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128"/>
  <workbookPr/>
  <mc:AlternateContent xmlns:mc="http://schemas.openxmlformats.org/markup-compatibility/2006">
    <mc:Choice Requires="x15">
      <x15ac:absPath xmlns:x15ac="http://schemas.microsoft.com/office/spreadsheetml/2010/11/ac" url="C:\ЮАН\ДОКУМЕНТЫ\ОБЪЕКТЫ\ЗЕЛЕНОБОРСКИЙ АМБУЛАТОРИЯ\"/>
    </mc:Choice>
  </mc:AlternateContent>
  <xr:revisionPtr revIDLastSave="0" documentId="13_ncr:1_{2FAE4EA9-4EB3-441B-AD01-8F2BA097E85D}" xr6:coauthVersionLast="47" xr6:coauthVersionMax="47" xr10:uidLastSave="{00000000-0000-0000-0000-000000000000}"/>
  <bookViews>
    <workbookView xWindow="-120" yWindow="-120" windowWidth="29040" windowHeight="15840" tabRatio="922" activeTab="3" xr2:uid="{00000000-000D-0000-FFFF-FFFF00000000}"/>
  </bookViews>
  <sheets>
    <sheet name="протокол" sheetId="128" r:id="rId1"/>
    <sheet name="приложение 2" sheetId="127" r:id="rId2"/>
    <sheet name="приложение 1" sheetId="126" r:id="rId3"/>
    <sheet name="нмцк" sheetId="129" r:id="rId4"/>
    <sheet name="для рмк" sheetId="125" state="hidden" r:id="rId5"/>
    <sheet name="01-01-01 " sheetId="93" state="hidden" r:id="rId6"/>
    <sheet name="01-01-02 " sheetId="94" state="hidden" r:id="rId7"/>
    <sheet name="ОС-02-01 1кв. 2022" sheetId="123" state="hidden" r:id="rId8"/>
    <sheet name="02-01-01 " sheetId="97" state="hidden" r:id="rId9"/>
    <sheet name="02-01-02 " sheetId="120" state="hidden" r:id="rId10"/>
    <sheet name="02-01-03 " sheetId="99" state="hidden" r:id="rId11"/>
    <sheet name="02-01-04  " sheetId="100" state="hidden" r:id="rId12"/>
    <sheet name="02-01-05 " sheetId="101" state="hidden" r:id="rId13"/>
    <sheet name="02-01-06 " sheetId="102" state="hidden" r:id="rId14"/>
    <sheet name="02-01-07 " sheetId="103" state="hidden" r:id="rId15"/>
    <sheet name="02-01-08 " sheetId="104" state="hidden" r:id="rId16"/>
    <sheet name="02-01-09 " sheetId="105" state="hidden" r:id="rId17"/>
    <sheet name="ОС-06-01 1 кв. 2022" sheetId="107" state="hidden" r:id="rId18"/>
    <sheet name="06-01-01 " sheetId="108" state="hidden" r:id="rId19"/>
    <sheet name="06-01-02 " sheetId="109" state="hidden" r:id="rId20"/>
    <sheet name="06-01-03 " sheetId="110" state="hidden" r:id="rId21"/>
    <sheet name="06-01-04 " sheetId="111" state="hidden" r:id="rId22"/>
    <sheet name="ОС-07-01 1 кв. 2022" sheetId="113" state="hidden" r:id="rId23"/>
    <sheet name="07-01-01 " sheetId="114" state="hidden" r:id="rId24"/>
    <sheet name="07-01-02 " sheetId="115" state="hidden" r:id="rId25"/>
    <sheet name="07-01-03 " sheetId="116" state="hidden" r:id="rId26"/>
    <sheet name="07-01-04 " sheetId="117" state="hidden" r:id="rId27"/>
    <sheet name="09-01-01 " sheetId="118" state="hidden" r:id="rId28"/>
    <sheet name="12-01-02 " sheetId="119" state="hidden" r:id="rId29"/>
  </sheets>
  <definedNames>
    <definedName name="Print_Area" localSheetId="5">'01-01-01 '!A:N</definedName>
    <definedName name="Print_Area" localSheetId="6">'01-01-02 '!A:N</definedName>
    <definedName name="Print_Area" localSheetId="8">'02-01-01 '!A:N</definedName>
    <definedName name="Print_Area" localSheetId="9">'02-01-02 '!A:N</definedName>
    <definedName name="Print_Area" localSheetId="10">'02-01-03 '!A:N</definedName>
    <definedName name="Print_Area" localSheetId="11">'02-01-04  '!A:N</definedName>
    <definedName name="Print_Area" localSheetId="12">'02-01-05 '!A:N</definedName>
    <definedName name="Print_Area" localSheetId="13">'02-01-06 '!A:N</definedName>
    <definedName name="Print_Area" localSheetId="14">'02-01-07 '!A:N</definedName>
    <definedName name="Print_Area" localSheetId="15">'02-01-08 '!A:N</definedName>
    <definedName name="Print_Area" localSheetId="16">'02-01-09 '!A:N</definedName>
    <definedName name="Print_Area" localSheetId="18">'06-01-01 '!A:N</definedName>
    <definedName name="Print_Area" localSheetId="19">'06-01-02 '!A:N</definedName>
    <definedName name="Print_Area" localSheetId="20">'06-01-03 '!A:N</definedName>
    <definedName name="Print_Area" localSheetId="21">'06-01-04 '!A:N</definedName>
    <definedName name="Print_Area" localSheetId="23">'07-01-01 '!A:N</definedName>
    <definedName name="Print_Area" localSheetId="24">'07-01-02 '!A:N</definedName>
    <definedName name="Print_Area" localSheetId="25">'07-01-03 '!A:N</definedName>
    <definedName name="Print_Area" localSheetId="26">'07-01-04 '!A:N</definedName>
    <definedName name="Print_Area" localSheetId="27">'09-01-01 '!A:N</definedName>
    <definedName name="Print_Area" localSheetId="28">'12-01-02 '!A:N</definedName>
    <definedName name="Print_Titles" localSheetId="5">'01-01-01 '!38:38</definedName>
    <definedName name="Print_Titles" localSheetId="6">'01-01-02 '!38:38</definedName>
    <definedName name="Print_Titles" localSheetId="8">'02-01-01 '!38:38</definedName>
    <definedName name="Print_Titles" localSheetId="9">'02-01-02 '!38:38</definedName>
    <definedName name="Print_Titles" localSheetId="10">'02-01-03 '!38:38</definedName>
    <definedName name="Print_Titles" localSheetId="11">'02-01-04  '!38:38</definedName>
    <definedName name="Print_Titles" localSheetId="12">'02-01-05 '!38:38</definedName>
    <definedName name="Print_Titles" localSheetId="13">'02-01-06 '!38:38</definedName>
    <definedName name="Print_Titles" localSheetId="14">'02-01-07 '!38:38</definedName>
    <definedName name="Print_Titles" localSheetId="15">'02-01-08 '!38:38</definedName>
    <definedName name="Print_Titles" localSheetId="16">'02-01-09 '!38:38</definedName>
    <definedName name="Print_Titles" localSheetId="18">'06-01-01 '!38:38</definedName>
    <definedName name="Print_Titles" localSheetId="19">'06-01-02 '!38:38</definedName>
    <definedName name="Print_Titles" localSheetId="20">'06-01-03 '!38:38</definedName>
    <definedName name="Print_Titles" localSheetId="21">'06-01-04 '!38:38</definedName>
    <definedName name="Print_Titles" localSheetId="23">'07-01-01 '!38:38</definedName>
    <definedName name="Print_Titles" localSheetId="24">'07-01-02 '!38:38</definedName>
    <definedName name="Print_Titles" localSheetId="25">'07-01-03 '!38:38</definedName>
    <definedName name="Print_Titles" localSheetId="26">'07-01-04 '!38:38</definedName>
    <definedName name="Print_Titles" localSheetId="27">'09-01-01 '!38:38</definedName>
    <definedName name="Print_Titles" localSheetId="28">'12-01-02 '!38:38</definedName>
    <definedName name="Print_Titles" localSheetId="7">'ОС-02-01 1кв. 2022'!$24:$24</definedName>
    <definedName name="Print_Titles" localSheetId="17">'ОС-06-01 1 кв. 2022'!$24:$24</definedName>
    <definedName name="Print_Titles" localSheetId="22">'ОС-07-01 1 кв. 2022'!$24:$24</definedName>
    <definedName name="_xlnm.Print_Titles" localSheetId="5">'01-01-01 '!$38:$38</definedName>
    <definedName name="_xlnm.Print_Titles" localSheetId="6">'01-01-02 '!$38:$38</definedName>
    <definedName name="_xlnm.Print_Titles" localSheetId="8">'02-01-01 '!$38:$38</definedName>
    <definedName name="_xlnm.Print_Titles" localSheetId="9">'02-01-02 '!$38:$38</definedName>
    <definedName name="_xlnm.Print_Titles" localSheetId="10">'02-01-03 '!$38:$38</definedName>
    <definedName name="_xlnm.Print_Titles" localSheetId="11">'02-01-04  '!$38:$38</definedName>
    <definedName name="_xlnm.Print_Titles" localSheetId="12">'02-01-05 '!$38:$38</definedName>
    <definedName name="_xlnm.Print_Titles" localSheetId="13">'02-01-06 '!$38:$38</definedName>
    <definedName name="_xlnm.Print_Titles" localSheetId="14">'02-01-07 '!$38:$38</definedName>
    <definedName name="_xlnm.Print_Titles" localSheetId="15">'02-01-08 '!$38:$38</definedName>
    <definedName name="_xlnm.Print_Titles" localSheetId="16">'02-01-09 '!$38:$38</definedName>
    <definedName name="_xlnm.Print_Titles" localSheetId="18">'06-01-01 '!$38:$38</definedName>
    <definedName name="_xlnm.Print_Titles" localSheetId="19">'06-01-02 '!$38:$38</definedName>
    <definedName name="_xlnm.Print_Titles" localSheetId="20">'06-01-03 '!$38:$38</definedName>
    <definedName name="_xlnm.Print_Titles" localSheetId="21">'06-01-04 '!$38:$38</definedName>
    <definedName name="_xlnm.Print_Titles" localSheetId="23">'07-01-01 '!$38:$38</definedName>
    <definedName name="_xlnm.Print_Titles" localSheetId="24">'07-01-02 '!$38:$38</definedName>
    <definedName name="_xlnm.Print_Titles" localSheetId="25">'07-01-03 '!$38:$38</definedName>
    <definedName name="_xlnm.Print_Titles" localSheetId="26">'07-01-04 '!$38:$38</definedName>
    <definedName name="_xlnm.Print_Titles" localSheetId="27">'09-01-01 '!$38:$38</definedName>
    <definedName name="_xlnm.Print_Titles" localSheetId="28">'12-01-02 '!$38:$38</definedName>
    <definedName name="_xlnm.Print_Titles" localSheetId="7">'ОС-02-01 1кв. 2022'!$24:$24</definedName>
    <definedName name="_xlnm.Print_Titles" localSheetId="17">'ОС-06-01 1 кв. 2022'!$24:$24</definedName>
    <definedName name="_xlnm.Print_Titles" localSheetId="22">'ОС-07-01 1 кв. 2022'!$24:$24</definedName>
    <definedName name="_xlnm.Print_Area" localSheetId="3">нмцк!$A$1:$K$28</definedName>
    <definedName name="_xlnm.Print_Area" localSheetId="2">'приложение 1'!$A$1:$J$49</definedName>
    <definedName name="_xlnm.Print_Area" localSheetId="1">'приложение 2'!$A$1:$J$55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L43" i="127" l="1"/>
  <c r="C10" i="129"/>
  <c r="C9" i="129" s="1"/>
  <c r="L45" i="127" l="1"/>
  <c r="H45" i="127" s="1"/>
  <c r="I45" i="127" s="1"/>
  <c r="H44" i="127"/>
  <c r="I44" i="127" s="1"/>
  <c r="H43" i="127"/>
  <c r="I43" i="127" s="1"/>
  <c r="H14" i="127"/>
  <c r="H15" i="127"/>
  <c r="H16" i="127"/>
  <c r="H20" i="127"/>
  <c r="H21" i="127"/>
  <c r="H22" i="127"/>
  <c r="H23" i="127"/>
  <c r="H26" i="127"/>
  <c r="H27" i="127"/>
  <c r="H28" i="127"/>
  <c r="I28" i="127" s="1"/>
  <c r="H31" i="127"/>
  <c r="I31" i="127" s="1"/>
  <c r="H32" i="127"/>
  <c r="H33" i="127"/>
  <c r="I33" i="127" s="1"/>
  <c r="H34" i="127"/>
  <c r="I34" i="127" s="1"/>
  <c r="H35" i="127"/>
  <c r="I35" i="127" s="1"/>
  <c r="H36" i="127"/>
  <c r="I36" i="127" s="1"/>
  <c r="H37" i="127"/>
  <c r="I37" i="127" s="1"/>
  <c r="H38" i="127"/>
  <c r="I38" i="127" s="1"/>
  <c r="H39" i="127"/>
  <c r="I39" i="127" s="1"/>
  <c r="H40" i="127"/>
  <c r="I40" i="127" s="1"/>
  <c r="H41" i="127"/>
  <c r="I41" i="127" s="1"/>
  <c r="H42" i="127"/>
  <c r="I42" i="127" s="1"/>
  <c r="H13" i="127"/>
  <c r="L37" i="127"/>
  <c r="L30" i="127"/>
  <c r="H30" i="127" s="1"/>
  <c r="I30" i="127" s="1"/>
  <c r="L29" i="127"/>
  <c r="H29" i="127" s="1"/>
  <c r="I29" i="127" s="1"/>
  <c r="L28" i="127"/>
  <c r="I32" i="127"/>
  <c r="L25" i="127"/>
  <c r="H25" i="127" s="1"/>
  <c r="L24" i="127"/>
  <c r="H24" i="127" s="1"/>
  <c r="L19" i="127"/>
  <c r="H19" i="127" s="1"/>
  <c r="L18" i="127"/>
  <c r="H18" i="127" s="1"/>
  <c r="L17" i="127"/>
  <c r="H17" i="127" s="1"/>
  <c r="L16" i="127"/>
  <c r="L15" i="127"/>
  <c r="A5" i="126"/>
  <c r="C22" i="129"/>
  <c r="J18" i="129"/>
  <c r="F18" i="129"/>
  <c r="F14" i="129"/>
  <c r="J14" i="129" s="1"/>
  <c r="F13" i="129"/>
  <c r="J13" i="129" s="1"/>
  <c r="L46" i="127" l="1"/>
  <c r="C23" i="129"/>
  <c r="C24" i="129" s="1"/>
  <c r="I24" i="127"/>
  <c r="I14" i="127"/>
  <c r="I13" i="127"/>
  <c r="J27" i="123"/>
  <c r="L27" i="123" s="1"/>
  <c r="I15" i="127" s="1"/>
  <c r="K29" i="113"/>
  <c r="K28" i="113"/>
  <c r="K26" i="113"/>
  <c r="K28" i="107"/>
  <c r="K34" i="107"/>
  <c r="L34" i="107" s="1"/>
  <c r="J34" i="107"/>
  <c r="K33" i="107"/>
  <c r="J33" i="107"/>
  <c r="L33" i="107" s="1"/>
  <c r="K32" i="107"/>
  <c r="J32" i="107"/>
  <c r="L32" i="107" s="1"/>
  <c r="L31" i="107"/>
  <c r="J31" i="107"/>
  <c r="K29" i="107"/>
  <c r="F11" i="129"/>
  <c r="J11" i="129" s="1"/>
  <c r="F21" i="129" l="1"/>
  <c r="J21" i="129" s="1"/>
  <c r="F20" i="129"/>
  <c r="J20" i="129" s="1"/>
  <c r="F19" i="129"/>
  <c r="J19" i="129" s="1"/>
  <c r="F17" i="129"/>
  <c r="J17" i="129" s="1"/>
  <c r="F16" i="129"/>
  <c r="J16" i="129" s="1"/>
  <c r="F15" i="129"/>
  <c r="J15" i="129" s="1"/>
  <c r="F12" i="129"/>
  <c r="J12" i="129" s="1"/>
  <c r="F10" i="129"/>
  <c r="J10" i="129" s="1"/>
  <c r="F9" i="129"/>
  <c r="J9" i="129" s="1"/>
  <c r="A19" i="129" l="1"/>
  <c r="A17" i="129"/>
  <c r="A15" i="129"/>
  <c r="A10" i="128"/>
  <c r="G42" i="125"/>
  <c r="G43" i="125" s="1"/>
  <c r="E42" i="125"/>
  <c r="D42" i="125"/>
  <c r="H35" i="125"/>
  <c r="H34" i="125"/>
  <c r="H42" i="125" s="1"/>
  <c r="O304" i="117"/>
  <c r="O303" i="117"/>
  <c r="O302" i="117"/>
  <c r="O300" i="117"/>
  <c r="O308" i="117" s="1"/>
  <c r="E29" i="113" s="1"/>
  <c r="O299" i="117"/>
  <c r="O126" i="116"/>
  <c r="O125" i="116"/>
  <c r="O124" i="116"/>
  <c r="O122" i="116"/>
  <c r="O121" i="116"/>
  <c r="O130" i="116" s="1"/>
  <c r="E28" i="113" s="1"/>
  <c r="E27" i="113"/>
  <c r="J27" i="113" s="1"/>
  <c r="O757" i="115"/>
  <c r="G27" i="113" s="1"/>
  <c r="O751" i="115"/>
  <c r="O752" i="115"/>
  <c r="O754" i="115"/>
  <c r="O755" i="115"/>
  <c r="O756" i="115"/>
  <c r="M757" i="115"/>
  <c r="O116" i="114"/>
  <c r="O115" i="114"/>
  <c r="O114" i="114"/>
  <c r="O120" i="114" s="1"/>
  <c r="E26" i="113" s="1"/>
  <c r="O345" i="111"/>
  <c r="O340" i="111"/>
  <c r="O112" i="114"/>
  <c r="O111" i="114"/>
  <c r="O349" i="111"/>
  <c r="E29" i="107" s="1"/>
  <c r="O344" i="111"/>
  <c r="O343" i="111"/>
  <c r="O342" i="111"/>
  <c r="O339" i="111"/>
  <c r="O163" i="110"/>
  <c r="E28" i="107" s="1"/>
  <c r="O158" i="110"/>
  <c r="O159" i="110"/>
  <c r="O157" i="110"/>
  <c r="O155" i="110"/>
  <c r="O154" i="110"/>
  <c r="G27" i="107"/>
  <c r="K27" i="107" s="1"/>
  <c r="AH71" i="109"/>
  <c r="AH87" i="109" s="1"/>
  <c r="AH72" i="109"/>
  <c r="AH74" i="109"/>
  <c r="E27" i="107" s="1"/>
  <c r="AH81" i="109"/>
  <c r="AH82" i="109"/>
  <c r="AK380" i="108"/>
  <c r="E26" i="107" s="1"/>
  <c r="AK381" i="108"/>
  <c r="AK383" i="108"/>
  <c r="AK384" i="108"/>
  <c r="AK385" i="108"/>
  <c r="AK388" i="108"/>
  <c r="AK389" i="108"/>
  <c r="AK391" i="108"/>
  <c r="AK392" i="108"/>
  <c r="AK393" i="108"/>
  <c r="F26" i="107" s="1"/>
  <c r="F30" i="107" s="1"/>
  <c r="E21" i="125" s="1"/>
  <c r="E22" i="125" s="1"/>
  <c r="AK394" i="108"/>
  <c r="G26" i="107" s="1"/>
  <c r="N400" i="108"/>
  <c r="I27" i="123"/>
  <c r="G34" i="123"/>
  <c r="K34" i="123" s="1"/>
  <c r="AJ483" i="105"/>
  <c r="AJ482" i="105"/>
  <c r="AJ481" i="105"/>
  <c r="AJ480" i="105"/>
  <c r="AJ478" i="105"/>
  <c r="AJ477" i="105"/>
  <c r="F34" i="123" s="1"/>
  <c r="AJ474" i="105"/>
  <c r="AJ473" i="105"/>
  <c r="AJ472" i="105"/>
  <c r="AJ470" i="105"/>
  <c r="AJ469" i="105"/>
  <c r="E34" i="123" s="1"/>
  <c r="AK1818" i="104"/>
  <c r="G33" i="123" s="1"/>
  <c r="K33" i="123" s="1"/>
  <c r="AK1817" i="104"/>
  <c r="AK1816" i="104"/>
  <c r="AK1815" i="104"/>
  <c r="AK1813" i="104"/>
  <c r="AK1812" i="104"/>
  <c r="E33" i="123" s="1"/>
  <c r="F32" i="123"/>
  <c r="G32" i="123"/>
  <c r="K32" i="123" s="1"/>
  <c r="AK607" i="103"/>
  <c r="AK606" i="103"/>
  <c r="AK605" i="103"/>
  <c r="AK604" i="103"/>
  <c r="AK602" i="103"/>
  <c r="AK601" i="103"/>
  <c r="AK598" i="103"/>
  <c r="AK597" i="103"/>
  <c r="AK596" i="103"/>
  <c r="AK594" i="103"/>
  <c r="AK593" i="103"/>
  <c r="AK619" i="103" s="1"/>
  <c r="N619" i="103"/>
  <c r="AJ177" i="102"/>
  <c r="AJ176" i="102"/>
  <c r="AJ175" i="102"/>
  <c r="AJ174" i="102"/>
  <c r="AJ173" i="102"/>
  <c r="AJ181" i="102" s="1"/>
  <c r="E31" i="123" s="1"/>
  <c r="AJ172" i="102"/>
  <c r="F30" i="123"/>
  <c r="J30" i="123" s="1"/>
  <c r="AI501" i="101"/>
  <c r="G30" i="123" s="1"/>
  <c r="K30" i="123" s="1"/>
  <c r="AI500" i="101"/>
  <c r="AI499" i="101"/>
  <c r="AI498" i="101"/>
  <c r="AI497" i="101"/>
  <c r="AI496" i="101"/>
  <c r="AI506" i="101" s="1"/>
  <c r="AI495" i="101"/>
  <c r="AG96" i="118"/>
  <c r="AG95" i="118"/>
  <c r="AG100" i="118" s="1"/>
  <c r="AG94" i="118"/>
  <c r="M96" i="118"/>
  <c r="M95" i="118"/>
  <c r="M94" i="118"/>
  <c r="H45" i="125"/>
  <c r="M143" i="119"/>
  <c r="L143" i="119"/>
  <c r="L142" i="119"/>
  <c r="N143" i="119" s="1"/>
  <c r="G29" i="123"/>
  <c r="K29" i="123" s="1"/>
  <c r="AK449" i="100"/>
  <c r="AK448" i="100"/>
  <c r="AK447" i="100"/>
  <c r="AK446" i="100"/>
  <c r="AK445" i="100"/>
  <c r="AK444" i="100"/>
  <c r="AK443" i="100"/>
  <c r="F29" i="123" s="1"/>
  <c r="F35" i="123" s="1"/>
  <c r="E17" i="125" s="1"/>
  <c r="E19" i="125" s="1"/>
  <c r="AK440" i="100"/>
  <c r="AK439" i="100"/>
  <c r="E29" i="123" s="1"/>
  <c r="AK438" i="100"/>
  <c r="AK437" i="100"/>
  <c r="AK436" i="100"/>
  <c r="AK435" i="100"/>
  <c r="AK455" i="100" s="1"/>
  <c r="M449" i="100"/>
  <c r="M448" i="100"/>
  <c r="M447" i="100"/>
  <c r="M446" i="100"/>
  <c r="M445" i="100"/>
  <c r="M444" i="100"/>
  <c r="M443" i="100"/>
  <c r="M440" i="100"/>
  <c r="M439" i="100"/>
  <c r="M438" i="100"/>
  <c r="M437" i="100"/>
  <c r="M436" i="100"/>
  <c r="M435" i="100"/>
  <c r="M432" i="100"/>
  <c r="M430" i="100"/>
  <c r="M429" i="100"/>
  <c r="N2362" i="99"/>
  <c r="AJ2353" i="99"/>
  <c r="AJ2352" i="99"/>
  <c r="AJ2362" i="99" s="1"/>
  <c r="E28" i="123" s="1"/>
  <c r="AJ2351" i="99"/>
  <c r="AJ2350" i="99"/>
  <c r="AJ2349" i="99"/>
  <c r="AJ2348" i="99"/>
  <c r="AJ2356" i="99"/>
  <c r="AJ1732" i="120"/>
  <c r="AJ1731" i="120"/>
  <c r="AJ1730" i="120"/>
  <c r="AJ1729" i="120"/>
  <c r="AJ1728" i="120"/>
  <c r="AJ1727" i="120"/>
  <c r="AJ1738" i="120" s="1"/>
  <c r="I26" i="123"/>
  <c r="J26" i="123" s="1"/>
  <c r="L26" i="123" s="1"/>
  <c r="N128" i="97"/>
  <c r="AF125" i="97"/>
  <c r="AF124" i="97"/>
  <c r="AF122" i="97"/>
  <c r="AF121" i="97"/>
  <c r="AF120" i="97"/>
  <c r="AF119" i="97"/>
  <c r="AF118" i="97"/>
  <c r="AF117" i="97"/>
  <c r="AF128" i="97" s="1"/>
  <c r="M122" i="97"/>
  <c r="H18" i="125"/>
  <c r="O453" i="94"/>
  <c r="O452" i="94"/>
  <c r="O451" i="94"/>
  <c r="O450" i="94"/>
  <c r="O449" i="94"/>
  <c r="O448" i="94"/>
  <c r="H15" i="125"/>
  <c r="H14" i="125"/>
  <c r="D15" i="125"/>
  <c r="N471" i="94"/>
  <c r="AK445" i="94"/>
  <c r="AK444" i="94"/>
  <c r="AK443" i="94"/>
  <c r="AK442" i="94"/>
  <c r="AK465" i="94"/>
  <c r="AK464" i="94"/>
  <c r="AK463" i="94"/>
  <c r="AK462" i="94"/>
  <c r="AK461" i="94"/>
  <c r="AK460" i="94"/>
  <c r="AK459" i="94"/>
  <c r="AK458" i="94"/>
  <c r="AK457" i="94"/>
  <c r="AK456" i="94"/>
  <c r="AI465" i="94"/>
  <c r="AI464" i="94"/>
  <c r="AI463" i="94"/>
  <c r="AI462" i="94"/>
  <c r="AI461" i="94"/>
  <c r="AI460" i="94"/>
  <c r="AI459" i="94"/>
  <c r="AI458" i="94"/>
  <c r="AI457" i="94"/>
  <c r="AI456" i="94"/>
  <c r="AI166" i="93"/>
  <c r="AJ166" i="93" s="1"/>
  <c r="AI165" i="93"/>
  <c r="AI164" i="93"/>
  <c r="AI163" i="93"/>
  <c r="AI162" i="93"/>
  <c r="AI161" i="93"/>
  <c r="AI160" i="93"/>
  <c r="AI159" i="93"/>
  <c r="AI158" i="93"/>
  <c r="AI157" i="93"/>
  <c r="AI156" i="93"/>
  <c r="M165" i="93"/>
  <c r="M164" i="93"/>
  <c r="M163" i="93"/>
  <c r="M162" i="93"/>
  <c r="M161" i="93"/>
  <c r="M160" i="93"/>
  <c r="M159" i="93"/>
  <c r="M158" i="93"/>
  <c r="M157" i="93"/>
  <c r="M156" i="93"/>
  <c r="G41" i="125"/>
  <c r="G40" i="125"/>
  <c r="G39" i="125"/>
  <c r="G38" i="125"/>
  <c r="G37" i="125"/>
  <c r="J33" i="123" l="1"/>
  <c r="L33" i="123" s="1"/>
  <c r="I21" i="127" s="1"/>
  <c r="I33" i="123"/>
  <c r="J28" i="123"/>
  <c r="L28" i="123" s="1"/>
  <c r="I16" i="127" s="1"/>
  <c r="I28" i="123"/>
  <c r="J28" i="113"/>
  <c r="L28" i="113" s="1"/>
  <c r="I28" i="113"/>
  <c r="J26" i="113"/>
  <c r="L26" i="113" s="1"/>
  <c r="E30" i="113"/>
  <c r="D24" i="125" s="1"/>
  <c r="I26" i="113"/>
  <c r="I30" i="113" s="1"/>
  <c r="J29" i="123"/>
  <c r="L29" i="123" s="1"/>
  <c r="I17" i="127" s="1"/>
  <c r="I29" i="123"/>
  <c r="J26" i="107"/>
  <c r="E30" i="107"/>
  <c r="D21" i="125" s="1"/>
  <c r="I26" i="107"/>
  <c r="J28" i="107"/>
  <c r="L28" i="107" s="1"/>
  <c r="I28" i="107"/>
  <c r="J31" i="123"/>
  <c r="L31" i="123" s="1"/>
  <c r="I19" i="127" s="1"/>
  <c r="I31" i="123"/>
  <c r="K26" i="107"/>
  <c r="G30" i="107"/>
  <c r="F21" i="125" s="1"/>
  <c r="F22" i="125" s="1"/>
  <c r="K27" i="113"/>
  <c r="G30" i="113"/>
  <c r="F24" i="125" s="1"/>
  <c r="F25" i="125" s="1"/>
  <c r="E26" i="125"/>
  <c r="J29" i="113"/>
  <c r="L29" i="113" s="1"/>
  <c r="I29" i="113"/>
  <c r="J34" i="123"/>
  <c r="L34" i="123" s="1"/>
  <c r="I22" i="127" s="1"/>
  <c r="I34" i="123"/>
  <c r="J27" i="107"/>
  <c r="L27" i="107" s="1"/>
  <c r="I27" i="107"/>
  <c r="J29" i="107"/>
  <c r="L29" i="107" s="1"/>
  <c r="I29" i="107"/>
  <c r="L27" i="113"/>
  <c r="AL456" i="94"/>
  <c r="E32" i="123"/>
  <c r="E35" i="123" s="1"/>
  <c r="AJ488" i="105"/>
  <c r="I30" i="123"/>
  <c r="I27" i="113"/>
  <c r="O761" i="115"/>
  <c r="AJ2360" i="99"/>
  <c r="AM453" i="94"/>
  <c r="AK399" i="108"/>
  <c r="L30" i="123"/>
  <c r="I18" i="127" s="1"/>
  <c r="G35" i="123"/>
  <c r="F17" i="125" s="1"/>
  <c r="F19" i="125" s="1"/>
  <c r="AK1824" i="104"/>
  <c r="AK471" i="94"/>
  <c r="AL471" i="94" s="1"/>
  <c r="AI466" i="94"/>
  <c r="I35" i="123" l="1"/>
  <c r="D17" i="125"/>
  <c r="D25" i="125"/>
  <c r="H24" i="125"/>
  <c r="H25" i="125" s="1"/>
  <c r="I30" i="107"/>
  <c r="H21" i="125"/>
  <c r="H22" i="125" s="1"/>
  <c r="D22" i="125"/>
  <c r="J32" i="123"/>
  <c r="L32" i="123" s="1"/>
  <c r="I20" i="127" s="1"/>
  <c r="I32" i="123"/>
  <c r="E28" i="125"/>
  <c r="E29" i="125" s="1"/>
  <c r="E30" i="125" s="1"/>
  <c r="E43" i="125" s="1"/>
  <c r="E47" i="125" s="1"/>
  <c r="L26" i="107"/>
  <c r="I23" i="127" s="1"/>
  <c r="F26" i="125"/>
  <c r="F30" i="125" s="1"/>
  <c r="F43" i="125" s="1"/>
  <c r="F47" i="125" s="1"/>
  <c r="E49" i="125" l="1"/>
  <c r="E50" i="125" s="1"/>
  <c r="E51" i="125"/>
  <c r="F49" i="125"/>
  <c r="F50" i="125" s="1"/>
  <c r="F51" i="125"/>
  <c r="L35" i="123"/>
  <c r="H17" i="125"/>
  <c r="D19" i="125"/>
  <c r="E53" i="125"/>
  <c r="E54" i="125" s="1"/>
  <c r="E55" i="125"/>
  <c r="D26" i="125" l="1"/>
  <c r="H19" i="125"/>
  <c r="H26" i="125" s="1"/>
  <c r="F53" i="125"/>
  <c r="F54" i="125" s="1"/>
  <c r="F55" i="125" l="1"/>
  <c r="D28" i="125"/>
  <c r="F22" i="129"/>
  <c r="J22" i="129" l="1"/>
  <c r="J23" i="129" s="1"/>
  <c r="D29" i="125"/>
  <c r="D30" i="125" s="1"/>
  <c r="H28" i="125"/>
  <c r="H29" i="125" s="1"/>
  <c r="F23" i="129"/>
  <c r="J24" i="129" l="1"/>
  <c r="J25" i="129" s="1"/>
  <c r="H30" i="125"/>
  <c r="D43" i="125"/>
  <c r="F24" i="129"/>
  <c r="H43" i="125" l="1"/>
  <c r="D47" i="125"/>
  <c r="C25" i="129"/>
  <c r="F25" i="129" s="1"/>
  <c r="I26" i="127"/>
  <c r="I25" i="127"/>
  <c r="I46" i="127" s="1"/>
  <c r="L48" i="127" s="1"/>
  <c r="I27" i="127"/>
  <c r="D49" i="125" l="1"/>
  <c r="D50" i="125" s="1"/>
  <c r="G46" i="125"/>
  <c r="H46" i="125" l="1"/>
  <c r="H47" i="125" s="1"/>
  <c r="H49" i="125" s="1"/>
  <c r="H50" i="125" s="1"/>
  <c r="G47" i="125"/>
  <c r="D51" i="125"/>
  <c r="D53" i="125" l="1"/>
  <c r="D54" i="125" s="1"/>
  <c r="D55" i="125"/>
  <c r="G49" i="125"/>
  <c r="G50" i="125" s="1"/>
  <c r="G51" i="125"/>
  <c r="G53" i="125" l="1"/>
  <c r="G54" i="125" s="1"/>
  <c r="G55" i="125"/>
  <c r="H51" i="125"/>
  <c r="H53" i="125" l="1"/>
  <c r="H54" i="125" s="1"/>
  <c r="H55" i="125" l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Сергей</author>
    <author>TPokrovskaya</author>
    <author>Alex</author>
    <author>Алексей</author>
  </authors>
  <commentList>
    <comment ref="D3" authorId="0" shapeId="0" xr:uid="{00000000-0006-0000-0400-000001000000}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расчета&gt;</t>
        </r>
      </text>
    </comment>
    <comment ref="B7" authorId="1" shapeId="0" xr:uid="{00000000-0006-0000-0400-000002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102 значение&gt;</t>
        </r>
      </text>
    </comment>
    <comment ref="D8" authorId="1" shapeId="0" xr:uid="{00000000-0006-0000-0400-000003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Титул::&lt;Единица отображения стоимости&gt;</t>
        </r>
      </text>
    </comment>
    <comment ref="A12" authorId="2" shapeId="0" xr:uid="{00000000-0006-0000-0400-000004000000}">
      <text>
        <r>
          <rPr>
            <b/>
            <sz val="8"/>
            <color indexed="81"/>
            <rFont val="Tahoma"/>
            <family val="2"/>
            <charset val="204"/>
          </rPr>
          <t xml:space="preserve"> СводРасч::&lt;Номер п.п.&gt;</t>
        </r>
      </text>
    </comment>
    <comment ref="B12" authorId="2" shapeId="0" xr:uid="{00000000-0006-0000-0400-000005000000}">
      <text>
        <r>
          <rPr>
            <b/>
            <sz val="8"/>
            <color indexed="81"/>
            <rFont val="Tahoma"/>
            <family val="2"/>
            <charset val="204"/>
          </rPr>
          <t xml:space="preserve"> СводРасч::&lt;Номер сметного расчета&gt;</t>
        </r>
      </text>
    </comment>
    <comment ref="C12" authorId="2" shapeId="0" xr:uid="{00000000-0006-0000-0400-000006000000}">
      <text>
        <r>
          <rPr>
            <b/>
            <sz val="8"/>
            <color indexed="81"/>
            <rFont val="Tahoma"/>
            <family val="2"/>
            <charset val="204"/>
          </rPr>
          <t xml:space="preserve"> СводРасч::&lt;Наименование работ и затрат (глав, объектов)&gt;</t>
        </r>
      </text>
    </comment>
    <comment ref="D12" authorId="2" shapeId="0" xr:uid="{00000000-0006-0000-0400-000007000000}">
      <text>
        <r>
          <rPr>
            <b/>
            <sz val="8"/>
            <color indexed="81"/>
            <rFont val="Tahoma"/>
            <family val="2"/>
            <charset val="204"/>
          </rPr>
          <t xml:space="preserve"> СводРасч::&lt;Строительные работы&gt;
&lt;Формула - Строительные работы&gt;</t>
        </r>
      </text>
    </comment>
    <comment ref="E12" authorId="2" shapeId="0" xr:uid="{00000000-0006-0000-0400-000008000000}">
      <text>
        <r>
          <rPr>
            <b/>
            <sz val="8"/>
            <color indexed="81"/>
            <rFont val="Tahoma"/>
            <family val="2"/>
            <charset val="204"/>
          </rPr>
          <t xml:space="preserve"> СводРасч::&lt;Монтажные работы&gt;
&lt;Формула - Монтажные работы&gt;</t>
        </r>
      </text>
    </comment>
    <comment ref="F12" authorId="2" shapeId="0" xr:uid="{00000000-0006-0000-0400-000009000000}">
      <text>
        <r>
          <rPr>
            <b/>
            <sz val="8"/>
            <color indexed="81"/>
            <rFont val="Tahoma"/>
            <family val="2"/>
            <charset val="204"/>
          </rPr>
          <t xml:space="preserve"> СводРасч::&lt;Оборудование, мебель, инвентарь&gt;
&lt;Формула - Оборудование&gt;</t>
        </r>
      </text>
    </comment>
    <comment ref="G12" authorId="2" shapeId="0" xr:uid="{00000000-0006-0000-0400-00000A000000}">
      <text>
        <r>
          <rPr>
            <b/>
            <sz val="8"/>
            <color indexed="81"/>
            <rFont val="Tahoma"/>
            <family val="2"/>
            <charset val="204"/>
          </rPr>
          <t xml:space="preserve"> СводРасч::&lt;Прочее&gt;
&lt;Формула - Прочее&gt;</t>
        </r>
      </text>
    </comment>
    <comment ref="H12" authorId="2" shapeId="0" xr:uid="{00000000-0006-0000-0400-00000B000000}">
      <text>
        <r>
          <rPr>
            <b/>
            <sz val="8"/>
            <color indexed="81"/>
            <rFont val="Tahoma"/>
            <family val="2"/>
            <charset val="204"/>
          </rPr>
          <t xml:space="preserve"> СводРасч::&lt;Всего&gt;</t>
        </r>
      </text>
    </comment>
    <comment ref="F59" authorId="3" shapeId="0" xr:uid="{00000000-0006-0000-0400-00000C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350 значение&gt;</t>
        </r>
      </text>
    </comment>
    <comment ref="F61" authorId="3" shapeId="0" xr:uid="{00000000-0006-0000-0400-00000D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360 значение&gt;</t>
        </r>
      </text>
    </comment>
    <comment ref="C63" authorId="3" shapeId="0" xr:uid="{00000000-0006-0000-0400-00000E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395 значение&gt;</t>
        </r>
      </text>
    </comment>
    <comment ref="F63" authorId="3" shapeId="0" xr:uid="{00000000-0006-0000-0400-00000F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390 значение&gt;</t>
        </r>
      </text>
    </comment>
    <comment ref="C65" authorId="3" shapeId="0" xr:uid="{00000000-0006-0000-0400-000010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230 атрибут 950 текст&gt;</t>
        </r>
      </text>
    </comment>
    <comment ref="F65" authorId="3" shapeId="0" xr:uid="{00000000-0006-0000-0400-000011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230 атрибут 950 значение&gt;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Сергей</author>
    <author>Alex</author>
    <author>Andrey</author>
    <author>nsavkin</author>
    <author>TPokrovskaya</author>
    <author>Алексей</author>
    <author>Александр Енбаев</author>
  </authors>
  <commentList>
    <comment ref="C3" authorId="0" shapeId="0" xr:uid="{00000000-0006-0000-0700-000001000000}">
      <text>
        <r>
          <rPr>
            <sz val="8"/>
            <color indexed="81"/>
            <rFont val="Tahoma"/>
            <family val="2"/>
            <charset val="204"/>
          </rPr>
          <t xml:space="preserve"> Титул::&lt;Наименование стройки&gt;</t>
        </r>
      </text>
    </comment>
    <comment ref="C5" authorId="1" shapeId="0" xr:uid="{00000000-0006-0000-0700-000002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Титул::&lt;Наименование объекта&gt;</t>
        </r>
      </text>
    </comment>
    <comment ref="E8" authorId="0" shapeId="0" xr:uid="{00000000-0006-0000-0700-000003000000}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расчета&gt;</t>
        </r>
      </text>
    </comment>
    <comment ref="D10" authorId="2" shapeId="0" xr:uid="{00000000-0006-0000-0700-000004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100 значение&gt;</t>
        </r>
      </text>
    </comment>
    <comment ref="G12" authorId="3" shapeId="0" xr:uid="{00000000-0006-0000-0700-000005000000}">
      <text>
        <r>
          <rPr>
            <b/>
            <sz val="8"/>
            <color indexed="81"/>
            <rFont val="Tahoma"/>
            <family val="2"/>
            <charset val="204"/>
          </rPr>
          <t xml:space="preserve"> ИтогоБИМ::&lt;Всего по расчету&gt;</t>
        </r>
      </text>
    </comment>
    <comment ref="H12" authorId="4" shapeId="0" xr:uid="{00000000-0006-0000-0700-000006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Титул::&lt;Единица отображения стоимости&gt;</t>
        </r>
      </text>
    </comment>
    <comment ref="G15" authorId="5" shapeId="0" xr:uid="{00000000-0006-0000-0700-000007000000}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показателя единичной стоимости&gt;</t>
        </r>
      </text>
    </comment>
    <comment ref="G17" authorId="5" shapeId="0" xr:uid="{00000000-0006-0000-0700-000008000000}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Титул::&lt;Расчетный измеритель единичной стоимости(руб./тыс.руб.)&gt;</t>
        </r>
      </text>
    </comment>
    <comment ref="C18" authorId="4" shapeId="0" xr:uid="{00000000-0006-0000-0700-000009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102 значение&gt;</t>
        </r>
      </text>
    </comment>
    <comment ref="E20" authorId="4" shapeId="0" xr:uid="{00000000-0006-0000-0700-00000A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Титул::&lt;Единица отображения стоимости&gt;</t>
        </r>
      </text>
    </comment>
    <comment ref="B24" authorId="1" shapeId="0" xr:uid="{00000000-0006-0000-0700-00000B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ОбСмета::&lt;Номер п.п.&gt;</t>
        </r>
      </text>
    </comment>
    <comment ref="C24" authorId="1" shapeId="0" xr:uid="{00000000-0006-0000-0700-00000C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ОбСмета::&lt;Номер сметного расчета&gt;</t>
        </r>
      </text>
    </comment>
    <comment ref="D24" authorId="1" shapeId="0" xr:uid="{00000000-0006-0000-0700-00000D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ОбСмета::&lt;Наименование работ и затрат (глав, объектов)&gt;</t>
        </r>
      </text>
    </comment>
    <comment ref="E24" authorId="1" shapeId="0" xr:uid="{00000000-0006-0000-0700-00000E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ОбСмета::&lt;Строительные работы&gt;
&lt;Формула - Строительные работы&gt;</t>
        </r>
      </text>
    </comment>
    <comment ref="F24" authorId="1" shapeId="0" xr:uid="{00000000-0006-0000-0700-00000F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ОбСмета::&lt;Монтажные работы&gt;
&lt;Формула - Монтажные работы&gt;</t>
        </r>
      </text>
    </comment>
    <comment ref="G24" authorId="1" shapeId="0" xr:uid="{00000000-0006-0000-0700-000010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ОбСмета::&lt;Оборудование, мебель, инвентарь&gt;
&lt;Формула - Оборудование&gt;</t>
        </r>
      </text>
    </comment>
    <comment ref="H24" authorId="1" shapeId="0" xr:uid="{00000000-0006-0000-0700-000011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ОбСмета::&lt;Прочее&gt;
&lt;Формула - Прочее&gt;</t>
        </r>
      </text>
    </comment>
    <comment ref="I24" authorId="1" shapeId="0" xr:uid="{00000000-0006-0000-0700-000012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ОбСмета::&lt;Всего&gt;</t>
        </r>
      </text>
    </comment>
    <comment ref="G39" authorId="5" shapeId="0" xr:uid="{00000000-0006-0000-0700-000013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360 значение&gt;</t>
        </r>
      </text>
    </comment>
    <comment ref="D41" authorId="5" shapeId="0" xr:uid="{00000000-0006-0000-0700-000014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395 значение&gt;</t>
        </r>
      </text>
    </comment>
    <comment ref="G41" authorId="5" shapeId="0" xr:uid="{00000000-0006-0000-0700-000015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390 значение&gt;</t>
        </r>
      </text>
    </comment>
    <comment ref="D43" authorId="6" shapeId="0" xr:uid="{00000000-0006-0000-0700-000016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300 атрибут 970 значение&gt;</t>
        </r>
      </text>
    </comment>
    <comment ref="G43" authorId="6" shapeId="0" xr:uid="{00000000-0006-0000-0700-000017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300 значение&gt;</t>
        </r>
      </text>
    </comment>
    <comment ref="D45" authorId="6" shapeId="0" xr:uid="{00000000-0006-0000-0700-000018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310 атрибут 970 значение&gt;                                         </t>
        </r>
      </text>
    </comment>
    <comment ref="G45" authorId="6" shapeId="0" xr:uid="{00000000-0006-0000-0700-000019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310 значение&gt;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Сергей</author>
    <author>Alex</author>
    <author>Andrey</author>
    <author>nsavkin</author>
    <author>TPokrovskaya</author>
    <author>Алексей</author>
    <author>Александр Енбаев</author>
  </authors>
  <commentList>
    <comment ref="C3" authorId="0" shapeId="0" xr:uid="{00000000-0006-0000-1100-000001000000}">
      <text>
        <r>
          <rPr>
            <sz val="8"/>
            <color indexed="81"/>
            <rFont val="Tahoma"/>
            <family val="2"/>
            <charset val="204"/>
          </rPr>
          <t xml:space="preserve"> Титул::&lt;Наименование стройки&gt;</t>
        </r>
      </text>
    </comment>
    <comment ref="C5" authorId="1" shapeId="0" xr:uid="{00000000-0006-0000-1100-000002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Титул::&lt;Наименование объекта&gt;</t>
        </r>
      </text>
    </comment>
    <comment ref="E8" authorId="0" shapeId="0" xr:uid="{00000000-0006-0000-1100-000003000000}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расчета&gt;</t>
        </r>
      </text>
    </comment>
    <comment ref="D10" authorId="2" shapeId="0" xr:uid="{00000000-0006-0000-1100-000004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100 значение&gt;</t>
        </r>
      </text>
    </comment>
    <comment ref="G12" authorId="3" shapeId="0" xr:uid="{00000000-0006-0000-1100-000005000000}">
      <text>
        <r>
          <rPr>
            <b/>
            <sz val="8"/>
            <color indexed="81"/>
            <rFont val="Tahoma"/>
            <family val="2"/>
            <charset val="204"/>
          </rPr>
          <t xml:space="preserve"> ИтогоБИМ::&lt;Всего по расчету&gt;</t>
        </r>
      </text>
    </comment>
    <comment ref="H12" authorId="4" shapeId="0" xr:uid="{00000000-0006-0000-1100-000006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Титул::&lt;Единица отображения стоимости&gt;</t>
        </r>
      </text>
    </comment>
    <comment ref="G15" authorId="5" shapeId="0" xr:uid="{00000000-0006-0000-1100-000007000000}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показателя единичной стоимости&gt;</t>
        </r>
      </text>
    </comment>
    <comment ref="G17" authorId="5" shapeId="0" xr:uid="{00000000-0006-0000-1100-000008000000}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Титул::&lt;Расчетный измеритель единичной стоимости(руб./тыс.руб.)&gt;</t>
        </r>
      </text>
    </comment>
    <comment ref="C18" authorId="4" shapeId="0" xr:uid="{00000000-0006-0000-1100-000009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102 значение&gt;</t>
        </r>
      </text>
    </comment>
    <comment ref="E20" authorId="4" shapeId="0" xr:uid="{00000000-0006-0000-1100-00000A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Титул::&lt;Единица отображения стоимости&gt;</t>
        </r>
      </text>
    </comment>
    <comment ref="B24" authorId="1" shapeId="0" xr:uid="{00000000-0006-0000-1100-00000B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ОбСмета::&lt;Номер п.п.&gt;</t>
        </r>
      </text>
    </comment>
    <comment ref="C24" authorId="1" shapeId="0" xr:uid="{00000000-0006-0000-1100-00000C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ОбСмета::&lt;Номер сметного расчета&gt;</t>
        </r>
      </text>
    </comment>
    <comment ref="D24" authorId="1" shapeId="0" xr:uid="{00000000-0006-0000-1100-00000D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ОбСмета::&lt;Наименование работ и затрат (глав, объектов)&gt;</t>
        </r>
      </text>
    </comment>
    <comment ref="E24" authorId="1" shapeId="0" xr:uid="{00000000-0006-0000-1100-00000E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ОбСмета::&lt;Строительные работы&gt;
&lt;Формула - Строительные работы&gt;</t>
        </r>
      </text>
    </comment>
    <comment ref="F24" authorId="1" shapeId="0" xr:uid="{00000000-0006-0000-1100-00000F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ОбСмета::&lt;Монтажные работы&gt;
&lt;Формула - Монтажные работы&gt;</t>
        </r>
      </text>
    </comment>
    <comment ref="G24" authorId="1" shapeId="0" xr:uid="{00000000-0006-0000-1100-000010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ОбСмета::&lt;Оборудование, мебель, инвентарь&gt;
&lt;Формула - Оборудование&gt;</t>
        </r>
      </text>
    </comment>
    <comment ref="H24" authorId="1" shapeId="0" xr:uid="{00000000-0006-0000-1100-000011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ОбСмета::&lt;Прочее&gt;
&lt;Формула - Прочее&gt;</t>
        </r>
      </text>
    </comment>
    <comment ref="I24" authorId="1" shapeId="0" xr:uid="{00000000-0006-0000-1100-000012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ОбСмета::&lt;Всего&gt;</t>
        </r>
      </text>
    </comment>
    <comment ref="G34" authorId="5" shapeId="0" xr:uid="{00000000-0006-0000-1100-000013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360 значение&gt;</t>
        </r>
      </text>
    </comment>
    <comment ref="D36" authorId="5" shapeId="0" xr:uid="{00000000-0006-0000-1100-000014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395 значение&gt;</t>
        </r>
      </text>
    </comment>
    <comment ref="G36" authorId="5" shapeId="0" xr:uid="{00000000-0006-0000-1100-000015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390 значение&gt;</t>
        </r>
      </text>
    </comment>
    <comment ref="D38" authorId="6" shapeId="0" xr:uid="{00000000-0006-0000-1100-000016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300 атрибут 970 значение&gt;</t>
        </r>
      </text>
    </comment>
    <comment ref="G38" authorId="6" shapeId="0" xr:uid="{00000000-0006-0000-1100-000017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300 значение&gt;</t>
        </r>
      </text>
    </comment>
    <comment ref="D40" authorId="6" shapeId="0" xr:uid="{00000000-0006-0000-1100-000018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310 атрибут 970 значение&gt;                                         </t>
        </r>
      </text>
    </comment>
    <comment ref="G40" authorId="6" shapeId="0" xr:uid="{00000000-0006-0000-1100-000019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310 значение&gt;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Сергей</author>
    <author>Alex</author>
    <author>Andrey</author>
    <author>nsavkin</author>
    <author>TPokrovskaya</author>
    <author>Алексей</author>
    <author>Александр Енбаев</author>
  </authors>
  <commentList>
    <comment ref="C3" authorId="0" shapeId="0" xr:uid="{00000000-0006-0000-1600-000001000000}">
      <text>
        <r>
          <rPr>
            <sz val="8"/>
            <color indexed="81"/>
            <rFont val="Tahoma"/>
            <family val="2"/>
            <charset val="204"/>
          </rPr>
          <t xml:space="preserve"> Титул::&lt;Наименование стройки&gt;</t>
        </r>
      </text>
    </comment>
    <comment ref="C5" authorId="1" shapeId="0" xr:uid="{00000000-0006-0000-1600-000002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Титул::&lt;Наименование объекта&gt;</t>
        </r>
      </text>
    </comment>
    <comment ref="E8" authorId="0" shapeId="0" xr:uid="{00000000-0006-0000-1600-000003000000}">
      <text>
        <r>
          <rPr>
            <sz val="8"/>
            <color indexed="81"/>
            <rFont val="Tahoma"/>
            <family val="2"/>
            <charset val="204"/>
          </rPr>
          <t xml:space="preserve"> Титул::&lt;Индекс/ЛН расчета&gt;</t>
        </r>
      </text>
    </comment>
    <comment ref="D10" authorId="2" shapeId="0" xr:uid="{00000000-0006-0000-1600-000004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100 значение&gt;</t>
        </r>
      </text>
    </comment>
    <comment ref="G12" authorId="3" shapeId="0" xr:uid="{00000000-0006-0000-1600-000005000000}">
      <text>
        <r>
          <rPr>
            <b/>
            <sz val="8"/>
            <color indexed="81"/>
            <rFont val="Tahoma"/>
            <family val="2"/>
            <charset val="204"/>
          </rPr>
          <t xml:space="preserve"> ИтогоБИМ::&lt;Всего по расчету&gt;</t>
        </r>
      </text>
    </comment>
    <comment ref="H12" authorId="4" shapeId="0" xr:uid="{00000000-0006-0000-1600-000006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Титул::&lt;Единица отображения стоимости&gt;</t>
        </r>
      </text>
    </comment>
    <comment ref="G15" authorId="5" shapeId="0" xr:uid="{00000000-0006-0000-1600-000007000000}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Титул::&lt;Единица измерения показателя единичной стоимости&gt;</t>
        </r>
      </text>
    </comment>
    <comment ref="G17" authorId="5" shapeId="0" xr:uid="{00000000-0006-0000-1600-000008000000}">
      <text>
        <r>
          <rPr>
            <b/>
            <sz val="9"/>
            <color indexed="81"/>
            <rFont val="Tahoma"/>
            <family val="2"/>
            <charset val="204"/>
          </rPr>
          <t xml:space="preserve"> Титул::&lt;Расчетный измеритель единичной стоимости(руб./тыс.руб.)&gt;</t>
        </r>
      </text>
    </comment>
    <comment ref="C18" authorId="4" shapeId="0" xr:uid="{00000000-0006-0000-1600-000009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Титул::&lt;подпись 102 значение&gt;</t>
        </r>
      </text>
    </comment>
    <comment ref="E20" authorId="4" shapeId="0" xr:uid="{00000000-0006-0000-1600-00000A000000}">
      <text>
        <r>
          <rPr>
            <b/>
            <sz val="8"/>
            <color indexed="81"/>
            <rFont val="Tahoma"/>
            <family val="2"/>
            <charset val="204"/>
          </rPr>
          <t xml:space="preserve"> Титул::&lt;Единица отображения стоимости&gt;</t>
        </r>
      </text>
    </comment>
    <comment ref="B24" authorId="1" shapeId="0" xr:uid="{00000000-0006-0000-1600-00000B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ОбСмета::&lt;Номер п.п.&gt;</t>
        </r>
      </text>
    </comment>
    <comment ref="C24" authorId="1" shapeId="0" xr:uid="{00000000-0006-0000-1600-00000C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ОбСмета::&lt;Номер сметного расчета&gt;</t>
        </r>
      </text>
    </comment>
    <comment ref="D24" authorId="1" shapeId="0" xr:uid="{00000000-0006-0000-1600-00000D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ОбСмета::&lt;Наименование работ и затрат (глав, объектов)&gt;</t>
        </r>
      </text>
    </comment>
    <comment ref="E24" authorId="1" shapeId="0" xr:uid="{00000000-0006-0000-1600-00000E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ОбСмета::&lt;Строительные работы&gt;
&lt;Формула - Строительные работы&gt;</t>
        </r>
      </text>
    </comment>
    <comment ref="F24" authorId="1" shapeId="0" xr:uid="{00000000-0006-0000-1600-00000F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ОбСмета::&lt;Монтажные работы&gt;
&lt;Формула - Монтажные работы&gt;</t>
        </r>
      </text>
    </comment>
    <comment ref="G24" authorId="1" shapeId="0" xr:uid="{00000000-0006-0000-1600-000010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ОбСмета::&lt;Оборудование, мебель, инвентарь&gt;
&lt;Формула - Оборудование&gt;</t>
        </r>
      </text>
    </comment>
    <comment ref="H24" authorId="1" shapeId="0" xr:uid="{00000000-0006-0000-1600-000011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ОбСмета::&lt;Прочее&gt;
&lt;Формула - Прочее&gt;</t>
        </r>
      </text>
    </comment>
    <comment ref="I24" authorId="1" shapeId="0" xr:uid="{00000000-0006-0000-1600-000012000000}">
      <text>
        <r>
          <rPr>
            <b/>
            <sz val="8"/>
            <color indexed="81"/>
            <rFont val="Tahoma"/>
            <family val="2"/>
            <charset val="204"/>
          </rPr>
          <t xml:space="preserve"> ОбСмета::&lt;Всего&gt;</t>
        </r>
      </text>
    </comment>
    <comment ref="G34" authorId="5" shapeId="0" xr:uid="{00000000-0006-0000-1600-000013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360 значение&gt;</t>
        </r>
      </text>
    </comment>
    <comment ref="D36" authorId="5" shapeId="0" xr:uid="{00000000-0006-0000-1600-000014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395 значение&gt;</t>
        </r>
      </text>
    </comment>
    <comment ref="G36" authorId="5" shapeId="0" xr:uid="{00000000-0006-0000-1600-000015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390 значение&gt;</t>
        </r>
      </text>
    </comment>
    <comment ref="D38" authorId="6" shapeId="0" xr:uid="{00000000-0006-0000-1600-000016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300 атрибут 970 значение&gt;</t>
        </r>
      </text>
    </comment>
    <comment ref="G38" authorId="6" shapeId="0" xr:uid="{00000000-0006-0000-1600-000017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300 значение&gt;</t>
        </r>
      </text>
    </comment>
    <comment ref="D40" authorId="6" shapeId="0" xr:uid="{00000000-0006-0000-1600-000018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310 атрибут 970 значение&gt;                                         </t>
        </r>
      </text>
    </comment>
    <comment ref="G40" authorId="6" shapeId="0" xr:uid="{00000000-0006-0000-1600-000019000000}">
      <text>
        <r>
          <rPr>
            <b/>
            <sz val="9"/>
            <color indexed="81"/>
            <rFont val="Tahoma"/>
            <family val="2"/>
            <charset val="204"/>
          </rPr>
          <t xml:space="preserve"> Хвост::&lt;подпись 310 значение&gt;</t>
        </r>
      </text>
    </comment>
  </commentList>
</comments>
</file>

<file path=xl/sharedStrings.xml><?xml version="1.0" encoding="utf-8"?>
<sst xmlns="http://schemas.openxmlformats.org/spreadsheetml/2006/main" count="43558" uniqueCount="5896">
  <si>
    <t>Утверждено приказом № 421 от 4 августа 2020 г. Минстроя РФ</t>
  </si>
  <si>
    <t/>
  </si>
  <si>
    <t>«Жилые дома в г. Мурманске по ул. Бондарной Этап 1 - Жилой дом в городе Мурманске по улице Бондарной. ГП-1.1»</t>
  </si>
  <si>
    <t>(наименование стройки)</t>
  </si>
  <si>
    <t>(наименование объекта капитального строительства)</t>
  </si>
  <si>
    <t>Подготовительные работы</t>
  </si>
  <si>
    <t>(проектная и (или) иная техническая документация)</t>
  </si>
  <si>
    <t>монтажных работ</t>
  </si>
  <si>
    <t>оборудования</t>
  </si>
  <si>
    <t>прочих затрат</t>
  </si>
  <si>
    <t>№ п/п</t>
  </si>
  <si>
    <t>Обоснование</t>
  </si>
  <si>
    <t>всего</t>
  </si>
  <si>
    <t>Составил:</t>
  </si>
  <si>
    <t>[должность, подпись (инициалы, фамилия)]</t>
  </si>
  <si>
    <t>Проверил:</t>
  </si>
  <si>
    <t>Вынос тепловых сетей</t>
  </si>
  <si>
    <t>Землянные работы</t>
  </si>
  <si>
    <t>Конструктивные решения</t>
  </si>
  <si>
    <t>Архитектурные решения</t>
  </si>
  <si>
    <t>Отопление, вентиляция</t>
  </si>
  <si>
    <t>Сети связи</t>
  </si>
  <si>
    <t>Мероприятия по обеспечению доступа инвалидов</t>
  </si>
  <si>
    <t>Электроснабжение</t>
  </si>
  <si>
    <t>Сети внутренненго водопровода В1, Т3, Т4</t>
  </si>
  <si>
    <t>Внутренние сети канализации К1, К1Н, К3Н. Выпуска канализации</t>
  </si>
  <si>
    <t>Наружное электроосвещение</t>
  </si>
  <si>
    <t>Наружное водоснабжение</t>
  </si>
  <si>
    <t>Наружные сети водоотведения</t>
  </si>
  <si>
    <t>Дорожные знаки, разметка</t>
  </si>
  <si>
    <t>Проезд, тратуары, плошадки</t>
  </si>
  <si>
    <t>Озеленение</t>
  </si>
  <si>
    <t>Малые архитектурные формы</t>
  </si>
  <si>
    <t>Пусконаладочные работы</t>
  </si>
  <si>
    <t>Сваи (динамическое и статическое испытание)</t>
  </si>
  <si>
    <t>[подпись (инициалы, фамилия)]</t>
  </si>
  <si>
    <t>(наименование)</t>
  </si>
  <si>
    <t>Начальник</t>
  </si>
  <si>
    <t>Главный инженер проекта</t>
  </si>
  <si>
    <t>Итого по сводному расчету</t>
  </si>
  <si>
    <t>Налоги и обязательные платежи</t>
  </si>
  <si>
    <t>Итого с учетом "Непредвиденные затраты"</t>
  </si>
  <si>
    <t>Непредвиденные затраты</t>
  </si>
  <si>
    <t>Итого по Главам 1-12</t>
  </si>
  <si>
    <t>12-01-02</t>
  </si>
  <si>
    <t>Глава 12. Публичный технологический и ценовой аудит, подготовка обоснования инвестиций, осуществляемых в инвестиционный проект по созданию объекта капитального строительства, в отношении которого планируется заключение контракта, предметом которого является одновременно выполнение работ по проектированию, строительству и вводу в эксплуатацию объекта капитального строительства, технологический и ценовой аудит такого обоснования инвестиций, аудит проектной документации, проектные и изыскательские работы</t>
  </si>
  <si>
    <t>Итого по Главам 1-9</t>
  </si>
  <si>
    <t>Итого по Главе 9. "Прочие работы и затраты"</t>
  </si>
  <si>
    <t>09-01-01</t>
  </si>
  <si>
    <t>Снегоборьба для IV зоны - до 0,3%</t>
  </si>
  <si>
    <t>Приказ от 25.05.2021 № 325/пр табл.2</t>
  </si>
  <si>
    <t>Производство работ в зимнее время - Жилые здания кирпичные и из блоков - 1,7%*1,2</t>
  </si>
  <si>
    <t>Приказ от 25.05.2021 № 325/пр прил.1 п.82</t>
  </si>
  <si>
    <t>Глава 9. Прочие работы и затраты</t>
  </si>
  <si>
    <t>Итого по Главам 1-8</t>
  </si>
  <si>
    <t>Итого по Главе 8. "Временные здания и сооружения"</t>
  </si>
  <si>
    <t>Временные здания и сооружения - Многоквартирные дома: жилые дома блокированной застройки, объекты индивидуального жилищного строительства, в том числе со встроенными помещениями (магазинами, поликлиниками и тому подобное) - 1,1%</t>
  </si>
  <si>
    <t>Приказ от 19.06.2020 № 332/пр прил.1 п.48.1</t>
  </si>
  <si>
    <t>Глава 8. Временные здания и сооружения</t>
  </si>
  <si>
    <t>Итого по Главам 1-7</t>
  </si>
  <si>
    <t>Итого по Главе 7. "Благоустройство и озеленение территории"</t>
  </si>
  <si>
    <t>Благоустройство и озеленение территории</t>
  </si>
  <si>
    <t>07-01</t>
  </si>
  <si>
    <t>Глава 7. Благоустройство и озеленение территории</t>
  </si>
  <si>
    <t>Итого по Главе 6. "Наружные сети и сооружения водоснабжения, водоотведения, теплоснабжения и газоснабжения"</t>
  </si>
  <si>
    <t>Наружные сети</t>
  </si>
  <si>
    <t>06-01</t>
  </si>
  <si>
    <t>Глава 6. Наружные сети и сооружения водоснабжения, водоотведения, теплоснабжения и газоснабжения</t>
  </si>
  <si>
    <t>Итого по Главе 2. "Основные объекты строительства"</t>
  </si>
  <si>
    <t>Жилой дом. ГП-1.1 (Этап 1)</t>
  </si>
  <si>
    <t>02-01</t>
  </si>
  <si>
    <t>Глава 2. Основные объекты строительства</t>
  </si>
  <si>
    <t>Итого по Главе 1. "Подготовка территории строительства"</t>
  </si>
  <si>
    <t>01-01-02</t>
  </si>
  <si>
    <t>01-01-01</t>
  </si>
  <si>
    <t>Глава 1. Подготовка территории строительства</t>
  </si>
  <si>
    <t xml:space="preserve">строительных
(ремонтно- строительных, ремонтно- реставрационных) работ
</t>
  </si>
  <si>
    <t>Сметная стоимость, тыс. руб.</t>
  </si>
  <si>
    <t>Наименование глав, объектов капитального строительства, работ и затрат</t>
  </si>
  <si>
    <t>№ пп</t>
  </si>
  <si>
    <t>СВОДНЫЙ СМЕТНЫЙ РАСЧЕТ СТОИМОСТИ СТРОИТЕЛЬСТВА № ССРСС-</t>
  </si>
  <si>
    <t>Итого "Налоги и обязательные платежи"</t>
  </si>
  <si>
    <t>НДС - 20%</t>
  </si>
  <si>
    <t>№ 303-ФЗ 3 августа 2018 г.</t>
  </si>
  <si>
    <t>Итого "Непредвиденные затраты"</t>
  </si>
  <si>
    <t>Непредвиденные затраты для объектов капитального строительства непроизводственного назначения - 2%</t>
  </si>
  <si>
    <t>Приказ от 4.08.2020 № 421/пр п.179</t>
  </si>
  <si>
    <t xml:space="preserve">                        [подпись (инициалы, фамилия)]</t>
  </si>
  <si>
    <t>Временные здания и сооружения</t>
  </si>
  <si>
    <t>Итого "Локальные сметы (расчеты)"</t>
  </si>
  <si>
    <t>02-01-09</t>
  </si>
  <si>
    <t>02-01-08</t>
  </si>
  <si>
    <t>02-01-07</t>
  </si>
  <si>
    <t>02-01-06</t>
  </si>
  <si>
    <t>02-01-05</t>
  </si>
  <si>
    <t>02-01-04</t>
  </si>
  <si>
    <t>02-01-03</t>
  </si>
  <si>
    <t>02-01-02</t>
  </si>
  <si>
    <t>02-01-01</t>
  </si>
  <si>
    <t>Локальные сметы (расчеты)</t>
  </si>
  <si>
    <t xml:space="preserve">Строительных
(ремонтно- строительных, ремонтно- реставрационных) работ
</t>
  </si>
  <si>
    <t>Сметная стоимость, руб.</t>
  </si>
  <si>
    <t>Наименование локальных сметных расчетов (смет), затрат</t>
  </si>
  <si>
    <t xml:space="preserve">Составлен(а) в базисном (текущем) уровне цен  </t>
  </si>
  <si>
    <t xml:space="preserve">объекта капитального строительства  </t>
  </si>
  <si>
    <t>Показатель единичной стоимости на расчетный измеритель</t>
  </si>
  <si>
    <t xml:space="preserve">Расчетный измеритель </t>
  </si>
  <si>
    <t>руб.</t>
  </si>
  <si>
    <t>Сметная стоимость</t>
  </si>
  <si>
    <t xml:space="preserve">Основание </t>
  </si>
  <si>
    <t>ОБЪЕКТНЫЙ СМЕТНЫЙ РАСЧЕТ (СМЕТА) № ОС-02-01</t>
  </si>
  <si>
    <t>Приложение № 5</t>
  </si>
  <si>
    <t>06-01-04</t>
  </si>
  <si>
    <t>06-01-03</t>
  </si>
  <si>
    <t>06-01-02</t>
  </si>
  <si>
    <t>06-01-01</t>
  </si>
  <si>
    <t>ОБЪЕКТНЫЙ СМЕТНЫЙ РАСЧЕТ (СМЕТА) № ОС-06-01</t>
  </si>
  <si>
    <t>07-01-04</t>
  </si>
  <si>
    <t>07-01-03</t>
  </si>
  <si>
    <t>07-01-02</t>
  </si>
  <si>
    <t>07-01-01</t>
  </si>
  <si>
    <t>ОБЪЕКТНЫЙ СМЕТНЫЙ РАСЧЕТ (СМЕТА) № ОС-07-01</t>
  </si>
  <si>
    <t>Система ливневой канализации К2</t>
  </si>
  <si>
    <t xml:space="preserve">                                                      (О.В.Ральникова)</t>
  </si>
  <si>
    <t xml:space="preserve">  ВСЕГО по смете</t>
  </si>
  <si>
    <t xml:space="preserve">     Итого сметная прибыль (справочно)</t>
  </si>
  <si>
    <t xml:space="preserve">     Итого накладные расходы (справочно)</t>
  </si>
  <si>
    <t xml:space="preserve">     Итого ФОТ (справочно)</t>
  </si>
  <si>
    <t xml:space="preserve">          Транспортные расходы (перевозка), относимые на стоимость строительных работ</t>
  </si>
  <si>
    <t xml:space="preserve">                    сметная прибыль</t>
  </si>
  <si>
    <t xml:space="preserve">                    накладные расходы</t>
  </si>
  <si>
    <t xml:space="preserve">                    материалы</t>
  </si>
  <si>
    <t xml:space="preserve">                         в том числе оплата труда машинистов (ОТм)</t>
  </si>
  <si>
    <t xml:space="preserve">                    эксплуатация машин и механизмов</t>
  </si>
  <si>
    <t xml:space="preserve">                    оплата труда</t>
  </si>
  <si>
    <t xml:space="preserve">               в том числе:</t>
  </si>
  <si>
    <t xml:space="preserve">          Строительные работы</t>
  </si>
  <si>
    <t xml:space="preserve">     Строительные работы</t>
  </si>
  <si>
    <t xml:space="preserve">               Материалы</t>
  </si>
  <si>
    <t xml:space="preserve">                    в том числе оплата труда машинистов (Отм)</t>
  </si>
  <si>
    <t xml:space="preserve">               Эксплуатация машин</t>
  </si>
  <si>
    <t xml:space="preserve">               Оплата труда рабочих</t>
  </si>
  <si>
    <t xml:space="preserve">          в том числе:</t>
  </si>
  <si>
    <t xml:space="preserve">     Итого прямые затраты (справочно)</t>
  </si>
  <si>
    <t>Итоги по смете:</t>
  </si>
  <si>
    <t>Итого по разделу 3 ГП</t>
  </si>
  <si>
    <t>Всего по позиции</t>
  </si>
  <si>
    <t>СП Благоустройство (ремонтно-строительные)</t>
  </si>
  <si>
    <t>54</t>
  </si>
  <si>
    <t>%</t>
  </si>
  <si>
    <t>Приказ № 774/пр от 11.12.2020 Прил. п.102</t>
  </si>
  <si>
    <t>НР Благоустройство (ремонтно-строительные)</t>
  </si>
  <si>
    <t>107</t>
  </si>
  <si>
    <t>Приказ № 812/пр от 21.12.2020 Прил. п.102</t>
  </si>
  <si>
    <t>ФОТ</t>
  </si>
  <si>
    <t>Итого по расценке</t>
  </si>
  <si>
    <t>ЗТм</t>
  </si>
  <si>
    <t>0,59792</t>
  </si>
  <si>
    <t>2,96</t>
  </si>
  <si>
    <t>чел.-ч</t>
  </si>
  <si>
    <t>ЗТ</t>
  </si>
  <si>
    <t>2,3634</t>
  </si>
  <si>
    <t>11,7</t>
  </si>
  <si>
    <t>в т.ч. ОТм</t>
  </si>
  <si>
    <t>51,53</t>
  </si>
  <si>
    <t>3</t>
  </si>
  <si>
    <t>ЭМ</t>
  </si>
  <si>
    <t>13,1</t>
  </si>
  <si>
    <t>2</t>
  </si>
  <si>
    <t>ОТ</t>
  </si>
  <si>
    <t>1</t>
  </si>
  <si>
    <t>Объем=20,2 / 100</t>
  </si>
  <si>
    <t>Разборка покрытий и оснований: щебеночных</t>
  </si>
  <si>
    <t>0,202</t>
  </si>
  <si>
    <t>100 м3</t>
  </si>
  <si>
    <t>ФЕРр68-12-2</t>
  </si>
  <si>
    <t>10</t>
  </si>
  <si>
    <t>3,1714</t>
  </si>
  <si>
    <t>15,7</t>
  </si>
  <si>
    <t>11,66752</t>
  </si>
  <si>
    <t>57,76</t>
  </si>
  <si>
    <t>Объем=202 / 1000</t>
  </si>
  <si>
    <t>Разборка асфальтобетонных покрытий тротуаров толщиной до 4 см: с помощью молотков отбойных пневматических</t>
  </si>
  <si>
    <t>1000 м2</t>
  </si>
  <si>
    <t>ФЕРр68-13-2</t>
  </si>
  <si>
    <t>9</t>
  </si>
  <si>
    <t>Раздел 3. ГП</t>
  </si>
  <si>
    <t>Итого по разделу 2 Демонтажные работы (тепловые сети) 57-2020-ПЗУ</t>
  </si>
  <si>
    <t>Перевозка грузов автомобилями-самосвалами грузоподъемностью 10 т работающих вне карьера на расстояние: I класс груза до 29 км</t>
  </si>
  <si>
    <t>59,5</t>
  </si>
  <si>
    <t>1 т груза</t>
  </si>
  <si>
    <t>ФССЦпг-03-21-01-029</t>
  </si>
  <si>
    <t>8</t>
  </si>
  <si>
    <t>(Погрузо-разгрузочные работы)</t>
  </si>
  <si>
    <t>Погрузо-разгрузочные работы при автомобильных перевозках: Погрузка прочих материалов, деталей (с использованием погрузчика)</t>
  </si>
  <si>
    <t>7,99</t>
  </si>
  <si>
    <t>ФССЦпг-01-01-01-045</t>
  </si>
  <si>
    <t>7</t>
  </si>
  <si>
    <t>СП Бетонные и железобетонные сборные конструкции и работы в строительстве</t>
  </si>
  <si>
    <t>73</t>
  </si>
  <si>
    <t>Приказ № 774/пр от 11.12.2020 Прил. п.7</t>
  </si>
  <si>
    <t>НР Бетонные и железобетонные сборные конструкции и работы в строительстве</t>
  </si>
  <si>
    <t>116</t>
  </si>
  <si>
    <t>Приказ № 812/пр от 21.12.2020 Прил. п.7</t>
  </si>
  <si>
    <t>10,9411712</t>
  </si>
  <si>
    <t>0,8</t>
  </si>
  <si>
    <t>57,44</t>
  </si>
  <si>
    <t>48,76288</t>
  </si>
  <si>
    <t>256</t>
  </si>
  <si>
    <t>Конструкции сборные железобетонные</t>
  </si>
  <si>
    <t>0</t>
  </si>
  <si>
    <t>100</t>
  </si>
  <si>
    <t>м3</t>
  </si>
  <si>
    <t>05.1.01.07</t>
  </si>
  <si>
    <t>Раствор цементный</t>
  </si>
  <si>
    <t>7,6</t>
  </si>
  <si>
    <t>04.3.01.09</t>
  </si>
  <si>
    <t>М</t>
  </si>
  <si>
    <t>4</t>
  </si>
  <si>
    <t>Демонтаж (разборка) сборных бетонных и железобетонных строительных конструкций ОЗП=0,8; ЭМ=0,8 к расх.; ЗПМ=0,8; МАТ=0 к расх.; ТЗ=0,8; ТЗМ=0,8</t>
  </si>
  <si>
    <t>Приказ от 04.09.2019 № 507/пр табл.2 п.1</t>
  </si>
  <si>
    <t>Объем=23,81 / 100</t>
  </si>
  <si>
    <t>Устройство непроходных каналов: одноячейковых, собираемых из верхних и нижних лотковых элементов</t>
  </si>
  <si>
    <t>0,2381</t>
  </si>
  <si>
    <t>ФЕР07-06-001-02</t>
  </si>
  <si>
    <t>6</t>
  </si>
  <si>
    <t>СП Внутренние санитарно-технические работы: демонтаж и разборка (ремонтно-строительные)</t>
  </si>
  <si>
    <t>44</t>
  </si>
  <si>
    <t>Приказ № 774/пр от 11.12.2020 Прил. п.99.1</t>
  </si>
  <si>
    <t>НР Внутренние санитарно-технические работы: демонтаж и разборка (ремонтно-строительные)</t>
  </si>
  <si>
    <t>91</t>
  </si>
  <si>
    <t>Приказ № 812/пр от 21.12.2020 Прил. п.99.1</t>
  </si>
  <si>
    <t>4,123</t>
  </si>
  <si>
    <t>117,8</t>
  </si>
  <si>
    <t>Объем=3,5 / 100</t>
  </si>
  <si>
    <t>Разборка трубопроводов из водогазопроводных труб в зданиях и сооружениях на сварке диаметром: свыше 100 до 150 мм (стальных)</t>
  </si>
  <si>
    <t>0,035</t>
  </si>
  <si>
    <t>100 м</t>
  </si>
  <si>
    <t>ФЕРр65-14-6
применительно</t>
  </si>
  <si>
    <t>5</t>
  </si>
  <si>
    <t>51,418</t>
  </si>
  <si>
    <t>54,7</t>
  </si>
  <si>
    <t>Объем=94 / 100</t>
  </si>
  <si>
    <t>Разборка трубопроводов из водогазопроводных труб в зданиях и сооружениях на резьбе диаметром: свыше 32 до 50 мм</t>
  </si>
  <si>
    <t>0,94</t>
  </si>
  <si>
    <t>ФЕРр65-14-2</t>
  </si>
  <si>
    <t>221,464</t>
  </si>
  <si>
    <t>Объем=188 / 100</t>
  </si>
  <si>
    <t>Разборка трубопроводов из водогазопроводных труб в зданиях и сооружениях на сварке диаметром: свыше 100 до 150 мм</t>
  </si>
  <si>
    <t>1,88</t>
  </si>
  <si>
    <t>ФЕРр65-14-6</t>
  </si>
  <si>
    <t>СП Прочие ремонтно-строительные работы</t>
  </si>
  <si>
    <t>Приказ № 774/пр от 11.12.2020 Прил. п.103</t>
  </si>
  <si>
    <t>НР Прочие ремонтно-строительные работы</t>
  </si>
  <si>
    <t>97</t>
  </si>
  <si>
    <t>Приказ № 812/пр от 21.12.2020 Прил. п.103</t>
  </si>
  <si>
    <t>85,74</t>
  </si>
  <si>
    <t>28,58</t>
  </si>
  <si>
    <t>Разборка горизонтальных поверхностей железобетонных конструкций при помощи отбойных молотков, бетон марки: 200</t>
  </si>
  <si>
    <t>ФЕРр69-19-17</t>
  </si>
  <si>
    <t>Раздел 2. Демонтажные работы (тепловые сети) 57-2020-ПЗУ</t>
  </si>
  <si>
    <t>Итого по разделу 1 Подготовительные работы</t>
  </si>
  <si>
    <t>СП Наружные инженерные сети: демонтаж, разборка, очистка (ремонтно-строительные)</t>
  </si>
  <si>
    <t>Приказ № 774/пр от 11.12.2020 Прил. п.100.1</t>
  </si>
  <si>
    <t>НР Наружные инженерные сети: демонтаж, разборка, очистка (ремонтно-строительные)</t>
  </si>
  <si>
    <t>93</t>
  </si>
  <si>
    <t>Приказ № 812/пр от 21.12.2020 Прил. п.100.1</t>
  </si>
  <si>
    <t>2,541</t>
  </si>
  <si>
    <t>2,42</t>
  </si>
  <si>
    <t>39,69</t>
  </si>
  <si>
    <t>37,8</t>
  </si>
  <si>
    <t>Объем=105 / 100</t>
  </si>
  <si>
    <t>Демонтаж трубопроводов в непроходных каналах краном диаметром труб: до 150 мм</t>
  </si>
  <si>
    <t>1,05</t>
  </si>
  <si>
    <t>ФЕРр66-16-4</t>
  </si>
  <si>
    <t>Раздел 1. Подготовительные работы</t>
  </si>
  <si>
    <t>коэффициенты</t>
  </si>
  <si>
    <t>на единицу</t>
  </si>
  <si>
    <t>всего с учетом коэффициентов</t>
  </si>
  <si>
    <t>Сметная стоимость в текущем уровне цен, руб.</t>
  </si>
  <si>
    <t>Индексы</t>
  </si>
  <si>
    <t>Сметная стоимость в базисном уровне цен (в текущем уровне цен (гр. 8) для ресурсов, отсутствующих в СНБ), руб.</t>
  </si>
  <si>
    <t>Количество</t>
  </si>
  <si>
    <t>Единица измерения</t>
  </si>
  <si>
    <t>Наименование работ и затрат</t>
  </si>
  <si>
    <t xml:space="preserve">Расчетный измеритель конструктивного решения  </t>
  </si>
  <si>
    <t>тыс.руб.</t>
  </si>
  <si>
    <t>(0)</t>
  </si>
  <si>
    <t>чел.час.</t>
  </si>
  <si>
    <t>Нормативные затраты труда машинистов</t>
  </si>
  <si>
    <t>Нормативные затраты труда рабочих</t>
  </si>
  <si>
    <t>(4,02)</t>
  </si>
  <si>
    <t>Средства на оплату труда рабочих</t>
  </si>
  <si>
    <t>(15,87)</t>
  </si>
  <si>
    <t>строительных работ</t>
  </si>
  <si>
    <t>в том числе:</t>
  </si>
  <si>
    <t xml:space="preserve">Сметная стоимость </t>
  </si>
  <si>
    <t xml:space="preserve">Составлен(а) в текущем (базисном) уровне цен </t>
  </si>
  <si>
    <t>57-2020</t>
  </si>
  <si>
    <t>Основание</t>
  </si>
  <si>
    <t>методом</t>
  </si>
  <si>
    <t>базисно-индексным</t>
  </si>
  <si>
    <t xml:space="preserve">Составлен </t>
  </si>
  <si>
    <t>(наименование конструктивного решения)</t>
  </si>
  <si>
    <t>ЛОКАЛЬНЫЙ СМЕТНЫЙ РАСЧЕТ (СМЕТА) № 01-01-01</t>
  </si>
  <si>
    <t>"ГРАНД-Смета 2021"</t>
  </si>
  <si>
    <t>Наименование программного продукта</t>
  </si>
  <si>
    <t>Изменения в сметные нормы, федеральные единичные расценки и отдельные составляющие к ним, включенные в федеральный реестр сметных нормативов приказами Минстроя России от 26 декабря 2019 г. № 871/пр, 872/пр, 873/пр, 874/пр, 875/пр, 876/пр (в ред. приказов от 30.03.2020 № 171/пр, 172/пр, от 01.06.2020 № 294/пр, 295/пр, от 30.06.2020 № 352/пр, 353/пр, от 20.10.2020  № 635/пр, 636/пр, от 09.02.2021 № 50/пр, 51/пр, от 24.05.2021 № 320/пр, 321/пр, от 24.06.2021 № 407/пр, 408/пр, от 14.10.2021 № 745/пр, 746/пр), от 20.12.2021 № 961/пр, 962/пр)</t>
  </si>
  <si>
    <t xml:space="preserve">Наименование редакции сметных нормативов  </t>
  </si>
  <si>
    <t>"_____" ________________ 2022 года</t>
  </si>
  <si>
    <t>УТВЕРЖДАЮ:</t>
  </si>
  <si>
    <t>СОГЛАСОВАНО:</t>
  </si>
  <si>
    <t>Приложение № 2</t>
  </si>
  <si>
    <t xml:space="preserve">               оборудование отсутствующее в СНБ</t>
  </si>
  <si>
    <t xml:space="preserve">               материалы, изделия и конструкции отсутствующие в СНБ</t>
  </si>
  <si>
    <t xml:space="preserve">     Оборудование</t>
  </si>
  <si>
    <t xml:space="preserve">               сметная прибыль</t>
  </si>
  <si>
    <t xml:space="preserve">               накладные расходы</t>
  </si>
  <si>
    <t xml:space="preserve">               материалы</t>
  </si>
  <si>
    <t xml:space="preserve">                    в том числе оплата труда машинистов (ОТм)</t>
  </si>
  <si>
    <t xml:space="preserve">               эксплуатация машин и механизмов</t>
  </si>
  <si>
    <t xml:space="preserve">               оплата труда</t>
  </si>
  <si>
    <t xml:space="preserve">     Монтажные работы</t>
  </si>
  <si>
    <t>Итого по разделу 3 Приборы и средства системы ОДК</t>
  </si>
  <si>
    <t>(Электротехнические установки на других объектах)</t>
  </si>
  <si>
    <t>Ремонтный комплект для ремонта заводского изоляционного покрытия труб</t>
  </si>
  <si>
    <t>шт</t>
  </si>
  <si>
    <t>ФССЦ-24.3.05.06-1021</t>
  </si>
  <si>
    <t>63</t>
  </si>
  <si>
    <t>Объем=84*1,02</t>
  </si>
  <si>
    <t>Трубы из самозатухающего ПВХ жесткие гладкие, тяжелые, номинальный внутренний диаметр 20 мм</t>
  </si>
  <si>
    <t>85,68</t>
  </si>
  <si>
    <t>м</t>
  </si>
  <si>
    <t>ФССЦ-24.3.01.03-0022</t>
  </si>
  <si>
    <t>62</t>
  </si>
  <si>
    <t>СП Электротехнические установки на других объектах</t>
  </si>
  <si>
    <t>51</t>
  </si>
  <si>
    <t>Приказ № 774/пр от 11.12.2020 Прил. п.49.3</t>
  </si>
  <si>
    <t>НР Электротехнические установки на других объектах</t>
  </si>
  <si>
    <t>102</t>
  </si>
  <si>
    <t>Приказ № 812/пр от 21.12.2020 Прил. п.49.3</t>
  </si>
  <si>
    <t>0,0168</t>
  </si>
  <si>
    <t>0,02</t>
  </si>
  <si>
    <t>3,7128</t>
  </si>
  <si>
    <t>4,42</t>
  </si>
  <si>
    <t>Объем=84 / 100</t>
  </si>
  <si>
    <t>Прокладка труб гофрированных ПВХ в земле для защиты одного кабеля диаметром: 50 мм</t>
  </si>
  <si>
    <t>0,84</t>
  </si>
  <si>
    <t>ФЕРм08-02-231-01</t>
  </si>
  <si>
    <t>61</t>
  </si>
  <si>
    <t>Объем=(84*1,02) / 1000</t>
  </si>
  <si>
    <t>(Работы по реконструкции зданий и сооружений: усиление и замена существующих конструкций, возведение отдельных конструктивных элементов)</t>
  </si>
  <si>
    <t>Кабель с медными жилами в изоляции из ПВХ пластиката, с промежуточной оболочкой из резиновой смеси, с наружным покровом из ПВХ пластиката, не поддерживающего горение, ТУ 3521-009-05755714-98,: NYM 3х1,5 мм2</t>
  </si>
  <si>
    <t>0,08568</t>
  </si>
  <si>
    <t>1000 м</t>
  </si>
  <si>
    <t>ФССЦ-21.1.06.09-0003</t>
  </si>
  <si>
    <t>60</t>
  </si>
  <si>
    <t>1,5372</t>
  </si>
  <si>
    <t>1,83</t>
  </si>
  <si>
    <t>Затягивание провода в проложенные трубы и металлические рукава каждого последующего одножильного или многожильного в общей оплетке, суммарное сечение: до 6 мм2</t>
  </si>
  <si>
    <t>ФЕРм08-02-412-09</t>
  </si>
  <si>
    <t>59</t>
  </si>
  <si>
    <t>Раздел 3. Приборы и средства системы ОДК</t>
  </si>
  <si>
    <t>Итого по разделу 2 колодцы сборные железобетонные</t>
  </si>
  <si>
    <t>Объем=442/1000</t>
  </si>
  <si>
    <t>(Бетонные и железобетонные монолитные конструкции зданий атомных электростанций)</t>
  </si>
  <si>
    <t>Праймер битумный производства «Техно-Николь»</t>
  </si>
  <si>
    <t>0,442</t>
  </si>
  <si>
    <t>т</t>
  </si>
  <si>
    <t>ФССЦ-01.2.03.05-0010</t>
  </si>
  <si>
    <t>58</t>
  </si>
  <si>
    <t>СП Бетонные и железобетонные монолитные конструкции зданий атомных электростанций</t>
  </si>
  <si>
    <t>65</t>
  </si>
  <si>
    <t>Приказ № 774/пр от 11.12.2020 Прил. п.6.2</t>
  </si>
  <si>
    <t>НР Бетонные и железобетонные монолитные конструкции зданий атомных электростанций</t>
  </si>
  <si>
    <t>124</t>
  </si>
  <si>
    <t>Приказ № 812/пр от 21.12.2020 Прил. п.6.2</t>
  </si>
  <si>
    <t>601,12</t>
  </si>
  <si>
    <t>136</t>
  </si>
  <si>
    <t>Праймер</t>
  </si>
  <si>
    <t>442</t>
  </si>
  <si>
    <t>кг</t>
  </si>
  <si>
    <t>01.2.03.05</t>
  </si>
  <si>
    <t>Объем=442 / 100</t>
  </si>
  <si>
    <t>Устройство горизонтальной оклеечной гидроизоляции с использованием рулонного наплавляемого материала по бетонной поверхности подземной части здания</t>
  </si>
  <si>
    <t>100 м2</t>
  </si>
  <si>
    <t>ФЕР06-22-009-03</t>
  </si>
  <si>
    <t>57</t>
  </si>
  <si>
    <t>(Бетонные и железобетонные сборные конструкции и работы в строительстве)</t>
  </si>
  <si>
    <t>Плита перекрытия лотков и каналов ПО-1, бетон В25 (М350), объем 0,7 м3, расход арматуры 54,4 кг (2,3*41=94,3)</t>
  </si>
  <si>
    <t>41</t>
  </si>
  <si>
    <t>ФССЦ-05.1.01.12-0010</t>
  </si>
  <si>
    <t>56</t>
  </si>
  <si>
    <t>Канал непроходной КН-4, бетон B15 (М200), объем 0,42 м3, расход арматуры 48,1 кг (1,99*48=95,52м)</t>
  </si>
  <si>
    <t>48</t>
  </si>
  <si>
    <t>ФССЦ-05.1.01.07-0003</t>
  </si>
  <si>
    <t>55</t>
  </si>
  <si>
    <t>29,579844</t>
  </si>
  <si>
    <t>60,54</t>
  </si>
  <si>
    <t>162,7038</t>
  </si>
  <si>
    <t>333</t>
  </si>
  <si>
    <t>48,86</t>
  </si>
  <si>
    <t>1,12378</t>
  </si>
  <si>
    <t>2,3</t>
  </si>
  <si>
    <t>Объем=(48*0,42+0,7*41) / 100</t>
  </si>
  <si>
    <t>Устройство непроходных каналов: одноячейковых, перекрываемых или опирающихся на плиту</t>
  </si>
  <si>
    <t>0,4886</t>
  </si>
  <si>
    <t>ФЕР07-06-001-01</t>
  </si>
  <si>
    <t>(Конструкции из кирпича и блоков)</t>
  </si>
  <si>
    <t>Песок природный для строительных: работ средний с крупностью зерен размером свыше 5 мм-до 5% по массе</t>
  </si>
  <si>
    <t>26,4</t>
  </si>
  <si>
    <t>ФССЦ-02.3.01.02-0016</t>
  </si>
  <si>
    <t>53</t>
  </si>
  <si>
    <t>СП Конструкции из кирпича и блоков</t>
  </si>
  <si>
    <t>69</t>
  </si>
  <si>
    <t>Приказ № 774/пр от 11.12.2020 Прил. п.8</t>
  </si>
  <si>
    <t>НР Конструкции из кирпича и блоков</t>
  </si>
  <si>
    <t>Приказ № 812/пр от 21.12.2020 Прил. п.8</t>
  </si>
  <si>
    <t>1,68</t>
  </si>
  <si>
    <t>0,07</t>
  </si>
  <si>
    <t>18,72</t>
  </si>
  <si>
    <t>0,78</t>
  </si>
  <si>
    <t>Песок для строительных работ природный</t>
  </si>
  <si>
    <t>1,1</t>
  </si>
  <si>
    <t>02.3.01.02</t>
  </si>
  <si>
    <t>Устройство основания под фундаменты: песчаного</t>
  </si>
  <si>
    <t>24</t>
  </si>
  <si>
    <t>ФЕР08-01-002-01</t>
  </si>
  <si>
    <t>52</t>
  </si>
  <si>
    <t>Канал КЛ 152х78</t>
  </si>
  <si>
    <t>СП Защита строительных конструкций и оборудования от коррозии</t>
  </si>
  <si>
    <t>Приказ № 774/пр от 11.12.2020 Прил. п.13</t>
  </si>
  <si>
    <t>НР Защита строительных конструкций и оборудования от коррозии</t>
  </si>
  <si>
    <t>99</t>
  </si>
  <si>
    <t>Приказ № 812/пр от 21.12.2020 Прил. п.13</t>
  </si>
  <si>
    <t>0,0037</t>
  </si>
  <si>
    <t>0,98235</t>
  </si>
  <si>
    <t>5,31</t>
  </si>
  <si>
    <t>Огрунтовка металлических поверхностей за один раз: грунтовкой ГФ-021</t>
  </si>
  <si>
    <t>0,185</t>
  </si>
  <si>
    <t>ФЕР13-03-002-04</t>
  </si>
  <si>
    <t>Объем=(39,3+14+8,8)/1000</t>
  </si>
  <si>
    <t>(Наружные сети водопровода, канализации, теплоснабжения, газопровода)</t>
  </si>
  <si>
    <t>Элементы конструктивные зданий и сооружений с преобладанием горячекатаных профилей, средняя масса сборочной единицы до 0,1 т</t>
  </si>
  <si>
    <t>0,0621</t>
  </si>
  <si>
    <t>ФССЦ-07.2.07.12-0019</t>
  </si>
  <si>
    <t>50</t>
  </si>
  <si>
    <t>Люк чугунный легкий</t>
  </si>
  <si>
    <t>ФССЦ-08.1.02.06-0041</t>
  </si>
  <si>
    <t>49</t>
  </si>
  <si>
    <t>Кольцо опорное КО-6 /бетон В15 (М200), объем 0,02 м3, расход арматуры 1,10 кг / (серия 3.900.1-14)</t>
  </si>
  <si>
    <t>ФССЦ-05.1.01.09-0042</t>
  </si>
  <si>
    <t>Плита днища ПН15, бетон B15 (М200), объем 0,38 м3, расход арматуры 33,13 кг</t>
  </si>
  <si>
    <t>ФССЦ-05.1.01.11-0045</t>
  </si>
  <si>
    <t>47</t>
  </si>
  <si>
    <t>Кольцо стеновое смотровых колодцев: КС7.3 /бетон В15 (М200), объем 0,05 м3, расход арматуры 1,64 кг/ (серия 3.900.1-14)</t>
  </si>
  <si>
    <t>ФССЦ-05.1.01.09-0051</t>
  </si>
  <si>
    <t>46</t>
  </si>
  <si>
    <t>Кольцо стеновое смотровых колодцев КС15.9, бетон B15 (М200), объем 0,40 м3, расход арматуры 7,02 кг</t>
  </si>
  <si>
    <t>ФССЦ-05.1.01.09-0065</t>
  </si>
  <si>
    <t>45</t>
  </si>
  <si>
    <t>Щиты опалубки металлические (опорная площадка под лебедку)</t>
  </si>
  <si>
    <t>0,002375</t>
  </si>
  <si>
    <t>ФССЦ-01.7.16.04-0021</t>
  </si>
  <si>
    <t>СП Наружные сети водопровода, канализации, теплоснабжения, газопровода</t>
  </si>
  <si>
    <t>74</t>
  </si>
  <si>
    <t>Приказ № 774/пр от 11.12.2020 Прил. п.18</t>
  </si>
  <si>
    <t>НР Наружные сети водопровода, канализации, теплоснабжения, газопровода</t>
  </si>
  <si>
    <t>123</t>
  </si>
  <si>
    <t>Приказ № 812/пр от 21.12.2020 Прил. п.18</t>
  </si>
  <si>
    <t>2,05625</t>
  </si>
  <si>
    <t>16,45</t>
  </si>
  <si>
    <t>13,95</t>
  </si>
  <si>
    <t>111,6</t>
  </si>
  <si>
    <t>Люки чугунные</t>
  </si>
  <si>
    <t>08.1.02.06</t>
  </si>
  <si>
    <t>Ограждения лестничных проемов, лестничные марши, пожарные лестницы</t>
  </si>
  <si>
    <t>07.2.05.01-0032</t>
  </si>
  <si>
    <t>Плиты сборные железобетонные</t>
  </si>
  <si>
    <t>05.1.01.13</t>
  </si>
  <si>
    <t>Кольца для колодцев сборные железобетонные диаметром 1500 мм</t>
  </si>
  <si>
    <t>05.1.01.09</t>
  </si>
  <si>
    <t>Объем=(0,40*2+0,05+0,38+0,02) / 10</t>
  </si>
  <si>
    <t>Устройство круглых сборных железобетонных канализационных колодцев диаметром: 1,5 м в мокрых грунтах</t>
  </si>
  <si>
    <t>0,125</t>
  </si>
  <si>
    <t>10 м3</t>
  </si>
  <si>
    <t>ФЕР23-03-001-06</t>
  </si>
  <si>
    <t>43</t>
  </si>
  <si>
    <t>Щебень М 400, фракция 40-80(70) мм, группа 2</t>
  </si>
  <si>
    <t>1,84</t>
  </si>
  <si>
    <t>ФССЦ-02.2.05.04-1807</t>
  </si>
  <si>
    <t>42</t>
  </si>
  <si>
    <t>0,112</t>
  </si>
  <si>
    <t>1,36</t>
  </si>
  <si>
    <t>0,85</t>
  </si>
  <si>
    <t>Щебень</t>
  </si>
  <si>
    <t>1,15</t>
  </si>
  <si>
    <t>02.2.05.04</t>
  </si>
  <si>
    <t>Объем=2,0*2,0*0,40</t>
  </si>
  <si>
    <t>Устройство основания под фундаменты: щебеночного</t>
  </si>
  <si>
    <t>1,6</t>
  </si>
  <si>
    <t>ФЕР08-01-002-02</t>
  </si>
  <si>
    <t>колодцы сборные железобетонные</t>
  </si>
  <si>
    <t>СП Земляные работы, выполняемые механизированным способом</t>
  </si>
  <si>
    <t>Приказ № 774/пр от 11.12.2020 Прил. п.1.1</t>
  </si>
  <si>
    <t>НР Земляные работы, выполняемые механизированным способом</t>
  </si>
  <si>
    <t>Приказ № 812/пр от 21.12.2020 Прил. п.1.1</t>
  </si>
  <si>
    <t>0,2096</t>
  </si>
  <si>
    <t>2,62</t>
  </si>
  <si>
    <t>1,0024</t>
  </si>
  <si>
    <t>12,53</t>
  </si>
  <si>
    <t>Объем=8 / 100</t>
  </si>
  <si>
    <t>Уплотнение грунта пневматическими трамбовками, группа грунтов: 1-2</t>
  </si>
  <si>
    <t>0,08</t>
  </si>
  <si>
    <t>ФЕР01-02-005-01</t>
  </si>
  <si>
    <t>40</t>
  </si>
  <si>
    <t>0,06448</t>
  </si>
  <si>
    <t>8,06</t>
  </si>
  <si>
    <t>Объем=8 / 1000</t>
  </si>
  <si>
    <t>Засыпка траншей и котлованов с перемещением грунта до 5 м бульдозерами мощностью: 59 кВт (80 л.с.), группа грунтов 2</t>
  </si>
  <si>
    <t>0,008</t>
  </si>
  <si>
    <t>1000 м3</t>
  </si>
  <si>
    <t>ФЕР01-01-033-02</t>
  </si>
  <si>
    <t>39</t>
  </si>
  <si>
    <t>0,5544</t>
  </si>
  <si>
    <t>31,5</t>
  </si>
  <si>
    <t>Разработка вязких грунтов повышенной влажности, сильно налипающих на стенки и зубья ковша одноковшовых экскаваторов (кроме грунтов 5-6 группы) ОЗП=1,1; ЭМ=1,1 к расх.; ЗПМ=1,1; ТЗ=1,1; ТЗМ=1,1</t>
  </si>
  <si>
    <t>Прил.1.12 п.3.46</t>
  </si>
  <si>
    <t>Объем=16 / 1000</t>
  </si>
  <si>
    <t>Разработка грунта с погрузкой на автомобили-самосвалы в траншеях экскаватором «обратная лопата» с ковшом вместимостью 0,5 (0,5-0,63) м3 с погрузкой на автомобили-самосвалы, группа грунтов 2 (в том числе погрузка доработанного вручную грунта)</t>
  </si>
  <si>
    <t>0,016</t>
  </si>
  <si>
    <t>ФЕР01-01-022-14</t>
  </si>
  <si>
    <t>38</t>
  </si>
  <si>
    <t>Земляные работы</t>
  </si>
  <si>
    <t>Раздел 2. колодцы сборные железобетонные</t>
  </si>
  <si>
    <t>Итого по разделу 1 Вынос тепловых сетей из пятна застройки</t>
  </si>
  <si>
    <t>Объем=10/1000</t>
  </si>
  <si>
    <t>(Оборудование)</t>
  </si>
  <si>
    <t>Лента стальная упаковочная мягкая нормальной точности 0,7х20-50 мм</t>
  </si>
  <si>
    <t>0,01</t>
  </si>
  <si>
    <t>ФССЦ-08.3.02.01-0041</t>
  </si>
  <si>
    <t>37
О</t>
  </si>
  <si>
    <t>Объем=30/1000</t>
  </si>
  <si>
    <t>Набивки скатанные асбестовые, прорезиненные, круглые, марка АР, диаметр 22-70 мм</t>
  </si>
  <si>
    <t>0,03</t>
  </si>
  <si>
    <t>ФССЦ-01.1.02.05-0013</t>
  </si>
  <si>
    <t>36
О</t>
  </si>
  <si>
    <t>Подушка из вспененного полиэтилена</t>
  </si>
  <si>
    <t>ФССЦ-12.2.03.15-0041</t>
  </si>
  <si>
    <t>35
О</t>
  </si>
  <si>
    <t>Комплект для изоляции сварного стыка стальных труб с теплоизоляцией из пенополиуретана в полиэтиленовой оболочке, с полиэтиленовой муфтой длиной 500 мм, с термоусадочными манжетами, наружный диаметр трубы 159 мм, наружный диаметр изоляции 250 мм</t>
  </si>
  <si>
    <t>32</t>
  </si>
  <si>
    <t>компл</t>
  </si>
  <si>
    <t>ФССЦ-24.1.01.06-0038</t>
  </si>
  <si>
    <t>34
О</t>
  </si>
  <si>
    <t>0,32</t>
  </si>
  <si>
    <t>43,8368</t>
  </si>
  <si>
    <t>136,99</t>
  </si>
  <si>
    <t>Комплект для изоляции стыка из пенополиуретана (неразъемная муфта и специальная медная лента)</t>
  </si>
  <si>
    <t>24.1.01.06</t>
  </si>
  <si>
    <t>Объем=32 / 100</t>
  </si>
  <si>
    <t>Изоляция стыков труб, изолированных пенополиуретаном (ППУ), неразъемными муфтами методом заливки, диаметром: 273 мм</t>
  </si>
  <si>
    <t>100 стыков</t>
  </si>
  <si>
    <t>ФЕР24-01-050-08</t>
  </si>
  <si>
    <t>33</t>
  </si>
  <si>
    <t>Объем=4*0,5</t>
  </si>
  <si>
    <t>Трубы стальные электросварные прямошовные со снятой фаской из стали марок БСт2кп-БСт4кп и БСт2пс-БСт4пс, наружный диаметр 325 мм, толщина стенки 6 мм</t>
  </si>
  <si>
    <t>ФССЦ-23.5.02.02-0100</t>
  </si>
  <si>
    <t>32
О</t>
  </si>
  <si>
    <t>СП Сантехнические работы - внутренние (трубопроводы, водопровод, канализация, отопление, газоснабжение, вентиляция и кондиционирование воздуха)</t>
  </si>
  <si>
    <t>72</t>
  </si>
  <si>
    <t>Приказ № 774/пр от 11.12.2020 Прил. п.16</t>
  </si>
  <si>
    <t>НР Сантехнические работы - внутренние (трубопроводы, водопровод, канализация, отопление, газоснабжение, вентиляция и кондиционирование воздуха)</t>
  </si>
  <si>
    <t>127</t>
  </si>
  <si>
    <t>Приказ № 812/пр от 21.12.2020 Прил. п.16</t>
  </si>
  <si>
    <t>3,56</t>
  </si>
  <si>
    <t>Заделка сальников при проходе труб через фундаменты или стены подвала диаметром: до 400 мм</t>
  </si>
  <si>
    <t>ФЕР16-07-006-04</t>
  </si>
  <si>
    <t>31</t>
  </si>
  <si>
    <t>Гильзы</t>
  </si>
  <si>
    <t>Объем=3,0 / 10</t>
  </si>
  <si>
    <t>Трубы электросварные из коррозионностойкой стали 08Х18Н10, наружный диаметр 38 мм, толщина стенки 3,0 мм</t>
  </si>
  <si>
    <t>0,3</t>
  </si>
  <si>
    <t>10 м</t>
  </si>
  <si>
    <t>ФССЦ-23.3.09.01-0069</t>
  </si>
  <si>
    <t>30
О</t>
  </si>
  <si>
    <t>0,0141</t>
  </si>
  <si>
    <t>0,47</t>
  </si>
  <si>
    <t>1,122</t>
  </si>
  <si>
    <t>37,4</t>
  </si>
  <si>
    <t>Трубопроводы обвязки с фланцами</t>
  </si>
  <si>
    <t>23.7.01.06</t>
  </si>
  <si>
    <t>Арматура трубопроводная муфтовая</t>
  </si>
  <si>
    <t>18.1.09.06</t>
  </si>
  <si>
    <t>Объем=3,0 / 100</t>
  </si>
  <si>
    <t>Прокладка трубопроводов обвязки котлов, водонагревателей и насосов из стальных бесшовных и электросварных труб диаметром: до 40 мм</t>
  </si>
  <si>
    <t>ФЕР16-02-006-01</t>
  </si>
  <si>
    <t>29</t>
  </si>
  <si>
    <t>Трубы стальные электросварные прямошовные со снятой фаской из стали марок БСт2кп-БСт4кп и БСт2пс-БСт4пс, наружный диаметр 57 мм, толщина стенки 2,5 мм</t>
  </si>
  <si>
    <t>5,5</t>
  </si>
  <si>
    <t>ФССЦ-23.5.02.02-0032</t>
  </si>
  <si>
    <t>28
О</t>
  </si>
  <si>
    <t>0,07425</t>
  </si>
  <si>
    <t>1,35</t>
  </si>
  <si>
    <t>2,7665</t>
  </si>
  <si>
    <t>50,3</t>
  </si>
  <si>
    <t>Объем=5,5 / 100</t>
  </si>
  <si>
    <t>Прокладка трубопроводов обвязки котлов, водонагревателей и насосов из стальных бесшовных и электросварных труб диаметром: до 50 мм</t>
  </si>
  <si>
    <t>0,055</t>
  </si>
  <si>
    <t>ФЕР16-02-006-02</t>
  </si>
  <si>
    <t>27</t>
  </si>
  <si>
    <t>Трубы стальные электросварные прямошовные со снятой фаской из стали марок БСт2кп-БСт4кп и БСт2пс-БСт4пс, наружный диаметр 159 мм, толщина стенки 4,5 мм</t>
  </si>
  <si>
    <t>1,5</t>
  </si>
  <si>
    <t>ФССЦ-23.5.02.02-0074</t>
  </si>
  <si>
    <t>26
О</t>
  </si>
  <si>
    <t>0,0531</t>
  </si>
  <si>
    <t>3,54</t>
  </si>
  <si>
    <t>1,665</t>
  </si>
  <si>
    <t>111</t>
  </si>
  <si>
    <t>Объем=1,5 / 100</t>
  </si>
  <si>
    <t>Прокладка трубопроводов обвязки котлов, водонагревателей и насосов из стальных бесшовных и электросварных труб диаметром: до 150 мм</t>
  </si>
  <si>
    <t>0,015</t>
  </si>
  <si>
    <t>ФЕР16-02-006-05</t>
  </si>
  <si>
    <t>25</t>
  </si>
  <si>
    <t>Отводы крутоизогнутые бесшовные приварные 45° из стали марок 20 и 09Г2С, наружный диаметр 57 мм, толщина стенки 3,0 мм</t>
  </si>
  <si>
    <t>ФССЦ-23.8.04.06-0244</t>
  </si>
  <si>
    <t>24
О</t>
  </si>
  <si>
    <t>Штуцер стальной приварной, диаметр 50 мм</t>
  </si>
  <si>
    <t>ФССЦ-23.8.03.12-1084</t>
  </si>
  <si>
    <t>23
О</t>
  </si>
  <si>
    <t>Муфта Thermaflex редукционная для раструбной сварки PB-RED63/40</t>
  </si>
  <si>
    <t>ТЦ_24.0.00.00_72_7203090972_24.01.2022_01</t>
  </si>
  <si>
    <t>22
О</t>
  </si>
  <si>
    <t>Тройник Thermaflex для раструбной сварки PB-T40</t>
  </si>
  <si>
    <t>21
О</t>
  </si>
  <si>
    <t>Тройник Thermaflex редукционный для раструбной сварки PB-T63/16/63</t>
  </si>
  <si>
    <t>20
О</t>
  </si>
  <si>
    <t>Тройник стальной сварной с теплоизоляцией из пенополиуретана в полиэтиленовой оболочке, длина тройника 1400 мм, длина ответвления 700 мм, наружный диаметр трубы 159/159 мм, наружный диаметр изоляции 250/250 мм</t>
  </si>
  <si>
    <t>ФССЦ-23.8.02.04-0048</t>
  </si>
  <si>
    <t>19</t>
  </si>
  <si>
    <t>Уголок для торцевой сварки 90 РВ-W125/90ST</t>
  </si>
  <si>
    <t>18
О</t>
  </si>
  <si>
    <t>Сворной фитинг переход с полибутеновой трубы на стальную  RND-TF-РВ40STE</t>
  </si>
  <si>
    <t>17
О</t>
  </si>
  <si>
    <t>Детали трубопроводов гвс</t>
  </si>
  <si>
    <t>Элемент трубопровода концевой с кабелем вывода с теплоизоляцией из пенополиуретана в полиэтиленовой оболочке, длина 1000 мм, толщина стенки трубы 4,5 мм, наружный диаметр стальной трубы 159 мм, наружный диаметр изоляции 250 мм</t>
  </si>
  <si>
    <t>ФССЦ-23.8.02.06-0037</t>
  </si>
  <si>
    <t>16</t>
  </si>
  <si>
    <t>Отвод стальной 90° с тепловой изоляцией из пенополиуретана в полиэтиленовой оболочке, наружный диаметр стальной трубы 159 мм, наружный диаметр изоляции 250 мм, длина плеча 1000 мм</t>
  </si>
  <si>
    <t>ФССЦ-23.8.02.02-0017</t>
  </si>
  <si>
    <t>15</t>
  </si>
  <si>
    <t>Детали трубопроводов в ППУ-изоляции</t>
  </si>
  <si>
    <t>(Материалы)</t>
  </si>
  <si>
    <t>Опора неподвижная двухупорная ТС-660.00.00-01 (Дн=38мм)</t>
  </si>
  <si>
    <t>ТЦ_24.0.00.00_77_7722753969_24.01.2022_01</t>
  </si>
  <si>
    <t>14</t>
  </si>
  <si>
    <t>(Строительные металлические конструкции)</t>
  </si>
  <si>
    <t>Опора неподвижная с теплоизоляцией из пенополиуретана в полиэтиленовой оболочке, размеры щита 400х400х20 мм, длина трубы 2500 мм, толщина стенки трубы 5 мм, наружный диаметр стальной трубы 159 мм, наружный диаметр изоляции 250 мм</t>
  </si>
  <si>
    <t>ФССЦ-23.1.03.01-0016</t>
  </si>
  <si>
    <t>13</t>
  </si>
  <si>
    <t>4,854</t>
  </si>
  <si>
    <t>8,09</t>
  </si>
  <si>
    <t>10,002</t>
  </si>
  <si>
    <t>16,67</t>
  </si>
  <si>
    <t>Опоры неподвижные, изолированные пенополиуретаном, в полиэтиленовой оболочке</t>
  </si>
  <si>
    <t>23.1.03.01</t>
  </si>
  <si>
    <t>Объем=6 / 10</t>
  </si>
  <si>
    <t>Установка неподвижных опор, изолированных пенополиуретаном (ППУ), диаметром: 159 мм</t>
  </si>
  <si>
    <t>0,6</t>
  </si>
  <si>
    <t>10 шт</t>
  </si>
  <si>
    <t>ФЕР24-01-046-06</t>
  </si>
  <si>
    <t>12</t>
  </si>
  <si>
    <t>Неподвижные опоры</t>
  </si>
  <si>
    <t>Цена=6103/1,20</t>
  </si>
  <si>
    <t>Труба Flexalen 600 vs-rs75a40</t>
  </si>
  <si>
    <t>95</t>
  </si>
  <si>
    <t>ТЦ_05.1.02.08_50_5050046539_24.01.2022_01</t>
  </si>
  <si>
    <t>11
О</t>
  </si>
  <si>
    <t>6,4011</t>
  </si>
  <si>
    <t>67,38</t>
  </si>
  <si>
    <t>55,7099</t>
  </si>
  <si>
    <t>586,42</t>
  </si>
  <si>
    <t>Трубы стальные в пенополиуретановой изоляции</t>
  </si>
  <si>
    <t>95,95</t>
  </si>
  <si>
    <t>1010</t>
  </si>
  <si>
    <t>23.4.01.03</t>
  </si>
  <si>
    <t>Скорлупы из пенополиуретана</t>
  </si>
  <si>
    <t>12.2.06.06</t>
  </si>
  <si>
    <t>Пластина замковая из полиэтилена</t>
  </si>
  <si>
    <t>12.2.03.06-0001</t>
  </si>
  <si>
    <t>Объем=95/1000</t>
  </si>
  <si>
    <t>Прокладка стальных трубопроводов в непроходном канале в изоляции из пенополиуретана (ППУ) с изоляцией стыков скорлупами при номинальном давлении 1,6 МПа, температуре 150°С, диаметр труб: 50 мм</t>
  </si>
  <si>
    <t>0,095</t>
  </si>
  <si>
    <t>км</t>
  </si>
  <si>
    <t>ФЕР24-01-008-01</t>
  </si>
  <si>
    <t>Трубы стальные изолированные пенополиуретаном в полиэтиленовой оболочке, номинальное давление 1,6 МПа, рабочая температура до 140 °C, наружный диаметр 133 мм, толщина стенки 4 мм, наружный диаметр оболочки 250 мм</t>
  </si>
  <si>
    <t>188</t>
  </si>
  <si>
    <t>ФССЦ-23.4.01.03-0044</t>
  </si>
  <si>
    <t>12,56592</t>
  </si>
  <si>
    <t>66,84</t>
  </si>
  <si>
    <t>30,11196</t>
  </si>
  <si>
    <t>160,17</t>
  </si>
  <si>
    <t>1000</t>
  </si>
  <si>
    <t>Объем=188/1000</t>
  </si>
  <si>
    <t>Прокладка в канале стальных труб в изоляции из пенополиуретана (ППУ) диаметром: 159 мм</t>
  </si>
  <si>
    <t>0,188</t>
  </si>
  <si>
    <t>ФЕР24-01-042-06</t>
  </si>
  <si>
    <t>Трубы в ППУ-изоляции</t>
  </si>
  <si>
    <t>Краны шаровые BROEN BALLOMAX для теплоснабжения и охлаждения, со сварным присоединением, с ручкой, серии КШТ 60.102, давлением: 4,0 МПа (40 кгс/см2), диаметром 15 мм</t>
  </si>
  <si>
    <t>ФССЦ-18.1.09.07-0067</t>
  </si>
  <si>
    <t>Краны шаровые BROEN BALLOMAX для теплоснабжения и охлаждения, со сварным присоединением, с ручкой, серии КШТ 60.102, давлением: 4,0 МПа (40 кгс/см2), диаметром 20 мм</t>
  </si>
  <si>
    <t>ФССЦ-18.1.09.07-0068</t>
  </si>
  <si>
    <t>Краны шаровые BROEN BALLOMAX для теплоснабжения и охлаждения, со сварным присоединением, с ручкой, серии КШТ 60.102, давлением: 4,0 МПа (40 кгс/см2), диаметром 50 мм</t>
  </si>
  <si>
    <t>ФССЦ-18.1.09.07-0072</t>
  </si>
  <si>
    <t>Краны шаровые BROEN BALLOMAX для теплоснабжения и охлаждения, со сварным присоединением, с ручкой, серии КШТ 60.102, давлением: 4,0 МПа (40 кгс/см2), диаметром 32 мм</t>
  </si>
  <si>
    <t>ФССЦ-18.1.09.07-0070</t>
  </si>
  <si>
    <t>0,21</t>
  </si>
  <si>
    <t>7,49</t>
  </si>
  <si>
    <t>1,07</t>
  </si>
  <si>
    <t>Задвижки стальные водопроводные (или клапаны обратные)</t>
  </si>
  <si>
    <t>18.1.02.01</t>
  </si>
  <si>
    <t>Объем=2+2+2+1</t>
  </si>
  <si>
    <t>Установка задвижек или клапанов обратных стальных диаметром: 50 мм</t>
  </si>
  <si>
    <t>ФЕР22-03-007-01</t>
  </si>
  <si>
    <t>Краны шаровые BROEN BALLOMAX для теплоснабжения и охлаждения, со сварным присоединением, с ISO-фланцем, под редуктор или электропривод, давлением 2,5 МПа (25 кгс/см2), серии КШТ 60.102, диаметром: 150 мм</t>
  </si>
  <si>
    <t>ФССЦ-18.1.09.07-0042</t>
  </si>
  <si>
    <t>1,12</t>
  </si>
  <si>
    <t>0,28</t>
  </si>
  <si>
    <t>9,84</t>
  </si>
  <si>
    <t>2,46</t>
  </si>
  <si>
    <t>Установка задвижек или клапанов обратных стальных диаметром: 150 мм</t>
  </si>
  <si>
    <t>ФЕР22-03-007-03</t>
  </si>
  <si>
    <t>Арматура</t>
  </si>
  <si>
    <t>Раздел 1. Вынос тепловых сетей из пятна застройки</t>
  </si>
  <si>
    <t>(1,19)</t>
  </si>
  <si>
    <t>(8,44)</t>
  </si>
  <si>
    <t>ЛОКАЛЬНЫЙ СМЕТНЫЙ РАСЧЕТ (СМЕТА) № 01-01-02</t>
  </si>
  <si>
    <t>Объем=1753*1,75</t>
  </si>
  <si>
    <t>3067,75</t>
  </si>
  <si>
    <t>3,275</t>
  </si>
  <si>
    <t>15,6625</t>
  </si>
  <si>
    <t>Объем=125 / 100</t>
  </si>
  <si>
    <t>1,25</t>
  </si>
  <si>
    <t>0,225</t>
  </si>
  <si>
    <t>1,8</t>
  </si>
  <si>
    <t>Объем=125 / 1000</t>
  </si>
  <si>
    <t>Засыпка траншей и котлованов с перемещением грунта до 5 м бульдозерами мощностью: 132 кВт (180 л.с.), группа грунтов 1</t>
  </si>
  <si>
    <t>ФЕР01-01-035-01</t>
  </si>
  <si>
    <t>10,0886</t>
  </si>
  <si>
    <t>6,91</t>
  </si>
  <si>
    <t>Объем=1460 / 1000</t>
  </si>
  <si>
    <t>Засыпка траншей и котлованов с перемещением грунта до 5 м бульдозерами мощностью: 59 кВт (80 л.с.), группа грунтов 1</t>
  </si>
  <si>
    <t>1,46</t>
  </si>
  <si>
    <t>ФЕР01-01-033-01</t>
  </si>
  <si>
    <t>42,048</t>
  </si>
  <si>
    <t>Объем=(915+837) / 1000</t>
  </si>
  <si>
    <t>Разработка грунта с погрузкой на автомобили-самосвалы в котлованах объемом от 1000 до 3000 м3 экскаваторами с ковшом вместимостью 0,65 м3, группа грунтов: 1</t>
  </si>
  <si>
    <t>1,752</t>
  </si>
  <si>
    <t>ФЕР01-01-020-01</t>
  </si>
  <si>
    <t>22,338</t>
  </si>
  <si>
    <t>15,3</t>
  </si>
  <si>
    <t>10,2638</t>
  </si>
  <si>
    <t>7,03</t>
  </si>
  <si>
    <t>Объем=(3212-(915+837)) / 1000</t>
  </si>
  <si>
    <t>Разработка грунта в отвал экскаваторами "драглайн" или "обратная лопата" с ковшом вместимостью: 0,65 (0,5-1) м3, группа грунтов 1</t>
  </si>
  <si>
    <t>ФЕР01-01-003-07</t>
  </si>
  <si>
    <t>9,4754</t>
  </si>
  <si>
    <t>2,95</t>
  </si>
  <si>
    <t>Объем=(2325+887) / 1000</t>
  </si>
  <si>
    <t>Разработка грунта с перемещением до 10 м бульдозерами мощностью: 132 кВт (180 л.с.), группа грунтов 1</t>
  </si>
  <si>
    <t>3,212</t>
  </si>
  <si>
    <t>ФЕР01-01-032-01</t>
  </si>
  <si>
    <t>Раздел 1. Земляные работы</t>
  </si>
  <si>
    <t>(0,21)</t>
  </si>
  <si>
    <t>(69,73)</t>
  </si>
  <si>
    <t>57-2020-ПЗУ</t>
  </si>
  <si>
    <t>ЛОКАЛЬНЫЙ СМЕТНЫЙ РАСЧЕТ (СМЕТА) № 02-01-01</t>
  </si>
  <si>
    <t>Итого по разделу 19 Отмостка</t>
  </si>
  <si>
    <t>(Теплоизоляционные работы)</t>
  </si>
  <si>
    <t>Плиты теплоизоляционные из экструзионного вспененного полистирола ПЕНОПЛЭКС-45</t>
  </si>
  <si>
    <t>5,45</t>
  </si>
  <si>
    <t>ФССЦ-12.2.05.09-0044</t>
  </si>
  <si>
    <t>253</t>
  </si>
  <si>
    <t>СП Автомобильные дороги</t>
  </si>
  <si>
    <t>Приказ № 774/пр от 11.12.2020 Прил. п.21</t>
  </si>
  <si>
    <t>НР Автомобильные дороги</t>
  </si>
  <si>
    <t>154</t>
  </si>
  <si>
    <t>Приказ № 812/пр от 21.12.2020 Прил. п.21 (в ред. пр. № 636/пр от 02.09.2021)</t>
  </si>
  <si>
    <t>0,2507</t>
  </si>
  <si>
    <t>4,6</t>
  </si>
  <si>
    <t>7,0087</t>
  </si>
  <si>
    <t>128,6</t>
  </si>
  <si>
    <t>Пенопласт ФРП-1</t>
  </si>
  <si>
    <t>12.2.03.14</t>
  </si>
  <si>
    <t>Поковки из квадратных заготовок, масса 1,8 кг</t>
  </si>
  <si>
    <t>08.1.02.11-0001</t>
  </si>
  <si>
    <t>Объем=(109*0,05) / 100</t>
  </si>
  <si>
    <t>Устройство теплоизоляционного слоя из пенопласта</t>
  </si>
  <si>
    <t>0,0545</t>
  </si>
  <si>
    <t>ФЕР27-04-017-01</t>
  </si>
  <si>
    <t>252</t>
  </si>
  <si>
    <t>(Полы)</t>
  </si>
  <si>
    <t>Сетка сварная из арматурной проволоки без покрытия, диаметр проволоки 4,0 мм, размер ячейки 150х150 мм</t>
  </si>
  <si>
    <t>150</t>
  </si>
  <si>
    <t>м2</t>
  </si>
  <si>
    <t>ФССЦ-08.1.02.17-0094</t>
  </si>
  <si>
    <t>251</t>
  </si>
  <si>
    <t>СП Бетонные и железобетонные монолитные конструкции и работы в строительстве</t>
  </si>
  <si>
    <t>Приказ № 774/пр от 11.12.2020 Прил. п.6</t>
  </si>
  <si>
    <t>НР Бетонные и железобетонные монолитные конструкции и работы в строительстве</t>
  </si>
  <si>
    <t>Приказ № 812/пр от 21.12.2020 Прил. п.6</t>
  </si>
  <si>
    <t>0,06615</t>
  </si>
  <si>
    <t>0,35</t>
  </si>
  <si>
    <t>2,1924</t>
  </si>
  <si>
    <t>11,6</t>
  </si>
  <si>
    <t>0,189</t>
  </si>
  <si>
    <t>08.4.03.03</t>
  </si>
  <si>
    <t>Объем=150*1,26/1000</t>
  </si>
  <si>
    <t>Армирование подстилающих слоев и набетонок</t>
  </si>
  <si>
    <t>ФЕР06-03-004-12</t>
  </si>
  <si>
    <t>250</t>
  </si>
  <si>
    <t>Смеси бетонные тяжелого бетона (БСТ), класс В20 (М250)</t>
  </si>
  <si>
    <t>12,24</t>
  </si>
  <si>
    <t>ФССЦ-04.1.02.05-0007</t>
  </si>
  <si>
    <t>249</t>
  </si>
  <si>
    <t>2,1744</t>
  </si>
  <si>
    <t>18,12</t>
  </si>
  <si>
    <t>16,2</t>
  </si>
  <si>
    <t>135</t>
  </si>
  <si>
    <t>Смеси бетонные тяжелого бетона</t>
  </si>
  <si>
    <t>04.1.02.05</t>
  </si>
  <si>
    <t>Объем=12 / 100</t>
  </si>
  <si>
    <t>Устройство бетонной отмостки</t>
  </si>
  <si>
    <t>0,12</t>
  </si>
  <si>
    <t>ФЕР06-01-001-01</t>
  </si>
  <si>
    <t>248</t>
  </si>
  <si>
    <t>Раздел 19. Отмостка</t>
  </si>
  <si>
    <t>Итого по разделу 18 Техподполье № 1</t>
  </si>
  <si>
    <t>Шпилька анкерная Hilti: HIT-V-5,8 М16х300 (HAS) для использования с химическими анкерами HIT</t>
  </si>
  <si>
    <t>20</t>
  </si>
  <si>
    <t>ФССЦ-01.7.15.01-0093</t>
  </si>
  <si>
    <t>247</t>
  </si>
  <si>
    <t>Прокат толстолистовой горячекатаный в листах с обрезными кромками толщиной 9-12 мм, шириной от 1400 до 1500 мм, сталь: С255</t>
  </si>
  <si>
    <t>0,032</t>
  </si>
  <si>
    <t>ФССЦ-08.3.05.02-0003</t>
  </si>
  <si>
    <t>246</t>
  </si>
  <si>
    <t>Объем=(7,5*5,45+21,3*5,45)/1000</t>
  </si>
  <si>
    <t>Профили фасонные горячекатаные для оконных и фонарных переплетов из стали марки Ст3кп2, массой от: 1 до 2,5 кг</t>
  </si>
  <si>
    <t>0,15696</t>
  </si>
  <si>
    <t>ФССЦ-08.3.10.01-0001</t>
  </si>
  <si>
    <t>245</t>
  </si>
  <si>
    <t>СП Строительные металлические конструкции</t>
  </si>
  <si>
    <t>Приказ № 774/пр от 11.12.2020 Прил. п.9</t>
  </si>
  <si>
    <t>НР Строительные металлические конструкции</t>
  </si>
  <si>
    <t>98</t>
  </si>
  <si>
    <t>Приказ № 812/пр от 21.12.2020 Прил. п.9</t>
  </si>
  <si>
    <t>0,14144</t>
  </si>
  <si>
    <t>1,1488</t>
  </si>
  <si>
    <t>35,9</t>
  </si>
  <si>
    <t>Площадки площадью до 2 м2</t>
  </si>
  <si>
    <t>07.2.05.01</t>
  </si>
  <si>
    <t>Болты с гайками и шайбами строительные</t>
  </si>
  <si>
    <t>01.7.15.03-0042</t>
  </si>
  <si>
    <t>Объем=(10*3,2)/1000</t>
  </si>
  <si>
    <t>Монтаж площадок с настилом и ограждением из листовой, рифленой, просечной и круглой стали</t>
  </si>
  <si>
    <t>ФЕР09-03-030-01</t>
  </si>
  <si>
    <t>244</t>
  </si>
  <si>
    <t>Ограждение ОГ1</t>
  </si>
  <si>
    <t>Объем=(211,4*0,395)/1000</t>
  </si>
  <si>
    <t>(Бетонные и железобетонные монолитные конструкции и работы в строительстве)</t>
  </si>
  <si>
    <t>Сталь арматурная, горячекатаная, периодического профиля, класс А-III, диаметр 8 мм</t>
  </si>
  <si>
    <t>0,083503</t>
  </si>
  <si>
    <t>ФССЦ-08.4.03.03-0030</t>
  </si>
  <si>
    <t>243</t>
  </si>
  <si>
    <t>Объем=(60,9*0,888)/1000</t>
  </si>
  <si>
    <t>Сталь арматурная, горячекатаная, периодического профиля, класс А-III, диаметр 12 мм</t>
  </si>
  <si>
    <t>0,054079</t>
  </si>
  <si>
    <t>ФССЦ-08.4.03.03-0032</t>
  </si>
  <si>
    <t>242</t>
  </si>
  <si>
    <t>Смеси бетонные тяжелого бетона (БСТ), крупность заполнителя 20 мм, класс В15 (М200)</t>
  </si>
  <si>
    <t>5,3795</t>
  </si>
  <si>
    <t>ФССЦ-04.1.02.05-0043</t>
  </si>
  <si>
    <t>241</t>
  </si>
  <si>
    <t>1,06</t>
  </si>
  <si>
    <t>0,2</t>
  </si>
  <si>
    <t>65,72</t>
  </si>
  <si>
    <t>12,4</t>
  </si>
  <si>
    <t>0,1219</t>
  </si>
  <si>
    <t>0,023</t>
  </si>
  <si>
    <t>1,015</t>
  </si>
  <si>
    <t>Опалубка щитовая</t>
  </si>
  <si>
    <t>01.7.16.04</t>
  </si>
  <si>
    <t>Устройство: железобетонных ступеней</t>
  </si>
  <si>
    <t>5,3</t>
  </si>
  <si>
    <t>ФЕР06-01-004-04</t>
  </si>
  <si>
    <t>240</t>
  </si>
  <si>
    <t>Ступени железобетонные</t>
  </si>
  <si>
    <t>Раздел 18. Техподполье № 1</t>
  </si>
  <si>
    <t>Итого по разделу 17 Фасад</t>
  </si>
  <si>
    <t>1,4077</t>
  </si>
  <si>
    <t>874,785</t>
  </si>
  <si>
    <t>43,5</t>
  </si>
  <si>
    <t>Объем=(1409+141+18+38+15+390) / 100</t>
  </si>
  <si>
    <t>Установка и разборка наружных инвентарных лесов высотой до 16 м: трубчатых для прочих отделочных работ</t>
  </si>
  <si>
    <t>20,11</t>
  </si>
  <si>
    <t>ФЕР08-07-001-02</t>
  </si>
  <si>
    <t>239</t>
  </si>
  <si>
    <t>Установка и разборка наружных инвентарных лесов</t>
  </si>
  <si>
    <t>СП Отделочные работы</t>
  </si>
  <si>
    <t>Приказ № 774/пр от 11.12.2020 Прил. п.15</t>
  </si>
  <si>
    <t>НР Отделочные работы</t>
  </si>
  <si>
    <t>105</t>
  </si>
  <si>
    <t>Приказ № 812/пр от 21.12.2020 Прил. п.15</t>
  </si>
  <si>
    <t>8,5</t>
  </si>
  <si>
    <t>1,7</t>
  </si>
  <si>
    <t>Облицовка: дверных проемов в наружных стенах откосной планкой из оцинкованной стали с полимерным покрытием с установкой наличников из оцинкованной стали с полимерным покрытием</t>
  </si>
  <si>
    <t>ФЕР15-01-070-02</t>
  </si>
  <si>
    <t>238</t>
  </si>
  <si>
    <t>596,75</t>
  </si>
  <si>
    <t>1,55</t>
  </si>
  <si>
    <t>Облицовка: оконных проемов в наружных стенах откосной планкой из оцинкованной стали с полимерным покрытием с устройством водоотлива оконного из оцинкованной стали с полимерным покрытием</t>
  </si>
  <si>
    <t>385</t>
  </si>
  <si>
    <t>ФЕР15-01-070-01</t>
  </si>
  <si>
    <t>237</t>
  </si>
  <si>
    <t>Объем=53*1,03</t>
  </si>
  <si>
    <t>ИЗОСПАН: AF+</t>
  </si>
  <si>
    <t>54,59</t>
  </si>
  <si>
    <t>ТЦ_07.2.06.06_51_2452023825_16.11.2021_01</t>
  </si>
  <si>
    <t>236</t>
  </si>
  <si>
    <t>Кассеты прямые из нержавеющей композитной панели, с раскроем и пескоструйной обработкой, покрытые лаком</t>
  </si>
  <si>
    <t>ФССЦ-07.2.06.06-0002</t>
  </si>
  <si>
    <t>235</t>
  </si>
  <si>
    <t>Объем=38+15</t>
  </si>
  <si>
    <t>(Отделочные работы)</t>
  </si>
  <si>
    <t>Конструкции навесной фасадной системы с воздушным зазором</t>
  </si>
  <si>
    <t>ФССЦ-07.2.06.06-0011</t>
  </si>
  <si>
    <t>234</t>
  </si>
  <si>
    <t>9,6036</t>
  </si>
  <si>
    <t>110,2294</t>
  </si>
  <si>
    <t>207,98</t>
  </si>
  <si>
    <t>Материал гидроветрозащитный</t>
  </si>
  <si>
    <t>103</t>
  </si>
  <si>
    <t>12.1.01.03</t>
  </si>
  <si>
    <t>Панели облицовочные композитные</t>
  </si>
  <si>
    <t>07.2.06.06</t>
  </si>
  <si>
    <t>Конструкции металлические и элементы крепежные вентилируемых фасадов</t>
  </si>
  <si>
    <t>Дюбель-гвозди распорные, с увеличенной прижимной шайбой, для крепления теплоизоляционных материалов к бетону, полнотелому и пустотелому кирпичу, камню, пенобетону, размер 10х200 мм</t>
  </si>
  <si>
    <t>100 шт</t>
  </si>
  <si>
    <t>01.7.15.07-0148</t>
  </si>
  <si>
    <t>Лента двухсторонняя</t>
  </si>
  <si>
    <t>01.7.06.14-0027</t>
  </si>
  <si>
    <t>Объем=(38+15) / 100</t>
  </si>
  <si>
    <t>Устройство вентилируемых фасадов с облицовкой панелями из композитных материалов: без теплоизоляционного слоя</t>
  </si>
  <si>
    <t>0,53</t>
  </si>
  <si>
    <t>ФЕР15-01-090-02</t>
  </si>
  <si>
    <t>233</t>
  </si>
  <si>
    <t>Объем=141*1,03</t>
  </si>
  <si>
    <t>145,23</t>
  </si>
  <si>
    <t>232</t>
  </si>
  <si>
    <t>Объем=18*0,1</t>
  </si>
  <si>
    <t>Плиты минераловатные на синтетическом связующем Техно (ТУ 5762-043-17925162-2006), марки: ТЕХНОВЕНТ ПРОФ</t>
  </si>
  <si>
    <t>ФССЦ-12.2.05.05-0025</t>
  </si>
  <si>
    <t>231</t>
  </si>
  <si>
    <t>18,54</t>
  </si>
  <si>
    <t>230</t>
  </si>
  <si>
    <t>Объем=18*1,03</t>
  </si>
  <si>
    <t>229</t>
  </si>
  <si>
    <t>6,1236</t>
  </si>
  <si>
    <t>34,02</t>
  </si>
  <si>
    <t>60,2388</t>
  </si>
  <si>
    <t>334,66</t>
  </si>
  <si>
    <t>Утеплитель</t>
  </si>
  <si>
    <t>12.2.03.15</t>
  </si>
  <si>
    <t>Объем=18 / 100</t>
  </si>
  <si>
    <t>Устройство вентилируемых фасадов с облицовкой панелями из композитных материалов: с устройством теплоизоляционного слоя</t>
  </si>
  <si>
    <t>0,18</t>
  </si>
  <si>
    <t>ФЕР15-01-090-01</t>
  </si>
  <si>
    <t>228</t>
  </si>
  <si>
    <t>227</t>
  </si>
  <si>
    <t>141</t>
  </si>
  <si>
    <t>226</t>
  </si>
  <si>
    <t>Гранит керамический многоцветный полированный, размер 300х600х10 мм, 600х600х10 мм</t>
  </si>
  <si>
    <t>ФССЦ-06.2.05.03-0005</t>
  </si>
  <si>
    <t>225</t>
  </si>
  <si>
    <t>25,5492</t>
  </si>
  <si>
    <t>293,2518</t>
  </si>
  <si>
    <t>Объем=141 / 100</t>
  </si>
  <si>
    <t>1,41</t>
  </si>
  <si>
    <t>224</t>
  </si>
  <si>
    <t>1451,27</t>
  </si>
  <si>
    <t>223</t>
  </si>
  <si>
    <t>Объем=1427*0,1</t>
  </si>
  <si>
    <t>142,7</t>
  </si>
  <si>
    <t>222</t>
  </si>
  <si>
    <t>Объем=1409*1,03</t>
  </si>
  <si>
    <t>Гранит керамический многоцветный полированный, размер 300х600х10 мм, 600х600х10 мм  (аналог RAL 9010)</t>
  </si>
  <si>
    <t>221</t>
  </si>
  <si>
    <t>1409</t>
  </si>
  <si>
    <t>220</t>
  </si>
  <si>
    <t>519,6392</t>
  </si>
  <si>
    <t>36,88</t>
  </si>
  <si>
    <t>5202,1689</t>
  </si>
  <si>
    <t>369,21</t>
  </si>
  <si>
    <t>Плиты облицовочные</t>
  </si>
  <si>
    <t>06.2.05.03</t>
  </si>
  <si>
    <t>Объем=1409 / 100</t>
  </si>
  <si>
    <t>Устройство вентилируемых фасадов с облицовкой плитами из керамогранита: с устройством теплоизоляционного слоя</t>
  </si>
  <si>
    <t>14,09</t>
  </si>
  <si>
    <t>ФЕР15-01-090-03</t>
  </si>
  <si>
    <t>219</t>
  </si>
  <si>
    <t>Раздел 17. Фасад</t>
  </si>
  <si>
    <t>Итого по разделу 16 Кровля</t>
  </si>
  <si>
    <t>(Кровли)</t>
  </si>
  <si>
    <t>Воронка выпускная из оцинкованной стали для водосточных систем, диаметр 185х150 мм</t>
  </si>
  <si>
    <t>ФССЦ-12.1.01.05-0009</t>
  </si>
  <si>
    <t>218</t>
  </si>
  <si>
    <t>СП Кровли</t>
  </si>
  <si>
    <t>Приказ № 774/пр от 11.12.2020 Прил. п.12</t>
  </si>
  <si>
    <t>НР Кровли</t>
  </si>
  <si>
    <t>114</t>
  </si>
  <si>
    <t>Приказ № 812/пр от 21.12.2020 Прил. п.12</t>
  </si>
  <si>
    <t>0,72</t>
  </si>
  <si>
    <t>Изделия для водосточных труб</t>
  </si>
  <si>
    <t>08.1.02.22</t>
  </si>
  <si>
    <t>Устройство металлической водосточной системы: воронок</t>
  </si>
  <si>
    <t>ФЕР12-01-035-02</t>
  </si>
  <si>
    <t>217</t>
  </si>
  <si>
    <t>Техноэласт: Термо ЭПП</t>
  </si>
  <si>
    <t>1034</t>
  </si>
  <si>
    <t>ФССЦ-12.1.02.03-0179</t>
  </si>
  <si>
    <t>216</t>
  </si>
  <si>
    <t>2,632</t>
  </si>
  <si>
    <t>145,7</t>
  </si>
  <si>
    <t>15,5</t>
  </si>
  <si>
    <t>Объем=940 / 100</t>
  </si>
  <si>
    <t>Устройство пароизоляции: оклеечной в один слой</t>
  </si>
  <si>
    <t>9,4</t>
  </si>
  <si>
    <t>ФЕР12-01-015-01</t>
  </si>
  <si>
    <t>215</t>
  </si>
  <si>
    <t>3,02832</t>
  </si>
  <si>
    <t>0,24</t>
  </si>
  <si>
    <t>310,90752</t>
  </si>
  <si>
    <t>24,64</t>
  </si>
  <si>
    <t>Объем=(630,9*2) / 100</t>
  </si>
  <si>
    <t>Устройство выравнивающих стяжек: сборных из плоских хризотилцементных листов</t>
  </si>
  <si>
    <t>12,618</t>
  </si>
  <si>
    <t>ФЕР12-01-017-05</t>
  </si>
  <si>
    <t>213</t>
  </si>
  <si>
    <t>Объем=176,4*1,03</t>
  </si>
  <si>
    <t>Плиты минераловатные "Руф Баттс" ROCKWOOL</t>
  </si>
  <si>
    <t>181,692</t>
  </si>
  <si>
    <t>ФССЦ-12.2.05.10-0006</t>
  </si>
  <si>
    <t>212</t>
  </si>
  <si>
    <t>5,23647</t>
  </si>
  <si>
    <t>0,83</t>
  </si>
  <si>
    <t>196,8408</t>
  </si>
  <si>
    <t>31,2</t>
  </si>
  <si>
    <t>Плиты теплоизоляционные</t>
  </si>
  <si>
    <t>649,827</t>
  </si>
  <si>
    <t>12.2.05.05</t>
  </si>
  <si>
    <t>Объем=630,9 / 100</t>
  </si>
  <si>
    <t>Утепление покрытий плитами: на каждый последующий слой добавлять к расценке 12-01-013-03</t>
  </si>
  <si>
    <t>6,309</t>
  </si>
  <si>
    <t>ФЕР12-01-013-04</t>
  </si>
  <si>
    <t>211</t>
  </si>
  <si>
    <t>254,2527</t>
  </si>
  <si>
    <t>40,3</t>
  </si>
  <si>
    <t>Утепление покрытий плитами: из минеральной ваты или перлита на битумной мастике в один слой</t>
  </si>
  <si>
    <t>ФЕР12-01-013-03</t>
  </si>
  <si>
    <t>210</t>
  </si>
  <si>
    <t>Мембрана кровельная армированная на основе ПВХ, толщина 1,2 мм</t>
  </si>
  <si>
    <t>693,99</t>
  </si>
  <si>
    <t>ФССЦ-12.1.02.10-0089</t>
  </si>
  <si>
    <t>209</t>
  </si>
  <si>
    <t>0,31545</t>
  </si>
  <si>
    <t>0,05</t>
  </si>
  <si>
    <t>33,62697</t>
  </si>
  <si>
    <t>5,33</t>
  </si>
  <si>
    <t>Геотекстиль нетканый</t>
  </si>
  <si>
    <t>110</t>
  </si>
  <si>
    <t>01.7.12.05</t>
  </si>
  <si>
    <t>Устройство плоских однослойных кровель из ПВХ мембран (со сваркой полотен) с укладкой разделительного слоя по утеплителю, несущее основание из: бетона</t>
  </si>
  <si>
    <t>ФЕР12-01-028-02</t>
  </si>
  <si>
    <t>208</t>
  </si>
  <si>
    <t>Раздел 16. Кровля</t>
  </si>
  <si>
    <t>Итого по разделу 15 Стойки Ст1</t>
  </si>
  <si>
    <t>0,04392</t>
  </si>
  <si>
    <t>4,67748</t>
  </si>
  <si>
    <t>2,13</t>
  </si>
  <si>
    <t>За 2 раза ПЗ=2 (ОЗП=2; ЭМ=2 к расх.; ЗПМ=2; МАТ=2 к расх.; ТЗ=2; ТЗМ=2)</t>
  </si>
  <si>
    <t>Объем=109,8 / 100</t>
  </si>
  <si>
    <t>Окраска металлических огрунтованных поверхностей: эмалью ПФ-115</t>
  </si>
  <si>
    <t>1,098</t>
  </si>
  <si>
    <t>ФЕР13-03-004-26</t>
  </si>
  <si>
    <t>207</t>
  </si>
  <si>
    <t>0,02196</t>
  </si>
  <si>
    <t>5,83038</t>
  </si>
  <si>
    <t>206</t>
  </si>
  <si>
    <t>Отдельные конструктивные элементы зданий и сооружений с преобладанием: горячекатаных профилей, средняя масса сборочной единицы до 0,1 т</t>
  </si>
  <si>
    <t>3,668</t>
  </si>
  <si>
    <t>205</t>
  </si>
  <si>
    <t>16,21256</t>
  </si>
  <si>
    <t>131,6812</t>
  </si>
  <si>
    <t>Объем=(3315,8+351,7)/1000</t>
  </si>
  <si>
    <t>204</t>
  </si>
  <si>
    <t>Раздел 15. Стойки Ст1</t>
  </si>
  <si>
    <t>Итого по разделу 14 Приямок С1</t>
  </si>
  <si>
    <t>Объем=((2*4,15+2*6,22+4*0,19+2*0,05+2*0,12+21,84+2*2,75+15*0,38+4*0,33)*1,03*1,01)/1000</t>
  </si>
  <si>
    <t>0,058</t>
  </si>
  <si>
    <t>203</t>
  </si>
  <si>
    <t>0,019778</t>
  </si>
  <si>
    <t>0,31</t>
  </si>
  <si>
    <t>2,97308</t>
  </si>
  <si>
    <t>46,6</t>
  </si>
  <si>
    <t>Конструкции стальные</t>
  </si>
  <si>
    <t>0,0638</t>
  </si>
  <si>
    <t>07.2.07.13</t>
  </si>
  <si>
    <t>При применении в рабочих чертежах марок стали с повышенным расчетным сопротивлением: предел текучести в зависимости от вида толщины проката 265-345 МПа (27-35 кгс/мм2), марка стали С345, С345к, С345Т1 - прочие конструктивные элементы ПЗ=1,1 (ОЗП=1,1; ЭМ=1,1 к расх.; ЗПМ=1,1; МАТ=1,1 к расх.; ТЗ=1,1; ТЗМ=1,1)</t>
  </si>
  <si>
    <t>Прил.9.1 п.2</t>
  </si>
  <si>
    <t>Монтаж: лотков, решеток, затворов из полосовой и тонколистовой стали</t>
  </si>
  <si>
    <t>ФЕР09-06-001-02</t>
  </si>
  <si>
    <t>202</t>
  </si>
  <si>
    <t>Раздел 14. Приямок С1</t>
  </si>
  <si>
    <t>Итого по разделу 13 Лестница ЛС-3</t>
  </si>
  <si>
    <t>5,325</t>
  </si>
  <si>
    <t>201</t>
  </si>
  <si>
    <t>Объем=((2,61*6,03)*1,01*1,03)/1000</t>
  </si>
  <si>
    <t>Прокат ромбического рифления, горячекатаный, в листах с обрезными кромками, марка стали С235, ширина от 1 до 1,9 м, толщина 4 мм</t>
  </si>
  <si>
    <t>0,016373</t>
  </si>
  <si>
    <t>ФССЦ-08.3.06.01-0003</t>
  </si>
  <si>
    <t>200</t>
  </si>
  <si>
    <t>Объем=((5,74*7,22+4*0,94+2*1,76+12,0*6,89+6*0,32+8,0*5,77+4,0*1,70)*1,01*1,03)/1000</t>
  </si>
  <si>
    <t>0,19379</t>
  </si>
  <si>
    <t>199</t>
  </si>
  <si>
    <t>1,2252503</t>
  </si>
  <si>
    <t>5,83</t>
  </si>
  <si>
    <t>6,0737107</t>
  </si>
  <si>
    <t>28,9</t>
  </si>
  <si>
    <t>Лестницы маршевые, ширина 6 мм</t>
  </si>
  <si>
    <t>0,210163</t>
  </si>
  <si>
    <t>Объем=((5,74*7,22+4*0,94+2*1,76+12,0*6,89+6*0,32+8,0*5,77+4,0*1,70+2,61*6,03)*1,01*1,03)/1000</t>
  </si>
  <si>
    <t>Монтаж лестниц прямолинейных и криволинейных, пожарных с ограждением</t>
  </si>
  <si>
    <t>ФЕР09-03-029-01</t>
  </si>
  <si>
    <t>198</t>
  </si>
  <si>
    <t>Раздел 13. Лестница ЛС-3</t>
  </si>
  <si>
    <t>Итого по разделу 12 Лестница ЛС-1, ЛС-2</t>
  </si>
  <si>
    <t>0,0204</t>
  </si>
  <si>
    <t>2,1726</t>
  </si>
  <si>
    <t>Объем=51 / 100</t>
  </si>
  <si>
    <t>0,51</t>
  </si>
  <si>
    <t>197</t>
  </si>
  <si>
    <t>0,0102</t>
  </si>
  <si>
    <t>2,7081</t>
  </si>
  <si>
    <t>196</t>
  </si>
  <si>
    <t>СП Бетонные и железобетонные сборные конструкции жилых, общественных и административно-бытовых зданий промышленных предприятий</t>
  </si>
  <si>
    <t>80</t>
  </si>
  <si>
    <t>Приказ № 774/пр от 11.12.2020 Прил. п.7.1</t>
  </si>
  <si>
    <t>НР Бетонные и железобетонные сборные конструкции жилых, общественных и административно-бытовых зданий промышленных предприятий</t>
  </si>
  <si>
    <t>122</t>
  </si>
  <si>
    <t>Приказ № 812/пр от 21.12.2020 Прил. п.7.1</t>
  </si>
  <si>
    <t>1,91142</t>
  </si>
  <si>
    <t>2,59</t>
  </si>
  <si>
    <t>30,627</t>
  </si>
  <si>
    <t>41,5</t>
  </si>
  <si>
    <t>Объем=73,8 / 100</t>
  </si>
  <si>
    <t>Устройство металлических ограждений: без поручней</t>
  </si>
  <si>
    <t>0,738</t>
  </si>
  <si>
    <t>ФЕР07-05-016-04</t>
  </si>
  <si>
    <t>194</t>
  </si>
  <si>
    <t>Ограждения балконов  металлические</t>
  </si>
  <si>
    <t>0,0046292</t>
  </si>
  <si>
    <t>0,4930098</t>
  </si>
  <si>
    <t>Объем=(9,12+2,453) / 100</t>
  </si>
  <si>
    <t>0,11573</t>
  </si>
  <si>
    <t>193</t>
  </si>
  <si>
    <t>0,0023146</t>
  </si>
  <si>
    <t>0,6145263</t>
  </si>
  <si>
    <t>192</t>
  </si>
  <si>
    <t>Покраска</t>
  </si>
  <si>
    <t>Объем=(4,9)*1,03*1,01/1000</t>
  </si>
  <si>
    <t>Отдельные конструктивные элементы зданий и сооружений с преобладанием: толстолистовой стали, средняя масса сборочной единицы до 0,5 т</t>
  </si>
  <si>
    <t>0,005</t>
  </si>
  <si>
    <t>ФССЦ-07.2.07.12-0024</t>
  </si>
  <si>
    <t>191</t>
  </si>
  <si>
    <t>Объем=(25,06+13,72)*1,03*1,01/1000</t>
  </si>
  <si>
    <t>0,04</t>
  </si>
  <si>
    <t>190</t>
  </si>
  <si>
    <t>0,288585</t>
  </si>
  <si>
    <t>1,43055</t>
  </si>
  <si>
    <t>0,0495</t>
  </si>
  <si>
    <t>Объем=(25,06+13,72+4,9)*1,03*1,01/1000</t>
  </si>
  <si>
    <t>0,045</t>
  </si>
  <si>
    <t>189</t>
  </si>
  <si>
    <t>Лестница ЛС-2</t>
  </si>
  <si>
    <t>Объем=(23,1)*1,03*1,01/1000</t>
  </si>
  <si>
    <t>0,024</t>
  </si>
  <si>
    <t>Объем=(65,86+21,64+13,72+50,09)*1,03*1,01/1000</t>
  </si>
  <si>
    <t>0,157</t>
  </si>
  <si>
    <t>187</t>
  </si>
  <si>
    <t>1,160753</t>
  </si>
  <si>
    <t>5,75399</t>
  </si>
  <si>
    <t>0,1991</t>
  </si>
  <si>
    <t>Объем=(65,86+21,64+13,72+50,09+23,1)*1,03*1,01/1000</t>
  </si>
  <si>
    <t>0,181</t>
  </si>
  <si>
    <t>186</t>
  </si>
  <si>
    <t>Лестница ЛС-1</t>
  </si>
  <si>
    <t>Раздел 12. Лестница ЛС-1, ЛС-2</t>
  </si>
  <si>
    <t>Итого по разделу 11 Лестница Л1</t>
  </si>
  <si>
    <t>Объем=(39,6*0,395)/1000</t>
  </si>
  <si>
    <t>Горячекатаная арматурная сталь гладкая класса А-I, диаметром: 8 мм</t>
  </si>
  <si>
    <t>0,015642</t>
  </si>
  <si>
    <t>ФССЦ-08.4.03.02-0002</t>
  </si>
  <si>
    <t>185</t>
  </si>
  <si>
    <t>Объем=(92*0,65)/1000</t>
  </si>
  <si>
    <t>0,0598</t>
  </si>
  <si>
    <t>184</t>
  </si>
  <si>
    <t>Бетон тяжелый, крупность заполнителя: 20 мм, класс В25 (М350)</t>
  </si>
  <si>
    <t>ФССЦ-04.1.02.05-0046</t>
  </si>
  <si>
    <t>183</t>
  </si>
  <si>
    <t>0,4151</t>
  </si>
  <si>
    <t>41,51</t>
  </si>
  <si>
    <t>8,21</t>
  </si>
  <si>
    <t>821</t>
  </si>
  <si>
    <t>0,0594</t>
  </si>
  <si>
    <t>5,94</t>
  </si>
  <si>
    <t>101,5</t>
  </si>
  <si>
    <t>Объем=1,0 / 100</t>
  </si>
  <si>
    <t>Устройство перекрытий по стальным балкам и монолитных участков при сборном железобетонном перекрытии площадью: до 5 м2 приведенной толщиной до 200 мм</t>
  </si>
  <si>
    <t>ФЕР06-08-001-09</t>
  </si>
  <si>
    <t>182</t>
  </si>
  <si>
    <t>УМ-1</t>
  </si>
  <si>
    <t>Ступени лестничные: ЛСН 15 /бетон В15 (М200), объем 0,034 м3, расход арматуры 0,96 кг/ (серия 1.050.9-4.93)</t>
  </si>
  <si>
    <t>ФССЦ-05.1.07.28-0072</t>
  </si>
  <si>
    <t>181</t>
  </si>
  <si>
    <t>0,7056</t>
  </si>
  <si>
    <t>1,47</t>
  </si>
  <si>
    <t>51,84</t>
  </si>
  <si>
    <t>108</t>
  </si>
  <si>
    <t>05.1.07.28</t>
  </si>
  <si>
    <t>Объем=(32*1,5) / 100</t>
  </si>
  <si>
    <t>Установка ступеней отдельных гладких по готовому основанию</t>
  </si>
  <si>
    <t>0,48</t>
  </si>
  <si>
    <t>100 м ступеней</t>
  </si>
  <si>
    <t>ФЕР07-05-015-01</t>
  </si>
  <si>
    <t>180</t>
  </si>
  <si>
    <t>Объем=11,98*3,7</t>
  </si>
  <si>
    <t>(Защита строительных конструкций и оборудования от коррозии)</t>
  </si>
  <si>
    <t>Покрытие двухкомпонентное эпоксидное антикоррозийное, марка "SikaCor EG1 / EG1 Rapid"</t>
  </si>
  <si>
    <t>44,326</t>
  </si>
  <si>
    <t>ФССЦ-14.4.01.09-0502</t>
  </si>
  <si>
    <t>179</t>
  </si>
  <si>
    <t>0,015574</t>
  </si>
  <si>
    <t>0,13</t>
  </si>
  <si>
    <t>5,706074</t>
  </si>
  <si>
    <t>47,63</t>
  </si>
  <si>
    <t>Смесь бетонная однокомпонентная</t>
  </si>
  <si>
    <t>04.3.02.04</t>
  </si>
  <si>
    <t>Вода</t>
  </si>
  <si>
    <t>01.7.03.01-0001</t>
  </si>
  <si>
    <t>Объем=11,98 / 100</t>
  </si>
  <si>
    <t>Антикоррозийное покрытие арматуры однокомпонентным цементным составом</t>
  </si>
  <si>
    <t>0,1198</t>
  </si>
  <si>
    <t>ФЕР13-03-007-01</t>
  </si>
  <si>
    <t>178</t>
  </si>
  <si>
    <t>Объем=51,8*18,4/1000</t>
  </si>
  <si>
    <t>Косоуры</t>
  </si>
  <si>
    <t>0,95312</t>
  </si>
  <si>
    <t>ФССЦ-07.2.05.01-0001</t>
  </si>
  <si>
    <t>177</t>
  </si>
  <si>
    <t>Объем=28,08/1000</t>
  </si>
  <si>
    <t>Детали закладные и накладные, изготовленные с применением сварки, гнутья, сверления (пробивки) отверстий (при наличии одной из этих операций или всего перечня в любых сочетаниях), поставляемые отдельно</t>
  </si>
  <si>
    <t>0,028</t>
  </si>
  <si>
    <t>ФССЦ-08.4.01.02-0013</t>
  </si>
  <si>
    <t>176</t>
  </si>
  <si>
    <t>СП Строительные металлические конструкции атомных электрических станций</t>
  </si>
  <si>
    <t>85</t>
  </si>
  <si>
    <t>Приказ № 774/пр от 11.12.2020 Прил. п.9.1</t>
  </si>
  <si>
    <t>НР Строительные металлические конструкции атомных электрических станций</t>
  </si>
  <si>
    <t>104</t>
  </si>
  <si>
    <t>Приказ № 812/пр от 21.12.2020 Прил. п.9.1</t>
  </si>
  <si>
    <t>0,0123552</t>
  </si>
  <si>
    <t>0,44</t>
  </si>
  <si>
    <t>7,38504</t>
  </si>
  <si>
    <t>263</t>
  </si>
  <si>
    <t>Детали закладные и накладные</t>
  </si>
  <si>
    <t>0,02808</t>
  </si>
  <si>
    <t>08.4.01.02</t>
  </si>
  <si>
    <t>Объем=(18*1,56)/1000</t>
  </si>
  <si>
    <t>Установка закладных деталей: до 4 кг</t>
  </si>
  <si>
    <t>ФЕР09-07-030-04</t>
  </si>
  <si>
    <t>175</t>
  </si>
  <si>
    <t>Объем=9*111,9/1000</t>
  </si>
  <si>
    <t>Швеллеры: № 20 сталь марки Ст3пс</t>
  </si>
  <si>
    <t>1,0071</t>
  </si>
  <si>
    <t>ФССЦ-08.3.11.01-0060</t>
  </si>
  <si>
    <t>174</t>
  </si>
  <si>
    <t>Опорные подушки ОП 1 (бетон B15, объем 0,004 м3, расход арматуры 0,7 кг)</t>
  </si>
  <si>
    <t>18</t>
  </si>
  <si>
    <t>ФССЦ-05.1.08.09-0001</t>
  </si>
  <si>
    <t>173</t>
  </si>
  <si>
    <t>11,307285</t>
  </si>
  <si>
    <t>56,05155</t>
  </si>
  <si>
    <t>1,9395</t>
  </si>
  <si>
    <t>Объем=(51,8*18+9*111,9)/1000</t>
  </si>
  <si>
    <t>172</t>
  </si>
  <si>
    <t>Объем=15,6/1000</t>
  </si>
  <si>
    <t>0,0156</t>
  </si>
  <si>
    <t>171</t>
  </si>
  <si>
    <t>Объем=(864*0,395)/1000</t>
  </si>
  <si>
    <t>Горячекатаная арматурная сталь периодического профиля класса: А-III, диаметром 8 мм</t>
  </si>
  <si>
    <t>0,34128</t>
  </si>
  <si>
    <t>170</t>
  </si>
  <si>
    <t>Объем=(467*0,888)/1000</t>
  </si>
  <si>
    <t>0,414696</t>
  </si>
  <si>
    <t>169</t>
  </si>
  <si>
    <t>3,045</t>
  </si>
  <si>
    <t>168</t>
  </si>
  <si>
    <t>1,2453</t>
  </si>
  <si>
    <t>24,63</t>
  </si>
  <si>
    <t>0,1782</t>
  </si>
  <si>
    <t>167</t>
  </si>
  <si>
    <t>Плиты перекрытий многопустотные преднапряженные безопалубочного формования ПБ33-12-8, (бетон класса B30, объем 1,08 м3, расход арматуры 9,52 кг)</t>
  </si>
  <si>
    <t>ФССЦ-05.1.06.04-0050</t>
  </si>
  <si>
    <t>166</t>
  </si>
  <si>
    <t>1,252</t>
  </si>
  <si>
    <t>31,3</t>
  </si>
  <si>
    <t>6,28</t>
  </si>
  <si>
    <t>157</t>
  </si>
  <si>
    <t>Площадки лестничные</t>
  </si>
  <si>
    <t>05.1.07.25</t>
  </si>
  <si>
    <t>Объем=4 / 100</t>
  </si>
  <si>
    <t>Установка площадок массой: до 1 т</t>
  </si>
  <si>
    <t>ФЕР07-05-014-01</t>
  </si>
  <si>
    <t>165</t>
  </si>
  <si>
    <t>Раздел 11. Лестница Л1</t>
  </si>
  <si>
    <t>Итого по разделу 10 Участок монолитный УМ</t>
  </si>
  <si>
    <t>Объем=(180*0.83)/1000</t>
  </si>
  <si>
    <t>Сталь арматурная, горячекатаная, гладкая, класс А-I, диаметр 12 мм</t>
  </si>
  <si>
    <t>0,1494</t>
  </si>
  <si>
    <t>ФССЦ-08.4.03.02-0004</t>
  </si>
  <si>
    <t>164</t>
  </si>
  <si>
    <t>Объем=(189*0,395)/1000</t>
  </si>
  <si>
    <t>0,074655</t>
  </si>
  <si>
    <t>163</t>
  </si>
  <si>
    <t>2,1315</t>
  </si>
  <si>
    <t>162</t>
  </si>
  <si>
    <t>0,87171</t>
  </si>
  <si>
    <t>17,241</t>
  </si>
  <si>
    <t>0,12474</t>
  </si>
  <si>
    <t>Объем=2.1 / 100</t>
  </si>
  <si>
    <t>0,021</t>
  </si>
  <si>
    <t>161</t>
  </si>
  <si>
    <t>УМ-6</t>
  </si>
  <si>
    <t>Объем=(426*0.91)/1000</t>
  </si>
  <si>
    <t>0,38766</t>
  </si>
  <si>
    <t>160</t>
  </si>
  <si>
    <t>Объем=(448*0,395)/1000</t>
  </si>
  <si>
    <t>0,17696</t>
  </si>
  <si>
    <t>159</t>
  </si>
  <si>
    <t>6,496</t>
  </si>
  <si>
    <t>158</t>
  </si>
  <si>
    <t>2,65664</t>
  </si>
  <si>
    <t>52,544</t>
  </si>
  <si>
    <t>0,38016</t>
  </si>
  <si>
    <t>Объем=6.4 / 100</t>
  </si>
  <si>
    <t>0,064</t>
  </si>
  <si>
    <t>УМ-5</t>
  </si>
  <si>
    <t>Объем=(34*1.09)/1000</t>
  </si>
  <si>
    <t>0,03706</t>
  </si>
  <si>
    <t>156</t>
  </si>
  <si>
    <t>Объем=(34.16*0,395)/1000</t>
  </si>
  <si>
    <t>0,013493</t>
  </si>
  <si>
    <t>155</t>
  </si>
  <si>
    <t>0,74095</t>
  </si>
  <si>
    <t>0,303023</t>
  </si>
  <si>
    <t>5,9933</t>
  </si>
  <si>
    <t>0,043362</t>
  </si>
  <si>
    <t>Объем=0.73 / 100</t>
  </si>
  <si>
    <t>0,0073</t>
  </si>
  <si>
    <t>153</t>
  </si>
  <si>
    <t>УМ-4</t>
  </si>
  <si>
    <t>Объем=(760*0,58)/1000</t>
  </si>
  <si>
    <t>0,4408</t>
  </si>
  <si>
    <t>152</t>
  </si>
  <si>
    <t>Объем=(567.5*0,395)/1000</t>
  </si>
  <si>
    <t>0,224163</t>
  </si>
  <si>
    <t>151</t>
  </si>
  <si>
    <t>3,7961</t>
  </si>
  <si>
    <t>1,552474</t>
  </si>
  <si>
    <t>30,7054</t>
  </si>
  <si>
    <t>0,222156</t>
  </si>
  <si>
    <t>Объем=3.74 / 100</t>
  </si>
  <si>
    <t>0,0374</t>
  </si>
  <si>
    <t>149</t>
  </si>
  <si>
    <t>УМ-3</t>
  </si>
  <si>
    <t>Объем=(244*0,60)/1000</t>
  </si>
  <si>
    <t>0,1464</t>
  </si>
  <si>
    <t>148</t>
  </si>
  <si>
    <t>Объем=(182.5*0,395)/1000</t>
  </si>
  <si>
    <t>0,072088</t>
  </si>
  <si>
    <t>147</t>
  </si>
  <si>
    <t>1,6646</t>
  </si>
  <si>
    <t>146</t>
  </si>
  <si>
    <t>0,680764</t>
  </si>
  <si>
    <t>13,4644</t>
  </si>
  <si>
    <t>0,097416</t>
  </si>
  <si>
    <t>Объем=1.64 / 100</t>
  </si>
  <si>
    <t>0,0164</t>
  </si>
  <si>
    <t>145</t>
  </si>
  <si>
    <t>УМ-2</t>
  </si>
  <si>
    <t>Объем=(1,120*0,65)/1000</t>
  </si>
  <si>
    <t>0,000728</t>
  </si>
  <si>
    <t>144</t>
  </si>
  <si>
    <t>Объем=(834,000*0,395)/1000</t>
  </si>
  <si>
    <t>0,32943</t>
  </si>
  <si>
    <t>143</t>
  </si>
  <si>
    <t>9,744</t>
  </si>
  <si>
    <t>142</t>
  </si>
  <si>
    <t>3,98496</t>
  </si>
  <si>
    <t>78,816</t>
  </si>
  <si>
    <t>0,57024</t>
  </si>
  <si>
    <t>Объем=9,6 / 100</t>
  </si>
  <si>
    <t>0,096</t>
  </si>
  <si>
    <t>Раздел 10. Участок монолитный УМ</t>
  </si>
  <si>
    <t>Итого по разделу 9 Плиты балкона ПБ1…ПБ4</t>
  </si>
  <si>
    <t>Объем=(7*1,44*10+2*3,85*10)/1000*1,03*1,01</t>
  </si>
  <si>
    <t>140</t>
  </si>
  <si>
    <t>0,0813846</t>
  </si>
  <si>
    <t>48,645795</t>
  </si>
  <si>
    <t>0,184965</t>
  </si>
  <si>
    <t>139</t>
  </si>
  <si>
    <t>Объем=(58,40*2*10)/1000</t>
  </si>
  <si>
    <t>Сетка сварная из холоднотянутой проволоки 4-5 мм</t>
  </si>
  <si>
    <t>1,168</t>
  </si>
  <si>
    <t>ФССЦ-08.4.02.06-0003</t>
  </si>
  <si>
    <t>138</t>
  </si>
  <si>
    <t>Объем=(0,57*4*10)/1000</t>
  </si>
  <si>
    <t>0,0228</t>
  </si>
  <si>
    <t>137</t>
  </si>
  <si>
    <t>Объем=(1,06*50*10)/1000</t>
  </si>
  <si>
    <t>Сталь арматурная, горячекатаная, гладкая, класс А-I, диаметр 10 мм</t>
  </si>
  <si>
    <t>ФССЦ-08.4.03.02-0003</t>
  </si>
  <si>
    <t>11,571</t>
  </si>
  <si>
    <t>4,73214</t>
  </si>
  <si>
    <t>93,594</t>
  </si>
  <si>
    <t>0,67716</t>
  </si>
  <si>
    <t>Объем=(1,14*10) / 100</t>
  </si>
  <si>
    <t>0,114</t>
  </si>
  <si>
    <t>134</t>
  </si>
  <si>
    <t>Плиты балкона ПБ4</t>
  </si>
  <si>
    <t>133</t>
  </si>
  <si>
    <t>132</t>
  </si>
  <si>
    <t>Объем=(46,43*2*10)/1000</t>
  </si>
  <si>
    <t>0,9286</t>
  </si>
  <si>
    <t>131</t>
  </si>
  <si>
    <t>130</t>
  </si>
  <si>
    <t>Объем=(1,06*52*10)/1000</t>
  </si>
  <si>
    <t>0,5512</t>
  </si>
  <si>
    <t>129</t>
  </si>
  <si>
    <t>12,0785</t>
  </si>
  <si>
    <t>128</t>
  </si>
  <si>
    <t>4,93969</t>
  </si>
  <si>
    <t>97,699</t>
  </si>
  <si>
    <t>0,70686</t>
  </si>
  <si>
    <t>Объем=(1,19*10) / 100</t>
  </si>
  <si>
    <t>0,119</t>
  </si>
  <si>
    <t>Плиты балкона ПБ3</t>
  </si>
  <si>
    <t>Объем=(6,0*2*10+2*3,85*10)/1000*1,03*1,01</t>
  </si>
  <si>
    <t>0,205</t>
  </si>
  <si>
    <t>126</t>
  </si>
  <si>
    <t>0,0901732</t>
  </si>
  <si>
    <t>53,898957</t>
  </si>
  <si>
    <t>0,204939</t>
  </si>
  <si>
    <t>125</t>
  </si>
  <si>
    <t>Объем=(64,2*2*10)/1000</t>
  </si>
  <si>
    <t>1,284</t>
  </si>
  <si>
    <t>Объем=(1,06*54*10)/1000</t>
  </si>
  <si>
    <t>0,5724</t>
  </si>
  <si>
    <t>15,3265</t>
  </si>
  <si>
    <t>121</t>
  </si>
  <si>
    <t>6,26801</t>
  </si>
  <si>
    <t>123,971</t>
  </si>
  <si>
    <t>0,89694</t>
  </si>
  <si>
    <t>Объем=(1,51*10) / 100</t>
  </si>
  <si>
    <t>0,151</t>
  </si>
  <si>
    <t>120</t>
  </si>
  <si>
    <t>Плиты балкона ПБ2</t>
  </si>
  <si>
    <t>119</t>
  </si>
  <si>
    <t>118</t>
  </si>
  <si>
    <t>Объем=(47,96*2*10)/1000</t>
  </si>
  <si>
    <t>0,9592</t>
  </si>
  <si>
    <t>117</t>
  </si>
  <si>
    <t>115</t>
  </si>
  <si>
    <t>113</t>
  </si>
  <si>
    <t>Плиты балкона ПБ1</t>
  </si>
  <si>
    <t>Раздел 9. Плиты балкона ПБ1…ПБ4</t>
  </si>
  <si>
    <t>Итого по разделу 8 Плиты перекрытий</t>
  </si>
  <si>
    <t>Объем=((2,21*661)+(0,1*511))/1000</t>
  </si>
  <si>
    <t>Отдельные конструктивные элементы зданий и сооружений с преобладанием: горячекатаных профилей, средняя масса сборочной единицы от 0,5 до 1 т</t>
  </si>
  <si>
    <t>1,512</t>
  </si>
  <si>
    <t>ФССЦ-07.2.07.12-0021</t>
  </si>
  <si>
    <t>112</t>
  </si>
  <si>
    <t>1,4816718</t>
  </si>
  <si>
    <t>0,98</t>
  </si>
  <si>
    <t>257,0247</t>
  </si>
  <si>
    <t>Установка арматурных стыковых накладок</t>
  </si>
  <si>
    <t>1,51191</t>
  </si>
  <si>
    <t>ФЕР07-01-044-01</t>
  </si>
  <si>
    <t>3,60765</t>
  </si>
  <si>
    <t>0,09</t>
  </si>
  <si>
    <t>1194,533</t>
  </si>
  <si>
    <t>29,8</t>
  </si>
  <si>
    <t>Объем=4008,5 / 100</t>
  </si>
  <si>
    <t>Устройство промазки и расшивки швов панелей перекрытий раствором снизу</t>
  </si>
  <si>
    <t>40,085</t>
  </si>
  <si>
    <t>ФЕР07-05-039-15</t>
  </si>
  <si>
    <t>Плиты перекрытий многопустотные преднапряженные безопалубочного формования ПБ64-15-8, (бетон класса B30, объем 2,1 м3, расход арматуры 31,99 кг)</t>
  </si>
  <si>
    <t>ФССЦ-05.1.06.04-0140</t>
  </si>
  <si>
    <t>109</t>
  </si>
  <si>
    <t>Плиты перекрытий многопустотные преднапряженные безопалубочного формования ПБ60-15-8, (бетон класса B30, объем 1,97 м3, расход арматуры 25,41 кг)</t>
  </si>
  <si>
    <t>ФССЦ-05.1.06.04-0124</t>
  </si>
  <si>
    <t>Плиты перекрытий многопустотные преднапряженные безопалубочного формования ПБ54-15-8, (бетон класса B30, объем 1,77 м3, расход арматуры 17,61 кг)</t>
  </si>
  <si>
    <t>ФССЦ-05.1.06.04-0100</t>
  </si>
  <si>
    <t>Плиты перекрытий многопустотные преднапряженные безопалубочного формования ПБ60-12-12,5, бетон B22,5, объем 1,57 м3, расход арматуры 20,3 кг</t>
  </si>
  <si>
    <t>ФССЦ-05.1.06.04-0123</t>
  </si>
  <si>
    <t>106</t>
  </si>
  <si>
    <t>Плиты перекрытий многопустотные преднапряженные безопалубочного формования ПБ55-12-8, бетон B22,5, объем 1,44 м3, расход арматуры 14,35 кг</t>
  </si>
  <si>
    <t>ФССЦ-05.1.06.04-0103</t>
  </si>
  <si>
    <t>Плиты перекрытий многопустотные преднапряженные безопалубочного формования ПБ60-12-8, бетон B22,5, объем 1,57 м3, расход арматуры 20,3 кг</t>
  </si>
  <si>
    <t>Плиты перекрытий многопустотные преднапряженные безопалубочного формования ПБ55-15-8, (бетон класса B30, объем 1,8 м3, расход арматуры 17,93 кг)</t>
  </si>
  <si>
    <t>ФССЦ-05.1.06.04-0104</t>
  </si>
  <si>
    <t>Плиты перекрытий многопустотные преднапряженные безопалубочного формования ПБ55-12-12,5, (бетон класса B30, объем 1,8 м3, расход арматуры 25,35 кг)</t>
  </si>
  <si>
    <t>ФССЦ-05.1.06.04-0106</t>
  </si>
  <si>
    <t>45,2088</t>
  </si>
  <si>
    <t>21,84</t>
  </si>
  <si>
    <t>550,62</t>
  </si>
  <si>
    <t>266</t>
  </si>
  <si>
    <t>Плиты перекрытий многопустотные</t>
  </si>
  <si>
    <t>05.1.06.04</t>
  </si>
  <si>
    <t>Объем=(2+15+8+8+2+120+12+40) / 100</t>
  </si>
  <si>
    <t>Установка панелей перекрытий с опиранием: на 2 стороны площадью свыше 5 до 10 м2</t>
  </si>
  <si>
    <t>2,07</t>
  </si>
  <si>
    <t>ФЕР07-05-011-06</t>
  </si>
  <si>
    <t>101</t>
  </si>
  <si>
    <t>Плиты перекрытий многопустотные преднапряженные безопалубочного формования ПБ39-15-8, (бетон класса B30, объем 1,28 м3, расход арматуры 11,25кг)</t>
  </si>
  <si>
    <t>ФССЦ-05.1.06.04-0062</t>
  </si>
  <si>
    <t>Плиты перекрытий многопустотные преднапряженные безопалубочного формования ПБ32-15-8, (бетон класса B30, объем 1,05 м3, расход арматуры 7,98 кг)</t>
  </si>
  <si>
    <t>ФССЦ-05.1.06.04-0048</t>
  </si>
  <si>
    <t>Плиты перекрытий многопустотные преднапряженные безопалубочного формования ПБ33-15-8, (бетон класса B30, объем 1,08 м3, расход арматуры 9,52 кг)</t>
  </si>
  <si>
    <t>Плиты перекрытий многопустотные преднапряженные безопалубочного формования ПБ33-12-12,5, бетон B22,5, объем 0,863 м3, расход арматуры 6,58 кг</t>
  </si>
  <si>
    <t>ФССЦ-05.1.06.04-0049</t>
  </si>
  <si>
    <t>Плиты перекрытий многопустотные преднапряженные безопалубочного формования ПБ34-15-8, (бетон класса B30, объем 1,11 м3, расход арматуры 9,81 кг)</t>
  </si>
  <si>
    <t>ФССЦ-05.1.06.04-0052</t>
  </si>
  <si>
    <t>96</t>
  </si>
  <si>
    <t>Плиты перекрытий многопустотные преднапряженные безопалубочного формования ПБ35-15-12,5, (бетон класса B30, объем 1,15 м3, расход арматуры 10,09 кг)</t>
  </si>
  <si>
    <t>ФССЦ-05.1.06.04-0054</t>
  </si>
  <si>
    <t>Плиты перекрытий многопустотные преднапряженные безопалубочного формования ПБ26-15-8, (бетон класса B30, объем 0,85 м3, расход арматуры 5,51 кг)</t>
  </si>
  <si>
    <t>ФССЦ-05.1.06.04-0036</t>
  </si>
  <si>
    <t>94</t>
  </si>
  <si>
    <t>Плиты перекрытий многопустотные преднапряженные безопалубочного формования ПБ26-12-12,5, бетон B22,5, объем 0,679 м3, расход арматуры 4,41 кг</t>
  </si>
  <si>
    <t>ФССЦ-05.1.06.04-0035</t>
  </si>
  <si>
    <t>Плиты перекрытий многопустотные преднапряженные безопалубочного формования ПБ26-15-12,5, (бетон класса B30, объем 0,85 м3, расход арматуры 5,51 кг)</t>
  </si>
  <si>
    <t>92</t>
  </si>
  <si>
    <t>Плиты перекрытий многопустотные преднапряженные безопалубочного формования ПБ33-15-12,5, (бетон класса B30, объем 1,08 м3, расход арматуры 9,52 кг)</t>
  </si>
  <si>
    <t>Плиты перекрытий многопустотные преднапряженные безопалубочного формования ПБ34-15-12,5, (бетон класса B30, объем 1,11 м3, расход арматуры 9,81 кг)</t>
  </si>
  <si>
    <t>90</t>
  </si>
  <si>
    <t>Плиты перекрытий многопустотные преднапряженные безопалубочного формования ПБ26-12-п, бетон B22,5, объем 0,679 м3, расход арматуры 4,41 кг</t>
  </si>
  <si>
    <t>89</t>
  </si>
  <si>
    <t>Плиты перекрытий многопустотные преднапряженные безопалубочного формования ПБ33-12-8, бетон B22,5, объем 0,863 м3, расход арматуры 6,58 кг</t>
  </si>
  <si>
    <t>88</t>
  </si>
  <si>
    <t>Плиты перекрытий многопустотные преднапряженные безопалубочного формования ПБ35-15-8, (бетон класса B30, объем 1,15 м3, расход арматуры 10,09 кг)</t>
  </si>
  <si>
    <t>17</t>
  </si>
  <si>
    <t>87</t>
  </si>
  <si>
    <t>28,5501</t>
  </si>
  <si>
    <t>16,13</t>
  </si>
  <si>
    <t>307,98</t>
  </si>
  <si>
    <t>Объем=(17+16+33+1+2+6+2+24+3+29+2+12+10+20) / 100</t>
  </si>
  <si>
    <t>Установка панелей перекрытий с опиранием: на 2 стороны площадью до 5 м2</t>
  </si>
  <si>
    <t>1,77</t>
  </si>
  <si>
    <t>ФЕР07-05-011-05</t>
  </si>
  <si>
    <t>86</t>
  </si>
  <si>
    <t>Раздел 8. Плиты перекрытий</t>
  </si>
  <si>
    <t>Итого по разделу 7 Перемычки</t>
  </si>
  <si>
    <t>Перемычка плитная 8ПП30-10, бетон B15, объем 0,215 м3, расход арматуры 9,83 кг</t>
  </si>
  <si>
    <t>ФССЦ-05.1.03.11-0026</t>
  </si>
  <si>
    <t>Перемычка плитная 3ПП27-71, бетон B15, объем 0,227 м3, расход арматуры 35,82 кг</t>
  </si>
  <si>
    <t>ФССЦ-05.1.03.11-0010</t>
  </si>
  <si>
    <t>84</t>
  </si>
  <si>
    <t>90,8</t>
  </si>
  <si>
    <t>9,08</t>
  </si>
  <si>
    <t>14,8</t>
  </si>
  <si>
    <t>05.1.03.16</t>
  </si>
  <si>
    <t>Объем=6+4</t>
  </si>
  <si>
    <t>Укладка перемычек массой до 0,3 т</t>
  </si>
  <si>
    <t>ФЕР07-05-007-10</t>
  </si>
  <si>
    <t>83</t>
  </si>
  <si>
    <t>Плиты опорные ОП 4.4-А-III, бетон B15, объем 0,02 м3, расход арматуры 1,61 кг</t>
  </si>
  <si>
    <t>ФССЦ-05.1.08.07-0002</t>
  </si>
  <si>
    <t>82</t>
  </si>
  <si>
    <t>0,1536</t>
  </si>
  <si>
    <t>0,96</t>
  </si>
  <si>
    <t>16,48</t>
  </si>
  <si>
    <t>Плиты подоконные</t>
  </si>
  <si>
    <t>05.1.07.24</t>
  </si>
  <si>
    <t>Объем=16 / 100</t>
  </si>
  <si>
    <t>Установка мелких конструкций (подоконников, сливов, парапетов и др.) массой до 0,5 т</t>
  </si>
  <si>
    <t>0,16</t>
  </si>
  <si>
    <t>ФЕР07-05-030-11</t>
  </si>
  <si>
    <t>81</t>
  </si>
  <si>
    <t>Прогоны марки ПРГ 60. 2.5-4А-III-1 (бетон B25, объем 0,6 м3, расход арматуры 139,84 кг)</t>
  </si>
  <si>
    <t>ФССЦ-05.1.03.12-0063</t>
  </si>
  <si>
    <t>2,992</t>
  </si>
  <si>
    <t>18,7</t>
  </si>
  <si>
    <t>19,04</t>
  </si>
  <si>
    <t>Укладка балок перекрытий массой: до 1 т</t>
  </si>
  <si>
    <t>ФЕР07-05-007-03</t>
  </si>
  <si>
    <t>79</t>
  </si>
  <si>
    <t>78</t>
  </si>
  <si>
    <t>Перемычка плитная 3ПП21-71, бетон B15, объем 0,173 м3, расход арматуры 13,82 кг</t>
  </si>
  <si>
    <t>34</t>
  </si>
  <si>
    <t>ФССЦ-05.1.03.11-0009</t>
  </si>
  <si>
    <t>77</t>
  </si>
  <si>
    <t>Перемычка брусковая 2ПБ-19-3-п, бетон B15, объем 0,033 м3, расход арматуры 0,11 кг</t>
  </si>
  <si>
    <t>ФССЦ-05.1.03.09-0013</t>
  </si>
  <si>
    <t>76</t>
  </si>
  <si>
    <t>Перемычка брусковая 3ПБ16-37-п, бетон B15, объем 0,041 м3, расход арматуры 3,26 кг</t>
  </si>
  <si>
    <t>ФССЦ-05.1.03.09-0016</t>
  </si>
  <si>
    <t>75</t>
  </si>
  <si>
    <t>Перемычка брусковая 3ПБ25-37-п, бетон B15, объем 0,065 м3, расход арматуры 2,42 кг</t>
  </si>
  <si>
    <t>ФССЦ-05.1.03.09-0018</t>
  </si>
  <si>
    <t>Перемычка брусковая: 3ПБ-13-37-п /бетон В15 (М200), объем 0,034 м3, расход арматуры 2,06 кг/ (серия 1.038.1-1 выпуск 1)</t>
  </si>
  <si>
    <t>ФССЦ-05.1.03.09-0022</t>
  </si>
  <si>
    <t>Перемычка брусковая: 2ПБ-19-3-п /бетон В15 (М200), объем 0,033 м3, расход арматуры 0,11 кг/ (серия 1.038.1-1 выпуск 1)</t>
  </si>
  <si>
    <t>22</t>
  </si>
  <si>
    <t>Перемычка брусковая: 1ПБ13-1 /бетон В15 (М200), объем 0,010 м3, расход арматуры 0,41 кг/ (серия 1.038.1-1 выпуск 1)</t>
  </si>
  <si>
    <t>ФССЦ-05.1.03.09-0003</t>
  </si>
  <si>
    <t>71</t>
  </si>
  <si>
    <t>Перемычка брусковая 1ПБ10-1, бетон B15, объем 0,008 м3, расход арматуры 0,31 кг</t>
  </si>
  <si>
    <t>26</t>
  </si>
  <si>
    <t>ФССЦ-05.1.03.09-0001</t>
  </si>
  <si>
    <t>70</t>
  </si>
  <si>
    <t>50,4848</t>
  </si>
  <si>
    <t>82,288</t>
  </si>
  <si>
    <t>556</t>
  </si>
  <si>
    <t>Объем=(26+100+22+106+34+153+19+34+62) / 100</t>
  </si>
  <si>
    <t>5,56</t>
  </si>
  <si>
    <t>Раздел 7. Перемычки</t>
  </si>
  <si>
    <t>Итого по разделу 6 Кладка стен</t>
  </si>
  <si>
    <t>68</t>
  </si>
  <si>
    <t>Армирование кладки</t>
  </si>
  <si>
    <t>Кирпич керамический полнотелый с технологическими пустотами одинарный, размер 250х120х65 мм, марка 100</t>
  </si>
  <si>
    <t>45,6665</t>
  </si>
  <si>
    <t>1000 шт</t>
  </si>
  <si>
    <t>ФССЦ-06.1.01.05-0055</t>
  </si>
  <si>
    <t>67</t>
  </si>
  <si>
    <t>Раствор кладочный, цементно-известковый, М100</t>
  </si>
  <si>
    <t>21,00659</t>
  </si>
  <si>
    <t>ФССЦ-04.3.01.12-0005</t>
  </si>
  <si>
    <t>66</t>
  </si>
  <si>
    <t>38,451193</t>
  </si>
  <si>
    <t>4,21</t>
  </si>
  <si>
    <t>1306,0619</t>
  </si>
  <si>
    <t>Кирпич керамический или силикатный</t>
  </si>
  <si>
    <t>06.1.01.05</t>
  </si>
  <si>
    <t>Растворы цементно-известковые</t>
  </si>
  <si>
    <t>04.3.01.12</t>
  </si>
  <si>
    <t>Объем=(878,83+34,50) / 100</t>
  </si>
  <si>
    <t>Кладка перегородок из кирпича: армированных толщиной в 1/2 кирпича при высоте этажа до 4 м</t>
  </si>
  <si>
    <t>9,1333</t>
  </si>
  <si>
    <t>ФЕР08-02-002-03
применительно</t>
  </si>
  <si>
    <t>Перегородки</t>
  </si>
  <si>
    <t>Объем=250/1000</t>
  </si>
  <si>
    <t>0,25</t>
  </si>
  <si>
    <t>64</t>
  </si>
  <si>
    <t>0,1275</t>
  </si>
  <si>
    <t>14,1</t>
  </si>
  <si>
    <t>56,4</t>
  </si>
  <si>
    <t>Горячекатаная арматурная сталь</t>
  </si>
  <si>
    <t>08.4.03.02</t>
  </si>
  <si>
    <t>Армирование кладки стен и других конструкций</t>
  </si>
  <si>
    <t>ФЕР08-02-007-01</t>
  </si>
  <si>
    <t>Объем=215,17*1,1</t>
  </si>
  <si>
    <t>Материал рулонный гидроизоляционный изол, резино-битумный, без полимерных добавок</t>
  </si>
  <si>
    <t>236,687</t>
  </si>
  <si>
    <t>ФССЦ-12.1.02.15-0041</t>
  </si>
  <si>
    <t>1,183435</t>
  </si>
  <si>
    <t>0,55</t>
  </si>
  <si>
    <t>30,76931</t>
  </si>
  <si>
    <t>14,3</t>
  </si>
  <si>
    <t>Материалы гидроизоляционные рулонные</t>
  </si>
  <si>
    <t>12.1.02.15</t>
  </si>
  <si>
    <t>Раствор готовый кладочный</t>
  </si>
  <si>
    <t>5,37925</t>
  </si>
  <si>
    <t>2,5</t>
  </si>
  <si>
    <t>Мастика</t>
  </si>
  <si>
    <t>0,473374</t>
  </si>
  <si>
    <t>0,22</t>
  </si>
  <si>
    <t>01.2.03.03</t>
  </si>
  <si>
    <t>Битум</t>
  </si>
  <si>
    <t>0,0172136</t>
  </si>
  <si>
    <t>01.2.01.02</t>
  </si>
  <si>
    <t>Объем=215,17 / 100</t>
  </si>
  <si>
    <t>Гидроизоляция стен, фундаментов: горизонтальная оклеечная в 1 слой</t>
  </si>
  <si>
    <t>2,1517</t>
  </si>
  <si>
    <t>ФЕР08-01-003-02</t>
  </si>
  <si>
    <t>Кирпич керамический полнотелый с технологическими пустотами утолщенный, размер 250х120х88 мм, марка 200</t>
  </si>
  <si>
    <t>312,73088</t>
  </si>
  <si>
    <t>ФССЦ-06.1.01.05-0079</t>
  </si>
  <si>
    <t>230,8608</t>
  </si>
  <si>
    <t>427,52</t>
  </si>
  <si>
    <t>0,4</t>
  </si>
  <si>
    <t>4852,352</t>
  </si>
  <si>
    <t>4,54</t>
  </si>
  <si>
    <t>281,457792</t>
  </si>
  <si>
    <t>0,693</t>
  </si>
  <si>
    <t>0,38</t>
  </si>
  <si>
    <t>177,762816</t>
  </si>
  <si>
    <t>При кладке кирпича размером 250x120x88 мм к расходу: раствора МАТ=0,9 к расх.</t>
  </si>
  <si>
    <t>Прил.8.1 п.3.1</t>
  </si>
  <si>
    <t>При кладке кирпича размером 250x120x88 мм к расходу: кирпича МАТ=0,77 к расх.</t>
  </si>
  <si>
    <t>Кладка стен кирпичных наружных: простых при высоте этажа до 4 м</t>
  </si>
  <si>
    <t>1068,8</t>
  </si>
  <si>
    <t>ФЕР08-02-001-01</t>
  </si>
  <si>
    <t>Раздел 6. Кладка стен</t>
  </si>
  <si>
    <t>Итого по разделу 5 Фундаментные блоки</t>
  </si>
  <si>
    <t>6,49572</t>
  </si>
  <si>
    <t>4,7952</t>
  </si>
  <si>
    <t>8,88</t>
  </si>
  <si>
    <t>100,788</t>
  </si>
  <si>
    <t>5,846148</t>
  </si>
  <si>
    <t>3,692304</t>
  </si>
  <si>
    <t>Объем=4,2+13,8+4,2</t>
  </si>
  <si>
    <t>22,2</t>
  </si>
  <si>
    <t>Кладка стен</t>
  </si>
  <si>
    <t>Блоки бетонные для стен подвалов полнотелые ФБС9-3-6-Т, бетон B7,5 (М100, объем 0,146 м3, расход арматуры 0,76 кг</t>
  </si>
  <si>
    <t>ФССЦ-05.2.02.01-0035</t>
  </si>
  <si>
    <t>Объем=31+33</t>
  </si>
  <si>
    <t>Блоки бетонные для стен подвалов полнотелые ФБС9-4-6-Т, бетон B7,5 (М100, объем 0,195 м3, расход арматуры 0,76 кг</t>
  </si>
  <si>
    <t>ФССЦ-05.2.02.01-0036</t>
  </si>
  <si>
    <t>(Бетонные и железобетонные сборные конструкции жилых, общественных и административно-бытовых зданий промышленных предприятий)</t>
  </si>
  <si>
    <t>Смеси бетонные тяжелого бетона (БСТ), класс В12,5 (М150)</t>
  </si>
  <si>
    <t>0,2706</t>
  </si>
  <si>
    <t>ФССЦ-04.1.02.05-0005</t>
  </si>
  <si>
    <t>12,6984</t>
  </si>
  <si>
    <t>19,24</t>
  </si>
  <si>
    <t>31,416</t>
  </si>
  <si>
    <t>47,6</t>
  </si>
  <si>
    <t>Блоки бетонные для стен подвалов</t>
  </si>
  <si>
    <t>05.2.02.01</t>
  </si>
  <si>
    <t>0,41</t>
  </si>
  <si>
    <t>Объем=(31+33+2) / 100</t>
  </si>
  <si>
    <t>Установка блоков стен подвалов массой: до 0,5 т</t>
  </si>
  <si>
    <t>0,66</t>
  </si>
  <si>
    <t>ФЕР07-05-001-01</t>
  </si>
  <si>
    <t>Блоки бетонные для стен подвалов полнотелые ФБС12-4-6-Т, бетон B7,5 (М100, объем 0,265 м3, расход арматуры 1,46 кг</t>
  </si>
  <si>
    <t>ФССЦ-05.2.02.01-0042</t>
  </si>
  <si>
    <t>Объем=28+24</t>
  </si>
  <si>
    <t>0,4331</t>
  </si>
  <si>
    <t>16,5066</t>
  </si>
  <si>
    <t>27,06</t>
  </si>
  <si>
    <t>40,748</t>
  </si>
  <si>
    <t>66,8</t>
  </si>
  <si>
    <t>0,71</t>
  </si>
  <si>
    <t>Объем=(28+24+9) / 100</t>
  </si>
  <si>
    <t>Установка блоков стен подвалов массой: до 1 т</t>
  </si>
  <si>
    <t>0,61</t>
  </si>
  <si>
    <t>ФЕР07-05-001-02</t>
  </si>
  <si>
    <t>Блоки бетонные для стен подвалов полнотелые ФБС24-3-6-Т, бетон B7,5 (М100, объем 0,406 м3, расход арматуры 0,97 кг</t>
  </si>
  <si>
    <t>ФССЦ-05.2.02.01-0051</t>
  </si>
  <si>
    <t>Объем=(25+27)*0,5</t>
  </si>
  <si>
    <t>Блоки бетонные для стен подвалов на цементном вяжущем, полнотелые М100, объемом 0,5 м3 и более, изделия ФБС 24.4.6</t>
  </si>
  <si>
    <t>ФССЦ-05.2.02.01-0006</t>
  </si>
  <si>
    <t>0,2632</t>
  </si>
  <si>
    <t>24,1136</t>
  </si>
  <si>
    <t>43,06</t>
  </si>
  <si>
    <t>52,472</t>
  </si>
  <si>
    <t>93,7</t>
  </si>
  <si>
    <t>Объем=(25+27+4) / 100</t>
  </si>
  <si>
    <t>Установка блоков стен подвалов массой: до 1,5 т</t>
  </si>
  <si>
    <t>0,56</t>
  </si>
  <si>
    <t>ФЕР07-05-001-03</t>
  </si>
  <si>
    <t>2 ряд</t>
  </si>
  <si>
    <t>Объем=50+42</t>
  </si>
  <si>
    <t>0,4592</t>
  </si>
  <si>
    <t>21,5488</t>
  </si>
  <si>
    <t>53,312</t>
  </si>
  <si>
    <t>Объем=(50+42+20) / 100</t>
  </si>
  <si>
    <t>37</t>
  </si>
  <si>
    <t>Объем=30+34</t>
  </si>
  <si>
    <t>36</t>
  </si>
  <si>
    <t>0,5822</t>
  </si>
  <si>
    <t>35</t>
  </si>
  <si>
    <t>22,1892</t>
  </si>
  <si>
    <t>54,776</t>
  </si>
  <si>
    <t>Объем=(30+34+8+10) / 100</t>
  </si>
  <si>
    <t>0,82</t>
  </si>
  <si>
    <t>Объем=(90+90)*0,5</t>
  </si>
  <si>
    <t>0,846</t>
  </si>
  <si>
    <t>77,508</t>
  </si>
  <si>
    <t>168,66</t>
  </si>
  <si>
    <t>Объем=(90+90) / 100</t>
  </si>
  <si>
    <t>1 ряд</t>
  </si>
  <si>
    <t>30</t>
  </si>
  <si>
    <t>0,0082</t>
  </si>
  <si>
    <t>0,3848</t>
  </si>
  <si>
    <t>0,952</t>
  </si>
  <si>
    <t>Объем=2 / 100</t>
  </si>
  <si>
    <t>28</t>
  </si>
  <si>
    <t>0,2414</t>
  </si>
  <si>
    <t>9,2004</t>
  </si>
  <si>
    <t>22,712</t>
  </si>
  <si>
    <t>Объем=34 / 100</t>
  </si>
  <si>
    <t>0,34</t>
  </si>
  <si>
    <t>Вход в тех. подполье</t>
  </si>
  <si>
    <t>Раздел 5. Фундаментные блоки</t>
  </si>
  <si>
    <t>Итого по разделу 4 Дополнительная гидроизоляция</t>
  </si>
  <si>
    <t>гидроизоляции</t>
  </si>
  <si>
    <t>гермитизация</t>
  </si>
  <si>
    <t>Раздел 4. Дополнительная гидроизоляция</t>
  </si>
  <si>
    <t>Итого по разделу 3 КР</t>
  </si>
  <si>
    <t>Объем=207,4626/1000</t>
  </si>
  <si>
    <t>Мастика битумная</t>
  </si>
  <si>
    <t>0,207463</t>
  </si>
  <si>
    <t>ФССЦ-01.2.03.03-0007</t>
  </si>
  <si>
    <t>0,1865</t>
  </si>
  <si>
    <t>12,5328</t>
  </si>
  <si>
    <t>3,36</t>
  </si>
  <si>
    <t>Мастика полимерная, гидроизоляционная, коррозионно-защитная, биостойкая, на основе бутилкаучука</t>
  </si>
  <si>
    <t>207,4626</t>
  </si>
  <si>
    <t>55,62</t>
  </si>
  <si>
    <t>14.5.04.01</t>
  </si>
  <si>
    <t>Объем=373 / 100</t>
  </si>
  <si>
    <t>Гидроизоляция боковая обмазочная полимерной мастикой на основе бутилкаучука в один слой</t>
  </si>
  <si>
    <t>3,73</t>
  </si>
  <si>
    <t>ФЕР08-01-003-10</t>
  </si>
  <si>
    <t>23</t>
  </si>
  <si>
    <t>Пенополистирол экструдированный ТЕХНОНИКОЛЬ XPS 45-500</t>
  </si>
  <si>
    <t>ФССЦ-12.2.05.09-0007</t>
  </si>
  <si>
    <t>СП Теплоизоляционные работы</t>
  </si>
  <si>
    <t>Приказ № 774/пр от 11.12.2020 Прил. п.20</t>
  </si>
  <si>
    <t>НР Теплоизоляционные работы</t>
  </si>
  <si>
    <t>Приказ № 812/пр от 21.12.2020 Прил. п.20</t>
  </si>
  <si>
    <t>0,648</t>
  </si>
  <si>
    <t>130,086</t>
  </si>
  <si>
    <t>16,06</t>
  </si>
  <si>
    <t>Изделия теплоизоляционные</t>
  </si>
  <si>
    <t>12.2.01.09</t>
  </si>
  <si>
    <t>Дюбели распорные с металлическим стержнем, размер 10х150 мм</t>
  </si>
  <si>
    <t>01.7.15.07-0132</t>
  </si>
  <si>
    <t>Объем=810 / 100</t>
  </si>
  <si>
    <t>Изоляция изделиями из волокнистых и зернистых материалов с креплением на клее и дюбелями холодных поверхностей: наружных стен</t>
  </si>
  <si>
    <t>8,1</t>
  </si>
  <si>
    <t>ФЕР26-01-036-01</t>
  </si>
  <si>
    <t>21</t>
  </si>
  <si>
    <t>Объем=12289,2 / 1000</t>
  </si>
  <si>
    <t>Кирпич керамический полнотелый утолщенный, размер 250х120х88 мм, марка 75</t>
  </si>
  <si>
    <t>12,2892</t>
  </si>
  <si>
    <t>ФССЦ-06.1.01.05-0094</t>
  </si>
  <si>
    <t>9,072</t>
  </si>
  <si>
    <t>16,8</t>
  </si>
  <si>
    <t>190,68</t>
  </si>
  <si>
    <t>11,06028</t>
  </si>
  <si>
    <t>6,98544</t>
  </si>
  <si>
    <t>2,4192</t>
  </si>
  <si>
    <t>Битум горячий</t>
  </si>
  <si>
    <t>0,16128</t>
  </si>
  <si>
    <t>ФССЦ-01.2.01.02-0001</t>
  </si>
  <si>
    <t>2,016</t>
  </si>
  <si>
    <t>213,696</t>
  </si>
  <si>
    <t>21,2</t>
  </si>
  <si>
    <t>Объем=1008 / 100</t>
  </si>
  <si>
    <t>Гидроизоляция боковая обмазочная битумная в 2 слоя по выровненной поверхности бутовой кладки, кирпичу, бетону</t>
  </si>
  <si>
    <t>10,08</t>
  </si>
  <si>
    <t>ФЕР08-01-003-07</t>
  </si>
  <si>
    <t>Доп.</t>
  </si>
  <si>
    <t>Объем=3,996*390,8/1000</t>
  </si>
  <si>
    <t>Горячекатаная арматурная сталь периодического профиля класса: А-III, диаметром 16-18 мм</t>
  </si>
  <si>
    <t>1,561637</t>
  </si>
  <si>
    <t>ФССЦ-08.4.03.03-0034</t>
  </si>
  <si>
    <t>Объем=1,7*390,8/1000</t>
  </si>
  <si>
    <t>0,66436</t>
  </si>
  <si>
    <t>Объем=3,156*390,8/1000</t>
  </si>
  <si>
    <t>1,233365</t>
  </si>
  <si>
    <t>КР-2</t>
  </si>
  <si>
    <t>Объем=1,7*1150,5/1000</t>
  </si>
  <si>
    <t>1,95585</t>
  </si>
  <si>
    <t>11</t>
  </si>
  <si>
    <t>Объем=3,156*1150,5/1000</t>
  </si>
  <si>
    <t>3,630978</t>
  </si>
  <si>
    <t>КР-1</t>
  </si>
  <si>
    <t>Смеси бетонные тяжелого бетона (БСТ), крупность заполнителя 20 мм, класс В20 (М250)</t>
  </si>
  <si>
    <t>131,0365</t>
  </si>
  <si>
    <t>ФССЦ-04.1.02.05-0044</t>
  </si>
  <si>
    <t>39,20767</t>
  </si>
  <si>
    <t>30,37</t>
  </si>
  <si>
    <t>464,76</t>
  </si>
  <si>
    <t>360</t>
  </si>
  <si>
    <t>8,5206</t>
  </si>
  <si>
    <t>6,6</t>
  </si>
  <si>
    <t>Объем=129,1 / 100</t>
  </si>
  <si>
    <t>Устройство ленточных фундаментов: железобетонных при ширине по верху до 1000 мм</t>
  </si>
  <si>
    <t>1,291</t>
  </si>
  <si>
    <t>ФЕР06-01-001-22</t>
  </si>
  <si>
    <t>Смеси бетонные тяжелого бетона (БСТ), крупность заполнителя 20 мм, класс В7,5 (М100)</t>
  </si>
  <si>
    <t>29,988</t>
  </si>
  <si>
    <t>ФССЦ-04.1.02.05-0040</t>
  </si>
  <si>
    <t>5,32728</t>
  </si>
  <si>
    <t>Объем=29,4 / 100</t>
  </si>
  <si>
    <t>Устройство бетонной подготовки</t>
  </si>
  <si>
    <t>0,294</t>
  </si>
  <si>
    <t>Щебень М 800, фракция 20-40 мм, группа 2</t>
  </si>
  <si>
    <t>38,64</t>
  </si>
  <si>
    <t>ФССЦ-02.2.05.04-1777</t>
  </si>
  <si>
    <t>2,352</t>
  </si>
  <si>
    <t>28,56</t>
  </si>
  <si>
    <t>33,6</t>
  </si>
  <si>
    <t>Раздел 3. КР</t>
  </si>
  <si>
    <t>Итого по разделу 2 Вырубка бетона сваи</t>
  </si>
  <si>
    <t>СП Свайные работы</t>
  </si>
  <si>
    <t>Приказ № 774/пр от 11.12.2020 Прил. п.5.1</t>
  </si>
  <si>
    <t>НР Свайные работы</t>
  </si>
  <si>
    <t>Приказ № 812/пр от 21.12.2020 Прил. п.5.1</t>
  </si>
  <si>
    <t>98,8</t>
  </si>
  <si>
    <t>0,52</t>
  </si>
  <si>
    <t>269,8</t>
  </si>
  <si>
    <t>1,42</t>
  </si>
  <si>
    <t>Вырубка бетона из арматурного каркаса железобетонных: свай площадью сечения свыше 0,1 м2</t>
  </si>
  <si>
    <t>ФЕР05-01-010-02</t>
  </si>
  <si>
    <t>Раздел 2. Вырубка бетона сваи</t>
  </si>
  <si>
    <t>Итого по разделу 1 Сваи СВ1-СВ2</t>
  </si>
  <si>
    <t>(Свайные работы)</t>
  </si>
  <si>
    <t>Сваи железобетонные С 90.30-9, бетон B20, объем 0,82 м3, расход арматуры 70,20 кг</t>
  </si>
  <si>
    <t>ФССЦ-05.1.05.16-0084</t>
  </si>
  <si>
    <t>280,44</t>
  </si>
  <si>
    <t>571,786</t>
  </si>
  <si>
    <t>3,67</t>
  </si>
  <si>
    <t>Сваи железобетонные</t>
  </si>
  <si>
    <t>158,916</t>
  </si>
  <si>
    <t>1,02</t>
  </si>
  <si>
    <t>05.1.05.16</t>
  </si>
  <si>
    <t>Объем=190*0,82</t>
  </si>
  <si>
    <t>Погружение дизель-молотом на гусеничном копре железобетонных свай длиной: до 12 м в грунты группы 2</t>
  </si>
  <si>
    <t>155,8</t>
  </si>
  <si>
    <t>ФЕР05-01-003-06</t>
  </si>
  <si>
    <t>Сваи СВ1</t>
  </si>
  <si>
    <t>Раздел 1. Сваи СВ1-СВ2</t>
  </si>
  <si>
    <t>(186,02)</t>
  </si>
  <si>
    <t>57-2020-КР</t>
  </si>
  <si>
    <t>ЛОКАЛЬНЫЙ СМЕТНЫЙ РАСЧЕТ (СМЕТА) № 02-01-02</t>
  </si>
  <si>
    <t>Итого по разделу 5 Оконные проемы</t>
  </si>
  <si>
    <t>Объем=1,0*4+1,61*8+1,71*20+2,11*24+1,31*6+0,61*2+1,5*8+1,1*24+0,81*6</t>
  </si>
  <si>
    <t>Доски подоконные из ПВХ, ширина 400 мм</t>
  </si>
  <si>
    <t>154,06</t>
  </si>
  <si>
    <t>ФССЦ-11.3.03.01-0007</t>
  </si>
  <si>
    <t>257</t>
  </si>
  <si>
    <t>СП Деревянные конструкции</t>
  </si>
  <si>
    <t>Приказ № 774/пр от 11.12.2020 Прил. п.10</t>
  </si>
  <si>
    <t>НР Деревянные конструкции</t>
  </si>
  <si>
    <t>Приказ № 812/пр от 21.12.2020 Прил. п.10</t>
  </si>
  <si>
    <t>0,277308</t>
  </si>
  <si>
    <t>29,949264</t>
  </si>
  <si>
    <t>19,44</t>
  </si>
  <si>
    <t>Заглушки торцевые двусторонние к подоконной доске из ПВХ, белый, мрамор, размеры 40х480 мм</t>
  </si>
  <si>
    <t>11.3.03.14-1000</t>
  </si>
  <si>
    <t>Доски подоконные ПВХ</t>
  </si>
  <si>
    <t>11.3.03.01</t>
  </si>
  <si>
    <t>Объем=(1,0*4+1,61*8+1,71*20+2,11*24+1,31*6+0,61*2+1,5*8+1,1*24+0,81*6) / 100</t>
  </si>
  <si>
    <t>Установка подоконных досок из ПВХ: в каменных стенах толщиной до 0,51 м</t>
  </si>
  <si>
    <t>1,5406</t>
  </si>
  <si>
    <t>ФЕР10-01-035-01</t>
  </si>
  <si>
    <t>Объем=1,3*5,525*3</t>
  </si>
  <si>
    <t>Витражи для общественных, производственных и жилых зданий одинарные из алюминиевого комбинированного профиля одинарной конструкции с однокамерным стеклопакетом</t>
  </si>
  <si>
    <t>21,5475</t>
  </si>
  <si>
    <t>ФССЦ-09.1.01.01-0005</t>
  </si>
  <si>
    <t>255</t>
  </si>
  <si>
    <t>0,77571</t>
  </si>
  <si>
    <t>3,6</t>
  </si>
  <si>
    <t>19,3819763</t>
  </si>
  <si>
    <t>89,95</t>
  </si>
  <si>
    <t>Блоки оконные</t>
  </si>
  <si>
    <t>11.2.07.05</t>
  </si>
  <si>
    <t>Наличники</t>
  </si>
  <si>
    <t>60,979425</t>
  </si>
  <si>
    <t>283</t>
  </si>
  <si>
    <t>11.1.01.10</t>
  </si>
  <si>
    <t>Закрепы металлические</t>
  </si>
  <si>
    <t>1,939275</t>
  </si>
  <si>
    <t>08.1.02.11</t>
  </si>
  <si>
    <t>Объем=(1,3*5,525*3) / 100</t>
  </si>
  <si>
    <t>Установка в каменных стенах промышленных зданий блоков оконных с одинарными и спаренными переплетами площадью проема: до 10 м2</t>
  </si>
  <si>
    <t>0,215475</t>
  </si>
  <si>
    <t>ФЕР10-01-028-02</t>
  </si>
  <si>
    <t>254</t>
  </si>
  <si>
    <t>ВР-15</t>
  </si>
  <si>
    <t>0,7714005</t>
  </si>
  <si>
    <t>3,58</t>
  </si>
  <si>
    <t>16,798431</t>
  </si>
  <si>
    <t>77,96</t>
  </si>
  <si>
    <t>47,4045</t>
  </si>
  <si>
    <t>1,55142</t>
  </si>
  <si>
    <t>7,2</t>
  </si>
  <si>
    <t>Установка в каменных стенах промышленных зданий блоков оконных с одинарными и спаренными переплетами площадью проема: более 10 м2</t>
  </si>
  <si>
    <t>ФЕР10-01-028-03</t>
  </si>
  <si>
    <t>ВР-14</t>
  </si>
  <si>
    <t>Объем=2,5*4,42*3</t>
  </si>
  <si>
    <t>33,15</t>
  </si>
  <si>
    <t>1,18677</t>
  </si>
  <si>
    <t>25,84374</t>
  </si>
  <si>
    <t>72,93</t>
  </si>
  <si>
    <t>2,3868</t>
  </si>
  <si>
    <t>Объем=(2,5*4,42*3) / 100</t>
  </si>
  <si>
    <t>0,3315</t>
  </si>
  <si>
    <t>ВР-13</t>
  </si>
  <si>
    <t>ВР-12</t>
  </si>
  <si>
    <t>Объем=2,5*4,52*3</t>
  </si>
  <si>
    <t>33,9</t>
  </si>
  <si>
    <t>1,21362</t>
  </si>
  <si>
    <t>26,42844</t>
  </si>
  <si>
    <t>74,58</t>
  </si>
  <si>
    <t>2,4408</t>
  </si>
  <si>
    <t>Объем=(2,5*4,52*3) / 100</t>
  </si>
  <si>
    <t>0,339</t>
  </si>
  <si>
    <t>ВР-11</t>
  </si>
  <si>
    <t>ВР-10</t>
  </si>
  <si>
    <t>Объем=2,5*5,94*6</t>
  </si>
  <si>
    <t>89,1</t>
  </si>
  <si>
    <t>3,18978</t>
  </si>
  <si>
    <t>69,46236</t>
  </si>
  <si>
    <t>196,02</t>
  </si>
  <si>
    <t>6,4152</t>
  </si>
  <si>
    <t>Объем=(2,5*5,94*6) / 100</t>
  </si>
  <si>
    <t>0,891</t>
  </si>
  <si>
    <t>ВР-9</t>
  </si>
  <si>
    <t>Объем=1,3*5,89*8</t>
  </si>
  <si>
    <t>61,256</t>
  </si>
  <si>
    <t>2,205216</t>
  </si>
  <si>
    <t>55,099772</t>
  </si>
  <si>
    <t>173,35448</t>
  </si>
  <si>
    <t>5,51304</t>
  </si>
  <si>
    <t>Объем=(1,3*5,89*8) / 100</t>
  </si>
  <si>
    <t>0,61256</t>
  </si>
  <si>
    <t>ВР-8</t>
  </si>
  <si>
    <t>Объем=1,3*4,42</t>
  </si>
  <si>
    <t>5,746</t>
  </si>
  <si>
    <t>0,206856</t>
  </si>
  <si>
    <t>5,168527</t>
  </si>
  <si>
    <t>16,26118</t>
  </si>
  <si>
    <t>0,51714</t>
  </si>
  <si>
    <t>Объем=(1,3*4,42) / 100</t>
  </si>
  <si>
    <t>0,05746</t>
  </si>
  <si>
    <t>ВР-7</t>
  </si>
  <si>
    <t>ВР-6</t>
  </si>
  <si>
    <t>Объем=1,3*4,52</t>
  </si>
  <si>
    <t>5,876</t>
  </si>
  <si>
    <t>0,211536</t>
  </si>
  <si>
    <t>5,285462</t>
  </si>
  <si>
    <t>16,62908</t>
  </si>
  <si>
    <t>0,52884</t>
  </si>
  <si>
    <t>Объем=(1,3*4,52) / 100</t>
  </si>
  <si>
    <t>0,05876</t>
  </si>
  <si>
    <t>ВР-5</t>
  </si>
  <si>
    <t>ВР-4</t>
  </si>
  <si>
    <t>Объем=1,3*4,65</t>
  </si>
  <si>
    <t>6,045</t>
  </si>
  <si>
    <t>0,21762</t>
  </si>
  <si>
    <t>5,4374775</t>
  </si>
  <si>
    <t>17,10735</t>
  </si>
  <si>
    <t>0,54405</t>
  </si>
  <si>
    <t>Объем=(1,3*4,65) / 100</t>
  </si>
  <si>
    <t>0,06045</t>
  </si>
  <si>
    <t>ВР-3</t>
  </si>
  <si>
    <t>ВР-2,</t>
  </si>
  <si>
    <t>Объем=1,3*5,94*2</t>
  </si>
  <si>
    <t>15,444</t>
  </si>
  <si>
    <t>0,555984</t>
  </si>
  <si>
    <t>13,891878</t>
  </si>
  <si>
    <t>43,70652</t>
  </si>
  <si>
    <t>1,38996</t>
  </si>
  <si>
    <t>Объем=(1,3*5,94*2) / 100</t>
  </si>
  <si>
    <t>0,15444</t>
  </si>
  <si>
    <t>ВР-1</t>
  </si>
  <si>
    <t>(Деревянные конструкции)</t>
  </si>
  <si>
    <t>Блок оконный из ПВХ-профилей, одностворчатый, с поворотно-откидной створкой, двухкамерным стеклопакетом (32 мм), площадью до 1,5 м2</t>
  </si>
  <si>
    <t>5,964</t>
  </si>
  <si>
    <t>ФССЦ-11.3.02.02-0013</t>
  </si>
  <si>
    <t>0,3005856</t>
  </si>
  <si>
    <t>5,04</t>
  </si>
  <si>
    <t>12,7683276</t>
  </si>
  <si>
    <t>214,09</t>
  </si>
  <si>
    <t>Блоки оконные пластиковые</t>
  </si>
  <si>
    <t>11.3.02.03</t>
  </si>
  <si>
    <t>Объем=(1,4*0,71*6) / 100</t>
  </si>
  <si>
    <t>Установка в жилых и общественных зданиях оконных блоков из ПВХ профилей: поворотных (откидных, поворотно-откидных) с площадью проема до 2 м2 одностворчатых</t>
  </si>
  <si>
    <t>0,05964</t>
  </si>
  <si>
    <t>ФЕР10-01-034-03</t>
  </si>
  <si>
    <t>ОК-12, ОК-13</t>
  </si>
  <si>
    <t>Блок оконный пластиковый: двустворчатый, с глухой и поворотной створкой, двухкамерным стеклопакетом (32 мм), площадью до 2 м2</t>
  </si>
  <si>
    <t>33,936</t>
  </si>
  <si>
    <t>ФССЦ-11.3.02.01-0031</t>
  </si>
  <si>
    <t>1,7103744</t>
  </si>
  <si>
    <t>63,646968</t>
  </si>
  <si>
    <t>187,55</t>
  </si>
  <si>
    <t>Объем=(1,010*1,4*24) / 100</t>
  </si>
  <si>
    <t>Установка в жилых и общественных зданиях оконных блоков из ПВХ профилей: поворотных (откидных, поворотно-откидных) с площадью проема до 2 м2 двухстворчатых</t>
  </si>
  <si>
    <t>0,33936</t>
  </si>
  <si>
    <t>ФЕР10-01-034-05</t>
  </si>
  <si>
    <t>ОК-10, ОК-11</t>
  </si>
  <si>
    <t>1,4</t>
  </si>
  <si>
    <t>0,07056</t>
  </si>
  <si>
    <t>2,99726</t>
  </si>
  <si>
    <t>Объем=(0,5*1,4*2) / 100</t>
  </si>
  <si>
    <t>0,014</t>
  </si>
  <si>
    <t>74,48</t>
  </si>
  <si>
    <t>3,753792</t>
  </si>
  <si>
    <t>139,68724</t>
  </si>
  <si>
    <t>Объем=(1,4*1,4*(19+19)) / 100</t>
  </si>
  <si>
    <t>0,7448</t>
  </si>
  <si>
    <t>Объем=2,2*0,8*(19+19)</t>
  </si>
  <si>
    <t>Блок дверной балконный из ПВХ-профилей, поворотный, с двухкамерным стеклопакетом 32 мм, площадь более 1,5 м2</t>
  </si>
  <si>
    <t>66,88</t>
  </si>
  <si>
    <t>ФССЦ-11.3.01.03-0007</t>
  </si>
  <si>
    <t>Объем=2,2*1,1*2</t>
  </si>
  <si>
    <t>4,84</t>
  </si>
  <si>
    <t>3,750956</t>
  </si>
  <si>
    <t>5,23</t>
  </si>
  <si>
    <t>157,812688</t>
  </si>
  <si>
    <t>220,04</t>
  </si>
  <si>
    <t>Двери балконные из поливинилхлоридных профилей</t>
  </si>
  <si>
    <t>71,72</t>
  </si>
  <si>
    <t>11.3.01.03</t>
  </si>
  <si>
    <t>Объем=((2,2*1,1*2)+(2,2*0,8*(19+19))) / 100</t>
  </si>
  <si>
    <t>Установка блоков из ПВХ в наружных и внутренних дверных проемах: балконных в каменных стенах</t>
  </si>
  <si>
    <t>0,7172</t>
  </si>
  <si>
    <t>ФЕР10-01-047-03</t>
  </si>
  <si>
    <t>ОК-6, ОК-7, ОК-8, ОК-9</t>
  </si>
  <si>
    <t>10,164</t>
  </si>
  <si>
    <t>214</t>
  </si>
  <si>
    <t>0,5122656</t>
  </si>
  <si>
    <t>19,062582</t>
  </si>
  <si>
    <t>Объем=(1,21*1,4*6) / 100</t>
  </si>
  <si>
    <t>0,10164</t>
  </si>
  <si>
    <t>ОК-5</t>
  </si>
  <si>
    <t>Объем=2,1*1,4*24</t>
  </si>
  <si>
    <t>Блок оконный из ПВХ-профилей, трехстворчатый, глухой, с двухкамерным стеклопакетом (32 мм), площадью до 3 м2</t>
  </si>
  <si>
    <t>70,56</t>
  </si>
  <si>
    <t>ФССЦ-11.3.02.04-0006</t>
  </si>
  <si>
    <t>2,780064</t>
  </si>
  <si>
    <t>3,94</t>
  </si>
  <si>
    <t>102,446064</t>
  </si>
  <si>
    <t>145,19</t>
  </si>
  <si>
    <t>Объем=(2,1*1,4*24) / 100</t>
  </si>
  <si>
    <t>Установка в жилых и общественных зданиях оконных блоков из ПВХ профилей: поворотных (откидных, поворотно-откидных) с площадью проема более 2 м2 трехстворчатых, в том числе при наличии створок глухого остекления</t>
  </si>
  <si>
    <t>ФЕР10-01-034-08</t>
  </si>
  <si>
    <t>ОК-4</t>
  </si>
  <si>
    <t>Объем=1,5*1,4*28</t>
  </si>
  <si>
    <t>Блок оконный из ПВХ-профилей, трехстворчатый, глухой, с двухкамерным стеклопакетом (32 мм), площадью до 2,5 м2</t>
  </si>
  <si>
    <t>58,8</t>
  </si>
  <si>
    <t>ФССЦ-11.3.02.04-0005</t>
  </si>
  <si>
    <t>2,31672</t>
  </si>
  <si>
    <t>85,37172</t>
  </si>
  <si>
    <t>Объем=(1,5*1,4*28) / 100</t>
  </si>
  <si>
    <t>0,588</t>
  </si>
  <si>
    <t>ОК-2, ОК-3,</t>
  </si>
  <si>
    <t>Объем=0,91*1,5*4</t>
  </si>
  <si>
    <t>5,46</t>
  </si>
  <si>
    <t>0,275184</t>
  </si>
  <si>
    <t>11,689314</t>
  </si>
  <si>
    <t>Объем=(0,91*1,5*4) / 100</t>
  </si>
  <si>
    <t>0,0546</t>
  </si>
  <si>
    <t>ОК-1</t>
  </si>
  <si>
    <t>Раздел 5. Оконные проемы</t>
  </si>
  <si>
    <t>Итого по разделу 4 Дверные проемы</t>
  </si>
  <si>
    <t>Объем=1+1+1+1+1+1</t>
  </si>
  <si>
    <t>Блок дверной, одностворчатый, 3-х филёнчатый, глухой сосновый, лакированный, модель FF OKSAMANTY 3P, размер дверного полотна: 990х2090 мм</t>
  </si>
  <si>
    <t>ФССЦ-11.2.02.01-0004</t>
  </si>
  <si>
    <t>Объем=19+19+27+26</t>
  </si>
  <si>
    <t>Блок дверной, одностворчатый, 3-х филёнчатый, глухой сосновый, лакированный, модель FF OKSAMANTY 3P, размер дверного полотна: 890х2090 мм</t>
  </si>
  <si>
    <t>ФССЦ-11.2.02.01-0003</t>
  </si>
  <si>
    <t>Объем=4+7+30+30</t>
  </si>
  <si>
    <t>Блок дверной, одностворчатый, 3-х филёнчатый, глухой сосновый, лакированный, модель FF OKSAMANTY 3P, размер дверного полотна: 790х2090 мм</t>
  </si>
  <si>
    <t>ФССЦ-11.2.02.01-0002</t>
  </si>
  <si>
    <t>Ручка-кнопка со сквозным стержнем на лапках алюминиевая или из сплава ЦАМ</t>
  </si>
  <si>
    <t>ФССЦ-01.7.04.10-0011</t>
  </si>
  <si>
    <t>Замок врезной оцинкованный с цилиндровым механизмом из латуни</t>
  </si>
  <si>
    <t>ФССЦ-01.7.04.04-0012</t>
  </si>
  <si>
    <t>10,088484</t>
  </si>
  <si>
    <t>3,32</t>
  </si>
  <si>
    <t>203,89677</t>
  </si>
  <si>
    <t>67,1</t>
  </si>
  <si>
    <t>Блоки дверные</t>
  </si>
  <si>
    <t>303,87</t>
  </si>
  <si>
    <t>11.2.02.01</t>
  </si>
  <si>
    <t>Скобяные изделия</t>
  </si>
  <si>
    <t>01.7.04.07</t>
  </si>
  <si>
    <t>Объем=(2,1*1,0*6+2,1*0,9*91+2,1*0,8*71) / 100</t>
  </si>
  <si>
    <t>Установка: деревянных дверных блоков</t>
  </si>
  <si>
    <t>3,0387</t>
  </si>
  <si>
    <t>ФЕР10-04-013-01</t>
  </si>
  <si>
    <t>Двери межкомнатные</t>
  </si>
  <si>
    <t>Объем=32+4+2</t>
  </si>
  <si>
    <t>(Прокладка и монтаж сетей связи)</t>
  </si>
  <si>
    <t>Комплект скобяных изделий для отдельных полотен однопольных входных дверей при заполнении отдельными элементами в помещение</t>
  </si>
  <si>
    <t>ФССЦ-01.7.04.07-0022</t>
  </si>
  <si>
    <t>Объем=(1,9*1,0*2+2,1*1,01*2+2,1*1,51*2)</t>
  </si>
  <si>
    <t>Блок дверной стальной внутренний однопольный ДСВ, площадь 2,1 м2</t>
  </si>
  <si>
    <t>14,384</t>
  </si>
  <si>
    <t>ФССЦ-07.1.01.03-0001</t>
  </si>
  <si>
    <t>Объем=(2,1*1,51*4)</t>
  </si>
  <si>
    <t>Блок дверной стальной наружный двупольный типа ДСН ДКН, площадь 2,73 м2.</t>
  </si>
  <si>
    <t>12,684</t>
  </si>
  <si>
    <t>ФССЦ-07.1.01.03-0002</t>
  </si>
  <si>
    <t>Объем=(2,1*1,01*32)</t>
  </si>
  <si>
    <t>67,872</t>
  </si>
  <si>
    <t>16,1398</t>
  </si>
  <si>
    <t>0,17</t>
  </si>
  <si>
    <t>227,856</t>
  </si>
  <si>
    <t>2,4</t>
  </si>
  <si>
    <t>Блоки дверные металлические</t>
  </si>
  <si>
    <t>94,94</t>
  </si>
  <si>
    <t>07.1.01.03</t>
  </si>
  <si>
    <t>Объем=(1,9*1,0*2+2,1*1,01*2+2,1*1,51*2)+(2,1*1,51*4)+(2,1*1,01*32)</t>
  </si>
  <si>
    <t>Установка металлических дверных блоков в готовые проемы</t>
  </si>
  <si>
    <t>ФЕР09-04-012-01</t>
  </si>
  <si>
    <t>Двери металлические</t>
  </si>
  <si>
    <t>Доводчик дверной DS 73 BC "Серия Premium", усилие закрывания EN2-5</t>
  </si>
  <si>
    <t>ФССЦ-01.7.04.01-0001</t>
  </si>
  <si>
    <t>195</t>
  </si>
  <si>
    <t>35,52</t>
  </si>
  <si>
    <t>1,11</t>
  </si>
  <si>
    <t>Доводчики дверные</t>
  </si>
  <si>
    <t>01.7.04.01</t>
  </si>
  <si>
    <t>Объем=42-10</t>
  </si>
  <si>
    <t>Установка дверного доводчика к металлическим дверям</t>
  </si>
  <si>
    <t>ФЕР09-04-012-02</t>
  </si>
  <si>
    <t>Дверь противопожарная металлическая: однопольная ДПМ-01/60, размером 1000х2100 мм</t>
  </si>
  <si>
    <t>ФССЦ-07.1.01.01-0020</t>
  </si>
  <si>
    <t>Дверь противопожарная металлическая: однопольная ДПМ-01/30, размером 1000х2100 мм</t>
  </si>
  <si>
    <t>ФССЦ-07.1.01.01-0015</t>
  </si>
  <si>
    <t>0,3952</t>
  </si>
  <si>
    <t>40,9032</t>
  </si>
  <si>
    <t>Дверь противопожарная металлическая</t>
  </si>
  <si>
    <t>07.1.01.01</t>
  </si>
  <si>
    <t>Объем=(1,0*1,9*2)+(1,1*1,9*6)+(0,9*1,9*2)</t>
  </si>
  <si>
    <t>Установка противопожарных дверей: однопольных глухих</t>
  </si>
  <si>
    <t>19,76</t>
  </si>
  <si>
    <t>ФЕР09-04-013-01</t>
  </si>
  <si>
    <t>Двери противопожарные</t>
  </si>
  <si>
    <t>Раздел 4. Дверные проемы</t>
  </si>
  <si>
    <t>Итого по разделу 3 Полы</t>
  </si>
  <si>
    <t>СП Полы</t>
  </si>
  <si>
    <t>Приказ № 774/пр от 11.12.2020 Прил. п.11</t>
  </si>
  <si>
    <t>НР Полы</t>
  </si>
  <si>
    <t>Приказ № 812/пр от 21.12.2020 Прил. п.11</t>
  </si>
  <si>
    <t>3,055248</t>
  </si>
  <si>
    <t>2,94</t>
  </si>
  <si>
    <t>110,1552</t>
  </si>
  <si>
    <t>Объем=103,92 / 100</t>
  </si>
  <si>
    <t>Устройство покрытий на цементном растворе из плиток: керамических для полов многоцветных</t>
  </si>
  <si>
    <t>1,0392</t>
  </si>
  <si>
    <t>ФЕР11-01-027-02</t>
  </si>
  <si>
    <t>Объем=2,119968+0,7419888</t>
  </si>
  <si>
    <t>Раствор готовый кладочный, цементный, М200</t>
  </si>
  <si>
    <t>2,861957</t>
  </si>
  <si>
    <t>ФССЦ-04.3.01.09-0016</t>
  </si>
  <si>
    <t>0,3055248</t>
  </si>
  <si>
    <t>0,6401472</t>
  </si>
  <si>
    <t>Раствор готовый кладочный тяжелый цементный</t>
  </si>
  <si>
    <t>0,7419888</t>
  </si>
  <si>
    <t>до толщ. 27 мм ПЗ=1,4 (ОЗП=1,4; ЭМ=1,4 к расх.; ЗПМ=1,4; МАТ=1,4 к расх.; ТЗ=1,4; ТЗМ=1,4)</t>
  </si>
  <si>
    <t>Устройство стяжек: на каждые 5 мм изменения толщины стяжки добавлять или исключать к расценке 11-01-011-01</t>
  </si>
  <si>
    <t>ФЕР11-01-011-02</t>
  </si>
  <si>
    <t>1,319784</t>
  </si>
  <si>
    <t>1,27</t>
  </si>
  <si>
    <t>36,99552</t>
  </si>
  <si>
    <t>35,6</t>
  </si>
  <si>
    <t>2,119968</t>
  </si>
  <si>
    <t>2,04</t>
  </si>
  <si>
    <t>Устройство стяжек: цементных толщиной 20 мм</t>
  </si>
  <si>
    <t>ФЕР11-01-011-01</t>
  </si>
  <si>
    <t>Объем=2,119968+46,639296</t>
  </si>
  <si>
    <t>Смеси бетонные легкого бетона (БСЛ) на пористых заполнителях, средняя плотность D800 кг/м3, крупность заполнителя более 10 мм, класс В7,5 (М100)</t>
  </si>
  <si>
    <t>48,759264</t>
  </si>
  <si>
    <t>ФССЦ-04.1.01.01-0008</t>
  </si>
  <si>
    <t>29,035248</t>
  </si>
  <si>
    <t>1028,808</t>
  </si>
  <si>
    <t>Смеси бетонные легкие на пористых заполнителях</t>
  </si>
  <si>
    <t>46,639296</t>
  </si>
  <si>
    <t>04.1.01.01</t>
  </si>
  <si>
    <t>до толщ 130 мм ПЗ=22 (ОЗП=22; ЭМ=22 к расх.; ЗПМ=22; МАТ=22 к расх.; ТЗ=22; ТЗМ=22)</t>
  </si>
  <si>
    <t>Устройство стяжек: легкобетонных толщиной 20 мм</t>
  </si>
  <si>
    <t>ФЕР11-01-011-05
до толщ 90 мм</t>
  </si>
  <si>
    <t>46,764</t>
  </si>
  <si>
    <t>ФЕР11-01-011-05</t>
  </si>
  <si>
    <t>Тип 15</t>
  </si>
  <si>
    <t>1,258026</t>
  </si>
  <si>
    <t>45,3574</t>
  </si>
  <si>
    <t>Объем=42,79 / 100</t>
  </si>
  <si>
    <t>0,4279</t>
  </si>
  <si>
    <t>Объем=0,872916+-0,3491664</t>
  </si>
  <si>
    <t>0,52375</t>
  </si>
  <si>
    <t>-0,1437744</t>
  </si>
  <si>
    <t>-0,3012416</t>
  </si>
  <si>
    <t>-0,3491664</t>
  </si>
  <si>
    <t>до толщ 12 мм ПЗ=1,6 (ОЗП=1,6; ЭМ=1,6 к расх.; ЗПМ=1,6; МАТ=1,6 к расх.; ТЗ=1,6; ТЗМ=1,6)</t>
  </si>
  <si>
    <t>Объем=-42,79 / 100</t>
  </si>
  <si>
    <t>-0,4279</t>
  </si>
  <si>
    <t>0,543433</t>
  </si>
  <si>
    <t>15,23324</t>
  </si>
  <si>
    <t>0,872916</t>
  </si>
  <si>
    <t>0,183997</t>
  </si>
  <si>
    <t>0,43</t>
  </si>
  <si>
    <t>10,39797</t>
  </si>
  <si>
    <t>24,3</t>
  </si>
  <si>
    <t>Устройство гидроизоляции обмазочной: в один слой толщиной 2 мм</t>
  </si>
  <si>
    <t>ФЕР11-01-004-05</t>
  </si>
  <si>
    <t>Объем=0,872916+1,527603</t>
  </si>
  <si>
    <t>2,400519</t>
  </si>
  <si>
    <t>0,629013</t>
  </si>
  <si>
    <t>1,317932</t>
  </si>
  <si>
    <t>1,527603</t>
  </si>
  <si>
    <t>до толщ. 55 мм ПЗ=7 (ОЗП=7; ЭМ=7 к расх.; ЗПМ=7; МАТ=7 к расх.; ТЗ=7; ТЗМ=7)</t>
  </si>
  <si>
    <t>Тип 14</t>
  </si>
  <si>
    <t>Объем=574,905/1000</t>
  </si>
  <si>
    <t>Клей-мастика ПЕРМИНИД</t>
  </si>
  <si>
    <t>0,574905</t>
  </si>
  <si>
    <t>ФССЦ-14.1.02.04-0001</t>
  </si>
  <si>
    <t>Линолеум бытовой гетерогенный: "TARKETT ЕВРОПА" (толщина 3,0 мм, толщина защитного слоя 0,25 мм, класс 23/31)</t>
  </si>
  <si>
    <t>1172,8062</t>
  </si>
  <si>
    <t>ФССЦ-01.6.03.04-0052</t>
  </si>
  <si>
    <t>9,773385</t>
  </si>
  <si>
    <t>439,22742</t>
  </si>
  <si>
    <t>38,2</t>
  </si>
  <si>
    <t>Состав клеящий</t>
  </si>
  <si>
    <t>574,905</t>
  </si>
  <si>
    <t>14.1.02.04</t>
  </si>
  <si>
    <t>Линолеум</t>
  </si>
  <si>
    <t>01.6.03.04</t>
  </si>
  <si>
    <t>Объем=1149,81 / 100</t>
  </si>
  <si>
    <t>Устройство покрытий: из линолеума на клее</t>
  </si>
  <si>
    <t>11,4981</t>
  </si>
  <si>
    <t>ФЕР11-01-036-01</t>
  </si>
  <si>
    <t>Объем=158,67378/1000</t>
  </si>
  <si>
    <t>(Материалы для строительных работ)</t>
  </si>
  <si>
    <t>Грунтовка полимерная</t>
  </si>
  <si>
    <t>0,158674</t>
  </si>
  <si>
    <t>ФССЦ-14.4.01.15-1002</t>
  </si>
  <si>
    <t>42,427989</t>
  </si>
  <si>
    <t>3,69</t>
  </si>
  <si>
    <t>Грунтовки на акриловой основе</t>
  </si>
  <si>
    <t>158,67378</t>
  </si>
  <si>
    <t>13,8</t>
  </si>
  <si>
    <t>14.4.01.02</t>
  </si>
  <si>
    <t>Нанесение водно-дисперсионной грунтовки на поверхности: пористые (камень, кирпич, бетон и т.д.)</t>
  </si>
  <si>
    <t>ФЕР15-07-003-02</t>
  </si>
  <si>
    <t>Объем=23,456124+66,8499534</t>
  </si>
  <si>
    <t>90,306077</t>
  </si>
  <si>
    <t>27,5264514</t>
  </si>
  <si>
    <t>11,4</t>
  </si>
  <si>
    <t>57,6744696</t>
  </si>
  <si>
    <t>66,8499534</t>
  </si>
  <si>
    <t>до толщ. 77 мм ПЗ=11,4 (ОЗП=11,4; ЭМ=11,4 к расх.; ЗПМ=11,4; МАТ=11,4 к расх.; ТЗ=11,4; ТЗМ=11,4)</t>
  </si>
  <si>
    <t>ФЕР11-01-011-02
до толщ. 77 мм</t>
  </si>
  <si>
    <t>14,602587</t>
  </si>
  <si>
    <t>409,33236</t>
  </si>
  <si>
    <t>23,456124</t>
  </si>
  <si>
    <t>Тип 13</t>
  </si>
  <si>
    <t>1,018416</t>
  </si>
  <si>
    <t>36,7184</t>
  </si>
  <si>
    <t>Объем=34,64 / 100</t>
  </si>
  <si>
    <t>0,3464</t>
  </si>
  <si>
    <t>Объем=0,706656+0,2473296</t>
  </si>
  <si>
    <t>0,953986</t>
  </si>
  <si>
    <t>0,1018416</t>
  </si>
  <si>
    <t>0,2133824</t>
  </si>
  <si>
    <t>0,2473296</t>
  </si>
  <si>
    <t>0,439928</t>
  </si>
  <si>
    <t>12,33184</t>
  </si>
  <si>
    <t>0,706656</t>
  </si>
  <si>
    <t>Объем=2,473296+0,706656</t>
  </si>
  <si>
    <t>3,179952</t>
  </si>
  <si>
    <t>2,133824</t>
  </si>
  <si>
    <t>2,473296</t>
  </si>
  <si>
    <t>до толщ 90 мм ПЗ=14 (ОЗП=14; ЭМ=14 к расх.; ЗПМ=14; МАТ=14 к расх.; ТЗ=14; ТЗМ=14)</t>
  </si>
  <si>
    <t>Устройство стяжек: на каждые 5 мм изменения толщины стяжки добавлять или исключать к расценке 11-01-011-05</t>
  </si>
  <si>
    <t>ФЕР11-01-011-06
до толщ 90 мм</t>
  </si>
  <si>
    <t>15,588</t>
  </si>
  <si>
    <t>Тип 12</t>
  </si>
  <si>
    <t>1,41267</t>
  </si>
  <si>
    <t>50,933</t>
  </si>
  <si>
    <t>Объем=48,05 / 100</t>
  </si>
  <si>
    <t>0,4805</t>
  </si>
  <si>
    <t>Объем=0,98022+-0,392088</t>
  </si>
  <si>
    <t>0,588132</t>
  </si>
  <si>
    <t>-0,161448</t>
  </si>
  <si>
    <t>-0,338272</t>
  </si>
  <si>
    <t>-0,392088</t>
  </si>
  <si>
    <t>Объем=-48,05 / 100</t>
  </si>
  <si>
    <t>-0,4805</t>
  </si>
  <si>
    <t>0,610235</t>
  </si>
  <si>
    <t>17,1058</t>
  </si>
  <si>
    <t>0,98022</t>
  </si>
  <si>
    <t>Объем=53,816+53,816</t>
  </si>
  <si>
    <t>107,632</t>
  </si>
  <si>
    <t>0,18259</t>
  </si>
  <si>
    <t>10,23465</t>
  </si>
  <si>
    <t>21,3</t>
  </si>
  <si>
    <t>Материал рулонный</t>
  </si>
  <si>
    <t>53,816</t>
  </si>
  <si>
    <t>Устройство гидроизоляции оклеечной рулонными материалами: на резино-битумной мастике, последующий слой</t>
  </si>
  <si>
    <t>ФЕР11-01-004-04</t>
  </si>
  <si>
    <t>0,26908</t>
  </si>
  <si>
    <t>14,2228</t>
  </si>
  <si>
    <t>29,6</t>
  </si>
  <si>
    <t>Устройство гидроизоляции оклеечной рулонными материалами: на резино-битумной мастике, первый слой</t>
  </si>
  <si>
    <t>ФЕР11-01-004-03</t>
  </si>
  <si>
    <t>Объем=0,98022+1,715385</t>
  </si>
  <si>
    <t>2,695605</t>
  </si>
  <si>
    <t>0,706335</t>
  </si>
  <si>
    <t>1,47994</t>
  </si>
  <si>
    <t>1,715385</t>
  </si>
  <si>
    <t>Вата минеральная «ISOVER»: , толщина 50 мм</t>
  </si>
  <si>
    <t>49,4915</t>
  </si>
  <si>
    <t>ФССЦ-12.2.03.02-0031</t>
  </si>
  <si>
    <t>0,51894</t>
  </si>
  <si>
    <t>1,08</t>
  </si>
  <si>
    <t>12,3969</t>
  </si>
  <si>
    <t>25,8</t>
  </si>
  <si>
    <t>Плиты или маты минераловатные или стекловолокнистые</t>
  </si>
  <si>
    <t>12.2.04.04</t>
  </si>
  <si>
    <t>Устройство тепло- и звукоизоляции сплошной из плит: или матов минераловатных или стекловолокнистых</t>
  </si>
  <si>
    <t>ФЕР11-01-009-01</t>
  </si>
  <si>
    <t>Тип 11</t>
  </si>
  <si>
    <t>Объем=173,145/1000</t>
  </si>
  <si>
    <t>0,173145</t>
  </si>
  <si>
    <t>353,2158</t>
  </si>
  <si>
    <t>2,943465</t>
  </si>
  <si>
    <t>132,28278</t>
  </si>
  <si>
    <t>173,145</t>
  </si>
  <si>
    <t>Объем=346,29 / 100</t>
  </si>
  <si>
    <t>3,4629</t>
  </si>
  <si>
    <t>Объем=47,78802/1000</t>
  </si>
  <si>
    <t>0,047788</t>
  </si>
  <si>
    <t>12,778101</t>
  </si>
  <si>
    <t>47,78802</t>
  </si>
  <si>
    <t>Объем=7,064316+20,1333006</t>
  </si>
  <si>
    <t>27,197617</t>
  </si>
  <si>
    <t>8,2901826</t>
  </si>
  <si>
    <t>17,3699064</t>
  </si>
  <si>
    <t>20,1333006</t>
  </si>
  <si>
    <t>4,397883</t>
  </si>
  <si>
    <t>123,27924</t>
  </si>
  <si>
    <t>7,064316</t>
  </si>
  <si>
    <t>356,6787</t>
  </si>
  <si>
    <t>3,739932</t>
  </si>
  <si>
    <t>89,34282</t>
  </si>
  <si>
    <t>Тип 10</t>
  </si>
  <si>
    <t>Помещения в квартирах</t>
  </si>
  <si>
    <t>477,736</t>
  </si>
  <si>
    <t>2,38868</t>
  </si>
  <si>
    <t>126,2588</t>
  </si>
  <si>
    <t>Объем=426,55 / 100</t>
  </si>
  <si>
    <t>4,2655</t>
  </si>
  <si>
    <t>Бетон мелкозернистый, класс: В22,5 (М300)</t>
  </si>
  <si>
    <t>56,56053</t>
  </si>
  <si>
    <t>ФССЦ-04.1.02.01-0008</t>
  </si>
  <si>
    <t>202,95249</t>
  </si>
  <si>
    <t>3,66</t>
  </si>
  <si>
    <t>Объем=426,55*0,13</t>
  </si>
  <si>
    <t>Устройство подстилающих слоев: бетонных</t>
  </si>
  <si>
    <t>55,4515</t>
  </si>
  <si>
    <t>ФЕР11-01-002-09</t>
  </si>
  <si>
    <t>21,75405</t>
  </si>
  <si>
    <t>3,75364</t>
  </si>
  <si>
    <t>0,88</t>
  </si>
  <si>
    <t>29,048055</t>
  </si>
  <si>
    <t>6,81</t>
  </si>
  <si>
    <t>Щебень из природного камня для строительных работ фракции 40-70 мм</t>
  </si>
  <si>
    <t>5,1</t>
  </si>
  <si>
    <t>Уплотнение грунта: щебнем</t>
  </si>
  <si>
    <t>ФЕР11-01-001-02</t>
  </si>
  <si>
    <t>Тип 9</t>
  </si>
  <si>
    <t>1,520568</t>
  </si>
  <si>
    <t>54,8232</t>
  </si>
  <si>
    <t>Объем=51,72 / 100</t>
  </si>
  <si>
    <t>0,5172</t>
  </si>
  <si>
    <t>Объем=1,055088+2,4794568</t>
  </si>
  <si>
    <t>3,534545</t>
  </si>
  <si>
    <t>1,0209528</t>
  </si>
  <si>
    <t>2,1391392</t>
  </si>
  <si>
    <t>2,4794568</t>
  </si>
  <si>
    <t>до толщ 67 мм ПЗ=9,4 (ОЗП=9,4; ЭМ=9,4 к расх.; ЗПМ=9,4; МАТ=9,4 к расх.; ТЗ=9,4; ТЗМ=9,4)</t>
  </si>
  <si>
    <t>0,656844</t>
  </si>
  <si>
    <t>18,41232</t>
  </si>
  <si>
    <t>1,055088</t>
  </si>
  <si>
    <t>Объем=1,055088+-0,527544</t>
  </si>
  <si>
    <t>0,527544</t>
  </si>
  <si>
    <t>-0,217224</t>
  </si>
  <si>
    <t>-0,455136</t>
  </si>
  <si>
    <t>-0,527544</t>
  </si>
  <si>
    <t xml:space="preserve"> ПЗ=2 (ОЗП=2; ЭМ=2 к расх.; ЗПМ=2; МАТ=2 к расх.; ТЗ=2; ТЗМ=2)</t>
  </si>
  <si>
    <t>Объем=-51,72 / 100</t>
  </si>
  <si>
    <t>-0,5172</t>
  </si>
  <si>
    <t>0,222396</t>
  </si>
  <si>
    <t>12,56796</t>
  </si>
  <si>
    <t>4,747896</t>
  </si>
  <si>
    <t>17,036568</t>
  </si>
  <si>
    <t>Объем=51,72*0,09</t>
  </si>
  <si>
    <t>4,6548</t>
  </si>
  <si>
    <t>Материал рулонный на основе этилен-пропиленовых каучуков толщиной 1,1 мм</t>
  </si>
  <si>
    <t>57,9264</t>
  </si>
  <si>
    <t>ФССЦ-12.1.02.15-0094</t>
  </si>
  <si>
    <t>0,506856</t>
  </si>
  <si>
    <t>21,51552</t>
  </si>
  <si>
    <t>41,6</t>
  </si>
  <si>
    <t>Устройство гидроизоляции оклеечной рулонными материалами: на мастике битумной с минеральными кислотоупорными наполнителями и армирующей добавкой, первый слой</t>
  </si>
  <si>
    <t>ФЕР11-01-004-01</t>
  </si>
  <si>
    <t>2,63772</t>
  </si>
  <si>
    <t>0,455136</t>
  </si>
  <si>
    <t>3,522132</t>
  </si>
  <si>
    <t>Тип 8</t>
  </si>
  <si>
    <t>1,282428</t>
  </si>
  <si>
    <t>46,2372</t>
  </si>
  <si>
    <t>Объем=43,62 / 100</t>
  </si>
  <si>
    <t>0,4362</t>
  </si>
  <si>
    <t>Объем=0,889848+2,0911428</t>
  </si>
  <si>
    <t>2,980991</t>
  </si>
  <si>
    <t>0,8610588</t>
  </si>
  <si>
    <t>1,8041232</t>
  </si>
  <si>
    <t>2,0911428</t>
  </si>
  <si>
    <t>0,553974</t>
  </si>
  <si>
    <t>15,52872</t>
  </si>
  <si>
    <t>0,889848</t>
  </si>
  <si>
    <t>Объем=2,669544+1,334772</t>
  </si>
  <si>
    <t>4,004316</t>
  </si>
  <si>
    <t>0,994536</t>
  </si>
  <si>
    <t>0,19</t>
  </si>
  <si>
    <t>5,443776</t>
  </si>
  <si>
    <t>1,04</t>
  </si>
  <si>
    <t>2,669544</t>
  </si>
  <si>
    <t>до толщ 90 мм (90-30/5) ПЗ=12 (ОЗП=12; ЭМ=12 к расх.; ЗПМ=12; МАТ=12 к расх.; ТЗ=12; ТЗМ=12)</t>
  </si>
  <si>
    <t>Устройство покрытий: на каждые 5 мм изменения толщины покрытия добавлять или исключать к расценке 11-01-015-01</t>
  </si>
  <si>
    <t>ФЕР11-01-015-02
до толщ 90 мм</t>
  </si>
  <si>
    <t>0,841866</t>
  </si>
  <si>
    <t>1,93</t>
  </si>
  <si>
    <t>17,448</t>
  </si>
  <si>
    <t>1,334772</t>
  </si>
  <si>
    <t>3,06</t>
  </si>
  <si>
    <t>Устройство покрытий: бетонных толщиной 30 мм</t>
  </si>
  <si>
    <t>ФЕР11-01-015-01</t>
  </si>
  <si>
    <t>48,8544</t>
  </si>
  <si>
    <t>0,427476</t>
  </si>
  <si>
    <t>18,14592</t>
  </si>
  <si>
    <t>2,22462</t>
  </si>
  <si>
    <t>0,383856</t>
  </si>
  <si>
    <t>2,970522</t>
  </si>
  <si>
    <t>Тип 7</t>
  </si>
  <si>
    <t>Плитки площадью до 0,1 м2 прямоугольные для покрытия тротуаров и площадок с ровной гладкой поверхностью на цветном цементе, толщина 30 мм</t>
  </si>
  <si>
    <t>26,0814</t>
  </si>
  <si>
    <t>ФССЦ-05.2.02.21-0061</t>
  </si>
  <si>
    <t>0,963989</t>
  </si>
  <si>
    <t>3,77</t>
  </si>
  <si>
    <t>18,56382</t>
  </si>
  <si>
    <t>72,6</t>
  </si>
  <si>
    <t>Плитки бетонные, цементные или мозаичные</t>
  </si>
  <si>
    <t>05.2.02.21</t>
  </si>
  <si>
    <t>Объем=25,57 / 100</t>
  </si>
  <si>
    <t>Устройство покрытий на цементном растворе из плиток: бетонных, цементных или мозаичных</t>
  </si>
  <si>
    <t>0,2557</t>
  </si>
  <si>
    <t>ФЕР11-01-027-01</t>
  </si>
  <si>
    <t>Тип 6</t>
  </si>
  <si>
    <t>3,661476</t>
  </si>
  <si>
    <t>132,0124</t>
  </si>
  <si>
    <t>Объем=124,54 / 100</t>
  </si>
  <si>
    <t>1,2454</t>
  </si>
  <si>
    <t>Объем=2,540616+5,716386</t>
  </si>
  <si>
    <t>8,257002</t>
  </si>
  <si>
    <t>2,353806</t>
  </si>
  <si>
    <t>4,931784</t>
  </si>
  <si>
    <t>5,716386</t>
  </si>
  <si>
    <t>до толщ. 65 мм ПЗ=9 (ОЗП=9; ЭМ=9 к расх.; ЗПМ=9; МАТ=9 к расх.; ТЗ=9; ТЗМ=9)</t>
  </si>
  <si>
    <t>1,581658</t>
  </si>
  <si>
    <t>44,33624</t>
  </si>
  <si>
    <t>2,540616</t>
  </si>
  <si>
    <t>Тип 5</t>
  </si>
  <si>
    <t>Объем=4,5*98,97/1000</t>
  </si>
  <si>
    <t>Клей для облицовочных работ водостойкий (сухая смесь)</t>
  </si>
  <si>
    <t>0,445365</t>
  </si>
  <si>
    <t>ФССЦ-14.1.06.02-0001</t>
  </si>
  <si>
    <t>Рейки деревянные, сечение 8х18 мм</t>
  </si>
  <si>
    <t>0,009897</t>
  </si>
  <si>
    <t>ФССЦ-11.2.04.05-0001</t>
  </si>
  <si>
    <t>Плитка керамическая неглазурованная для полов гладкая, многоцветная квадратная и прямоугольная</t>
  </si>
  <si>
    <t>100,9494</t>
  </si>
  <si>
    <t>ФССЦ-06.2.02.01-0051</t>
  </si>
  <si>
    <t>2,266413</t>
  </si>
  <si>
    <t>2,29</t>
  </si>
  <si>
    <t>374,274849</t>
  </si>
  <si>
    <t>378,17</t>
  </si>
  <si>
    <t>Клей для облицовочных работ (сухая смесь)</t>
  </si>
  <si>
    <t>1,18764</t>
  </si>
  <si>
    <t>1,2</t>
  </si>
  <si>
    <t>14.1.06.02</t>
  </si>
  <si>
    <t>Рейки деревянные</t>
  </si>
  <si>
    <t>11.2.04.05</t>
  </si>
  <si>
    <t>Плитки керамогранитные</t>
  </si>
  <si>
    <t>Объем=98,97 / 100</t>
  </si>
  <si>
    <t>Облицовка ступеней керамогранитными плитками толщиной до 15 мм (керамическая плитка)</t>
  </si>
  <si>
    <t>0,9897</t>
  </si>
  <si>
    <t>ФЕР15-01-045-01
применительна</t>
  </si>
  <si>
    <t>Грунтовка акриловая, антисептическая, глубокого проникновения</t>
  </si>
  <si>
    <t>19,794</t>
  </si>
  <si>
    <t>ФССЦ-14.4.01.02-0113</t>
  </si>
  <si>
    <t>0,833327</t>
  </si>
  <si>
    <t>0,168249</t>
  </si>
  <si>
    <t>32,679894</t>
  </si>
  <si>
    <t>33,02</t>
  </si>
  <si>
    <t>Смеси сухие на цементной основе</t>
  </si>
  <si>
    <t>0,8333274</t>
  </si>
  <si>
    <t>0,842</t>
  </si>
  <si>
    <t>04.3.02.01</t>
  </si>
  <si>
    <t>Устройство стяжек: из быстротвердеющей смеси на цементной основе, толщиной 5 мм</t>
  </si>
  <si>
    <t>ФЕР11-01-011-08</t>
  </si>
  <si>
    <t>Лестница.</t>
  </si>
  <si>
    <t>1,030176</t>
  </si>
  <si>
    <t>37,1424</t>
  </si>
  <si>
    <t>Объем=35,04 / 100</t>
  </si>
  <si>
    <t>0,3504</t>
  </si>
  <si>
    <t>Объем=0,714816+0,178704</t>
  </si>
  <si>
    <t>0,89352</t>
  </si>
  <si>
    <t>0,073584</t>
  </si>
  <si>
    <t>0,154176</t>
  </si>
  <si>
    <t>0,178704</t>
  </si>
  <si>
    <t>0,445008</t>
  </si>
  <si>
    <t>12,47424</t>
  </si>
  <si>
    <t>0,714816</t>
  </si>
  <si>
    <t>Тип 4</t>
  </si>
  <si>
    <t>1,688148</t>
  </si>
  <si>
    <t>60,8652</t>
  </si>
  <si>
    <t>Объем=57,42 / 100</t>
  </si>
  <si>
    <t>0,5742</t>
  </si>
  <si>
    <t>Объем=1,171368+2,635578</t>
  </si>
  <si>
    <t>3,806946</t>
  </si>
  <si>
    <t>1,085238</t>
  </si>
  <si>
    <t>2,273832</t>
  </si>
  <si>
    <t>2,635578</t>
  </si>
  <si>
    <t>0,729234</t>
  </si>
  <si>
    <t>20,44152</t>
  </si>
  <si>
    <t>1,171368</t>
  </si>
  <si>
    <t>59,1426</t>
  </si>
  <si>
    <t>0,620136</t>
  </si>
  <si>
    <t>14,81436</t>
  </si>
  <si>
    <t>Тип 3</t>
  </si>
  <si>
    <t>0,329868</t>
  </si>
  <si>
    <t>11,8932</t>
  </si>
  <si>
    <t>Объем=11,22 / 100</t>
  </si>
  <si>
    <t>0,1122</t>
  </si>
  <si>
    <t>Объем=0,400554+0,228888</t>
  </si>
  <si>
    <t>0,629442</t>
  </si>
  <si>
    <t>0,164934</t>
  </si>
  <si>
    <t>0,345576</t>
  </si>
  <si>
    <t>0,400554</t>
  </si>
  <si>
    <t>0,142494</t>
  </si>
  <si>
    <t>3,99432</t>
  </si>
  <si>
    <t>0,228888</t>
  </si>
  <si>
    <t>11,5566</t>
  </si>
  <si>
    <t>0,121176</t>
  </si>
  <si>
    <t>2,89476</t>
  </si>
  <si>
    <t>Тип 2</t>
  </si>
  <si>
    <t>0,643272</t>
  </si>
  <si>
    <t>23,1928</t>
  </si>
  <si>
    <t>Объем=21,88 / 100</t>
  </si>
  <si>
    <t>0,2188</t>
  </si>
  <si>
    <t>Объем=0,446352+0,55794</t>
  </si>
  <si>
    <t>1,004292</t>
  </si>
  <si>
    <t>0,22974</t>
  </si>
  <si>
    <t>0,48136</t>
  </si>
  <si>
    <t>0,55794</t>
  </si>
  <si>
    <t>до толщ. 45 мм ПЗ=5 (ОЗП=5; ЭМ=5 к расх.; ЗПМ=5; МАТ=5 к расх.; ТЗ=5; ТЗМ=5)</t>
  </si>
  <si>
    <t>0,277876</t>
  </si>
  <si>
    <t>7,78928</t>
  </si>
  <si>
    <t>0,446352</t>
  </si>
  <si>
    <t>22,5364</t>
  </si>
  <si>
    <t>0,236304</t>
  </si>
  <si>
    <t>5,64504</t>
  </si>
  <si>
    <t>Тип 1</t>
  </si>
  <si>
    <t>Раздел 3. Полы</t>
  </si>
  <si>
    <t>Итого по разделу 2 Отделка помещений на отм. 0,000, +2,800, +5,600, +8,400, +11,600</t>
  </si>
  <si>
    <t>Плитки керамические глазурованные белые карнизные, прямые</t>
  </si>
  <si>
    <t>318,9176</t>
  </si>
  <si>
    <t>ФССЦ-06.2.05.04-0013</t>
  </si>
  <si>
    <t>0,347336</t>
  </si>
  <si>
    <t>0,11</t>
  </si>
  <si>
    <t>75,214032</t>
  </si>
  <si>
    <t>23,82</t>
  </si>
  <si>
    <t>Плитки керамические плинтусные</t>
  </si>
  <si>
    <t>Объем=315,76 / 100</t>
  </si>
  <si>
    <t>Устройство плинтусов: из плиток керамических</t>
  </si>
  <si>
    <t>3,1576</t>
  </si>
  <si>
    <t>ФЕР11-01-039-04</t>
  </si>
  <si>
    <t>Краска водно-дисперсионная, акрилатная ВД-АК-201, интерьерная</t>
  </si>
  <si>
    <t>0,171654</t>
  </si>
  <si>
    <t>ФССЦ-14.3.02.01-0381</t>
  </si>
  <si>
    <t>0,972706</t>
  </si>
  <si>
    <t>249,241608</t>
  </si>
  <si>
    <t>43,56</t>
  </si>
  <si>
    <t>Грунтовка</t>
  </si>
  <si>
    <t>0,114436</t>
  </si>
  <si>
    <t>Краска акриловая</t>
  </si>
  <si>
    <t>14.3.02.01</t>
  </si>
  <si>
    <t>Объем=572,18 / 100</t>
  </si>
  <si>
    <t>Окраска водно-дисперсионными акриловыми составами улучшенная: по штукатурке стен</t>
  </si>
  <si>
    <t>5,7218</t>
  </si>
  <si>
    <t>ФЕР15-04-007-01</t>
  </si>
  <si>
    <t>Объем=(5,7218*100)*0,3</t>
  </si>
  <si>
    <t>Состав грунтовочный глубокого проникновения</t>
  </si>
  <si>
    <t>171,654</t>
  </si>
  <si>
    <t>ФССЦ-14.3.01.03-0001</t>
  </si>
  <si>
    <t>31,698772</t>
  </si>
  <si>
    <t>5,54</t>
  </si>
  <si>
    <t>423,4132</t>
  </si>
  <si>
    <t>Штукатурка поверхностей внутри здания цементно-известковым или цементным раствором по камню и бетону: улучшенная стен</t>
  </si>
  <si>
    <t>ФЕР15-02-016-03</t>
  </si>
  <si>
    <t>Стены перегородки</t>
  </si>
  <si>
    <t>Состав огнезащитный, однокомпонентный, штукатурный на основе целевых добавок и минерального вяжущего (портландцемента) для повышения предела огнестойкости железобетонных конструкций до 4 часов</t>
  </si>
  <si>
    <t>115,74</t>
  </si>
  <si>
    <t>ФССЦ-14.2.02.11-0012</t>
  </si>
  <si>
    <t>17,116112</t>
  </si>
  <si>
    <t>4,88</t>
  </si>
  <si>
    <t>97,891534</t>
  </si>
  <si>
    <t>27,91</t>
  </si>
  <si>
    <t>Состав огнезащитный</t>
  </si>
  <si>
    <t>14.2.02.11</t>
  </si>
  <si>
    <t>Объем=350,74 / 100</t>
  </si>
  <si>
    <t>Огнезащитное покрытие бетонных и железобетонных поверхностей составом на основе минерального вяжущего методом оштукатуривания толщиной покрытия 10 мм</t>
  </si>
  <si>
    <t>3,5074</t>
  </si>
  <si>
    <t>ФЕР26-02-029-03
применительно</t>
  </si>
  <si>
    <t>Краска водно-дисперсионная, акрилатная ВД-АК-205, потолочная</t>
  </si>
  <si>
    <t>0,115744</t>
  </si>
  <si>
    <t>ФССЦ-14.3.02.01-0382</t>
  </si>
  <si>
    <t>0,631332</t>
  </si>
  <si>
    <t>220,9662</t>
  </si>
  <si>
    <t>0,0771628</t>
  </si>
  <si>
    <t>0,022</t>
  </si>
  <si>
    <t>0,1157442</t>
  </si>
  <si>
    <t>0,033</t>
  </si>
  <si>
    <t>Окраска водно-дисперсионными акриловыми составами улучшенная: по штукатурке потолков</t>
  </si>
  <si>
    <t>ФЕР15-04-007-02</t>
  </si>
  <si>
    <t>Объем=(3,5074*100)*0,3</t>
  </si>
  <si>
    <t>105,222</t>
  </si>
  <si>
    <t>Объем=3,1601674*1000</t>
  </si>
  <si>
    <t>Смесь штукатурная «Ротбанд», КНАУФ</t>
  </si>
  <si>
    <t>3160,1674</t>
  </si>
  <si>
    <t>ФССЦ-04.3.02.05-0002</t>
  </si>
  <si>
    <t>3,472326</t>
  </si>
  <si>
    <t>0,99</t>
  </si>
  <si>
    <t>132,369276</t>
  </si>
  <si>
    <t>37,74</t>
  </si>
  <si>
    <t>14.4.01.21</t>
  </si>
  <si>
    <t>Смеси на цементной основе</t>
  </si>
  <si>
    <t>3,1601674</t>
  </si>
  <si>
    <t>0,901</t>
  </si>
  <si>
    <t>04.3.02.09</t>
  </si>
  <si>
    <t>Сплошное выравнивание внутренних поверхностей (однослойное оштукатуривание) из сухих растворных смесей толщиной до 10 мм: потолков</t>
  </si>
  <si>
    <t>ФЕР15-02-019-04</t>
  </si>
  <si>
    <t>Потолок</t>
  </si>
  <si>
    <t>Лестница, лестничная площадка, тамбур, колясочная</t>
  </si>
  <si>
    <t>112,6554</t>
  </si>
  <si>
    <t>0,122694</t>
  </si>
  <si>
    <t>26,568828</t>
  </si>
  <si>
    <t>Объем=111,54 / 100</t>
  </si>
  <si>
    <t>1,1154</t>
  </si>
  <si>
    <t>Объем=0,0789715*1000</t>
  </si>
  <si>
    <t>Краска «Нортовская фасадная ВД»</t>
  </si>
  <si>
    <t>78,9715</t>
  </si>
  <si>
    <t>ФССЦ-14.3.02.01-0004</t>
  </si>
  <si>
    <t>0,13385</t>
  </si>
  <si>
    <t>0,1</t>
  </si>
  <si>
    <t>12,36774</t>
  </si>
  <si>
    <t>9,24</t>
  </si>
  <si>
    <t>Краски перхлорвиниловые</t>
  </si>
  <si>
    <t>0,0789715</t>
  </si>
  <si>
    <t>0,059</t>
  </si>
  <si>
    <t>14.4.02.07</t>
  </si>
  <si>
    <t>Объем=133,85 / 100</t>
  </si>
  <si>
    <t>Окраска фасадов с лесов по подготовленной поверхности: перхлорвиниловая</t>
  </si>
  <si>
    <t>1,3385</t>
  </si>
  <si>
    <t>ФЕР15-04-014-01</t>
  </si>
  <si>
    <t>3,2124</t>
  </si>
  <si>
    <t>135,1885</t>
  </si>
  <si>
    <t>Высококачественная штукатурка фасадов цементно-известковым раствором по камню стен: гладких</t>
  </si>
  <si>
    <t>ФЕР15-02-002-01</t>
  </si>
  <si>
    <t>3,220932</t>
  </si>
  <si>
    <t>1,32</t>
  </si>
  <si>
    <t>658,827</t>
  </si>
  <si>
    <t>270</t>
  </si>
  <si>
    <t>Плитки керамические фасадные неглазурованные</t>
  </si>
  <si>
    <t>244,01</t>
  </si>
  <si>
    <t>06.2.03.02</t>
  </si>
  <si>
    <t>Объем=244,01 / 100</t>
  </si>
  <si>
    <t>Наружная облицовка по бетонной поверхности керамическими отдельными плитками: на цементном растворе стен</t>
  </si>
  <si>
    <t>2,4401</t>
  </si>
  <si>
    <t>ФЕР15-01-016-02</t>
  </si>
  <si>
    <t>0,045725</t>
  </si>
  <si>
    <t>0,249408</t>
  </si>
  <si>
    <t>87,2928</t>
  </si>
  <si>
    <t>0,0304832</t>
  </si>
  <si>
    <t>0,0457248</t>
  </si>
  <si>
    <t>Объем=138,56 / 100</t>
  </si>
  <si>
    <t>1,3856</t>
  </si>
  <si>
    <t>Объем=(1,3856*100)*0,3</t>
  </si>
  <si>
    <t>41,568</t>
  </si>
  <si>
    <t>7,676224</t>
  </si>
  <si>
    <t>102,5344</t>
  </si>
  <si>
    <t>Балкон</t>
  </si>
  <si>
    <t>Плинтус для полов из ПВХ, размер 19х48 мм</t>
  </si>
  <si>
    <t>1610,9904</t>
  </si>
  <si>
    <t>ФССЦ-11.3.03.06-0001</t>
  </si>
  <si>
    <t>0,638016</t>
  </si>
  <si>
    <t>106,548672</t>
  </si>
  <si>
    <t>6,68</t>
  </si>
  <si>
    <t>Плинтуса для полов пластиковые</t>
  </si>
  <si>
    <t>11.3.03.06</t>
  </si>
  <si>
    <t>Объем=1595,04 / 100</t>
  </si>
  <si>
    <t>Устройство плинтусов поливинилхлоридных: на винтах самонарезающих</t>
  </si>
  <si>
    <t>15,9504</t>
  </si>
  <si>
    <t>ФЕР11-01-040-03</t>
  </si>
  <si>
    <t>379,5176</t>
  </si>
  <si>
    <t>0,413336</t>
  </si>
  <si>
    <t>89,506032</t>
  </si>
  <si>
    <t>Объем=375,76 / 100</t>
  </si>
  <si>
    <t>3,7576</t>
  </si>
  <si>
    <t>Плитка керамическая глазурованная для внутренней облицовки стен гладкая, цветная однотонная без завала</t>
  </si>
  <si>
    <t>175,66</t>
  </si>
  <si>
    <t>ФССЦ-06.2.01.02-0012</t>
  </si>
  <si>
    <t>Состав клеевой плиточный высокопрочный "БИРСС 26 Экспресс"</t>
  </si>
  <si>
    <t>0,658725</t>
  </si>
  <si>
    <t>ФССЦ-14.1.06.02-0219</t>
  </si>
  <si>
    <t>Затирка эластичная для реставрации и заполнения швов между плитками шириной 4-16 мм, водостойкая</t>
  </si>
  <si>
    <t>0,08783</t>
  </si>
  <si>
    <t>ФССЦ-04.3.02.09-0741</t>
  </si>
  <si>
    <t>2,89839</t>
  </si>
  <si>
    <t>1,65</t>
  </si>
  <si>
    <t>202,465716</t>
  </si>
  <si>
    <t>115,26</t>
  </si>
  <si>
    <t>0,375</t>
  </si>
  <si>
    <t>Плитки рядовые</t>
  </si>
  <si>
    <t>06.2.05.04</t>
  </si>
  <si>
    <t>Смесь сухая для заделки швов</t>
  </si>
  <si>
    <t>Объем=(66,48+109,18) / 100</t>
  </si>
  <si>
    <t>Гладкая облицовка стен, столбов, пилястр и откосов (без карнизных, плинтусных и угловых плиток) без установки плиток туалетного гарнитура на клее из сухих смесей: по кирпичу и бетону</t>
  </si>
  <si>
    <t>1,7566</t>
  </si>
  <si>
    <t>ФЕР15-01-019-05</t>
  </si>
  <si>
    <t>Обои высококачественные</t>
  </si>
  <si>
    <t>25,355279</t>
  </si>
  <si>
    <t>ФССЦ-01.6.02.01-0021</t>
  </si>
  <si>
    <t>0,448766</t>
  </si>
  <si>
    <t>679,88049</t>
  </si>
  <si>
    <t>30,3</t>
  </si>
  <si>
    <t>Обои</t>
  </si>
  <si>
    <t>1,13</t>
  </si>
  <si>
    <t>01.6.02.01</t>
  </si>
  <si>
    <t>Объем=2243,83 / 100</t>
  </si>
  <si>
    <t>Оклейка обоями стен по монолитной штукатурке и бетону: простыми и средней плотности</t>
  </si>
  <si>
    <t>22,4383</t>
  </si>
  <si>
    <t>ФЕР15-06-001-01</t>
  </si>
  <si>
    <t>Грунтовка-антисептик (против грибков и плесеней) "БИРС Гидрофоб специализированный"</t>
  </si>
  <si>
    <t>0,231115</t>
  </si>
  <si>
    <t>ФССЦ-14.2.06.03-0201</t>
  </si>
  <si>
    <t>104,338095</t>
  </si>
  <si>
    <t>4,65</t>
  </si>
  <si>
    <t>0,2311145</t>
  </si>
  <si>
    <t>0,0103</t>
  </si>
  <si>
    <t>14.3.01.03</t>
  </si>
  <si>
    <t>Покрытие поверхностей грунтовкой глубокого проникновения: за 1 раз стен</t>
  </si>
  <si>
    <t>ФЕР15-04-006-03</t>
  </si>
  <si>
    <t>0,37464</t>
  </si>
  <si>
    <t>2,12296</t>
  </si>
  <si>
    <t>543,97728</t>
  </si>
  <si>
    <t>0,24976</t>
  </si>
  <si>
    <t>Объем=(922,40+326,40) / 100</t>
  </si>
  <si>
    <t>12,488</t>
  </si>
  <si>
    <t>Объем=(34,9268*100)*0,3</t>
  </si>
  <si>
    <t>1047,804</t>
  </si>
  <si>
    <t>193,494472</t>
  </si>
  <si>
    <t>2584,5832</t>
  </si>
  <si>
    <t>Объем=(2243,88+922,40+326,40) / 100</t>
  </si>
  <si>
    <t>34,9268</t>
  </si>
  <si>
    <t>0,41155</t>
  </si>
  <si>
    <t>2,244816</t>
  </si>
  <si>
    <t>785,6856</t>
  </si>
  <si>
    <t>0,2743664</t>
  </si>
  <si>
    <t>0,4115496</t>
  </si>
  <si>
    <t>Объем=1247,12 / 100</t>
  </si>
  <si>
    <t>12,4712</t>
  </si>
  <si>
    <t>Объем=(12,4712*100)*0,3</t>
  </si>
  <si>
    <t>374,136</t>
  </si>
  <si>
    <t>Объем=11,2365512*1000</t>
  </si>
  <si>
    <t>11236,5512</t>
  </si>
  <si>
    <t>12,346488</t>
  </si>
  <si>
    <t>470,663088</t>
  </si>
  <si>
    <t>11,2365512</t>
  </si>
  <si>
    <t>Прихожая, жилая комната, гардеробная, кухня, сан. Узел, ванная</t>
  </si>
  <si>
    <t>Раздел 2. Отделка помещений на отм. 0,000, +2,800, +5,600, +8,400, +11,600</t>
  </si>
  <si>
    <t>Итого по разделу 1 Отделка помещений на отм. -2,600</t>
  </si>
  <si>
    <t>0,0455</t>
  </si>
  <si>
    <t>15,0955</t>
  </si>
  <si>
    <t>43,13</t>
  </si>
  <si>
    <t>Смеси сухие фуговочные</t>
  </si>
  <si>
    <t>Объем=35 / 100</t>
  </si>
  <si>
    <t>Затирка швов между плитками ранее облицованных поверхностей с применением сухой смеси</t>
  </si>
  <si>
    <t>ФЕР15-01-027-01</t>
  </si>
  <si>
    <t>Технические помещения для прокладки инженерных комуникаций, коридор</t>
  </si>
  <si>
    <t>103,3028</t>
  </si>
  <si>
    <t>0,112508</t>
  </si>
  <si>
    <t>24,363096</t>
  </si>
  <si>
    <t>Объем=(52,88+49,4) / 100</t>
  </si>
  <si>
    <t>1,0228</t>
  </si>
  <si>
    <t>0,05352</t>
  </si>
  <si>
    <t>10,81104</t>
  </si>
  <si>
    <t>10,1</t>
  </si>
  <si>
    <t>Объем=107,04 / 100</t>
  </si>
  <si>
    <t>Окраска водными составами внутри помещений клеевая: улучшенная</t>
  </si>
  <si>
    <t>1,0704</t>
  </si>
  <si>
    <t>ФЕР15-04-001-02</t>
  </si>
  <si>
    <t>0,035238</t>
  </si>
  <si>
    <t>0,199682</t>
  </si>
  <si>
    <t>51,165576</t>
  </si>
  <si>
    <t>0,023492</t>
  </si>
  <si>
    <t>Объем=117,46 / 100</t>
  </si>
  <si>
    <t>1,1746</t>
  </si>
  <si>
    <t>Объем=(2,245*100)*0,3</t>
  </si>
  <si>
    <t>67,35</t>
  </si>
  <si>
    <t>12,4373</t>
  </si>
  <si>
    <t>166,13</t>
  </si>
  <si>
    <t>Объем=(107,04+117,46) / 100</t>
  </si>
  <si>
    <t>2,245</t>
  </si>
  <si>
    <t>0,028439</t>
  </si>
  <si>
    <t>0,155124</t>
  </si>
  <si>
    <t>54,2934</t>
  </si>
  <si>
    <t>0,0189596</t>
  </si>
  <si>
    <t>0,0284394</t>
  </si>
  <si>
    <t>Объем=86,18 / 100</t>
  </si>
  <si>
    <t>0,8618</t>
  </si>
  <si>
    <t>Объем=(0,8618*100)*0,3</t>
  </si>
  <si>
    <t>25,854</t>
  </si>
  <si>
    <t>Объем=0,7764818*1000</t>
  </si>
  <si>
    <t>776,4818</t>
  </si>
  <si>
    <t>0,853182</t>
  </si>
  <si>
    <t>32,524332</t>
  </si>
  <si>
    <t>0,7764818</t>
  </si>
  <si>
    <t>Электрощитовая, тех.помещение для слаботочных систем,  ИТП</t>
  </si>
  <si>
    <t>26,36</t>
  </si>
  <si>
    <t>0,09885</t>
  </si>
  <si>
    <t>Затирка «Боларс» (разной цветности)</t>
  </si>
  <si>
    <t>0,01318</t>
  </si>
  <si>
    <t>ФССЦ-04.3.02.09-0101</t>
  </si>
  <si>
    <t>0,43494</t>
  </si>
  <si>
    <t>30,382536</t>
  </si>
  <si>
    <t>Объем=26,36 / 100</t>
  </si>
  <si>
    <t>0,2636</t>
  </si>
  <si>
    <t>до 1,6 м</t>
  </si>
  <si>
    <t>0,003216</t>
  </si>
  <si>
    <t>0,018224</t>
  </si>
  <si>
    <t>4,669632</t>
  </si>
  <si>
    <t>0,002144</t>
  </si>
  <si>
    <t>Объем=10,72 / 100</t>
  </si>
  <si>
    <t>0,1072</t>
  </si>
  <si>
    <t>Объем=(0,1072*100)*0,3</t>
  </si>
  <si>
    <t>3,216</t>
  </si>
  <si>
    <t>0,593888</t>
  </si>
  <si>
    <t>7,9328</t>
  </si>
  <si>
    <t>0,003062</t>
  </si>
  <si>
    <t>0,016704</t>
  </si>
  <si>
    <t>5,8464</t>
  </si>
  <si>
    <t>0,0020416</t>
  </si>
  <si>
    <t>0,0030624</t>
  </si>
  <si>
    <t>Объем=9,28 / 100</t>
  </si>
  <si>
    <t>0,0928</t>
  </si>
  <si>
    <t>Объем=(0,0928*100)*0,3</t>
  </si>
  <si>
    <t>2,784</t>
  </si>
  <si>
    <t>Объем=0,0836128*1000</t>
  </si>
  <si>
    <t>83,6128</t>
  </si>
  <si>
    <t>0,091872</t>
  </si>
  <si>
    <t>3,502272</t>
  </si>
  <si>
    <t>0,0836128</t>
  </si>
  <si>
    <t>ПУИ</t>
  </si>
  <si>
    <t>Раздел 1. Отделка помещений на отм. -2,600</t>
  </si>
  <si>
    <t>(177,12)</t>
  </si>
  <si>
    <t>(123,45)</t>
  </si>
  <si>
    <t>(2442,24)</t>
  </si>
  <si>
    <t>(2619,37)</t>
  </si>
  <si>
    <t>57-2020-АР</t>
  </si>
  <si>
    <t>ЛОКАЛЬНЫЙ СМЕТНЫЙ РАСЧЕТ (СМЕТА) № 02-01-03</t>
  </si>
  <si>
    <t xml:space="preserve">          Инженерное оборудование</t>
  </si>
  <si>
    <t xml:space="preserve">          Оборудование</t>
  </si>
  <si>
    <t>Итого по разделу 2 Отопление</t>
  </si>
  <si>
    <t>Объем=(45*1,1) / 10</t>
  </si>
  <si>
    <t>Трубки теплоизоляционные из вспененного каучука, высокотемпературные, толщина 13 мм, диаметр 48 мм</t>
  </si>
  <si>
    <t>4,95</t>
  </si>
  <si>
    <t>ФССЦ-12.2.07.04-1020</t>
  </si>
  <si>
    <t>Объем=(48*1,1) / 10</t>
  </si>
  <si>
    <t>Трубки теплоизоляционные из вспененного каучука, высокотемпературные, толщина 13 мм, диаметр 35 мм</t>
  </si>
  <si>
    <t>5,28</t>
  </si>
  <si>
    <t>ФССЦ-12.2.07.04-1016</t>
  </si>
  <si>
    <t>Объем=(1*1,1) / 10</t>
  </si>
  <si>
    <t>Трубки теплоизоляционные из вспененного каучука, высокотемпературные, толщина 13 мм, диаметр 28 мм</t>
  </si>
  <si>
    <t>ФССЦ-12.2.07.04-1014</t>
  </si>
  <si>
    <t>Объем=(225*1,1) / 10</t>
  </si>
  <si>
    <t>Трубки теплоизоляционные из вспененного каучука, высокотемпературные, толщина 13 мм, диаметр 22 мм</t>
  </si>
  <si>
    <t>24,75</t>
  </si>
  <si>
    <t>ФССЦ-12.2.07.04-1012</t>
  </si>
  <si>
    <t>Объем=(67*1,1) / 10</t>
  </si>
  <si>
    <t>Трубки теплоизоляционные из вспененного каучука, высокотемпературные, толщина 13 мм, диаметр 18 мм</t>
  </si>
  <si>
    <t>7,37</t>
  </si>
  <si>
    <t>ФССЦ-12.2.07.04-1010</t>
  </si>
  <si>
    <t>Объем=(865*1,1) / 10</t>
  </si>
  <si>
    <t>Трубки из вспененного каучука, толщина 6 мм, диаметр 22 мм</t>
  </si>
  <si>
    <t>95,15</t>
  </si>
  <si>
    <t>ФССЦ-12.2.07.04-0177</t>
  </si>
  <si>
    <t>Объем=(650*1,1) / 10</t>
  </si>
  <si>
    <t>Трубки из вспененного каучука, толщина 6 мм, диаметр 18 мм</t>
  </si>
  <si>
    <t>71,5</t>
  </si>
  <si>
    <t>ФССЦ-12.2.07.04-0176</t>
  </si>
  <si>
    <t>47,525</t>
  </si>
  <si>
    <t>418,22</t>
  </si>
  <si>
    <t>2,2</t>
  </si>
  <si>
    <t>Краска на водной основе со специальными добавками, для защиты теплоизоляционных материалов</t>
  </si>
  <si>
    <t>л</t>
  </si>
  <si>
    <t>14.3.02.06-0001</t>
  </si>
  <si>
    <t>Трубки из вспененного каучука, полиэтилена</t>
  </si>
  <si>
    <t>2091,1</t>
  </si>
  <si>
    <t>12.2.07.04</t>
  </si>
  <si>
    <t>Объем=(650+865+67+225+1+48+45) / 10</t>
  </si>
  <si>
    <t>Изоляция изделиями из вспененного каучука, вспененного полиэтилена трубопроводов наружным диметром до 160 мм трубками</t>
  </si>
  <si>
    <t>190,1</t>
  </si>
  <si>
    <t>ФЕР26-01-017-01</t>
  </si>
  <si>
    <t>Изоляция</t>
  </si>
  <si>
    <t>(Технологические трубопроводы)</t>
  </si>
  <si>
    <t>Бобышки скошенные</t>
  </si>
  <si>
    <t>ФССЦ-26.1.01.07-0002</t>
  </si>
  <si>
    <t>СП Технологические трубопроводы</t>
  </si>
  <si>
    <t>Приказ № 774/пр от 11.12.2020 Прил. п.54</t>
  </si>
  <si>
    <t>НР Технологические трубопроводы</t>
  </si>
  <si>
    <t>Приказ № 812/пр от 21.12.2020 Прил. п.54</t>
  </si>
  <si>
    <t>0,0004</t>
  </si>
  <si>
    <t>Бобышки, штуцеры на номинальное давление: до 10 МПа</t>
  </si>
  <si>
    <t>ФЕРм12-10-001-01</t>
  </si>
  <si>
    <t>(Сантехнические работы - внутренние (трубопроводы, водопровод, канализация, отопление, газоснабжение, вентиляция и кондиционирование воздуха))</t>
  </si>
  <si>
    <t>Трубы стальные электросварные прямошовные со снятой фаской из стали марок БСт2кп-БСт4кп и БСт2пс-БСт4пс, наружный диаметр 57 мм, толщина стенки 3,5 мм</t>
  </si>
  <si>
    <t>ФССЦ-23.5.02.02-0034</t>
  </si>
  <si>
    <t>0,2014</t>
  </si>
  <si>
    <t>10,507</t>
  </si>
  <si>
    <t>55,3</t>
  </si>
  <si>
    <t>Трубопроводы с гильзами</t>
  </si>
  <si>
    <t>23.7.01.04</t>
  </si>
  <si>
    <t>Крепления</t>
  </si>
  <si>
    <t>23.1.02.07</t>
  </si>
  <si>
    <t>Объем=19 / 100</t>
  </si>
  <si>
    <t>Прокладка трубопроводов отопления и водоснабжения из стальных электросварных труб диаметром: 50 мм</t>
  </si>
  <si>
    <t>ФЕР16-02-005-02</t>
  </si>
  <si>
    <t>20,2905</t>
  </si>
  <si>
    <t>5,01</t>
  </si>
  <si>
    <t>Объем=(67+225+1+48+45+19) / 100</t>
  </si>
  <si>
    <t>Гидравлическое испытание трубопроводов систем отопления, водопровода и горячего водоснабжения диаметром: до 50 мм</t>
  </si>
  <si>
    <t>4,05</t>
  </si>
  <si>
    <t>ФЕР16-07-005-01</t>
  </si>
  <si>
    <t>Трубы стальные сварные неоцинкованные водогазопроводные с резьбой, обыкновенные, номинальный диаметр 40 мм, толщина стенки 3,5 мм</t>
  </si>
  <si>
    <t>ФССЦ-23.3.06.05-0005</t>
  </si>
  <si>
    <t>0,5</t>
  </si>
  <si>
    <t>13,365</t>
  </si>
  <si>
    <t>29,7</t>
  </si>
  <si>
    <t>18.5.13.01</t>
  </si>
  <si>
    <t>Арматура муфтовая</t>
  </si>
  <si>
    <t>Объем=45 / 100</t>
  </si>
  <si>
    <t>Прокладка трубопроводов отопления из стальных водогазопроводных неоцинкованных труб диаметром: 40 мм</t>
  </si>
  <si>
    <t>0,45</t>
  </si>
  <si>
    <t>ФЕР16-02-001-05</t>
  </si>
  <si>
    <t>Трубы стальные сварные неоцинкованные водогазопроводные с резьбой, легкие, номинальный диаметр 32 мм, толщина стенки 2,8 мм</t>
  </si>
  <si>
    <t>ФССЦ-23.3.06.04-0009</t>
  </si>
  <si>
    <t>14,256</t>
  </si>
  <si>
    <t>Объем=48 / 100</t>
  </si>
  <si>
    <t>Прокладка трубопроводов отопления из стальных водогазопроводных неоцинкованных труб диаметром: 32 мм</t>
  </si>
  <si>
    <t>ФЕР16-02-001-04</t>
  </si>
  <si>
    <t>Трубы стальные сварные неоцинкованные водогазопроводные с резьбой, легкие, номинальный диаметр 25 мм, толщина стенки 2,8 мм</t>
  </si>
  <si>
    <t>ФССЦ-23.3.06.04-0008</t>
  </si>
  <si>
    <t>0,297</t>
  </si>
  <si>
    <t>Объем=1 / 100</t>
  </si>
  <si>
    <t>Прокладка трубопроводов отопления из стальных водогазопроводных неоцинкованных труб диаметром: 25 мм</t>
  </si>
  <si>
    <t>ФЕР16-02-001-03</t>
  </si>
  <si>
    <t>Трубы стальные сварные неоцинкованные водогазопроводные с резьбой, легкие, номинальный диаметр 20 мм, толщина стенки 2,5 мм</t>
  </si>
  <si>
    <t>ФССЦ-23.3.06.04-0006</t>
  </si>
  <si>
    <t>1,125</t>
  </si>
  <si>
    <t>66,825</t>
  </si>
  <si>
    <t>Объем=225 / 100</t>
  </si>
  <si>
    <t>Прокладка трубопроводов отопления из стальных водогазопроводных неоцинкованных труб диаметром: 20 мм</t>
  </si>
  <si>
    <t>2,25</t>
  </si>
  <si>
    <t>ФЕР16-02-001-02</t>
  </si>
  <si>
    <t>Трубы стальные сварные водогазопроводные с резьбой черные легкие (неоцинкованные) диаметр условного прохода: 15 мм, толщина стенки 2,5 мм</t>
  </si>
  <si>
    <t>ФССЦ-23.3.06.04-0004</t>
  </si>
  <si>
    <t>0,335</t>
  </si>
  <si>
    <t>19,899</t>
  </si>
  <si>
    <t>Объем=67 / 100</t>
  </si>
  <si>
    <t>Прокладка трубопроводов отопления из стальных водогазопроводных неоцинкованных труб диаметром: 15 мм</t>
  </si>
  <si>
    <t>0,67</t>
  </si>
  <si>
    <t>ФЕР16-02-001-01</t>
  </si>
  <si>
    <t>75,9015</t>
  </si>
  <si>
    <t>Объем=(865+650) / 100</t>
  </si>
  <si>
    <t>15,15</t>
  </si>
  <si>
    <t>Тройник обжимной для металлополимерных труб диаметром 20х16х16 мм</t>
  </si>
  <si>
    <t>ФССЦ-24.2.06.06-0004</t>
  </si>
  <si>
    <t>Тройник обжимной для металлополимерных труб диаметром 20х16х20 мм</t>
  </si>
  <si>
    <t>ФССЦ-24.2.06.06-0005</t>
  </si>
  <si>
    <t>Тройник обжимной для металлополимерных труб диаметром 16 мм</t>
  </si>
  <si>
    <t>ФССЦ-24.2.06.06-0001</t>
  </si>
  <si>
    <t>Муфта полипропиленовая переходная, номинальный наружный диаметр 32х20 мм</t>
  </si>
  <si>
    <t>ФССЦ-24.3.05.07-0132</t>
  </si>
  <si>
    <t>Муфта полипропиленовая переходная, номинальный наружный диаметр 25х20 мм</t>
  </si>
  <si>
    <t>ФССЦ-24.3.05.07-0131</t>
  </si>
  <si>
    <t>Трубы металлополимерные многослойные для горячего водоснабжения, номинальное давление 1 МПа (10 кгс/см2), температура до 95 °C, диаметр 20 мм</t>
  </si>
  <si>
    <t>839,915</t>
  </si>
  <si>
    <t>ФССЦ-24.2.02.01-0002</t>
  </si>
  <si>
    <t>Крепления для трубопроводов (кронштейны, планки, хомуты)</t>
  </si>
  <si>
    <t>ФССЦ-23.1.02.07-0002</t>
  </si>
  <si>
    <t>3,806</t>
  </si>
  <si>
    <t>804,45</t>
  </si>
  <si>
    <t>Фасонные и соединительные части к многослойным металлополимерным трубам</t>
  </si>
  <si>
    <t>24.2.06.01</t>
  </si>
  <si>
    <t>Трубы металлополимерные многослойные</t>
  </si>
  <si>
    <t>97,1</t>
  </si>
  <si>
    <t>24.2.02.01</t>
  </si>
  <si>
    <t>Арматура запорная к многослойным металлополимерным трубам</t>
  </si>
  <si>
    <t>Объем=865 / 100</t>
  </si>
  <si>
    <t>Прокладка трубопроводов отопления при коллекторной системе из многослойных металлополимерных труб диаметром: 20 мм</t>
  </si>
  <si>
    <t>8,65</t>
  </si>
  <si>
    <t>ФЕР16-03-001-05</t>
  </si>
  <si>
    <t>Трубы металлополимерные многослойные для горячего водоснабжения, номинальное давление 1 МПа (10 кгс/см2), температура до 95 °C, диаметр 15 мм</t>
  </si>
  <si>
    <t>616,2</t>
  </si>
  <si>
    <t>ФССЦ-24.2.02.01-0001</t>
  </si>
  <si>
    <t>2,86</t>
  </si>
  <si>
    <t>383,5</t>
  </si>
  <si>
    <t>94,8</t>
  </si>
  <si>
    <t>Объем=650 / 100</t>
  </si>
  <si>
    <t>Прокладка трубопроводов отопления при коллекторной системе из многослойных металлополимерных труб диаметром: до 15 мм</t>
  </si>
  <si>
    <t>6,5</t>
  </si>
  <si>
    <t>ФЕР16-03-001-04</t>
  </si>
  <si>
    <t>Трубопровод</t>
  </si>
  <si>
    <t>Клапан запорно-балансировочный, муфтовый, латунный, ручной, с измерительным ниппелем и дренажным краном, номинальное давление 1,6 МПа (16 кгс/см2), номинальный диаметр 20 мм</t>
  </si>
  <si>
    <t>ФССЦ-18.1.06.01-0022</t>
  </si>
  <si>
    <t>Кран шаровой латунный, номинальный диаметр 20 мм (3/4"), присоединение муфтовое ВР-ВР</t>
  </si>
  <si>
    <t>ФССЦ-18.1.09.08-0003</t>
  </si>
  <si>
    <t>Кран шаровой латунный, номинальный диаметр 15 мм (1/2"), присоединение муфтовое ВР-ВР</t>
  </si>
  <si>
    <t>ФССЦ-18.1.09.08-0002</t>
  </si>
  <si>
    <t>Клапан балансировочный ручной фланцевый MSV-F2, давлением: 1,6 МПа (16 кгс/см2), диаметром 20 мм</t>
  </si>
  <si>
    <t>ФССЦ-18.1.06.01-0032</t>
  </si>
  <si>
    <t>0,06</t>
  </si>
  <si>
    <t>8,82</t>
  </si>
  <si>
    <t>Фланцы стальные</t>
  </si>
  <si>
    <t>23.8.03.11</t>
  </si>
  <si>
    <t>Арматура трубопроводная фланцевая</t>
  </si>
  <si>
    <t>Объем=3+3</t>
  </si>
  <si>
    <t>Установка вентилей, задвижек, затворов, клапанов обратных, кранов проходных на трубопроводах из стальных труб диаметром: до 25 мм</t>
  </si>
  <si>
    <t>ФЕР16-05-001-01</t>
  </si>
  <si>
    <t>(Инженерное оборудование)</t>
  </si>
  <si>
    <t>Устройство распределительное этажное модульное типа УЭРМ на 4 квартиры</t>
  </si>
  <si>
    <t>5,21</t>
  </si>
  <si>
    <t>ФССЦ-62.1.02.17-0004</t>
  </si>
  <si>
    <t>СП Оборудование общего назначения</t>
  </si>
  <si>
    <t>Приказ № 774/пр от 11.12.2020 Прил. п.79</t>
  </si>
  <si>
    <t>НР Оборудование общего назначения</t>
  </si>
  <si>
    <t>Приказ № 812/пр от 21.12.2020 Прил. п.79</t>
  </si>
  <si>
    <t>37,44</t>
  </si>
  <si>
    <t>3,9</t>
  </si>
  <si>
    <t>307,2</t>
  </si>
  <si>
    <t>Коэффициент изменения массы оборудования: 1,31-1,40 ПЗ=1,2 (ОЗП=1,2; ЭМ=1,2 к расх.; ЗПМ=1,2; МАТ=1,2 к расх.; ТЗ=1,2; ТЗМ=1,2)</t>
  </si>
  <si>
    <t>п.7.8 Табл.1</t>
  </si>
  <si>
    <t>Монтаж машин и механизмов в помещении, масса машин и механизмов: 0,5 т</t>
  </si>
  <si>
    <t>ФЕРм37-01-014-04</t>
  </si>
  <si>
    <t>Вентиль терморегулирующий радиаторный, номинальное давление 1,6 МПа (16 кгс/см2), угловой, размер 1/2", с внутренней и наружной резьбой</t>
  </si>
  <si>
    <t>ФССЦ-18.1.10.03-1013</t>
  </si>
  <si>
    <t>Объем=15+15</t>
  </si>
  <si>
    <t>ФССЦ-18.1.10.03-1012</t>
  </si>
  <si>
    <t>Цена=12058,00/1,20</t>
  </si>
  <si>
    <t>Радиаторы стальные панельные, тип 21, с нижним подключением, размер 500х1800 мм 2569 Вт</t>
  </si>
  <si>
    <t>ТЦ_18.5.10.06_72_7203090972_24.01.2022_01</t>
  </si>
  <si>
    <t>Цена=11980,00/1,20</t>
  </si>
  <si>
    <t>Радиаторы стальные панельные, тип 21, с нижним подключением, размер 500х1600 мм 1864 Вт</t>
  </si>
  <si>
    <t>Цена=11576,00/1,20</t>
  </si>
  <si>
    <t>Радиаторы стальные панельные, тип 21, с нижним подключением, размер 500х1400 мм 1631 Вт</t>
  </si>
  <si>
    <t>Цена=10240,00/1,20</t>
  </si>
  <si>
    <t>Радиаторы стальные панельные, тип 21, с нижним подключением, размер 500х1200 мм 1398 Вт</t>
  </si>
  <si>
    <t>Цена=5350,00/1,20</t>
  </si>
  <si>
    <t>Радиаторы стальные панельные, тип 21, с нижним подключением, размер 500х1000 мм 1165 Вт</t>
  </si>
  <si>
    <t>Цена=3960,00/1,20</t>
  </si>
  <si>
    <t>Радиаторы стальные панельные, тип 21, с нижним подключением, размер 500х800 мм 932 Вт</t>
  </si>
  <si>
    <t>Цена=3700,00/1,20</t>
  </si>
  <si>
    <t>Радиаторы стальные панельные, тип 21, с нижним подключением, размер 500х600 мм 799 Вт</t>
  </si>
  <si>
    <t>Цена=5265,00/1,20</t>
  </si>
  <si>
    <t>Радиаторы стальные панельные, С-21-300-700 846 Вт</t>
  </si>
  <si>
    <t>3,7632262</t>
  </si>
  <si>
    <t>1,03</t>
  </si>
  <si>
    <t>3,13</t>
  </si>
  <si>
    <t>71,0564442</t>
  </si>
  <si>
    <t>59,1</t>
  </si>
  <si>
    <t>Радиаторы стальные</t>
  </si>
  <si>
    <t>116,729</t>
  </si>
  <si>
    <t>кВт</t>
  </si>
  <si>
    <t>18.5.10.06</t>
  </si>
  <si>
    <t>Тепловое испытание систем отопления с проверкой равномерности прогрева отопительных приборов - 3% ОЗП=1,03; ЭМ=1,03 к расх.; ЗПМ=1,03; ТЗ=1,03; ТЗМ=1,03</t>
  </si>
  <si>
    <t>ОП п.1.18.16</t>
  </si>
  <si>
    <t>Объем=(0,864*10+0,799*5+0,932*22+1,162*23+1,398*22+1,631*6+1,864*6+2,569*2) / 100</t>
  </si>
  <si>
    <t>Установка радиаторов: стальных</t>
  </si>
  <si>
    <t>1,16729</t>
  </si>
  <si>
    <t>100 кВт</t>
  </si>
  <si>
    <t>ФЕР18-03-001-02</t>
  </si>
  <si>
    <t>0,026265</t>
  </si>
  <si>
    <t>0,76735</t>
  </si>
  <si>
    <t>14,9</t>
  </si>
  <si>
    <t>Объем=(5*1,0) / 100</t>
  </si>
  <si>
    <t>Установка регистров из стальных: сварных труб диаметром нитки 70 мм</t>
  </si>
  <si>
    <t>ФЕР18-03-004-06</t>
  </si>
  <si>
    <t>Раздел 2. Отопление</t>
  </si>
  <si>
    <t>Итого по разделу 1 ИТП</t>
  </si>
  <si>
    <t>Транспортные затраты, в случае невозможности их определения на основании расчета или по результатам конъюнктурного анализа (от отпускной цены оборудования) - до 3% ПЗ=1,03 (ОЗП=1,03; ЭМ=1,03; МАТ=1,03)</t>
  </si>
  <si>
    <t>Приказ от 04.08.2020 № 421/пр п.91</t>
  </si>
  <si>
    <t>Заготовительно-складские расходы для оборудования - 1,2% ПЗ=1,2% (ОЗП=1,2%; ЭМ=1,2%; МАТ=1,2%)</t>
  </si>
  <si>
    <t>Приказ от 04.08.2020 № 421/пр п.92в</t>
  </si>
  <si>
    <t>Модуль ГВС (1100 кг)</t>
  </si>
  <si>
    <t>1,04236</t>
  </si>
  <si>
    <t>шт.</t>
  </si>
  <si>
    <t>ТЦ_63.2.01.00_72_7203402131_30.08.2021_02</t>
  </si>
  <si>
    <t>6
О</t>
  </si>
  <si>
    <t>6,489</t>
  </si>
  <si>
    <t>0,9</t>
  </si>
  <si>
    <t>7,21</t>
  </si>
  <si>
    <t>51,93</t>
  </si>
  <si>
    <t>57,7</t>
  </si>
  <si>
    <t>Коэффициент изменения массы оборудования: 0,71-0,80 (1100/1500=0,73) ПЗ=0,9 (ОЗП=0,9; ЭМ=0,9 к расх.; ЗПМ=0,9; МАТ=0,9 к расх.; ТЗ=0,9; ТЗМ=0,9)</t>
  </si>
  <si>
    <t>Приказ от 04.09.2019 № 519/пр п.5.8 Табл.1</t>
  </si>
  <si>
    <t>Монтаж машин и механизмов в помещении, масса машин и механизмов: 1,5 т</t>
  </si>
  <si>
    <t>ФЕРм37-01-014-06</t>
  </si>
  <si>
    <t>Модуль отопления (810 кг)</t>
  </si>
  <si>
    <t>4
О</t>
  </si>
  <si>
    <t>5,871</t>
  </si>
  <si>
    <t>0,95</t>
  </si>
  <si>
    <t>6,18</t>
  </si>
  <si>
    <t>47,69</t>
  </si>
  <si>
    <t>50,2</t>
  </si>
  <si>
    <t>Коэффициент изменения массы оборудования: 0,81-0,90 (810/1000=0,81) ПЗ=0,95 (ОЗП=0,95; ЭМ=0,95 к расх.; ЗПМ=0,95; МАТ=0,95 к расх.; ТЗ=0,95; ТЗМ=0,95)</t>
  </si>
  <si>
    <t>Монтаж машин и механизмов в помещении, масса машин и механизмов: 1 т</t>
  </si>
  <si>
    <t>ФЕРм37-01-014-05</t>
  </si>
  <si>
    <t>Цена=623425,58/1,20</t>
  </si>
  <si>
    <t>ИТП  (750 кг) комплектный по сборочному листу</t>
  </si>
  <si>
    <t>ТЦ_62.1.02.06_72_7203090972_24.01.2022_01</t>
  </si>
  <si>
    <t>2
О</t>
  </si>
  <si>
    <t>СП Приборы, средства автоматизации и вычислительной техники</t>
  </si>
  <si>
    <t>Приказ № 774/пр от 11.12.2020 Прил. п.53</t>
  </si>
  <si>
    <t>НР Приборы, средства автоматизации и вычислительной техники</t>
  </si>
  <si>
    <t>Приказ № 812/пр от 21.12.2020 Прил. п.53</t>
  </si>
  <si>
    <t>0,372</t>
  </si>
  <si>
    <t>7,416</t>
  </si>
  <si>
    <t>Ротаметр, счетчик, преобразователь, устанавливаемые на фланцевых соединениях, диаметр условного прохода: до 120 мм</t>
  </si>
  <si>
    <t>ФЕРм11-02-022-06</t>
  </si>
  <si>
    <t>Раздел 1. ИТП</t>
  </si>
  <si>
    <t>(26,2)</t>
  </si>
  <si>
    <t>(22,7)</t>
  </si>
  <si>
    <t>(249,9)</t>
  </si>
  <si>
    <t>57-2020-00-ОВ</t>
  </si>
  <si>
    <t>ЛОКАЛЬНЫЙ СМЕТНЫЙ РАСЧЕТ (СМЕТА) № 02-01-04</t>
  </si>
  <si>
    <t>Изменения в сметные нормы, федеральные единичные расценки и отдельные составляющие к ним, включенные в федеральный реестр сметных нормативов приказами Минстроя России от 26 декабря 2019 г. № 871/пр, 872/пр, 873/пр, 874/пр, 875/пр, 876/пр (в ред. приказов от 30.03.2020 № 171/пр, 172/пр, от 01.06.2020 № 294/пр, 295/пр, от 30.06.2020 № 352/пр, 353/пр, от 20.10.2020  № 635/пр, 636/пр, от 09.02.2021 № 50/пр, 51/пр, от 24.05.2021 № 320/пр, 321/пр, от 24.06.2021 № 407/пр, 408/пр, от 14.10.2021 № 745/пр, 746/пр)</t>
  </si>
  <si>
    <t>Итого по разделу 5 Система оповещения ГО и ЧС</t>
  </si>
  <si>
    <t>Объем=26 / 100</t>
  </si>
  <si>
    <t>Клипсы (зажимы)</t>
  </si>
  <si>
    <t>0,26</t>
  </si>
  <si>
    <t>ФССЦ-12.2.01.01-0021</t>
  </si>
  <si>
    <t>0,023868</t>
  </si>
  <si>
    <t>2,524704</t>
  </si>
  <si>
    <t>Объем=(13*1,02) / 100</t>
  </si>
  <si>
    <t>Труба винипластовая по установленным конструкциям, по стенам и колоннам с креплением скобами, диаметр: до 25 мм</t>
  </si>
  <si>
    <t>0,1326</t>
  </si>
  <si>
    <t>ФЕРм08-02-409-01</t>
  </si>
  <si>
    <t>1,976</t>
  </si>
  <si>
    <t>15,2</t>
  </si>
  <si>
    <t>Объем=13 / 100</t>
  </si>
  <si>
    <t>Труба гофрированная ПВХ для защиты проводов и кабелей по установленным конструкциям, по стенам, колоннам, потолкам, основанию пола</t>
  </si>
  <si>
    <t>ФЕРм08-02-409-09</t>
  </si>
  <si>
    <t>0,0128</t>
  </si>
  <si>
    <t>1,7248</t>
  </si>
  <si>
    <t>5,39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</si>
  <si>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6 мм2</t>
  </si>
  <si>
    <t>ФЕРм08-02-412-02</t>
  </si>
  <si>
    <t>Установочные изделия</t>
  </si>
  <si>
    <t>Цена=19,00/1,20</t>
  </si>
  <si>
    <t>Объем=125*1,02</t>
  </si>
  <si>
    <t>КСПВнг-LS 1х2х0,5</t>
  </si>
  <si>
    <t>127,5</t>
  </si>
  <si>
    <t>ТЦ_61.3.03.00_55_5504165547_24.01.2022_01</t>
  </si>
  <si>
    <t>СП Прокладка и монтаж сетей связи</t>
  </si>
  <si>
    <t>Приказ № 774/пр от 11.12.2020 Прил. п.51.1</t>
  </si>
  <si>
    <t>НР Прокладка и монтаж сетей связи</t>
  </si>
  <si>
    <t>Приказ № 812/пр от 21.12.2020 Прил. п.51.1</t>
  </si>
  <si>
    <t>0,5488</t>
  </si>
  <si>
    <t>0,49</t>
  </si>
  <si>
    <t>13,776</t>
  </si>
  <si>
    <t>12,3</t>
  </si>
  <si>
    <t>Объем=(125-13) / 100</t>
  </si>
  <si>
    <t>Прокладка кабеля или провода питания на провододержателях сечением: 6 мм2</t>
  </si>
  <si>
    <t>ФЕРм10-01-053-01</t>
  </si>
  <si>
    <t>Цена=3150/1,20</t>
  </si>
  <si>
    <t>Громкоговоритель трансляционный настенный, 100В, мощность 10/5Вт, 180Hz-20кНя, звуковое давление  102 Дб, чувствительность 92 дб, 312х210х89 мм, 1,4 кг, ABS-пластик SWS-110W</t>
  </si>
  <si>
    <t>ТЦ_61.1.04.05_55_5504165547_24.01.2022_01</t>
  </si>
  <si>
    <t>СП Монтаж радиотелевизионного и электронного оборудования</t>
  </si>
  <si>
    <t>Приказ № 774/пр от 11.12.2020 Прил. п.51.2</t>
  </si>
  <si>
    <t>НР Монтаж радиотелевизионного и электронного оборудования</t>
  </si>
  <si>
    <t>Приказ № 812/пр от 21.12.2020 Прил. п.51.2</t>
  </si>
  <si>
    <t>Громкоговоритель или звуковая колонка: на столбе или на крыше, мощность свыше 10 Вт</t>
  </si>
  <si>
    <t>ФЕРм10-04-101-09</t>
  </si>
  <si>
    <t>Цена=55750/1,20</t>
  </si>
  <si>
    <t>Источник бесперебойного питания  Smart Winner II 1000</t>
  </si>
  <si>
    <t>9,3</t>
  </si>
  <si>
    <t>Отдельно устанавливаемый: преобразователь или блок питания</t>
  </si>
  <si>
    <t>ФЕРм10-02-016-06</t>
  </si>
  <si>
    <t>Цена=5153/1,20</t>
  </si>
  <si>
    <t>Усилительно-коммутационный блок</t>
  </si>
  <si>
    <t>3,1</t>
  </si>
  <si>
    <t>Коммутатор диспетчерской или директорской связи с усилительным устройством и стативом, емкость: до 10 номеров</t>
  </si>
  <si>
    <t>номер</t>
  </si>
  <si>
    <t>ФЕРм10-02-016-02</t>
  </si>
  <si>
    <t>Проверка коммутации, сигнализации станций на одной плате</t>
  </si>
  <si>
    <t>ФЕРм10-03-002-14</t>
  </si>
  <si>
    <t>Цена=2450,00/1,20</t>
  </si>
  <si>
    <t>Блок переключения Универсальный</t>
  </si>
  <si>
    <t>Съемные и выдвижные блоки (модули, ячейки, ТЭЗ), масса: до 5 кг</t>
  </si>
  <si>
    <t>ФЕРм11-04-008-01</t>
  </si>
  <si>
    <t>Раздел 5. Система оповещения ГО и ЧС</t>
  </si>
  <si>
    <t>Итого по разделу 4 Система пожарной сигнализации</t>
  </si>
  <si>
    <t>Объем=122 / 10</t>
  </si>
  <si>
    <t>Извещатель пожарный дымовой: ИП 212-142</t>
  </si>
  <si>
    <t>12,2</t>
  </si>
  <si>
    <t>ФССЦ-61.2.02.01-0086</t>
  </si>
  <si>
    <t>50
О</t>
  </si>
  <si>
    <t>102,48</t>
  </si>
  <si>
    <t>Извещатель ПС автоматический: тепловой электро-контактный, магнитоконтактный в нормальном исполнении</t>
  </si>
  <si>
    <t>ФЕРм10-08-002-01</t>
  </si>
  <si>
    <t>Раздел 4. Система пожарной сигнализации</t>
  </si>
  <si>
    <t>Итого по разделу 3 Система оптической связи</t>
  </si>
  <si>
    <t>Объем=80 / 100</t>
  </si>
  <si>
    <t>Объем=40*1,02</t>
  </si>
  <si>
    <t>Трубы из самозатухающего ПВХ гибкие гофрированные, легкие, без протяжки, номинальный внутренний диаметр 16 мм</t>
  </si>
  <si>
    <t>40,8</t>
  </si>
  <si>
    <t>ФССЦ-24.3.01.02-0003</t>
  </si>
  <si>
    <t>Объем=240*1,02</t>
  </si>
  <si>
    <t>Трубы гибкие гофрированные из самозатухающего ПВХ легкие с протяжкой, диаметр 25 мм</t>
  </si>
  <si>
    <t>244,8</t>
  </si>
  <si>
    <t>ФССЦ-24.3.01.02-0002</t>
  </si>
  <si>
    <t>42,56</t>
  </si>
  <si>
    <t>Объем=(240+40) / 100</t>
  </si>
  <si>
    <t>2,8</t>
  </si>
  <si>
    <t>Цена=134,40/1,20</t>
  </si>
  <si>
    <t>Шнур оптический ШОС-S7/2.0 мм SC/APC-SC/APC -15.0 м ССД</t>
  </si>
  <si>
    <t>230,4</t>
  </si>
  <si>
    <t>Кросс абонентских линий</t>
  </si>
  <si>
    <t>стрейф</t>
  </si>
  <si>
    <t>ФЕРм10-01-014-01</t>
  </si>
  <si>
    <t>Цена=65,00/1,20</t>
  </si>
  <si>
    <t>Объем=70*1,02</t>
  </si>
  <si>
    <t>Кабель оптический с сердечником свободного доспута,  16 волокон ОК-НРСнг(А)- HF16X1XG657A</t>
  </si>
  <si>
    <t>71,4</t>
  </si>
  <si>
    <t>3,143</t>
  </si>
  <si>
    <t>4,49</t>
  </si>
  <si>
    <t>Объем=70 / 100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</si>
  <si>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 до 2,5 мм2</t>
  </si>
  <si>
    <t>0,7</t>
  </si>
  <si>
    <t>ФЕРм08-02-412-01</t>
  </si>
  <si>
    <t>Цена=1103,00/1,20</t>
  </si>
  <si>
    <t>Кросс оптический, для кабеля оптического с сердечником ШКОН-МПА-8-SC свободного доступа, на 4 абонента ~4-SC/APC</t>
  </si>
  <si>
    <t>14,88</t>
  </si>
  <si>
    <t>1,86</t>
  </si>
  <si>
    <t>Монтаж оптического кросса с учетом измерений на волоконно-оптическом кабеле с числом волокон: 4</t>
  </si>
  <si>
    <t>ФЕРм10-06-060-01</t>
  </si>
  <si>
    <t>Раздел 3. Система оптической связи</t>
  </si>
  <si>
    <t>Итого по разделу 2 Система коллективного телевидения</t>
  </si>
  <si>
    <t>Объем=100 / 100</t>
  </si>
  <si>
    <t>Объем=50*1,02</t>
  </si>
  <si>
    <t>44,08</t>
  </si>
  <si>
    <t>Объем=(240+50) / 100</t>
  </si>
  <si>
    <t>2,9</t>
  </si>
  <si>
    <t>Кабель телевизионный коаксиальный  RG-6U</t>
  </si>
  <si>
    <t>Цена=30,00/1,20</t>
  </si>
  <si>
    <t>Объем=80*1,02</t>
  </si>
  <si>
    <t>Телевизионный кабель 75 Ом, экранирование &gt;75 Дб SAT-703B</t>
  </si>
  <si>
    <t>81,6</t>
  </si>
  <si>
    <t>14,368</t>
  </si>
  <si>
    <t>Объем=(80+240) / 100</t>
  </si>
  <si>
    <t>3,2</t>
  </si>
  <si>
    <t>Кабельно-проводниковая продукция</t>
  </si>
  <si>
    <t>Цена=220/1,20</t>
  </si>
  <si>
    <t>Щит встраиваемый пластиковый на 6 модулей  ЩРВ-П-6 PRIME</t>
  </si>
  <si>
    <t>ТЦ_62.1.02.17_55_5504165547_24.01.2022_01</t>
  </si>
  <si>
    <t>2,08</t>
  </si>
  <si>
    <t>Приборы, устанавливаемые на металлоконструкциях, щитах и пультах, масса: до 5 кг</t>
  </si>
  <si>
    <t>ФЕРм11-03-001-01</t>
  </si>
  <si>
    <t>Цена=264,00/1,20</t>
  </si>
  <si>
    <t>Разветвитель на 4 абонента</t>
  </si>
  <si>
    <t>ТЦ_61.1.01.01_55_5504165547_24.01.2022_01</t>
  </si>
  <si>
    <t>Цена=200/1,20</t>
  </si>
  <si>
    <t>Ответвитель на 4 абонента LA4</t>
  </si>
  <si>
    <t>Цена=240,00/1,20</t>
  </si>
  <si>
    <t>Коробка антенная  АК-Д</t>
  </si>
  <si>
    <t>0,68</t>
  </si>
  <si>
    <t>Коробка распределительная настенная на кабеле с пластмассовой оболочкой</t>
  </si>
  <si>
    <t>коробка</t>
  </si>
  <si>
    <t>ФЕРм10-06-034-12</t>
  </si>
  <si>
    <t>Усилитель на 1 вход BX851</t>
  </si>
  <si>
    <t>6,2</t>
  </si>
  <si>
    <t>Коммутатор служебной связи</t>
  </si>
  <si>
    <t>ФЕРм10-03-013-05</t>
  </si>
  <si>
    <t>Цена=1250,00/1,20</t>
  </si>
  <si>
    <t>Фильтр FR-413</t>
  </si>
  <si>
    <t>Цена=3800,00/1,20</t>
  </si>
  <si>
    <t>Мачта телевизионная 4,5 м МТ-4,5</t>
  </si>
  <si>
    <t>Цена=4110,00/1,20</t>
  </si>
  <si>
    <t>Дециметровая антенна ТВ-антенна 12к-60к ТВС 22/21-60</t>
  </si>
  <si>
    <t>18,32</t>
  </si>
  <si>
    <t>9,16</t>
  </si>
  <si>
    <t>Антенны приемо-передающие параболические на установленной башне (мачте) высотой до 50 м, с монтажом подъемных устройств, диаметр антенны: до 1,8 м</t>
  </si>
  <si>
    <t>антенна</t>
  </si>
  <si>
    <t>ФЕРм10-05-010-01</t>
  </si>
  <si>
    <t>Раздел 2. Система коллективного телевидения</t>
  </si>
  <si>
    <t>Итого по разделу 1 Система домофонной связи</t>
  </si>
  <si>
    <t>49,248</t>
  </si>
  <si>
    <t>Объем=(84+240) / 100</t>
  </si>
  <si>
    <t>3,24</t>
  </si>
  <si>
    <t>0,057</t>
  </si>
  <si>
    <t>12,7965</t>
  </si>
  <si>
    <t>Объем=(240+45) / 100</t>
  </si>
  <si>
    <t>2,85</t>
  </si>
  <si>
    <t>Объем=(45*1,02) / 1000</t>
  </si>
  <si>
    <t>Кабели для систем сигнализации с однопроволочными медными жилами, КСПВ, число жил и диаметр жилы 2х0,5 мм</t>
  </si>
  <si>
    <t>0,0459</t>
  </si>
  <si>
    <t>ФССЦ-21.1.08.01-0008</t>
  </si>
  <si>
    <t>Объем=(70*1,02) / 1000</t>
  </si>
  <si>
    <t>Кабель телефонный ТППэп 10х2х0,5</t>
  </si>
  <si>
    <t>0,0714</t>
  </si>
  <si>
    <t>ФССЦ-21.1.04.08-0018</t>
  </si>
  <si>
    <t>1,974</t>
  </si>
  <si>
    <t>2,82</t>
  </si>
  <si>
    <t>Провод в коробах, сечением: до 6 мм2</t>
  </si>
  <si>
    <t>ФЕРм08-02-399-01</t>
  </si>
  <si>
    <t>Цена=12,00/1,20</t>
  </si>
  <si>
    <t>Ключ бесконтактный; протокол EM-Marin</t>
  </si>
  <si>
    <t>342</t>
  </si>
  <si>
    <t>Цена=754,00/1,20</t>
  </si>
  <si>
    <t>Устройство абонентское переговорное УКП-12м</t>
  </si>
  <si>
    <t>656,64</t>
  </si>
  <si>
    <t>3,84</t>
  </si>
  <si>
    <t>Монтаж домофона</t>
  </si>
  <si>
    <t>ФЕРм10-10-007-01</t>
  </si>
  <si>
    <t>4,56</t>
  </si>
  <si>
    <t>2,28</t>
  </si>
  <si>
    <t>Система управления доступом с автоматическим запирающим устройством</t>
  </si>
  <si>
    <t>ФЕРм10-10-006-01</t>
  </si>
  <si>
    <t>Замок электромагнитный универсальный сдвиговый AL-400S</t>
  </si>
  <si>
    <t>ФССЦ-01.7.04.04-0021</t>
  </si>
  <si>
    <t>2,06</t>
  </si>
  <si>
    <t>Аппарат (кнопка, ключ управления, замок электромагнитной блокировки, звуковой сигнал, сигнальная лампа) управления и сигнализации, количество подключаемых концов: до 12</t>
  </si>
  <si>
    <t>ФЕРм08-01-081-03</t>
  </si>
  <si>
    <t>Цена=490,00/1,20</t>
  </si>
  <si>
    <t>Коробка соединительная КС-102</t>
  </si>
  <si>
    <t>ТЦ_20.5.02.09_55_5504165547_24.01.2022_01</t>
  </si>
  <si>
    <t>Цена=4700,00/1,20</t>
  </si>
  <si>
    <t>Блок питания БПД-12/12-1-1</t>
  </si>
  <si>
    <t>ТЦ_62.4.02.00_55_5504165547_24.01.2022_01</t>
  </si>
  <si>
    <t>18,6</t>
  </si>
  <si>
    <t>Блок вызова домофонный БВД-SM101T</t>
  </si>
  <si>
    <t>7,68</t>
  </si>
  <si>
    <t>Раздел 1. Система домофонной связи</t>
  </si>
  <si>
    <t>(3,83)</t>
  </si>
  <si>
    <t>(12,79)</t>
  </si>
  <si>
    <t>57-2020-CC</t>
  </si>
  <si>
    <t>ЛОКАЛЬНЫЙ СМЕТНЫЙ РАСЧЕТ (СМЕТА) № 02-01-05</t>
  </si>
  <si>
    <t>Итого по разделу 2 Предупреждающих элементов для МГН</t>
  </si>
  <si>
    <t>Тактильная пиктограмма выход из помещений. 100х100мм акриловый пластик</t>
  </si>
  <si>
    <t>Объем=48*2</t>
  </si>
  <si>
    <t>Тактильные предупредительные наклейки на поручни 30х110мм</t>
  </si>
  <si>
    <t>Тактильная пиктограмма о доступности помещения. 200х200мм акриловый пластик</t>
  </si>
  <si>
    <t>Тактильная пиктограмма Пути эвакуации лестница. 100х100мм акриловый пластик</t>
  </si>
  <si>
    <t>Контрастная маркировка дверей шириной – 0,1м</t>
  </si>
  <si>
    <t>15,9</t>
  </si>
  <si>
    <t>Тактильная наклейка на дверные ручки 30х110мм входные двери тамбура, в лестничную клетку 1 эт.</t>
  </si>
  <si>
    <t>Объем=8*0,2</t>
  </si>
  <si>
    <t>Контрастная маркировка дверей диаметром – 0,2м</t>
  </si>
  <si>
    <t>2,2968573</t>
  </si>
  <si>
    <t>38,91</t>
  </si>
  <si>
    <t>0,064933</t>
  </si>
  <si>
    <t>Объем=((0,2*0,2*8)+(0,3*1,10*12)+(0,1*0,2*15,9)+((0,15*0,15)*(4+2+48+2+2))) / 100</t>
  </si>
  <si>
    <t>Оклейка предварительно подготовленных поверхностей фотообоями: самоклеящимися</t>
  </si>
  <si>
    <t>0,05903</t>
  </si>
  <si>
    <t>ФЕР15-06-005-02</t>
  </si>
  <si>
    <t>Предупреждающие накладки на ступени (алюминиевая полоса с 2 резиновыми вставками желтого цвета)</t>
  </si>
  <si>
    <t>м.п.</t>
  </si>
  <si>
    <t>7,572</t>
  </si>
  <si>
    <t>12,62</t>
  </si>
  <si>
    <t>08.3.09.05</t>
  </si>
  <si>
    <t>Планка из стального листа</t>
  </si>
  <si>
    <t>0,0024</t>
  </si>
  <si>
    <t>0,004</t>
  </si>
  <si>
    <t>Объем=60 / 100</t>
  </si>
  <si>
    <t>Монтаж стальных плинтусов из гнутого профиля</t>
  </si>
  <si>
    <t>ФЕР09-03-050-01
Применительно</t>
  </si>
  <si>
    <t>Тактильная плитка для наружного применения с конусными рифами, линейное расположение 0,5х0,5м из ПВХ, серого цвета, высота рифов 5 мм</t>
  </si>
  <si>
    <t>0,01875</t>
  </si>
  <si>
    <t>3,57975</t>
  </si>
  <si>
    <t>47,73</t>
  </si>
  <si>
    <t>Полимерцементная шпатлевка</t>
  </si>
  <si>
    <t>0,1425</t>
  </si>
  <si>
    <t>1,9</t>
  </si>
  <si>
    <t>14.5.11.10</t>
  </si>
  <si>
    <t>Объем=(0,25*30) / 100</t>
  </si>
  <si>
    <t>Устройство покрытий из плиток поливинилхлоридных: на мастике "Изол"</t>
  </si>
  <si>
    <t>0,075</t>
  </si>
  <si>
    <t>ФЕР11-01-038-01</t>
  </si>
  <si>
    <t>Тактильная плитка с конусными рифами, линейное расположение 0,3х0,3 м из ПВХ, желтого цвета, высота рифов 5 мм</t>
  </si>
  <si>
    <t>Раствор готовый кладочный цементный марки: 100</t>
  </si>
  <si>
    <t>11,475</t>
  </si>
  <si>
    <t>ФССЦ-04.3.01.09-0014</t>
  </si>
  <si>
    <t>0,424125</t>
  </si>
  <si>
    <t>8,1675</t>
  </si>
  <si>
    <t>Объем=(0,09*125) / 100</t>
  </si>
  <si>
    <t>0,1125</t>
  </si>
  <si>
    <t>Раздел 2. Предупреждающих элементов для МГН</t>
  </si>
  <si>
    <t>Итого по разделу 1 ОДИ</t>
  </si>
  <si>
    <t>Поручень для ванной</t>
  </si>
  <si>
    <t>Поручень для раковины</t>
  </si>
  <si>
    <t>U-образный откидной поручень</t>
  </si>
  <si>
    <t>Поручень для инвалидов угловой Г-образный ПУ-02.01.500.500.90</t>
  </si>
  <si>
    <t>Объем=(10) / 1000</t>
  </si>
  <si>
    <t>Дюбели распорные полиэтиленовые, размер 6х40 мм</t>
  </si>
  <si>
    <t>ФССЦ-01.7.15.07-0022</t>
  </si>
  <si>
    <t>Гарнитура туалетная</t>
  </si>
  <si>
    <t>18.2.06.04</t>
  </si>
  <si>
    <t>Объем=(2+2+2+4) / 10</t>
  </si>
  <si>
    <t>Установка гарнитуры туалетной: вешалок, подстаканников, поручней для ванн и т.д.</t>
  </si>
  <si>
    <t>ФЕР17-01-002-04</t>
  </si>
  <si>
    <t>Раздел 1. ОДИ</t>
  </si>
  <si>
    <t>(0,22)</t>
  </si>
  <si>
    <t>57-2020-1.1-ОДИ</t>
  </si>
  <si>
    <t>ЛОКАЛЬНЫЙ СМЕТНЫЙ РАСЧЕТ (СМЕТА) № 02-01-06</t>
  </si>
  <si>
    <t xml:space="preserve">          Производственный и хозяйственный инвентарь, в том числе мебель</t>
  </si>
  <si>
    <t>Итого по разделу 5 Система заземления и молниезащиты</t>
  </si>
  <si>
    <t>0,14511</t>
  </si>
  <si>
    <t>Объем=21 / 1000</t>
  </si>
  <si>
    <t>СП Земляные работы, выполняемые ручным способом</t>
  </si>
  <si>
    <t>Приказ № 774/пр от 11.12.2020 Прил. п.1.2</t>
  </si>
  <si>
    <t>НР Земляные работы, выполняемые ручным способом</t>
  </si>
  <si>
    <t>Приказ № 812/пр от 21.12.2020 Прил. п.1.2</t>
  </si>
  <si>
    <t>56,98</t>
  </si>
  <si>
    <t>Объем=37 / 100</t>
  </si>
  <si>
    <t>Разработка грунта вручную в траншеях глубиной до 2 м без креплений с откосами, группа грунтов: 2</t>
  </si>
  <si>
    <t>0,37</t>
  </si>
  <si>
    <t>ФЕР01-02-057-02</t>
  </si>
  <si>
    <t>(Материалы для монтажных работ)</t>
  </si>
  <si>
    <t>Трубы стальные сварные неоцинкованные водогазопроводные с резьбой, обыкновенные, номинальный диаметр 25 мм, толщина стенки 3,2 мм</t>
  </si>
  <si>
    <t>655</t>
  </si>
  <si>
    <t>ФССЦ-23.3.06.05-0003</t>
  </si>
  <si>
    <t>4,978</t>
  </si>
  <si>
    <t>0,76</t>
  </si>
  <si>
    <t>161,392</t>
  </si>
  <si>
    <t>Объем=655 / 100</t>
  </si>
  <si>
    <t>Труба стальная по установленным конструкциям, по стенам с креплением скобами, диаметр: до 25 мм</t>
  </si>
  <si>
    <t>6,55</t>
  </si>
  <si>
    <t>ФЕРм08-02-407-01</t>
  </si>
  <si>
    <t>Заготовительно-складские расходы для материальных ресурсов (за исключением металлических конструкций) - 2% ПЗ=2% (ОЗП=2%; ЭМ=2%; МАТ=2%)</t>
  </si>
  <si>
    <t>Приказ от 04.08.2020 № 421/пр п.92а</t>
  </si>
  <si>
    <t>Цена=5250/1,20</t>
  </si>
  <si>
    <t>Молнеприемник-мачта высотой 4м</t>
  </si>
  <si>
    <t>ТЦ_20.1.02.16_72_7203090972_02.09.2021_02</t>
  </si>
  <si>
    <t>СП Линии электропередачи</t>
  </si>
  <si>
    <t>Приказ № 774/пр от 11.12.2020 Прил. п.27</t>
  </si>
  <si>
    <t>НР Линии электропередачи</t>
  </si>
  <si>
    <t>Приказ № 812/пр от 21.12.2020 Прил. п.27</t>
  </si>
  <si>
    <t>0,73728</t>
  </si>
  <si>
    <t>11,52</t>
  </si>
  <si>
    <t>2,24</t>
  </si>
  <si>
    <t>Конструкции стальные порталов ОРУ</t>
  </si>
  <si>
    <t>0,06592</t>
  </si>
  <si>
    <t>22.2.02.07</t>
  </si>
  <si>
    <t>Объем=32*2/1000</t>
  </si>
  <si>
    <t>Установка стальных: шпилей массой до 0,2 т</t>
  </si>
  <si>
    <t>ФЕР33-02-013-16</t>
  </si>
  <si>
    <t>Объем=15*3</t>
  </si>
  <si>
    <t>Мастика огнезащитная</t>
  </si>
  <si>
    <t>ФССЦ-14.2.02.05-0001</t>
  </si>
  <si>
    <t>Объем=(1,58*235)/1000</t>
  </si>
  <si>
    <t>Сталь полосовая: 40х5 мм, марка Ст3сп</t>
  </si>
  <si>
    <t>0,3713</t>
  </si>
  <si>
    <t>ФССЦ-08.3.07.01-0043</t>
  </si>
  <si>
    <t>33,84</t>
  </si>
  <si>
    <t>14,4</t>
  </si>
  <si>
    <t>Объем=235 / 100</t>
  </si>
  <si>
    <t>Заземлитель горизонтальный из стали: полосовой сечением 160 мм2</t>
  </si>
  <si>
    <t>2,35</t>
  </si>
  <si>
    <t>ФЕРм08-02-472-02</t>
  </si>
  <si>
    <t>Объем=(0,39*392)/1000</t>
  </si>
  <si>
    <t>Круг стальной горячекатаный, марка стали ВСт3пс5-1, диаметр 8 мм</t>
  </si>
  <si>
    <t>0,15288</t>
  </si>
  <si>
    <t>ФССЦ-08.3.04.02-0091</t>
  </si>
  <si>
    <t>Объем=(2*30)/1000</t>
  </si>
  <si>
    <t>Круг стальной горячекатаный, марка стали ВСт3пс5-1, диаметр 18 мм</t>
  </si>
  <si>
    <t>ФССЦ-08.3.04.02-0096</t>
  </si>
  <si>
    <t>1,0972</t>
  </si>
  <si>
    <t>69,63</t>
  </si>
  <si>
    <t>16,5</t>
  </si>
  <si>
    <t>Объем=(30+392) / 100</t>
  </si>
  <si>
    <t>Заземлитель горизонтальный из стали: круглой диаметром 18 мм</t>
  </si>
  <si>
    <t>4,22</t>
  </si>
  <si>
    <t>ФЕРм08-02-472-01</t>
  </si>
  <si>
    <t>Цена=347,99/1,20</t>
  </si>
  <si>
    <t>Шина дополнительного уравнивания потенциалов ШДУП У4</t>
  </si>
  <si>
    <t>ТЦ_20.5.02.00_72_7203090972_02.09.2021_02</t>
  </si>
  <si>
    <t>Раздел 5. Система заземления и молниезащиты</t>
  </si>
  <si>
    <t>Итого по разделу 4 Кабельно-проводниковая продукция</t>
  </si>
  <si>
    <t>(Производственный и хозяйственный инвентарь, в том числе мебель)</t>
  </si>
  <si>
    <t>Плиты электрические бытовые с духовым шкафом 3-х конфорочные, мощность 6,0 кВт, размер 500х600х850 мм</t>
  </si>
  <si>
    <t>ФССЦ-62.5.01.02-0002</t>
  </si>
  <si>
    <t>62
О</t>
  </si>
  <si>
    <t>0,64</t>
  </si>
  <si>
    <t>61,12</t>
  </si>
  <si>
    <t>1,91</t>
  </si>
  <si>
    <t>Электроплита</t>
  </si>
  <si>
    <t>ФЕРм08-03-602-02</t>
  </si>
  <si>
    <t>Лампа энергосберегающая с цоколем E27, мощностью 55 Вт</t>
  </si>
  <si>
    <t>ФССЦ-20.3.02.12-0023</t>
  </si>
  <si>
    <t>Объем=221 / 10</t>
  </si>
  <si>
    <t>Патроны потолочные E27 Ф-003</t>
  </si>
  <si>
    <t>22,1</t>
  </si>
  <si>
    <t>ФССЦ-20.3.01.03-0013</t>
  </si>
  <si>
    <t>0,3536</t>
  </si>
  <si>
    <t>102,544</t>
  </si>
  <si>
    <t>46,4</t>
  </si>
  <si>
    <t>Объем=221 / 100</t>
  </si>
  <si>
    <t>Патрон: стенной или потолочный</t>
  </si>
  <si>
    <t>2,21</t>
  </si>
  <si>
    <t>ФЕРм08-03-592-01</t>
  </si>
  <si>
    <t>Светильник ДБО-85-16-031 Tablette MW 840</t>
  </si>
  <si>
    <t>ТЦ_20.3.03.07_55_5504165547_01.10.2021_01</t>
  </si>
  <si>
    <t>0,455</t>
  </si>
  <si>
    <t>1,75</t>
  </si>
  <si>
    <t>18,3664</t>
  </si>
  <si>
    <t>70,64</t>
  </si>
  <si>
    <t>Светильник потолочный или настенный с креплением винтами или болтами для помещений: с нормальными условиями среды, одноламповый</t>
  </si>
  <si>
    <t>ФЕРм08-03-593-06</t>
  </si>
  <si>
    <t>Цена=3553,00/1,20</t>
  </si>
  <si>
    <t>Светодиодный светильник ТН 4000R ARTIC</t>
  </si>
  <si>
    <t>0,252</t>
  </si>
  <si>
    <t>56,784</t>
  </si>
  <si>
    <t>135,2</t>
  </si>
  <si>
    <t>Объем=42 / 100</t>
  </si>
  <si>
    <t>Светильник отдельно устанавливаемый: на штырях с количеством ламп в светильнике до 4</t>
  </si>
  <si>
    <t>0,42</t>
  </si>
  <si>
    <t>ФЕРм08-03-594-03</t>
  </si>
  <si>
    <t>Светильники</t>
  </si>
  <si>
    <t>Звонок электрический с кнопкой</t>
  </si>
  <si>
    <t>ФССЦ-62.5.01.01-0014</t>
  </si>
  <si>
    <t>53
О</t>
  </si>
  <si>
    <t>0,0384</t>
  </si>
  <si>
    <t>19,584</t>
  </si>
  <si>
    <t>61,2</t>
  </si>
  <si>
    <t>100 компл</t>
  </si>
  <si>
    <t>ФЕРм08-03-604-01</t>
  </si>
  <si>
    <t>Розетка открытой проводки</t>
  </si>
  <si>
    <t>ФССЦ-20.4.03.05-0001</t>
  </si>
  <si>
    <t>0,001</t>
  </si>
  <si>
    <t>0,6912</t>
  </si>
  <si>
    <t>34,56</t>
  </si>
  <si>
    <t>Розетка штепсельная: неутопленного типа при открытой проводке</t>
  </si>
  <si>
    <t>ФЕРм08-03-591-08</t>
  </si>
  <si>
    <t>Объем=361 / 100</t>
  </si>
  <si>
    <t>Розетка скрытой проводки</t>
  </si>
  <si>
    <t>3,61</t>
  </si>
  <si>
    <t>ФССЦ-20.4.03.06-0003</t>
  </si>
  <si>
    <t>0,1805</t>
  </si>
  <si>
    <t>110,0328</t>
  </si>
  <si>
    <t>30,48</t>
  </si>
  <si>
    <t>Розетка штепсельная: утопленного типа при скрытой проводке</t>
  </si>
  <si>
    <t>ФЕРм08-03-591-09</t>
  </si>
  <si>
    <t>Розетка кабельная трехфазная 3P+PE+N, 32А, 415В, IP44</t>
  </si>
  <si>
    <t>ФССЦ-20.4.03.04-0005</t>
  </si>
  <si>
    <t>0,0512</t>
  </si>
  <si>
    <t>18,7936</t>
  </si>
  <si>
    <t>58,73</t>
  </si>
  <si>
    <t>Розетка штепсельная: трехполюсная</t>
  </si>
  <si>
    <t>ФЕРм08-03-591-11</t>
  </si>
  <si>
    <t>Объем=4 / 10</t>
  </si>
  <si>
    <t>Выключатель одноклавишный для открытой проводки</t>
  </si>
  <si>
    <t>ФССЦ-20.4.01.01-0031</t>
  </si>
  <si>
    <t>0,002</t>
  </si>
  <si>
    <t>1,264</t>
  </si>
  <si>
    <t>31,6</t>
  </si>
  <si>
    <t>Выключатель: одноклавишный неутопленного типа при открытой проводке</t>
  </si>
  <si>
    <t>ФЕРм08-03-591-01</t>
  </si>
  <si>
    <t>Выключатель двухклавишный для скрытой проводки</t>
  </si>
  <si>
    <t>ФССЦ-20.4.01.02-0001</t>
  </si>
  <si>
    <t>0,003</t>
  </si>
  <si>
    <t>1,5744</t>
  </si>
  <si>
    <t>26,24</t>
  </si>
  <si>
    <t>Объем=6 / 100</t>
  </si>
  <si>
    <t>Выключатель: двухклавишный утопленного типа при скрытой проводке</t>
  </si>
  <si>
    <t>ФЕРм08-03-591-05</t>
  </si>
  <si>
    <t>Объем=215 / 10</t>
  </si>
  <si>
    <t>Выключатель одноклавишный для скрытой проводки</t>
  </si>
  <si>
    <t>21,5</t>
  </si>
  <si>
    <t>ФССЦ-20.4.01.02-0021</t>
  </si>
  <si>
    <t>0,1075</t>
  </si>
  <si>
    <t>55,384</t>
  </si>
  <si>
    <t>25,76</t>
  </si>
  <si>
    <t>Объем=215 / 100</t>
  </si>
  <si>
    <t>Выключатель: одноклавишный утопленного типа при скрытой проводке</t>
  </si>
  <si>
    <t>2,15</t>
  </si>
  <si>
    <t>ФЕРм08-03-591-02</t>
  </si>
  <si>
    <t>Коробка распаечная НР 70</t>
  </si>
  <si>
    <t>541</t>
  </si>
  <si>
    <t>ФССЦ-20.5.02.07-0003</t>
  </si>
  <si>
    <t>Коробка распаечная для открытой проводки "Тусо" размером 240х195х90 мм, IP55</t>
  </si>
  <si>
    <t>ФССЦ-20.5.02.07-0001</t>
  </si>
  <si>
    <t>55,5464</t>
  </si>
  <si>
    <t>8,72</t>
  </si>
  <si>
    <t>1192,464</t>
  </si>
  <si>
    <t>187,2</t>
  </si>
  <si>
    <t>Объем=(96+541) / 100</t>
  </si>
  <si>
    <t>Коробка ответвительная с предохранителем или разъединителем, или автоматом, или указателем напряжения</t>
  </si>
  <si>
    <t>6,37</t>
  </si>
  <si>
    <t>ФЕРм08-02-420-01</t>
  </si>
  <si>
    <t>Коробки, выключатели, розетки</t>
  </si>
  <si>
    <t>Объем=(92*1,02) / 1000</t>
  </si>
  <si>
    <t>Провод силовой установочный с медными жилами ПуГВ 1х25-450</t>
  </si>
  <si>
    <t>0,09384</t>
  </si>
  <si>
    <t>ФССЦ-21.2.03.05-0074</t>
  </si>
  <si>
    <t>Цена=85,97/1,20</t>
  </si>
  <si>
    <t>Провод силовой установочный с медными жилами ПуГВ 1х6</t>
  </si>
  <si>
    <t>620</t>
  </si>
  <si>
    <t>ТЦ_21.2.03.09_55_5504165547_01.10.2021_01</t>
  </si>
  <si>
    <t>0,2848</t>
  </si>
  <si>
    <t>117,48</t>
  </si>
  <si>
    <t>Объем=(620+92) / 100</t>
  </si>
  <si>
    <t>Провод групповой в защитной оболочке или кабель трех-пятижильный: под штукатурку по стенам или в бороздах</t>
  </si>
  <si>
    <t>7,12</t>
  </si>
  <si>
    <t>ФЕРм08-02-403-03</t>
  </si>
  <si>
    <t>Провод силовой</t>
  </si>
  <si>
    <t>Объем=293*1,02</t>
  </si>
  <si>
    <t>Трубы из самозатухающего ПВХ гибкие гофрированные, легкие, без протяжки, номинальный внутренний диаметр 32 мм</t>
  </si>
  <si>
    <t>298,86</t>
  </si>
  <si>
    <t>ФССЦ-24.3.01.02-0004</t>
  </si>
  <si>
    <t>44,536</t>
  </si>
  <si>
    <t>Объем=293 / 100</t>
  </si>
  <si>
    <t>2,93</t>
  </si>
  <si>
    <t>0,0586</t>
  </si>
  <si>
    <t>13,1557</t>
  </si>
  <si>
    <t>Объем=(14*1,02) / 1000</t>
  </si>
  <si>
    <t>Кабель силовой с медными жилами ВВГнг(A)-FRLS 5х2,5ок(N,PE)-1000</t>
  </si>
  <si>
    <t>0,01428</t>
  </si>
  <si>
    <t>ФССЦ-21.1.06.10-0199</t>
  </si>
  <si>
    <t>Объем=(79*1,02) / 1000</t>
  </si>
  <si>
    <t>Кабель силовой с медными жилами ВВГнг(A)-FRLS 4х6ок(N)-1000</t>
  </si>
  <si>
    <t>0,08058</t>
  </si>
  <si>
    <t>ФССЦ-21.1.06.10-0186</t>
  </si>
  <si>
    <t>Объем=(563*1,02) / 1000</t>
  </si>
  <si>
    <t>Кабель силовой с медными жилами ВВГнг(A)-FRLS 3х1,5ок(N, РЕ)-1000</t>
  </si>
  <si>
    <t>0,57426</t>
  </si>
  <si>
    <t>ФССЦ-21.1.06.10-0168</t>
  </si>
  <si>
    <t>Объем=(30*1,02) / 1000</t>
  </si>
  <si>
    <t>Кабель силовой с медными жилами ВВГнг(A)-LS 5х2,5-660</t>
  </si>
  <si>
    <t>0,0306</t>
  </si>
  <si>
    <t>ФССЦ-21.1.06.09-0176</t>
  </si>
  <si>
    <t>Кабель силовой с медными жилами ВВГнг(A)-LS 5х35-660</t>
  </si>
  <si>
    <t>ФССЦ-21.1.06.09-0182</t>
  </si>
  <si>
    <t>Объем=(293*1,02) / 1000</t>
  </si>
  <si>
    <t>Кабель силовой с медными жилами ВВГнг(A)-LS 3х10-660</t>
  </si>
  <si>
    <t>0,29886</t>
  </si>
  <si>
    <t>ФССЦ-21.1.06.09-0155</t>
  </si>
  <si>
    <t>Объем=(327*1,02) / 1000</t>
  </si>
  <si>
    <t>Кабель силовой с медными жилами ВВГнг(A)-LS 3х6-660</t>
  </si>
  <si>
    <t>0,33354</t>
  </si>
  <si>
    <t>ФССЦ-21.1.06.09-0154</t>
  </si>
  <si>
    <t>Объем=(1777*1,02) / 1000</t>
  </si>
  <si>
    <t>Кабель силовой с медными жилами ВВГнг(A)-LS 3х2,5-660</t>
  </si>
  <si>
    <t>1,81254</t>
  </si>
  <si>
    <t>ФССЦ-21.1.06.09-0152</t>
  </si>
  <si>
    <t>Объем=(2222*1,02) / 1000</t>
  </si>
  <si>
    <t>Кабель силовой с медными жилами ВВГнг 3х1,5-660</t>
  </si>
  <si>
    <t>2,26644</t>
  </si>
  <si>
    <t>ФССЦ-21.1.06.09-0099</t>
  </si>
  <si>
    <t>1,312</t>
  </si>
  <si>
    <t>80,2944</t>
  </si>
  <si>
    <t>Объем=(563+79+14) / 100</t>
  </si>
  <si>
    <t>Кабель трех-пятижильный по установленным конструкциям и лоткам с установкой ответвительных коробок: в помещениях с нормальной средой сечением жилы до 10 мм2</t>
  </si>
  <si>
    <t>6,56</t>
  </si>
  <si>
    <t>ФЕРм08-02-402-01</t>
  </si>
  <si>
    <t>1,8964</t>
  </si>
  <si>
    <t>782,265</t>
  </si>
  <si>
    <t>Объем=((2222+1777+327+293+92+30)) / 100</t>
  </si>
  <si>
    <t>47,41</t>
  </si>
  <si>
    <t>3,3414</t>
  </si>
  <si>
    <t>350,2901</t>
  </si>
  <si>
    <t>6,29</t>
  </si>
  <si>
    <t>Объем=(4347+105+335+219+289+274) / 100</t>
  </si>
  <si>
    <t>Затягивание провода в проложенные трубы и металлические рукава первого одножильного или многожильного в общей оплетке, суммарное сечение: до 16 мм2</t>
  </si>
  <si>
    <t>55,69</t>
  </si>
  <si>
    <t>ФЕРм08-02-412-03</t>
  </si>
  <si>
    <t>Раздел 4. Кабельно-проводниковая продукция</t>
  </si>
  <si>
    <t>Итого по разделу 3 Щиток распределительный наборный, встраиваемый,  (ЩРВ-24)</t>
  </si>
  <si>
    <t>Выключатели автоматические: «Legrand» серии LR 1Р 10А</t>
  </si>
  <si>
    <t>ФССЦ-62.1.01.09-0073</t>
  </si>
  <si>
    <t>Выключатели автоматические: «Legrand» серии DX-Standart 1Р 16А</t>
  </si>
  <si>
    <t>ФССЦ-62.1.01.09-0050</t>
  </si>
  <si>
    <t>Выключатели автоматические: «Legrand» серии DX-Standart 1Р 40А</t>
  </si>
  <si>
    <t>ФССЦ-62.1.01.09-0053</t>
  </si>
  <si>
    <t>16
О</t>
  </si>
  <si>
    <t>25,2</t>
  </si>
  <si>
    <t>0,14</t>
  </si>
  <si>
    <t>185,4</t>
  </si>
  <si>
    <t>Объем=36+36+36+36+36</t>
  </si>
  <si>
    <t>Прибор измерения и защиты, количество подключаемых концов: до 6</t>
  </si>
  <si>
    <t>ФЕРм08-01-080-02</t>
  </si>
  <si>
    <t>Щиты распределительные встраиваемые ЩРВ-24з, с замком, размер 435х350х120 мм</t>
  </si>
  <si>
    <t>ФССЦ-20.4.04.02-0004</t>
  </si>
  <si>
    <t>6,48</t>
  </si>
  <si>
    <t>74,16</t>
  </si>
  <si>
    <t>Блок управления шкафного исполнения или распределительный пункт (шкаф), устанавливаемый: на стене, высота и ширина до 600х600 мм</t>
  </si>
  <si>
    <t>ФЕРм08-03-572-03</t>
  </si>
  <si>
    <t>ЩК</t>
  </si>
  <si>
    <t>Раздел 3. Щиток распределительный наборный, встраиваемый,  (ЩРВ-24)</t>
  </si>
  <si>
    <t>Итого по разделу 2 Щиток распределительный размером 840х490х140 встраиваемый,  (ЩЭ-4-2- 36)</t>
  </si>
  <si>
    <t>Объем=8*4</t>
  </si>
  <si>
    <t>Выключатели автоматические: «Legrand» серии DX-Standart 1Р 50А</t>
  </si>
  <si>
    <t>ФССЦ-62.1.01.09-0054</t>
  </si>
  <si>
    <t>12
О</t>
  </si>
  <si>
    <t>4,48</t>
  </si>
  <si>
    <t>32,96</t>
  </si>
  <si>
    <t>Счетчик электрической энергии электронный, однофазный Меркурий 201.01, базовый (максимальный) ток-5(60) А</t>
  </si>
  <si>
    <t>ФССЦ-62.5.01.04-0013</t>
  </si>
  <si>
    <t>10
О</t>
  </si>
  <si>
    <t>8,96</t>
  </si>
  <si>
    <t>Счетчики, устанавливаемые на готовом основании: однофазные</t>
  </si>
  <si>
    <t>ФЕРм08-03-600-01</t>
  </si>
  <si>
    <t>Щитки распределительные этажные на 4 квартиры: ЩРЭ-4</t>
  </si>
  <si>
    <t>ФССЦ-62.1.02.17-0014</t>
  </si>
  <si>
    <t>8
О</t>
  </si>
  <si>
    <t>4,16</t>
  </si>
  <si>
    <t>24,72</t>
  </si>
  <si>
    <t>3,09</t>
  </si>
  <si>
    <t>Блок управления шкафного исполнения или распределительный пункт (шкаф), устанавливаемый: на стене, высота и ширина до 1200х1000 мм</t>
  </si>
  <si>
    <t>ФЕРм08-03-572-04</t>
  </si>
  <si>
    <t>ЩЭ-4</t>
  </si>
  <si>
    <t>Раздел 2. Щиток распределительный размером 840х490х140 встраиваемый,  (ЩЭ-4-2- 36)</t>
  </si>
  <si>
    <t>Итого по разделу 1 Электроснабжение</t>
  </si>
  <si>
    <t>ПЭСП31, комплектный</t>
  </si>
  <si>
    <t>ТЦ_62.1.02.00_55_5504165547_24.01.2022_01</t>
  </si>
  <si>
    <t>0,74</t>
  </si>
  <si>
    <t>4,12</t>
  </si>
  <si>
    <t>Блок управления шкафного исполнения или распределительный пункт (шкаф), устанавливаемый: на полу, высота и ширина до 1700х1100 мм</t>
  </si>
  <si>
    <t>ФЕРм08-03-572-07</t>
  </si>
  <si>
    <t>ПЭСП31</t>
  </si>
  <si>
    <t>Цена=79250/1,20</t>
  </si>
  <si>
    <t>Вводно-распределительное устройство, (ВРУ-21Л-(200+200)) комплектный</t>
  </si>
  <si>
    <t>ВРУ1 ВРП2</t>
  </si>
  <si>
    <t>Ящики с понижающим трансформатором автомат. выключателем,: 36в ЯТП-0,25-2</t>
  </si>
  <si>
    <t>ФССЦ-62.1.02.22-0034</t>
  </si>
  <si>
    <t>1,14</t>
  </si>
  <si>
    <t>Ящик с понижающим трансформатором</t>
  </si>
  <si>
    <t>ФЕРм08-03-603-01</t>
  </si>
  <si>
    <t>Раздел 1. Электроснабжение</t>
  </si>
  <si>
    <t>(104,83)</t>
  </si>
  <si>
    <t>(34,9)</t>
  </si>
  <si>
    <t>(3,71)</t>
  </si>
  <si>
    <t>57-2020-ЭИО.С</t>
  </si>
  <si>
    <t>ЛОКАЛЬНЫЙ СМЕТНЫЙ РАСЧЕТ (СМЕТА) № 02-01-07</t>
  </si>
  <si>
    <t>Итого по разделу 15 Система Т4  (выше отм. 0,000)</t>
  </si>
  <si>
    <t>Шнур асбестовый общего назначения ШАОН, диаметр 3-5 мм</t>
  </si>
  <si>
    <t>ФССЦ-01.1.01.09-0024</t>
  </si>
  <si>
    <t>338</t>
  </si>
  <si>
    <t>Трубы стальные электросварные прямошовные со снятой фаской из стали марок Ст2кп-Ст4кп и Ст2пс-Ст4пс, наружный диаметр 76 мм, толщина стенки 3 мм</t>
  </si>
  <si>
    <t>ФССЦ-23.5.02.02-0036</t>
  </si>
  <si>
    <t>337</t>
  </si>
  <si>
    <t>336</t>
  </si>
  <si>
    <t>Объем=(20*1,1) / 10</t>
  </si>
  <si>
    <t>Трубки теплоизоляционные из вспененного полиэтилена типа THERMAFLEX FRZ толщиной: 13 мм, диаметром 28 мм</t>
  </si>
  <si>
    <t>ФССЦ-12.2.07.05-0123</t>
  </si>
  <si>
    <t>335</t>
  </si>
  <si>
    <t>Объем=(60*1,1) / 10</t>
  </si>
  <si>
    <t>Трубки теплоизоляционные из вспененного полиэтилена типа THERMAFLEX FRZ толщиной: 13 мм, диаметром 22 мм</t>
  </si>
  <si>
    <t>ФССЦ-12.2.07.05-0122</t>
  </si>
  <si>
    <t>334</t>
  </si>
  <si>
    <t>17,6</t>
  </si>
  <si>
    <t>Объем=(20+60) / 10</t>
  </si>
  <si>
    <t>Изоляция изделиями из вспененного каучука, вспененного полиэтилена трубопроводов наружным диметром: до 160 мм трубками</t>
  </si>
  <si>
    <t>Муфта полипропиленовая переходная, номинальный наружный диаметр 32х25 мм</t>
  </si>
  <si>
    <t>ФССЦ-24.3.05.07-0133</t>
  </si>
  <si>
    <t>332</t>
  </si>
  <si>
    <t>Муфта полипропиленовая соединительная, диаметр 25 мм</t>
  </si>
  <si>
    <t>ФССЦ-24.3.05.07-0152</t>
  </si>
  <si>
    <t>331</t>
  </si>
  <si>
    <t>Муфта полипропиленовая соединительная, диаметр 20 мм</t>
  </si>
  <si>
    <t>ФССЦ-24.3.05.07-0151</t>
  </si>
  <si>
    <t>330</t>
  </si>
  <si>
    <t>Угольник 90° из сополимера полипропилена РР-R тип 3 (PRC-R), наружный диаметр 25мм</t>
  </si>
  <si>
    <t>ФССЦ-24.3.05.16-0132</t>
  </si>
  <si>
    <t>329</t>
  </si>
  <si>
    <t>Угольник 90° из сополимера полипропилена РР-R тип 3 (PRC-R), наружный диаметр 20 мм</t>
  </si>
  <si>
    <t>ФССЦ-24.3.05.16-0131</t>
  </si>
  <si>
    <t>328</t>
  </si>
  <si>
    <t>Тройник полипропиленовый, диаметр 25 мм</t>
  </si>
  <si>
    <t>ФССЦ-24.3.05.15-0192</t>
  </si>
  <si>
    <t>327</t>
  </si>
  <si>
    <t>Тройник полипропиленовый, диаметр 20 мм</t>
  </si>
  <si>
    <t>ФССЦ-24.3.05.15-0191</t>
  </si>
  <si>
    <t>326</t>
  </si>
  <si>
    <t>Кран шаровый полипропиленовый PPRC PN20, диаметром: 25 мм</t>
  </si>
  <si>
    <t>ФССЦ-18.1.09.07-0022</t>
  </si>
  <si>
    <t>325</t>
  </si>
  <si>
    <t>Кран шаровый полипропиленовый PPRC PN20, диаметром: 20 мм</t>
  </si>
  <si>
    <t>ФССЦ-18.1.09.07-0021</t>
  </si>
  <si>
    <t>324</t>
  </si>
  <si>
    <t>Объем=2,86*10</t>
  </si>
  <si>
    <t>Хомуты с быстродействующим замком для крепления труб размером 25-30 мм</t>
  </si>
  <si>
    <t>28,6</t>
  </si>
  <si>
    <t>ФССЦ-24.1.02.01-0004</t>
  </si>
  <si>
    <t>323</t>
  </si>
  <si>
    <t>Трубы полипропиленовые ПП-Р, номинальное давление 1,0 МПа, номинальный наружный диаметр 25 мм</t>
  </si>
  <si>
    <t>20,5</t>
  </si>
  <si>
    <t>ФССЦ-24.3.02.05-0003</t>
  </si>
  <si>
    <t>322</t>
  </si>
  <si>
    <t>2,636</t>
  </si>
  <si>
    <t>13,18</t>
  </si>
  <si>
    <t>Фасонные и соединительные части</t>
  </si>
  <si>
    <t>24.3.05.19</t>
  </si>
  <si>
    <t>Трубы напорные из полипропилена</t>
  </si>
  <si>
    <t>102,5</t>
  </si>
  <si>
    <t>24.3.02.05</t>
  </si>
  <si>
    <t>Хомуты для крепления труб</t>
  </si>
  <si>
    <t>24.1.02.01</t>
  </si>
  <si>
    <t>Буры</t>
  </si>
  <si>
    <t>01.7.17.09</t>
  </si>
  <si>
    <t>Объем=20 / 100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</si>
  <si>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25 мм</t>
  </si>
  <si>
    <t>ФЕР16-04-005-02</t>
  </si>
  <si>
    <t>321</t>
  </si>
  <si>
    <t>Объем=10,02*10</t>
  </si>
  <si>
    <t>Хомуты с быстродействующим замком для крепления труб размером 20-24 мм</t>
  </si>
  <si>
    <t>100,2</t>
  </si>
  <si>
    <t>ФССЦ-24.1.02.01-0003</t>
  </si>
  <si>
    <t>320</t>
  </si>
  <si>
    <t>Трубы полипропиленовые ПП-Р, номинальное давление 1,0 МПа, номинальный наружный диаметр 20 мм</t>
  </si>
  <si>
    <t>61,5</t>
  </si>
  <si>
    <t>ФССЦ-24.3.02.05-0002</t>
  </si>
  <si>
    <t>319</t>
  </si>
  <si>
    <t>0,012</t>
  </si>
  <si>
    <t>8,226</t>
  </si>
  <si>
    <t>13,71</t>
  </si>
  <si>
    <t>10,02</t>
  </si>
  <si>
    <t>16,7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</si>
  <si>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20 мм</t>
  </si>
  <si>
    <t>ФЕР16-04-005-01</t>
  </si>
  <si>
    <t>318</t>
  </si>
  <si>
    <t>Раздел 15. Система Т4  (выше отм. 0,000)</t>
  </si>
  <si>
    <t>Итого по разделу 14 Система Т4 в подвале (ниже отм. 0,000)</t>
  </si>
  <si>
    <t>317</t>
  </si>
  <si>
    <t>Объем=5+5</t>
  </si>
  <si>
    <t>Трубы стальные электросварные прямошовные со снятой фаской из стали марок Ст2кп-Ст4кп и Ст2пс-Ст4пс, наружный диаметр 108 мм, толщина стенки 3 мм</t>
  </si>
  <si>
    <t>ФССЦ-23.5.02.02-0053</t>
  </si>
  <si>
    <t>316</t>
  </si>
  <si>
    <t>Объем=(10*1,1) / 10</t>
  </si>
  <si>
    <t>Трубки теплоизоляционные из вспененного полиэтилена типа THERMAFLEX FRZ толщиной: 20 мм, диаметром 35 мм</t>
  </si>
  <si>
    <t>ФССЦ-12.2.07.05-0144</t>
  </si>
  <si>
    <t>315</t>
  </si>
  <si>
    <t>Объем=(35*1,1) / 10</t>
  </si>
  <si>
    <t>Трубки теплоизоляционные из вспененного полиэтилена типа THERMAFLEX FRZ толщиной: 20 мм, диаметром 28 мм</t>
  </si>
  <si>
    <t>3,85</t>
  </si>
  <si>
    <t>ФССЦ-12.2.07.05-0143</t>
  </si>
  <si>
    <t>314</t>
  </si>
  <si>
    <t>Объем=(40*1,1) / 10</t>
  </si>
  <si>
    <t>Трубки теплоизоляционные из вспененного полиэтилена типа THERMAFLEX FRZ толщиной: 20 мм, диаметром 22 мм</t>
  </si>
  <si>
    <t>4,4</t>
  </si>
  <si>
    <t>ФССЦ-12.2.07.05-0142</t>
  </si>
  <si>
    <t>313</t>
  </si>
  <si>
    <t>2,125</t>
  </si>
  <si>
    <t>93,5</t>
  </si>
  <si>
    <t>Объем=(10+35+40) / 10</t>
  </si>
  <si>
    <t>312</t>
  </si>
  <si>
    <t>311</t>
  </si>
  <si>
    <t>310</t>
  </si>
  <si>
    <t>Муфта полипропиленовая соединительная, диаметр 32 мм</t>
  </si>
  <si>
    <t>ФССЦ-24.3.05.07-0153</t>
  </si>
  <si>
    <t>309</t>
  </si>
  <si>
    <t>308</t>
  </si>
  <si>
    <t>307</t>
  </si>
  <si>
    <t>Угольник полиэтиленовый 90 град., удлиненный, SDR11, диаметр 32 мм</t>
  </si>
  <si>
    <t>ФССЦ-24.3.05.16-0141</t>
  </si>
  <si>
    <t>306</t>
  </si>
  <si>
    <t>305</t>
  </si>
  <si>
    <t>304</t>
  </si>
  <si>
    <t>Объем=3+2</t>
  </si>
  <si>
    <t>Тройник полипропиленовый переходной, диаметр 25х20х25 мм</t>
  </si>
  <si>
    <t>ФССЦ-24.3.05.15-0143</t>
  </si>
  <si>
    <t>303</t>
  </si>
  <si>
    <t>Тройник полипропиленовый, диаметр 32 мм</t>
  </si>
  <si>
    <t>ФССЦ-24.3.05.15-0193</t>
  </si>
  <si>
    <t>302</t>
  </si>
  <si>
    <t>301</t>
  </si>
  <si>
    <t>300</t>
  </si>
  <si>
    <t>299</t>
  </si>
  <si>
    <t>298</t>
  </si>
  <si>
    <t>Объем=1,25*10</t>
  </si>
  <si>
    <t>Хомуты с быстродействующим замком для крепления труб размером 32-37 мм</t>
  </si>
  <si>
    <t>12,5</t>
  </si>
  <si>
    <t>ФССЦ-24.1.02.01-0005</t>
  </si>
  <si>
    <t>297</t>
  </si>
  <si>
    <t>Трубы полипропиленовые ПП-Р, номинальное давление 1,0 МПа, номинальный наружный диаметр 32 мм</t>
  </si>
  <si>
    <t>10,25</t>
  </si>
  <si>
    <t>ФССЦ-24.3.02.05-0004</t>
  </si>
  <si>
    <t>296</t>
  </si>
  <si>
    <t>1,28</t>
  </si>
  <si>
    <t>12,8</t>
  </si>
  <si>
    <t>Объем=10 / 100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</si>
  <si>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32 мм</t>
  </si>
  <si>
    <t>ФЕР16-04-005-03</t>
  </si>
  <si>
    <t>295</t>
  </si>
  <si>
    <t>Объем=5,005*10</t>
  </si>
  <si>
    <t>50,05</t>
  </si>
  <si>
    <t>294</t>
  </si>
  <si>
    <t>35,875</t>
  </si>
  <si>
    <t>293</t>
  </si>
  <si>
    <t>4,613</t>
  </si>
  <si>
    <t>5,005</t>
  </si>
  <si>
    <t>292</t>
  </si>
  <si>
    <t>Объем=6,68*10</t>
  </si>
  <si>
    <t>291</t>
  </si>
  <si>
    <t>290</t>
  </si>
  <si>
    <t>5,484</t>
  </si>
  <si>
    <t>Объем=40 / 100</t>
  </si>
  <si>
    <t>289</t>
  </si>
  <si>
    <t>Раздел 14. Система Т4 в подвале (ниже отм. 0,000)</t>
  </si>
  <si>
    <t>Итого по разделу 13 Комплект подключения воды к полотенцесущителю (для стояков Ст Т4-7, Ст Т4-8)</t>
  </si>
  <si>
    <t>Объем=(0,5*8*1,1) / 10</t>
  </si>
  <si>
    <t>288</t>
  </si>
  <si>
    <t>Трубки теплоизоляционные из вспененного полиэтилена типа THERMAFLEX FRZ толщиной: 13 мм, диаметром 18 мм</t>
  </si>
  <si>
    <t>ФССЦ-12.2.07.05-0121</t>
  </si>
  <si>
    <t>287</t>
  </si>
  <si>
    <t>1,76</t>
  </si>
  <si>
    <t>8,8</t>
  </si>
  <si>
    <t>Объем=((0,5+0,5)*8) / 10</t>
  </si>
  <si>
    <t>286</t>
  </si>
  <si>
    <t>Объем=0,668*10</t>
  </si>
  <si>
    <t>285</t>
  </si>
  <si>
    <t>4,1</t>
  </si>
  <si>
    <t>284</t>
  </si>
  <si>
    <t>0,0008</t>
  </si>
  <si>
    <t>0,5484</t>
  </si>
  <si>
    <t>0,668</t>
  </si>
  <si>
    <t>Объем=(0,5*8) / 100</t>
  </si>
  <si>
    <t>Хомуты с быстродействующим замком для крепления труб размером 15-19 мм</t>
  </si>
  <si>
    <t>ФССЦ-24.1.02.01-0002</t>
  </si>
  <si>
    <t>282</t>
  </si>
  <si>
    <t>Трубы полипропиленовые ПП-Р, номинальное давление 1,0 МПа, номинальный наружный диаметр 16 мм</t>
  </si>
  <si>
    <t>ФССЦ-24.3.02.05-0001</t>
  </si>
  <si>
    <t>281</t>
  </si>
  <si>
    <t>280</t>
  </si>
  <si>
    <t>Объем=2*8</t>
  </si>
  <si>
    <t>Муфта полипропиленовая комбинированная под ключ, с внутренней резьбой, номинальный наружный диаметр 20 мм, размер резьбы 1/2"</t>
  </si>
  <si>
    <t>ФССЦ-24.3.05.07-0051</t>
  </si>
  <si>
    <t>279</t>
  </si>
  <si>
    <t>278</t>
  </si>
  <si>
    <t>Муфта полипропиленовая комбинированная, с наружной резьбой, номинальный наружный диаметр 20 мм, размер резьбы 1/2"</t>
  </si>
  <si>
    <t>ФССЦ-24.3.05.07-0082</t>
  </si>
  <si>
    <t>277</t>
  </si>
  <si>
    <t>Кран шаровой латунный полнопроходной, номинальное давление 1,6 МПа (16 кгс/см2) и 2,5 МПа (25 кгс/см2), номинальный диаметр 15 мм, с обычной рукояткой, присоединение 1/2"х1/2", с внутренним резьбовым присоединением</t>
  </si>
  <si>
    <t>ФССЦ-18.1.09.08-1014</t>
  </si>
  <si>
    <t>276</t>
  </si>
  <si>
    <t>Полотенцесушители стальные хромированные М-образные, номинальный диаметр 25 мм, размер 500х500 мм</t>
  </si>
  <si>
    <t>ФССЦ-18.5.09.02-0001</t>
  </si>
  <si>
    <t>275</t>
  </si>
  <si>
    <t>19,84</t>
  </si>
  <si>
    <t>24,8</t>
  </si>
  <si>
    <t>Полотенцесушители с креплениями</t>
  </si>
  <si>
    <t>18.5.09.03</t>
  </si>
  <si>
    <t>Объем=8 / 10</t>
  </si>
  <si>
    <t>Установка полотенцесушителей: из латунных хромированных труб</t>
  </si>
  <si>
    <t>ФЕР17-01-002-02</t>
  </si>
  <si>
    <t>274</t>
  </si>
  <si>
    <t>Раздел 13. Комплект подключения воды к полотенцесущителю (для стояков Ст Т4-7, Ст Т4-8)</t>
  </si>
  <si>
    <t>Итого по разделу 12 Оборудование Т4 (выше отм. 0,000)</t>
  </si>
  <si>
    <t>Объем=(0,5*24*1,1) / 10</t>
  </si>
  <si>
    <t>273</t>
  </si>
  <si>
    <t>272</t>
  </si>
  <si>
    <t>Объем=((0,5+0,5)*24) / 10</t>
  </si>
  <si>
    <t>271</t>
  </si>
  <si>
    <t>Объем=2,004*10</t>
  </si>
  <si>
    <t>20,04</t>
  </si>
  <si>
    <t>269</t>
  </si>
  <si>
    <t>1,6452</t>
  </si>
  <si>
    <t>2,004</t>
  </si>
  <si>
    <t>Объем=(0,5*24) / 100</t>
  </si>
  <si>
    <t>268</t>
  </si>
  <si>
    <t>267</t>
  </si>
  <si>
    <t>265</t>
  </si>
  <si>
    <t>Объем=2*24</t>
  </si>
  <si>
    <t>264</t>
  </si>
  <si>
    <t>262</t>
  </si>
  <si>
    <t>261</t>
  </si>
  <si>
    <t>Полотенцесушители из нержавеющей стали П-образные с полочками, номинальный диаметр 32 мм, размер 500х400 мм</t>
  </si>
  <si>
    <t>ФССЦ-18.5.09.01-0061</t>
  </si>
  <si>
    <t>260</t>
  </si>
  <si>
    <t>59,52</t>
  </si>
  <si>
    <t>Объем=24 / 10</t>
  </si>
  <si>
    <t>259</t>
  </si>
  <si>
    <t>Раздел 12. Оборудование Т4 (выше отм. 0,000)</t>
  </si>
  <si>
    <t>Итого по разделу 11 Водомерный узел ВУ-Т4 (в техподполье, ниже отм. 0,000)</t>
  </si>
  <si>
    <t>Кран шаровой латунный, номинальный диаметр 25 мм (1"), присоединение муфтовое ВР-ВР</t>
  </si>
  <si>
    <t>ФССЦ-18.1.09.08-0001</t>
  </si>
  <si>
    <t>258
О</t>
  </si>
  <si>
    <t>257
О</t>
  </si>
  <si>
    <t>Кран латунный трехходовой регулирующий КРТПП, номинальное давление 1,6 МПа (16 кгс/см2), номинальный диаметр 15 мм</t>
  </si>
  <si>
    <t>ФССЦ-18.1.06.10-0004</t>
  </si>
  <si>
    <t>Клапаны обратные BROEN V275-Н латунные, с межфланцевым присоединением, давлением 1,6 МПа (16 кгс/см2), диаметром: 15 мм</t>
  </si>
  <si>
    <t>ФССЦ-18.1.04.03-0021</t>
  </si>
  <si>
    <t>19,11</t>
  </si>
  <si>
    <t>Объем=2+4+2+5</t>
  </si>
  <si>
    <t>Насосы циркуляционные электрические, напор 2,8 м, производительность 3700 л/час, мощность 72 Вт</t>
  </si>
  <si>
    <t>ФССЦ-68.1.03.01-0003</t>
  </si>
  <si>
    <t>253
О</t>
  </si>
  <si>
    <t>12,28</t>
  </si>
  <si>
    <t>6,14</t>
  </si>
  <si>
    <t>Установка ручных насосов</t>
  </si>
  <si>
    <t>узел</t>
  </si>
  <si>
    <t>ФЕР18-06-006-07</t>
  </si>
  <si>
    <t>В т.ч. обвязка циркуляционных насосов (в техподпольи, ниже отм. 0,000)</t>
  </si>
  <si>
    <t>Объем=(5*1,1) / 10</t>
  </si>
  <si>
    <t>Трубки теплоизоляционные из вспененного полиэтилена типа THERMAFLEX FRZ толщиной: 20 мм, диаметром 48 мм</t>
  </si>
  <si>
    <t>ФССЦ-12.2.07.05-0146</t>
  </si>
  <si>
    <t>Объем=5 / 10</t>
  </si>
  <si>
    <t>Объем=(0,00002*1000) * 1000</t>
  </si>
  <si>
    <t>Эмаль ПФ-115</t>
  </si>
  <si>
    <t>ФССЦ-14.4.04.08-0004</t>
  </si>
  <si>
    <t>0,0000326</t>
  </si>
  <si>
    <t>0,0525844</t>
  </si>
  <si>
    <t>64,6</t>
  </si>
  <si>
    <t>Краски для внутренних работ масляные готовые к применению</t>
  </si>
  <si>
    <t>0,00002</t>
  </si>
  <si>
    <t>0,0246</t>
  </si>
  <si>
    <t>14.4.02.04</t>
  </si>
  <si>
    <t>Объем=0,0814 / 100</t>
  </si>
  <si>
    <t>Масляная окраска металлических поверхностей: решеток, переплетов, труб диаметром менее 50 мм и т.п., количество окрасок 2</t>
  </si>
  <si>
    <t>0,000814</t>
  </si>
  <si>
    <t>ФЕР15-04-030-04</t>
  </si>
  <si>
    <t>0,0017</t>
  </si>
  <si>
    <t>0,496485</t>
  </si>
  <si>
    <t>При нанесении лакокрасочных материалов ручным способом ОЗП=1,1; ТЗ=1,1</t>
  </si>
  <si>
    <t>ОП п.1.13.7</t>
  </si>
  <si>
    <t>Объем=8,5 / 100</t>
  </si>
  <si>
    <t>0,085</t>
  </si>
  <si>
    <t>Отвод 90 стальной оцинкованный Ду 48х3,5</t>
  </si>
  <si>
    <t>ТЦ_23.8.03.12_72_7203090972_24.01.2022_01</t>
  </si>
  <si>
    <t>246
О</t>
  </si>
  <si>
    <t>Тройник стальной оцинкованный Ду 48х2,6</t>
  </si>
  <si>
    <t>245
О</t>
  </si>
  <si>
    <t>Бобышки прямые БМ20</t>
  </si>
  <si>
    <t>ФССЦ-26.1.01.07-0001</t>
  </si>
  <si>
    <t>244
О</t>
  </si>
  <si>
    <t>Установка манометров: с трехходовым краном</t>
  </si>
  <si>
    <t>ФЕР18-07-001-02</t>
  </si>
  <si>
    <t>Фильтр магнитный муфтовый, ФММ-65</t>
  </si>
  <si>
    <t>ФССЦ-18.2.08.05-0005</t>
  </si>
  <si>
    <t>242
О</t>
  </si>
  <si>
    <t>0,065</t>
  </si>
  <si>
    <t>0,65</t>
  </si>
  <si>
    <t>11,1</t>
  </si>
  <si>
    <t>Фильтры для очистки воды</t>
  </si>
  <si>
    <t>18.5.14.01</t>
  </si>
  <si>
    <t>Объем=1 / 10</t>
  </si>
  <si>
    <t>Установка фильтров диаметром: 65 мм</t>
  </si>
  <si>
    <t>ФЕР18-06-007-05</t>
  </si>
  <si>
    <t>Кран шаровой латунный полнопроходной, номинальное давление 4,0 МПа (40 кгс/см2), номинальный диаметр 65 мм, с внутренним резьбовым присоединением</t>
  </si>
  <si>
    <t>ФССЦ-18.1.09.08-0195</t>
  </si>
  <si>
    <t>240
О</t>
  </si>
  <si>
    <t>239
О</t>
  </si>
  <si>
    <t>238
О</t>
  </si>
  <si>
    <t>Переход комбинированный полипропиленовый, диаметр 40 мм, латунь, 1"1/2 наружная резьба</t>
  </si>
  <si>
    <t>ФССЦ-24.3.05.04-0005</t>
  </si>
  <si>
    <t>237
О</t>
  </si>
  <si>
    <t>Счетчик горячей воды тахометрический с импульсным выходом для отопления, с комплектом присоединителей, марка ВСТ, диаметр 15 мм</t>
  </si>
  <si>
    <t>ФССЦ-65.1.04.02-0001</t>
  </si>
  <si>
    <t>236
О</t>
  </si>
  <si>
    <t>Установка счетчиков (водомеров) диаметром: до 40 мм</t>
  </si>
  <si>
    <t>ФЕР16-06-005-01</t>
  </si>
  <si>
    <t>Муфта полипропиленовая комбинированная, с наружной резьбой, номинальный наружный диаметр 50 мм, размер резьбы 1"1/2</t>
  </si>
  <si>
    <t>ФССЦ-24.3.05.07-0091</t>
  </si>
  <si>
    <t>Трубы стальные сварные оцинкованные водогазопроводные с резьбой, легкие, номинальный диаметр 40 мм, толщина стенки 3 мм</t>
  </si>
  <si>
    <t>ФССЦ-23.3.06.01-0005</t>
  </si>
  <si>
    <t>0,027</t>
  </si>
  <si>
    <t>0,54</t>
  </si>
  <si>
    <t>1,685</t>
  </si>
  <si>
    <t>33,7</t>
  </si>
  <si>
    <t>18.2.07.01</t>
  </si>
  <si>
    <t>Объем=5 / 100</t>
  </si>
  <si>
    <t>Прокладка трубопроводов водоснабжения из стальных водогазопроводных оцинкованных труб диаметром: 40 мм</t>
  </si>
  <si>
    <t>ФЕР16-02-002-05</t>
  </si>
  <si>
    <t>Трубы стальные сварные оцинкованные водогазопроводные с резьбой, легкие, номинальный диаметр 25 мм, толщина стенки 2,8 мм</t>
  </si>
  <si>
    <t>ФССЦ-23.3.06.01-0003</t>
  </si>
  <si>
    <t>0,0027</t>
  </si>
  <si>
    <t>0,1685</t>
  </si>
  <si>
    <t>Объем=0,5 / 100</t>
  </si>
  <si>
    <t>Прокладка трубопроводов водоснабжения из стальных водогазопроводных оцинкованных труб диаметром: 25 мм</t>
  </si>
  <si>
    <t>ФЕР16-02-002-03</t>
  </si>
  <si>
    <t>Раздел 11. Водомерный узел ВУ-Т4 (в техподполье, ниже отм. 0,000)</t>
  </si>
  <si>
    <t>Итого по разделу 10 Система Т3  (выше отм. 0,000)</t>
  </si>
  <si>
    <t>Трубы стальные электросварные прямошовные со снятой фаской из стали марок Ст2кп-Ст4кп и Ст2пс-Ст4пс, наружный диаметр 89 мм, толщина стенки 2,8 мм</t>
  </si>
  <si>
    <t>ФССЦ-23.5.02.02-0046</t>
  </si>
  <si>
    <t>Объем=(50*1,1) / 10</t>
  </si>
  <si>
    <t>Объем=(150*1,1) / 10</t>
  </si>
  <si>
    <t>Объем=(15*1,1) / 10</t>
  </si>
  <si>
    <t>Трубки теплоизоляционные из вспененного полиэтилена типа THERMAFLEX FRZ толщиной: 13 мм, диаметром 42 мм</t>
  </si>
  <si>
    <t>ФССЦ-12.2.07.05-0125</t>
  </si>
  <si>
    <t>Объем=(100*1,1) / 10</t>
  </si>
  <si>
    <t>Трубки теплоизоляционные из вспененного полиэтилена типа THERMAFLEX FRZ толщиной: 13 мм, диаметром 35 мм</t>
  </si>
  <si>
    <t>ФССЦ-12.2.07.05-0124</t>
  </si>
  <si>
    <t>Объем=(70*1,1) / 10</t>
  </si>
  <si>
    <t>7,7</t>
  </si>
  <si>
    <t>10,625</t>
  </si>
  <si>
    <t>467,5</t>
  </si>
  <si>
    <t>Объем=(40+70+100+15+150+50) / 10</t>
  </si>
  <si>
    <t>42,5</t>
  </si>
  <si>
    <t>Объем=88 / 10</t>
  </si>
  <si>
    <t>Муфта полипропиленовая комбинированная, с наружной резьбой, разъемная диаметром: 20х1/2"</t>
  </si>
  <si>
    <t>ФССЦ-24.3.05.07-0112</t>
  </si>
  <si>
    <t>Муфта полипропиленовая переходная, номинальный наружный диаметр 40х32 мм</t>
  </si>
  <si>
    <t>ФССЦ-24.3.05.07-0136</t>
  </si>
  <si>
    <t>Муфта полипропиленовая соединительная для холодного, горячего водоснабжения и отопления, диаметр 40 мм</t>
  </si>
  <si>
    <t>ФССЦ-24.3.05.07-0004</t>
  </si>
  <si>
    <t>Тройник полипропиленовый переходной, диаметр 40х32х40 мм</t>
  </si>
  <si>
    <t>ФССЦ-24.3.05.15-0154</t>
  </si>
  <si>
    <t>Тройник полипропиленовый переходный, номинальный наружный диаметр 32х25х32 мм</t>
  </si>
  <si>
    <t>ФССЦ-24.3.05.15-0148</t>
  </si>
  <si>
    <t>Тройник полипропиленовый переходной, диаметр 25х20х20 мм</t>
  </si>
  <si>
    <t>ФССЦ-24.3.05.15-0142</t>
  </si>
  <si>
    <t>Объем=1,665*10</t>
  </si>
  <si>
    <t>Хомуты с быстродействующим замком для крепления труб размером 40-45 мм</t>
  </si>
  <si>
    <t>16,65</t>
  </si>
  <si>
    <t>ФССЦ-24.1.02.01-0006</t>
  </si>
  <si>
    <t>Трубы полипропиленовые ПП-Р, номинальное давление 1,0 МПа, номинальный наружный диаметр 40 мм</t>
  </si>
  <si>
    <t>15,375</t>
  </si>
  <si>
    <t>ФССЦ-24.3.02.05-0005</t>
  </si>
  <si>
    <t>1,8765</t>
  </si>
  <si>
    <t>12,51</t>
  </si>
  <si>
    <t>Объем=15 / 100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</si>
  <si>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40 мм</t>
  </si>
  <si>
    <t>0,15</t>
  </si>
  <si>
    <t>ФЕР16-04-005-04</t>
  </si>
  <si>
    <t>Объем=12,5*10</t>
  </si>
  <si>
    <t>Объем=57,2*10</t>
  </si>
  <si>
    <t>572</t>
  </si>
  <si>
    <t>410</t>
  </si>
  <si>
    <t>52,72</t>
  </si>
  <si>
    <t>57,2</t>
  </si>
  <si>
    <t>Объем=400 / 100</t>
  </si>
  <si>
    <t>Объем=16,7*10</t>
  </si>
  <si>
    <t>Раздел 10. Система Т3  (выше отм. 0,000)</t>
  </si>
  <si>
    <t>Итого по разделу 9 Система Т3 в подвале (ниже отм. 0,000)</t>
  </si>
  <si>
    <t>Объем=4+2</t>
  </si>
  <si>
    <t>Трубки теплоизоляционные из вспененного полиэтилена типа THERMAFLEX FRZ толщиной: 20 мм, диаметром 42 мм</t>
  </si>
  <si>
    <t>ФССЦ-12.2.07.05-0145</t>
  </si>
  <si>
    <t>Объем=(3*1,1) / 10</t>
  </si>
  <si>
    <t>0,33</t>
  </si>
  <si>
    <t>2,325</t>
  </si>
  <si>
    <t>20,46</t>
  </si>
  <si>
    <t>102,3</t>
  </si>
  <si>
    <t>Объем=(3+15+20+45+10) / 10</t>
  </si>
  <si>
    <t>Муфта полипропиленовая переходная, номинальный наружный диаметр 50х40 мм</t>
  </si>
  <si>
    <t>ФССЦ-24.3.05.07-0140</t>
  </si>
  <si>
    <t>Муфта полипропиленовая переходная, номинальный наружный диаметр 40х25 мм</t>
  </si>
  <si>
    <t>ФССЦ-24.3.05.07-0135</t>
  </si>
  <si>
    <t>Муфта полипропиленовая соединительная, диаметр 50 мм</t>
  </si>
  <si>
    <t>ФССЦ-24.3.05.07-0155</t>
  </si>
  <si>
    <t>Угольник 90° из сополимера полипропилена РР-R тип 3 (PRC-R), наружный диаметр 50мм</t>
  </si>
  <si>
    <t>ФССЦ-24.3.05.16-0134</t>
  </si>
  <si>
    <t>Угольник 90° из сополимера полипропилена РР-R тип 3 (PRC-R), наружный диаметр 40мм</t>
  </si>
  <si>
    <t>ФССЦ-24.3.05.16-0133</t>
  </si>
  <si>
    <t>Тройник полипропиленовый, диаметр 50 мм</t>
  </si>
  <si>
    <t>ФССЦ-24.3.05.15-0195</t>
  </si>
  <si>
    <t>Тройник полипропиленовый переходный, номинальный наружный диаметр 50х25х50 мм</t>
  </si>
  <si>
    <t>ФССЦ-24.3.05.15-0157</t>
  </si>
  <si>
    <t>Тройник полипропиленовый, диаметр 40 мм</t>
  </si>
  <si>
    <t>ФССЦ-24.3.05.15-0194</t>
  </si>
  <si>
    <t>Объем=2+8</t>
  </si>
  <si>
    <t>Кран шаровый полипропиленовый PPRC PN20, диаметром: 50 мм</t>
  </si>
  <si>
    <t>ФССЦ-18.1.09.07-0025</t>
  </si>
  <si>
    <t>Кран шаровый полипропиленовый PPRC PN20, диаметром: 40 мм</t>
  </si>
  <si>
    <t>ФССЦ-18.1.09.07-0024</t>
  </si>
  <si>
    <t>Кран шаровый полипропиленовый PPRC PN20, диаметром: 32 мм</t>
  </si>
  <si>
    <t>ФССЦ-18.1.09.07-0023</t>
  </si>
  <si>
    <t>Объем=0,91*10</t>
  </si>
  <si>
    <t>9,1</t>
  </si>
  <si>
    <t>Трубы полипропиленовые ПП-Р, номинальное давление 1,0 МПа, номинальный наружный диаметр 50 мм</t>
  </si>
  <si>
    <t>ФССЦ-24.3.02.05-0006</t>
  </si>
  <si>
    <t>1,214</t>
  </si>
  <si>
    <t>12,14</t>
  </si>
  <si>
    <t>0,91</t>
  </si>
  <si>
    <t>Прокладка внутренних трубопроводов водоснабжения и отопления из многослойных полипропиленовых труб, из заранее собранных узлов, наружным диаметром: 50 мм</t>
  </si>
  <si>
    <t>ФЕР16-04-005-05</t>
  </si>
  <si>
    <t>Объем=4,995*10</t>
  </si>
  <si>
    <t>49,95</t>
  </si>
  <si>
    <t>46,125</t>
  </si>
  <si>
    <t>0,036</t>
  </si>
  <si>
    <t>5,6295</t>
  </si>
  <si>
    <t>4,995</t>
  </si>
  <si>
    <t>Объем=2,5*10</t>
  </si>
  <si>
    <t>2,56</t>
  </si>
  <si>
    <t>Объем=2,145*10</t>
  </si>
  <si>
    <t>21,45</t>
  </si>
  <si>
    <t>0,006</t>
  </si>
  <si>
    <t>1,977</t>
  </si>
  <si>
    <t>2,145</t>
  </si>
  <si>
    <t>Объем=0,501*10</t>
  </si>
  <si>
    <t>3,075</t>
  </si>
  <si>
    <t>0,0006</t>
  </si>
  <si>
    <t>0,4113</t>
  </si>
  <si>
    <t>0,501</t>
  </si>
  <si>
    <t>Объем=3 / 100</t>
  </si>
  <si>
    <t>Раздел 9. Система Т3 в подвале (ниже отм. 0,000)</t>
  </si>
  <si>
    <t>Итого по разделу 8 Подквартирный водомерный узел ВУ-Т3</t>
  </si>
  <si>
    <t>Объем=1*32</t>
  </si>
  <si>
    <t>Тройник полипропиленовый, комбинированный, с внутренней резьбой, номинальный наружный диаметр 20 мм, размер резьбы 1/2"</t>
  </si>
  <si>
    <t>ФССЦ-24.3.05.15-0121</t>
  </si>
  <si>
    <t>143
О</t>
  </si>
  <si>
    <t>Фильтры для очистки воды типа ФММ-15, магнитно-механические для улавливания стойких механических примесей в неагрессивных жидкостях, муфтовые</t>
  </si>
  <si>
    <t>ФССЦ-18.2.08.05-0001</t>
  </si>
  <si>
    <t>142
О</t>
  </si>
  <si>
    <t>Объем=2*32</t>
  </si>
  <si>
    <t>Кран шаровой муфтовый для воды, номинальный диаметр 15 мм, со сгоном</t>
  </si>
  <si>
    <t>ФССЦ-18.1.09.06-1018</t>
  </si>
  <si>
    <t>140
О</t>
  </si>
  <si>
    <t>6,4832</t>
  </si>
  <si>
    <t>20,26</t>
  </si>
  <si>
    <t>Переходники полимерные</t>
  </si>
  <si>
    <t>24.3.05.10</t>
  </si>
  <si>
    <t>Фильтры сетчатые латунные</t>
  </si>
  <si>
    <t>18.2.08.08</t>
  </si>
  <si>
    <t>Краны шаровые резьбовые</t>
  </si>
  <si>
    <t>18.1.09.08</t>
  </si>
  <si>
    <t>Установка узла квартирного счетчика воды</t>
  </si>
  <si>
    <t>100 узлов</t>
  </si>
  <si>
    <t>ФЕР16-06-006-01</t>
  </si>
  <si>
    <t>Раздел 8. Подквартирный водомерный узел ВУ-Т3</t>
  </si>
  <si>
    <t>Итого по разделу 7 Водомерный узел ВУ-Т3 (в техподполье, ниже отм. 0,000)</t>
  </si>
  <si>
    <t>132
О</t>
  </si>
  <si>
    <t>131
О</t>
  </si>
  <si>
    <t>130
О</t>
  </si>
  <si>
    <t>128
О</t>
  </si>
  <si>
    <t>126
О</t>
  </si>
  <si>
    <t>125
О</t>
  </si>
  <si>
    <t>Переход комбинированный полипропиленовый, диаметр 32 мм, латунь, 1"1/4 наружная резьба</t>
  </si>
  <si>
    <t>ФССЦ-24.3.05.04-0004</t>
  </si>
  <si>
    <t>124
О</t>
  </si>
  <si>
    <t>Счетчики холодной воды ВСХ, диаметр 32 мм</t>
  </si>
  <si>
    <t>ФССЦ-65.1.04.03-0034</t>
  </si>
  <si>
    <t>123
О</t>
  </si>
  <si>
    <t>0,0108</t>
  </si>
  <si>
    <t>0,674</t>
  </si>
  <si>
    <t>Трубы стальные сварные оцинкованные водогазопроводные с резьбой, легкие, номинальный диаметр 32 мм, толщина стенки 2,8 мм</t>
  </si>
  <si>
    <t>ФССЦ-23.3.06.01-0004</t>
  </si>
  <si>
    <t>Прокладка трубопроводов водоснабжения из стальных водогазопроводных оцинкованных труб диаметром: 32 мм</t>
  </si>
  <si>
    <t>ФЕР16-02-002-04</t>
  </si>
  <si>
    <t>Раздел 7. Водомерный узел ВУ-Т3 (в техподполье, ниже отм. 0,000)</t>
  </si>
  <si>
    <t>Итого по разделу 6 Система В1  (выше отм. 0,000)</t>
  </si>
  <si>
    <t>Объем=(200*1,1) / 100</t>
  </si>
  <si>
    <t>Трубки теплоизоляционные из пенополиэтилена, диаметр 22 мм, толщина 9 мм</t>
  </si>
  <si>
    <t>ФССЦ-12.2.07.05-0032</t>
  </si>
  <si>
    <t>Объем=(32*1,1) / 10</t>
  </si>
  <si>
    <t>Трубки теплоизоляционные из вспененного полиэтилена типа THERMAFLEX FRZ толщиной: 9 мм, диаметром 28 мм</t>
  </si>
  <si>
    <t>3,52</t>
  </si>
  <si>
    <t>ФССЦ-12.2.07.05-0111</t>
  </si>
  <si>
    <t>Объем=(200*1,1) / 10</t>
  </si>
  <si>
    <t>Трубки теплоизоляционные из вспененного полиэтилена типа THERMAFLEX FRZ толщиной: 9 мм, диаметром 22 мм</t>
  </si>
  <si>
    <t>ФССЦ-12.2.07.05-0110</t>
  </si>
  <si>
    <t>10,8</t>
  </si>
  <si>
    <t>95,04</t>
  </si>
  <si>
    <t>475,2</t>
  </si>
  <si>
    <t>Объем=(200+32+200) / 10</t>
  </si>
  <si>
    <t>43,2</t>
  </si>
  <si>
    <t>Угольник полипропиленовый комбинированный огнеупорный для внутренних противопожарных водопроводов и систем пожаротушения, диаметр 20х1/2", с внутренней резьбой</t>
  </si>
  <si>
    <t>ФССЦ-24.3.05.16-0219</t>
  </si>
  <si>
    <t>400</t>
  </si>
  <si>
    <t>Объем=4,29*10</t>
  </si>
  <si>
    <t>42,9</t>
  </si>
  <si>
    <t>30,75</t>
  </si>
  <si>
    <t>3,954</t>
  </si>
  <si>
    <t>4,29</t>
  </si>
  <si>
    <t>Объем=30 / 100</t>
  </si>
  <si>
    <t>Объем=116,9*10</t>
  </si>
  <si>
    <t>1169</t>
  </si>
  <si>
    <t>717,5</t>
  </si>
  <si>
    <t>95,97</t>
  </si>
  <si>
    <t>116,9</t>
  </si>
  <si>
    <t>Объем=700 / 100</t>
  </si>
  <si>
    <t>Раздел 6. Система В1  (выше отм. 0,000)</t>
  </si>
  <si>
    <t>Итого по разделу 5 Оборудование Водопровод В1</t>
  </si>
  <si>
    <t>Объем=32 / 10</t>
  </si>
  <si>
    <t>Подводка гибкая армированная резиновая, диаметр 15 мм, длина 400 мм</t>
  </si>
  <si>
    <t>ФССЦ-18.2.06.08-0012</t>
  </si>
  <si>
    <t>Смесители общие для ванн и умывальников, с душевой сеткой на гибком шланге, с кнопочным переключателем СМ-ВУ-ШЛФР с фарфоровым корпусом</t>
  </si>
  <si>
    <t>ФССЦ-18.1.10.10-0063</t>
  </si>
  <si>
    <t>23,8</t>
  </si>
  <si>
    <t>Смесители</t>
  </si>
  <si>
    <t>18.1.10.10</t>
  </si>
  <si>
    <t>Объем=34 / 10</t>
  </si>
  <si>
    <t>Установка смесителей</t>
  </si>
  <si>
    <t>3,4</t>
  </si>
  <si>
    <t>ФЕР17-01-002-03</t>
  </si>
  <si>
    <t>Подводка гибкая армированная резиновая, диаметр 15 мм, длина 500 мм</t>
  </si>
  <si>
    <t>ФССЦ-18.2.06.08-0013</t>
  </si>
  <si>
    <t>Смесители для умывальников СМ-УМ-НКСА настольные, с нижней камерой смешения с аэратором</t>
  </si>
  <si>
    <t>ФССЦ-18.1.10.10-0042</t>
  </si>
  <si>
    <t>22,4</t>
  </si>
  <si>
    <t>Объем=50*2</t>
  </si>
  <si>
    <t>Рукав поливочный, диаметр 25 мм</t>
  </si>
  <si>
    <t>ФССЦ-18.3.01.03-0001</t>
  </si>
  <si>
    <t>-40</t>
  </si>
  <si>
    <t>Установка кранов поливочных диаметром: 25 мм</t>
  </si>
  <si>
    <t>ФЕР16-07-001-02</t>
  </si>
  <si>
    <t>Раздел 5. Оборудование Водопровод В1</t>
  </si>
  <si>
    <t>Итого по разделу 4 Система В1 в подвале (ниже отм. 0,000)</t>
  </si>
  <si>
    <t>Объем=(25*1,1) / 10</t>
  </si>
  <si>
    <t>2,75</t>
  </si>
  <si>
    <t>3,625</t>
  </si>
  <si>
    <t>31,9</t>
  </si>
  <si>
    <t>159,5</t>
  </si>
  <si>
    <t>Объем=(20+70+25+10+20) / 10</t>
  </si>
  <si>
    <t>14,5</t>
  </si>
  <si>
    <t>Тройник полипропиленовый переходной, диаметр 40х25х40 мм</t>
  </si>
  <si>
    <t>ФССЦ-24.3.05.15-0152</t>
  </si>
  <si>
    <t>Объем=0,455*10</t>
  </si>
  <si>
    <t>4,55</t>
  </si>
  <si>
    <t>5,125</t>
  </si>
  <si>
    <t>0,607</t>
  </si>
  <si>
    <t>Объем=1,11*10</t>
  </si>
  <si>
    <t>1,251</t>
  </si>
  <si>
    <t>Объем=3,125*10</t>
  </si>
  <si>
    <t>31,25</t>
  </si>
  <si>
    <t>25,625</t>
  </si>
  <si>
    <t>0,0125</t>
  </si>
  <si>
    <t>3,125</t>
  </si>
  <si>
    <t>Объем=25 / 100</t>
  </si>
  <si>
    <t>Объем=10,01*10</t>
  </si>
  <si>
    <t>100,1</t>
  </si>
  <si>
    <t>71,75</t>
  </si>
  <si>
    <t>9,226</t>
  </si>
  <si>
    <t>10,01</t>
  </si>
  <si>
    <t>Объем=3,34*10</t>
  </si>
  <si>
    <t>33,4</t>
  </si>
  <si>
    <t>2,742</t>
  </si>
  <si>
    <t>3,34</t>
  </si>
  <si>
    <t>Раздел 4. Система В1 в подвале (ниже отм. 0,000)</t>
  </si>
  <si>
    <t>Итого по разделу 3 Подквартирный водомерный узел</t>
  </si>
  <si>
    <t>Устройство внутриквартирного пожаротушения УВП/Ш, в шкафу (состоит из рукава пожарного, диаметр 19 мм, длина 15 м, распылителя-насадки, крепежа, штуцера)</t>
  </si>
  <si>
    <t>ФССЦ-18.3.02.01-0001</t>
  </si>
  <si>
    <t>38
О</t>
  </si>
  <si>
    <t>0,192</t>
  </si>
  <si>
    <t>49,44</t>
  </si>
  <si>
    <t>154,5</t>
  </si>
  <si>
    <t>Шкафы пожарные</t>
  </si>
  <si>
    <t>18.3.02.02</t>
  </si>
  <si>
    <t>Сверла, буры</t>
  </si>
  <si>
    <t>Объем=(1*32) / 100</t>
  </si>
  <si>
    <t>Установка шкафов металлических для санитарно-технических систем: на стене или в нише массой до 10 кг</t>
  </si>
  <si>
    <t>ФЕР16-08-001-01</t>
  </si>
  <si>
    <t>Счетчики холодной воды ВСХ, диаметр 15 мм</t>
  </si>
  <si>
    <t>ФССЦ-65.1.04.03-0032</t>
  </si>
  <si>
    <t>33
О</t>
  </si>
  <si>
    <t>Раздел 3. Подквартирный водомерный узел</t>
  </si>
  <si>
    <t>Итого по разделу 2 Водомерный узел ВУ-В1 (в техподполье, ниже отм. 0,000)</t>
  </si>
  <si>
    <t>Кабель саморегулируемый греющий "FroStop Black" для защиты от замерзания трубопроводов диаметром 50-100 мм</t>
  </si>
  <si>
    <t>ФССЦ-21.1.05.04-0003</t>
  </si>
  <si>
    <t>15
О</t>
  </si>
  <si>
    <t>Раздел 2. Водомерный узел ВУ-В1 (в техподполье, ниже отм. 0,000)</t>
  </si>
  <si>
    <t>Итого по разделу 1 Ввод (под полом техподполья и над его полом)</t>
  </si>
  <si>
    <t>14,35</t>
  </si>
  <si>
    <t>1,6996</t>
  </si>
  <si>
    <t>1,274</t>
  </si>
  <si>
    <t>Объем=14 / 100</t>
  </si>
  <si>
    <t>5
О</t>
  </si>
  <si>
    <t>Муфта компрессионная соединительная ВССК 50 на 50 пар</t>
  </si>
  <si>
    <t>ФССЦ-20.2.09.07-0013</t>
  </si>
  <si>
    <t>Отвод литой 90°, ПЭ100, SDR11 Ду=50</t>
  </si>
  <si>
    <t>3
О</t>
  </si>
  <si>
    <t>Трубы напорные полиэтиленовые газопроводные ПЭ100, стандартное размерное отношение SDR13,6, номинальный наружный диаметр 50 мм, толщина стенки 3,7 мм</t>
  </si>
  <si>
    <t>1,892</t>
  </si>
  <si>
    <t>ФССЦ-24.3.03.11-0039</t>
  </si>
  <si>
    <t>0,2366</t>
  </si>
  <si>
    <t>11,83</t>
  </si>
  <si>
    <t>2,44</t>
  </si>
  <si>
    <t>Фасонные и соединительные части к полиэтиленовым трубам</t>
  </si>
  <si>
    <t>Трубы полиэтиленовые</t>
  </si>
  <si>
    <t>94,6</t>
  </si>
  <si>
    <t>24.3.03.13</t>
  </si>
  <si>
    <t>Прокладка трубопроводов водоснабжения из напорных полиэтиленовых труб наружным диаметром: 50 мм</t>
  </si>
  <si>
    <t>ФЕР16-04-002-05</t>
  </si>
  <si>
    <t>Раздел 1. Ввод (под полом техподполья и над его полом)</t>
  </si>
  <si>
    <t>(7,23)</t>
  </si>
  <si>
    <t>(151,01)</t>
  </si>
  <si>
    <t>57-2020-ВК</t>
  </si>
  <si>
    <t>ЛОКАЛЬНЫЙ СМЕТНЫЙ РАСЧЕТ (СМЕТА) № 02-01-08</t>
  </si>
  <si>
    <t>Итого по разделу 5 Дренажная напорная канализация (К3Н)</t>
  </si>
  <si>
    <t>Объем=500 / 10</t>
  </si>
  <si>
    <t>Хомут металлический с шурупом для крепления трубопроводов диаметром: 48-53 мм</t>
  </si>
  <si>
    <t>ФССЦ-23.1.02.06-0015</t>
  </si>
  <si>
    <t>Муфта ХПВХ, номинальное давление 2,5 МПа (25 кгс/см2), диаметр 40 мм</t>
  </si>
  <si>
    <t>ФССЦ-24.3.05.07-0415</t>
  </si>
  <si>
    <t>Трубы ПВХ, номинальный внутренний диаметр 40 мм</t>
  </si>
  <si>
    <t>9,98</t>
  </si>
  <si>
    <t>ФССЦ-24.3.01.06-0045</t>
  </si>
  <si>
    <t>5,992</t>
  </si>
  <si>
    <t>59,92</t>
  </si>
  <si>
    <t>Фасонные и соединительные части к полипропиленовым трубам</t>
  </si>
  <si>
    <t>Трубы безнапорные канализационные из полипропилена</t>
  </si>
  <si>
    <t>99,8</t>
  </si>
  <si>
    <t>24.3.02.02</t>
  </si>
  <si>
    <t>Задвижки</t>
  </si>
  <si>
    <t>Объем=10,0 / 100</t>
  </si>
  <si>
    <t>Прокладка внутренних трубопроводов канализации из полипропиленовых труб диаметром: 50 мм</t>
  </si>
  <si>
    <t>ФЕР16-04-004-01</t>
  </si>
  <si>
    <t>Насосы погружные для дренажа и канализации, производительность 8,3 м3/час, напор 5,2 м.</t>
  </si>
  <si>
    <t>ФССЦ-68.1.01.07-0001</t>
  </si>
  <si>
    <t>58
О</t>
  </si>
  <si>
    <t>СП Компрессорные установки, насосы и вентиляторы</t>
  </si>
  <si>
    <t>Приказ № 774/пр от 11.12.2020 Прил. п.48</t>
  </si>
  <si>
    <t>НР Компрессорные установки, насосы и вентиляторы</t>
  </si>
  <si>
    <t>Приказ № 812/пр от 21.12.2020 Прил. п.48</t>
  </si>
  <si>
    <t>1,16</t>
  </si>
  <si>
    <t>0,58</t>
  </si>
  <si>
    <t>42,8</t>
  </si>
  <si>
    <t>21,4</t>
  </si>
  <si>
    <t>Насос погружной заливочный, масса 0,11 т</t>
  </si>
  <si>
    <t>ФЕРм07-04-028-04</t>
  </si>
  <si>
    <t>Раздел 5. Дренажная напорная канализация (К3Н)</t>
  </si>
  <si>
    <t>Итого по разделу 4 Система водоотведения (К1н)</t>
  </si>
  <si>
    <t>Муфта ХПВХ, номинальное давление 2,5 МПа (25 кгс/см2), диаметр 32 мм</t>
  </si>
  <si>
    <t>ФССЦ-24.3.05.07-0414</t>
  </si>
  <si>
    <t>Трубы ПВХ, номинальный внутренний диаметр 32 мм</t>
  </si>
  <si>
    <t>4,99</t>
  </si>
  <si>
    <t>ФССЦ-24.3.01.06-0044</t>
  </si>
  <si>
    <t>2,996</t>
  </si>
  <si>
    <t>Кран шаровый муфтовый для воды, номинальный диаметр 25 мм с угловым сгоном</t>
  </si>
  <si>
    <t>ФССЦ-18.1.09.06-1036</t>
  </si>
  <si>
    <t>Насосная установка Unipump Sanivort 255 М со встроенным обратным клапаном</t>
  </si>
  <si>
    <t>ТЦ_68.1.01.08_77_7722753969_18.08.2021_02</t>
  </si>
  <si>
    <t>51
О</t>
  </si>
  <si>
    <t>Раздел 4. Система водоотведения (К1н)</t>
  </si>
  <si>
    <t>Итого по разделу 3 Стояки (выше отм. 0,000)</t>
  </si>
  <si>
    <t>Объем=150 / 10</t>
  </si>
  <si>
    <t>Хомут металлический с шурупом для крепления трубопроводов диаметром: 108-116 мм</t>
  </si>
  <si>
    <t>ФССЦ-23.1.02.06-0019</t>
  </si>
  <si>
    <t>Объем=(2,0*1,1) / 10</t>
  </si>
  <si>
    <t>Трубки теплоизоляционные из вспененного полиэтилена типа THERMAFLEX FRZ толщиной: 13 мм, диаметром 114 мм</t>
  </si>
  <si>
    <t>ФССЦ-12.2.07.05-0136</t>
  </si>
  <si>
    <t>Объем=(1,6*1,1) / 10</t>
  </si>
  <si>
    <t>Трубки теплоизоляционные из вспененного полиэтилена типа THERMAFLEX FRZ толщиной: 13 мм, диаметром 54 мм</t>
  </si>
  <si>
    <t>0,176</t>
  </si>
  <si>
    <t>ФССЦ-12.2.07.05-0127</t>
  </si>
  <si>
    <t>0,792</t>
  </si>
  <si>
    <t>3,96</t>
  </si>
  <si>
    <t>Объем=(1,6+2,0) / 10</t>
  </si>
  <si>
    <t>0,36</t>
  </si>
  <si>
    <t>Муфта противопожарная самосрабатывающая, диаметр 110 мм</t>
  </si>
  <si>
    <t>ФССЦ-24.3.05.07-0232</t>
  </si>
  <si>
    <t>Муфта противопожарная самосрабатывающая, диаметр 55 мм</t>
  </si>
  <si>
    <t>ФССЦ-24.3.05.07-0231</t>
  </si>
  <si>
    <t>0,0144</t>
  </si>
  <si>
    <t>4,392</t>
  </si>
  <si>
    <t>6,1</t>
  </si>
  <si>
    <t>Муфты противопожарные из нержавеющей стали с вкладышем из терморасширяющейся резины</t>
  </si>
  <si>
    <t>23.8.03.04</t>
  </si>
  <si>
    <t>Объем=(32+40) / 100</t>
  </si>
  <si>
    <t>Установка муфт противопожарных на трубопроводы пластиковые в междуэтажных перекрытиях с креплением дюбель-гвоздями к перекрытиям, диаметром: до 90 мм</t>
  </si>
  <si>
    <t>ФЕР16-07-008-02</t>
  </si>
  <si>
    <t>Объем=4,0*1,1</t>
  </si>
  <si>
    <t>Цилиндры теплоизоляционные минераловатные М-100, на синтетическом связующем, кашированные алюминиевой фольгой, диаметр 108 мм, толщина 30 мм</t>
  </si>
  <si>
    <t>ФССЦ-12.2.08.01-0040</t>
  </si>
  <si>
    <t>Объем=3,2*1,1</t>
  </si>
  <si>
    <t>Цилиндры теплоизоляционные минераловатные М-100, на синтетическом связующем, кашированные алюминиевой фольгой, диаметр 54 мм, толщина 30 мм</t>
  </si>
  <si>
    <t>ФССЦ-12.2.08.01-0031</t>
  </si>
  <si>
    <t>1,584</t>
  </si>
  <si>
    <t>7,92</t>
  </si>
  <si>
    <t>Объем=(3,2+4,0) / 10</t>
  </si>
  <si>
    <t>Ревизия полиэтиленовая с крышкой, номинальный внутренний диаметр 100 мм</t>
  </si>
  <si>
    <t>ФССЦ-24.3.05.12-0002</t>
  </si>
  <si>
    <t>Отвод полипропиленовый 87,5°, для систем водоотведения, диаметр 50 мм</t>
  </si>
  <si>
    <t>ФССЦ-24.3.05.08-0203</t>
  </si>
  <si>
    <t>Отвод полипропиленовый 45°, для систем водоотведения, диаметр 110 мм</t>
  </si>
  <si>
    <t>ФССЦ-24.3.05.08-0202</t>
  </si>
  <si>
    <t>Трубопровод из труб ПВХ для системы водоотведения, диаметр 50 мм</t>
  </si>
  <si>
    <t>249,5</t>
  </si>
  <si>
    <t>ФССЦ-24.3.01.06-0011</t>
  </si>
  <si>
    <t>58,4</t>
  </si>
  <si>
    <t>Трубопроводы канализации из полиэтиленовых труб высокой плотности с гильзами, диаметром 50 мм</t>
  </si>
  <si>
    <t>24.3.03.02</t>
  </si>
  <si>
    <t>Объем=250 / 100</t>
  </si>
  <si>
    <t>Прокладка трубопроводов канализации из полиэтиленовых труб высокой плотности диаметром: 50 мм</t>
  </si>
  <si>
    <t>ФЕР16-04-001-01</t>
  </si>
  <si>
    <t>Трубопровод из труб ПВХ для системы водоотведения, диаметр 100 мм</t>
  </si>
  <si>
    <t>149,7</t>
  </si>
  <si>
    <t>ФССЦ-24.3.01.06-0012</t>
  </si>
  <si>
    <t>0,105</t>
  </si>
  <si>
    <t>Трубопроводы канализации из полиэтиленовых труб высокой плотности с гильзами, диаметром 110 мм</t>
  </si>
  <si>
    <t>Объем=150 / 100</t>
  </si>
  <si>
    <t>Прокладка трубопроводов канализации из полиэтиленовых труб высокой плотности диаметром: 110 мм</t>
  </si>
  <si>
    <t>ФЕР16-04-001-02</t>
  </si>
  <si>
    <t>Подводка гибкая армированная резиновая, диаметр 15 мм, длина 800 мм</t>
  </si>
  <si>
    <t>ФССЦ-18.2.06.08-0015</t>
  </si>
  <si>
    <t>Унитаз-компакт «Комфорт»</t>
  </si>
  <si>
    <t>ФССЦ-18.2.01.06-0001</t>
  </si>
  <si>
    <t>2,272</t>
  </si>
  <si>
    <t>71,04</t>
  </si>
  <si>
    <t>Унитазы</t>
  </si>
  <si>
    <t>18.2.01.06</t>
  </si>
  <si>
    <t>Установка унитазов: с бачком непосредственно присоединенным</t>
  </si>
  <si>
    <t>10 компл</t>
  </si>
  <si>
    <t>ФЕР17-01-003-01</t>
  </si>
  <si>
    <t>Умывальники керамические прямоугольные типа "Классик"</t>
  </si>
  <si>
    <t>ФССЦ-18.2.01.05-0080</t>
  </si>
  <si>
    <t>1,452</t>
  </si>
  <si>
    <t>85,8</t>
  </si>
  <si>
    <t>19,5</t>
  </si>
  <si>
    <t>Умывальники</t>
  </si>
  <si>
    <t>18.2.02.08</t>
  </si>
  <si>
    <t>Объем=44 / 10</t>
  </si>
  <si>
    <t>Установка умывальников одиночных: с подводкой холодной и горячей воды</t>
  </si>
  <si>
    <t>ФЕР17-01-001-14</t>
  </si>
  <si>
    <t>Ванна моечная односекционная удлиненная ВСМ-1/530/1010, размер 1010х630х870 мм</t>
  </si>
  <si>
    <t>ФССЦ-18.2.02.01-0013</t>
  </si>
  <si>
    <t>3,648</t>
  </si>
  <si>
    <t>49,92</t>
  </si>
  <si>
    <t>15,6</t>
  </si>
  <si>
    <t>Ванны</t>
  </si>
  <si>
    <t>18.2.03.01</t>
  </si>
  <si>
    <t>Установка ванн купальных: прямых пластиковых</t>
  </si>
  <si>
    <t>ФЕР17-01-001-04</t>
  </si>
  <si>
    <t>Мойки из нержавеющей стали на одно отделение с одной круглой или прямоугольной чашей, со сливной доской, с креплениями, МНД, МНДК размер 800х600х222 мм</t>
  </si>
  <si>
    <t>ФССЦ-18.2.02.04-0011</t>
  </si>
  <si>
    <t>0,864</t>
  </si>
  <si>
    <t>0,27</t>
  </si>
  <si>
    <t>Мойки стальные эмалированные</t>
  </si>
  <si>
    <t>18.2.02.05</t>
  </si>
  <si>
    <t>Установка моек: на одно отделение</t>
  </si>
  <si>
    <t>ФЕР17-01-005-01</t>
  </si>
  <si>
    <t>Раздел 3. Стояки (выше отм. 0,000)</t>
  </si>
  <si>
    <t>Итого по разделу 2 Санитарно-техническое оборудование</t>
  </si>
  <si>
    <t>Сифон трубный для душевого поддона</t>
  </si>
  <si>
    <t>ФССЦ-18.2.06.09-1004</t>
  </si>
  <si>
    <t>Поддоны душевые эмалированные, стальные, размер 900х900х150 мм (без обвязки)</t>
  </si>
  <si>
    <t>ФССЦ-18.2.02.07-0015</t>
  </si>
  <si>
    <t>0,166</t>
  </si>
  <si>
    <t>1,98</t>
  </si>
  <si>
    <t>9,9</t>
  </si>
  <si>
    <t>Поддоны душевые</t>
  </si>
  <si>
    <t>18.2.02.07</t>
  </si>
  <si>
    <t>Объем=2 / 10</t>
  </si>
  <si>
    <t>Установка поддонов душевых: чугунных и стальных мелких</t>
  </si>
  <si>
    <t>ФЕР17-01-001-18</t>
  </si>
  <si>
    <t>0,066</t>
  </si>
  <si>
    <t>Раздел 2. Санитарно-техническое оборудование</t>
  </si>
  <si>
    <t>Итого по разделу 1 Трубопроводы подземные снаружи и внутри в техподполье  (К1) ниже отм. +0.000</t>
  </si>
  <si>
    <t>Объем=80 / 10</t>
  </si>
  <si>
    <t>Объем=30 / 10</t>
  </si>
  <si>
    <t>Объем=(80*1,1) / 10</t>
  </si>
  <si>
    <t>Объем=(30*1,1) / 10</t>
  </si>
  <si>
    <t>3,3</t>
  </si>
  <si>
    <t>24,2</t>
  </si>
  <si>
    <t>Объем=(30+80) / 10</t>
  </si>
  <si>
    <t>Отвод полипропиленовый 45°, для систем водоотведения, 50 мм</t>
  </si>
  <si>
    <t>ФССЦ-24.3.05.08-0201</t>
  </si>
  <si>
    <t>Трубопровод из труб ПВХ для системы водоотведения, диаметр 150 мм</t>
  </si>
  <si>
    <t>2,994</t>
  </si>
  <si>
    <t>ФССЦ-24.3.01.06-0013</t>
  </si>
  <si>
    <t>1,623</t>
  </si>
  <si>
    <t>54,1</t>
  </si>
  <si>
    <t>Трубы полиэтиленовые низкого давления (ПНД)</t>
  </si>
  <si>
    <t>Прокладка трубопроводов канализации из полиэтиленовых труб высокой плотности диаметром: 160 мм</t>
  </si>
  <si>
    <t>ФЕР16-04-001-03</t>
  </si>
  <si>
    <t>29,94</t>
  </si>
  <si>
    <t>0,009</t>
  </si>
  <si>
    <t>17,52</t>
  </si>
  <si>
    <t>88,323</t>
  </si>
  <si>
    <t>0,06195</t>
  </si>
  <si>
    <t>49,56</t>
  </si>
  <si>
    <t>Объем=(80+8,5) / 100</t>
  </si>
  <si>
    <t>0,885</t>
  </si>
  <si>
    <t>Раздел 1. Трубопроводы подземные снаружи и внутри в техподполье  (К1) ниже отм. +0.000</t>
  </si>
  <si>
    <t>(10,64)</t>
  </si>
  <si>
    <t>(1,79)</t>
  </si>
  <si>
    <t>(6,43)</t>
  </si>
  <si>
    <t>(331,38)</t>
  </si>
  <si>
    <t>(343,81)</t>
  </si>
  <si>
    <t>ЛОКАЛЬНЫЙ СМЕТНЫЙ РАСЧЕТ (СМЕТА) № 02-01-09</t>
  </si>
  <si>
    <t>Итого по разделу 2 Переустройство существующего освещения</t>
  </si>
  <si>
    <t>Заготовительно-складские расходы ПЗ=1,02 (ОЗП=1,02; ЭМ=1,02; МАТ=1,02)</t>
  </si>
  <si>
    <t>ФССЦ-2001 разд. I. Общие положения п. 5</t>
  </si>
  <si>
    <t>ФМ-0,325-3,2-420-М30.6-16.00</t>
  </si>
  <si>
    <t>ТЦ_07.2.02.04_72_7204005867_24.01.2022_01</t>
  </si>
  <si>
    <t>СП Бетонные и железобетонные монолитные конструкции и работы в строительстве с применением индустриальных видов опалубки</t>
  </si>
  <si>
    <t>Приказ № 774/пр от 11.12.2020 Прил. п.6.1</t>
  </si>
  <si>
    <t>НР Бетонные и железобетонные монолитные конструкции и работы в строительстве с применением индустриальных видов опалубки</t>
  </si>
  <si>
    <t>Приказ № 812/пр от 21.12.2020 Прил. п.6.1</t>
  </si>
  <si>
    <t>0,2447328</t>
  </si>
  <si>
    <t>11,3989008</t>
  </si>
  <si>
    <t>24,22</t>
  </si>
  <si>
    <t>Детали закладные</t>
  </si>
  <si>
    <t>0,47064</t>
  </si>
  <si>
    <t>Объем=235,32*2/1000</t>
  </si>
  <si>
    <t>Установка закладных деталей фундаментов</t>
  </si>
  <si>
    <t>ФЕР06-24-003-04</t>
  </si>
  <si>
    <t>(Линии электропередачи)</t>
  </si>
  <si>
    <t>Зажим ответвительный с прокалыванием изоляции (СИП): P 645</t>
  </si>
  <si>
    <t>ФССЦ-20.1.01.08-0014</t>
  </si>
  <si>
    <t>Зажимы натяжные болтовые НБН алюминиевые для крепления многопроволочных проводов сечением 95-120 мм2</t>
  </si>
  <si>
    <t>ФССЦ-20.5.04.04-0061</t>
  </si>
  <si>
    <t>Хомут стяжной, диаметр 10-45 мм, длина 175 мм, разрушающая нагрузка 0,3 кН</t>
  </si>
  <si>
    <t>ФССЦ-25.2.02.09-0011</t>
  </si>
  <si>
    <t>Зажим соединительный: плашечный ПС-1-1</t>
  </si>
  <si>
    <t>ФССЦ-20.1.01.11-0021</t>
  </si>
  <si>
    <t>Зажимы анкерные РА 1500, без кронштейна</t>
  </si>
  <si>
    <t>ФССЦ-20.1.01.01-0003</t>
  </si>
  <si>
    <t>Комплект для простого анкерного крепления в составе кронштейн предельная нагрузка 15 кН, зажим длина клиньев 165 мм, длина петли 290 мм</t>
  </si>
  <si>
    <t>ФССЦ-25.2.02.04-0002</t>
  </si>
  <si>
    <t>Комплект промежуточной подвески в составе кронштейн предельная нагрузка 12-20 кН, зажим сечение 16-95 мм2</t>
  </si>
  <si>
    <t>ФССЦ-25.2.02.04-0003</t>
  </si>
  <si>
    <t>Скрепа размером 20 мм NC20 (СИП)</t>
  </si>
  <si>
    <t>ФССЦ-25.2.02.11-0051</t>
  </si>
  <si>
    <t>Объем=4*2</t>
  </si>
  <si>
    <t>Лента крепления шириной 20 мм, толщиной 0,7 мм, длиной 50 м из нержавеющей стали (в пластмасовой коробке с кабельной бухтой) F207 (СИП)</t>
  </si>
  <si>
    <t>ФССЦ-25.2.02.11-0021</t>
  </si>
  <si>
    <t>Кронштейн К70-Н-В-С-Х</t>
  </si>
  <si>
    <t>ТЦ_22.2.02.08_72_7204005867_24.01.2022_01</t>
  </si>
  <si>
    <t>Светильник уличный консольный ГКУ 15-400-107</t>
  </si>
  <si>
    <t>ФССЦ-20.3.03.02-0003</t>
  </si>
  <si>
    <t>49,41</t>
  </si>
  <si>
    <t>0,81</t>
  </si>
  <si>
    <t>122,61</t>
  </si>
  <si>
    <t>2,01</t>
  </si>
  <si>
    <t>Провода с резиновой изоляцией</t>
  </si>
  <si>
    <t>21.2.03.09</t>
  </si>
  <si>
    <t>Светильники с люминесцентными или ртутными лампами</t>
  </si>
  <si>
    <t>20.3.03.04</t>
  </si>
  <si>
    <t>Кронштейны</t>
  </si>
  <si>
    <t>20.2.06.05</t>
  </si>
  <si>
    <t>Хомуты стальные</t>
  </si>
  <si>
    <t>Установка светильников: с лампами люминесцентными</t>
  </si>
  <si>
    <t>ФЕР33-04-014-02</t>
  </si>
  <si>
    <t>Опора промежуточная ОГС 0,7-10</t>
  </si>
  <si>
    <t>Опора промежуточная ОГС 0,4-10</t>
  </si>
  <si>
    <t>4,9543</t>
  </si>
  <si>
    <t>10,3</t>
  </si>
  <si>
    <t>14,00672</t>
  </si>
  <si>
    <t>29,12</t>
  </si>
  <si>
    <t>Металлические плакаты</t>
  </si>
  <si>
    <t>22.2.02.23</t>
  </si>
  <si>
    <t>Опоры стальные</t>
  </si>
  <si>
    <t>0,49543</t>
  </si>
  <si>
    <t>07.2.07.11</t>
  </si>
  <si>
    <t>01.7.15.03-0041</t>
  </si>
  <si>
    <t>Объем=(260+221)/1000</t>
  </si>
  <si>
    <t>Установка стальных опор промежуточных: свободностоящих, одностоечных массой до 2 т</t>
  </si>
  <si>
    <t>0,481</t>
  </si>
  <si>
    <t>ФЕР33-01-016-01</t>
  </si>
  <si>
    <t>Объем=5*1,02</t>
  </si>
  <si>
    <t>Провод силовой установочный АПВ 1х16</t>
  </si>
  <si>
    <t>0,2695</t>
  </si>
  <si>
    <t>Объем=92*1,02</t>
  </si>
  <si>
    <t>Провода самонесущие изолированные для воздушных линий электропередачи СИП-2 4х35</t>
  </si>
  <si>
    <t>93,84</t>
  </si>
  <si>
    <t>3,45092</t>
  </si>
  <si>
    <t>37,51</t>
  </si>
  <si>
    <t>6,00208</t>
  </si>
  <si>
    <t>65,24</t>
  </si>
  <si>
    <t>25.2.02.09-0011</t>
  </si>
  <si>
    <t>Провода самонесущие изолированные</t>
  </si>
  <si>
    <t>21.2.01.01</t>
  </si>
  <si>
    <t>Колпачки герметичные для защиты жил площадью поперечного сечения от 6 до 35 мм2</t>
  </si>
  <si>
    <t>20.2.02.04-0001</t>
  </si>
  <si>
    <t>Зажим ответвительный с проводами ответвлений сечением 16-95 мм2</t>
  </si>
  <si>
    <t>20.1.01.08-0019</t>
  </si>
  <si>
    <t>Объем=92 / 1000</t>
  </si>
  <si>
    <t>Подвеска самонесущих изолированных проводов (СИП-2А) напряжением от 0,4 кВ до 1 кВ (со снятием напряжения) при количестве 29 опор: с использованием автогидроподъемника</t>
  </si>
  <si>
    <t>0,092</t>
  </si>
  <si>
    <t>ФЕР33-04-017-01</t>
  </si>
  <si>
    <t>Раздел 2. Переустройство существующего освещения</t>
  </si>
  <si>
    <t>Итого по разделу 1 Система наружнего освещения</t>
  </si>
  <si>
    <t>Объем=200*1,02</t>
  </si>
  <si>
    <t>Кабель  АВБбШв 4х120</t>
  </si>
  <si>
    <t>Объем=(198*1,02) / 1000</t>
  </si>
  <si>
    <t>Кабель силовой с медными жилами ВБбШв 5х2,5-1000</t>
  </si>
  <si>
    <t>0,20196</t>
  </si>
  <si>
    <t>ФССЦ-21.1.06.10-0660</t>
  </si>
  <si>
    <t>Кабель силовой с медными жилами ВВГнг(A)-LS 3х1,5-660</t>
  </si>
  <si>
    <t>ФССЦ-21.1.06.09-0151</t>
  </si>
  <si>
    <t>0,0336</t>
  </si>
  <si>
    <t>4,5276</t>
  </si>
  <si>
    <t>2,9884</t>
  </si>
  <si>
    <t>0,62</t>
  </si>
  <si>
    <t>52,8272</t>
  </si>
  <si>
    <t>10,96</t>
  </si>
  <si>
    <t>Объем=(84+198+200) / 100</t>
  </si>
  <si>
    <t>Кабель до 35 кВ в готовых траншеях без покрытий, масса 1 м: до 1 кг</t>
  </si>
  <si>
    <t>4,82</t>
  </si>
  <si>
    <t>ФЕРм08-02-141-01</t>
  </si>
  <si>
    <t>Объем=368/100</t>
  </si>
  <si>
    <t>Лента сигнальная полиэтиленовая ЛСЭ-150, длина 100 м, ширина 150 мм</t>
  </si>
  <si>
    <t>3,68</t>
  </si>
  <si>
    <t>ФССЦ-01.7.06.08-0011</t>
  </si>
  <si>
    <t>8,832</t>
  </si>
  <si>
    <t>20,976</t>
  </si>
  <si>
    <t>Прокладка опознавательной ленты ПЗ=0,3 (ОЗП=0,3; ЭМ=0,3 к расх.; ЗПМ=0,3; МАТ=0,3 к расх.; ТЗ=0,3; ТЗМ=0,3)</t>
  </si>
  <si>
    <t>ОП п.1.10.92</t>
  </si>
  <si>
    <t>Прокладка волоконно-оптических кабелей в траншее</t>
  </si>
  <si>
    <t>км кабеля</t>
  </si>
  <si>
    <t>ФЕРм10-06-048-05</t>
  </si>
  <si>
    <t>14,352</t>
  </si>
  <si>
    <t>19,504</t>
  </si>
  <si>
    <t>Объем=368 / 100</t>
  </si>
  <si>
    <t>Устройство постели при одном кабеле в траншее</t>
  </si>
  <si>
    <t>ФЕРм08-02-142-01</t>
  </si>
  <si>
    <t>174,1824</t>
  </si>
  <si>
    <t>97,2</t>
  </si>
  <si>
    <t>Объем=179,2 / 100</t>
  </si>
  <si>
    <t>Засыпка вручную траншей, пазух котлованов и ям, группа грунтов: 2</t>
  </si>
  <si>
    <t>1,792</t>
  </si>
  <si>
    <t>ФЕР01-02-061-02</t>
  </si>
  <si>
    <t>357,0336</t>
  </si>
  <si>
    <t>Объем=(368*0,7*0,9) / 100</t>
  </si>
  <si>
    <t>2,3184</t>
  </si>
  <si>
    <t>Объем=36 / 100</t>
  </si>
  <si>
    <t>Сжим типа У733М, для магистральных и ответвительных проводов и кабелей</t>
  </si>
  <si>
    <t>ФССЦ-20.5.04.09-0003</t>
  </si>
  <si>
    <t>Объем=15*4</t>
  </si>
  <si>
    <t>Зажим ответвительный прокалывающий изолированный со срывной головкой для соединения изолированных алюминиевых и медных проводников (AL-CU/AL-CU), марки SLIP 22.1</t>
  </si>
  <si>
    <t>ФССЦ-20.1.01.08-0004</t>
  </si>
  <si>
    <t>Светильники антивандальные с лампой накаливания, мощность лампы 75 Вт, IP65, E27, УХЛ2, размер 320х120 мм</t>
  </si>
  <si>
    <t>ФССЦ-20.3.03.03-0026</t>
  </si>
  <si>
    <t>Кронштейн однорожковый для установки на конические опоры, серия 2 («Вектор»), марка: 2.К1-1,5-1,5-Ф3-ц (ТАНС.41.450.000)</t>
  </si>
  <si>
    <t>ФССЦ-07.2.02.02-0241</t>
  </si>
  <si>
    <t>11,34</t>
  </si>
  <si>
    <t>28,14</t>
  </si>
  <si>
    <t>Опора несиловая фланцевая граненая коническая, ОГК-6-ц</t>
  </si>
  <si>
    <t>ФССЦ-07.4.03.06-0013</t>
  </si>
  <si>
    <t>Бетон тяжелый, класс: В15 (М200)</t>
  </si>
  <si>
    <t>14,127</t>
  </si>
  <si>
    <t>ФССЦ-04.1.02.05-0006</t>
  </si>
  <si>
    <t>3,324</t>
  </si>
  <si>
    <t>20,498</t>
  </si>
  <si>
    <t>1,48</t>
  </si>
  <si>
    <t>Смеси бетонные</t>
  </si>
  <si>
    <t>Устройство монолитных бетонных фундаментов заглубленных: на одной отметке с опорой</t>
  </si>
  <si>
    <t>13,85</t>
  </si>
  <si>
    <t>ФЕР33-05-009-01</t>
  </si>
  <si>
    <t>Смеси бетонные тяжелого бетона (БСТ), класс В7,5 (М100)</t>
  </si>
  <si>
    <t>ФССЦ-04.1.02.05-0003</t>
  </si>
  <si>
    <t>0,7726368</t>
  </si>
  <si>
    <t>5,7564</t>
  </si>
  <si>
    <t>4,34928</t>
  </si>
  <si>
    <t>Объем=4,264 / 100</t>
  </si>
  <si>
    <t>0,04264</t>
  </si>
  <si>
    <t>0,31395</t>
  </si>
  <si>
    <t>0,01911</t>
  </si>
  <si>
    <t>0,23205</t>
  </si>
  <si>
    <t>0,273</t>
  </si>
  <si>
    <t>Песок природный для строительных: работ очень мелкий с крупностью зерен размером свыше 1,25 мм-до 5% по массе</t>
  </si>
  <si>
    <t>14,85</t>
  </si>
  <si>
    <t>ФССЦ-02.3.01.02-0013</t>
  </si>
  <si>
    <t>0,945</t>
  </si>
  <si>
    <t>10,53</t>
  </si>
  <si>
    <t>13,5</t>
  </si>
  <si>
    <t>Опора</t>
  </si>
  <si>
    <t>Ящик управления освещением ЯОУ8501 ВУХЛЗ</t>
  </si>
  <si>
    <t>ФССЦ-62.1.02.23-0032</t>
  </si>
  <si>
    <t>Ящик управления</t>
  </si>
  <si>
    <t>Раздел 1. Система наружнего освещения</t>
  </si>
  <si>
    <t>(3,63)</t>
  </si>
  <si>
    <t>(7)</t>
  </si>
  <si>
    <t>(109,14)</t>
  </si>
  <si>
    <t>57-2020-ЭН.С</t>
  </si>
  <si>
    <t>ЛОКАЛЬНЫЙ СМЕТНЫЙ РАСЧЕТ (СМЕТА) № 06-01-01</t>
  </si>
  <si>
    <t>Втулка (бурт) из огнестойкого компаунда на основе полипропилена, антипиренов и базальтового волокна, с фланцем для трубопроводов систем пожаротушения, температура рабочей среды до +50°С, пожарно-технические характеристики Г1, В1, Д1, Т1, максимальное рабочее давление 2,5 МПа, наружный диаметр 50 мм</t>
  </si>
  <si>
    <t>ФССЦ-24.3.05.01-0111</t>
  </si>
  <si>
    <t>Задвижка чугунная с параллельным затвором 30ч7бк, номинальное давление 0,6 МПа (6 кгс/см2), присоединение к трубопроводу фланцевое, номинальный диаметр 50 мм</t>
  </si>
  <si>
    <t>ФССЦ-18.1.02.01-0221</t>
  </si>
  <si>
    <t>Угол 90 ПЭ100 SDR13,6</t>
  </si>
  <si>
    <t>ТЦ_24.2.06.07_72_7203090972_24.01.2022_01</t>
  </si>
  <si>
    <t>9,46</t>
  </si>
  <si>
    <t>1,183</t>
  </si>
  <si>
    <t>Раздел 1. Наружние сети водоснабжения (ввод снаружи жилого дома)</t>
  </si>
  <si>
    <t>(0,57)</t>
  </si>
  <si>
    <t>(0,12)</t>
  </si>
  <si>
    <t>(0,82)</t>
  </si>
  <si>
    <t>(1,39)</t>
  </si>
  <si>
    <t>ЛОКАЛЬНЫЙ СМЕТНЫЙ РАСЧЕТ (СМЕТА) № 06-01-02</t>
  </si>
  <si>
    <t>0,0036</t>
  </si>
  <si>
    <t>0,9558</t>
  </si>
  <si>
    <t>Объем=8,8/1000</t>
  </si>
  <si>
    <t>0,0088</t>
  </si>
  <si>
    <t>Объем=14/1000</t>
  </si>
  <si>
    <t>Сталь арматурная, горячекатаная, гладкая, класс А-I, диаметр 16-18 мм</t>
  </si>
  <si>
    <t>ФССЦ-08.4.03.02-0006</t>
  </si>
  <si>
    <t>Объем=39,3/1000</t>
  </si>
  <si>
    <t>Уголок горячекатаный, размер 50х50 мм</t>
  </si>
  <si>
    <t>0,0393</t>
  </si>
  <si>
    <t>ФССЦ-08.3.08.02-0022</t>
  </si>
  <si>
    <t>Объем=1*4</t>
  </si>
  <si>
    <t>Объем=2*4</t>
  </si>
  <si>
    <t>11,195</t>
  </si>
  <si>
    <t>22,39</t>
  </si>
  <si>
    <t>79,34</t>
  </si>
  <si>
    <t>158,68</t>
  </si>
  <si>
    <t>Кольца для колодцев сборные железобетонные диаметром 1000 мм</t>
  </si>
  <si>
    <t>Объем=((0,40*2+0,05+0,38+0,02)*4) / 10</t>
  </si>
  <si>
    <t>Устройство круглых сборных железобетонных канализационных колодцев диаметром: 1 м в мокрых грунтах</t>
  </si>
  <si>
    <t>ФЕР23-03-001-04</t>
  </si>
  <si>
    <t>7,36</t>
  </si>
  <si>
    <t>0,448</t>
  </si>
  <si>
    <t>5,44</t>
  </si>
  <si>
    <t>Объем=2,0*2,0*0,40*4</t>
  </si>
  <si>
    <t>6,4</t>
  </si>
  <si>
    <t>Раздел 1. колодцы сборные железобетонные 1000 мм</t>
  </si>
  <si>
    <t>(0,78)</t>
  </si>
  <si>
    <t>(16,99)</t>
  </si>
  <si>
    <t>ЛОКАЛЬНЫЙ СМЕТНЫЙ РАСЧЕТ (СМЕТА) № 06-01-03</t>
  </si>
  <si>
    <t>Итого по разделу 3 Лотки</t>
  </si>
  <si>
    <t>Трубки теплоизоляционные из вспененного полиэтилена типа THERMAFLEX FRZ толщиной: 13 мм, диаметром 102 мм</t>
  </si>
  <si>
    <t>ФССЦ-12.2.07.05-0134</t>
  </si>
  <si>
    <t>49,5</t>
  </si>
  <si>
    <t>Объем=45 / 10</t>
  </si>
  <si>
    <t>4,5</t>
  </si>
  <si>
    <t>Пескоуловитель пластиковый для лотка DN100 размер 500х160х420 мм</t>
  </si>
  <si>
    <t>ФССЦ-11.3.04.08-0001</t>
  </si>
  <si>
    <t>Лотки водоотводные для автомобильных дорог из композиционных полимерных материалов, ПЛ-350, класс нагрузки C250</t>
  </si>
  <si>
    <t>ФССЦ-11.3.04.05-0017</t>
  </si>
  <si>
    <t>1,53</t>
  </si>
  <si>
    <t>38,25</t>
  </si>
  <si>
    <t>6,796</t>
  </si>
  <si>
    <t>169,9</t>
  </si>
  <si>
    <t>Лотки</t>
  </si>
  <si>
    <t>0,1848</t>
  </si>
  <si>
    <t>4,62</t>
  </si>
  <si>
    <t>05.1.01.10</t>
  </si>
  <si>
    <t>Объем=(3+1) / 100</t>
  </si>
  <si>
    <t>Устройство водосбросных сооружений с проезжей части из лотков в откосах насыпи</t>
  </si>
  <si>
    <t>ФЕР27-02-004-01</t>
  </si>
  <si>
    <t>Дождеприемные лотки</t>
  </si>
  <si>
    <t>Раздел 3. Лотки</t>
  </si>
  <si>
    <t>Итого по разделу 2 Система ливневой канализации (К2)</t>
  </si>
  <si>
    <t>СП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</si>
  <si>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Приказ № 774/пр от 11.12.2020 Прил. п.40.1</t>
  </si>
  <si>
    <t>НР Работы по реконструкции зданий и сооружений: усиление и замена существующих конструкций, возведение отдельных конструктивных элементов</t>
  </si>
  <si>
    <t>Приказ № 812/пр от 21.12.2020 Прил. п.40.1</t>
  </si>
  <si>
    <t>2,1568</t>
  </si>
  <si>
    <t>26,96</t>
  </si>
  <si>
    <t>Пробивка в бетонных стенах и полах толщиной 100 мм отверстий площадью: свыше 20 см2 до 100 см2</t>
  </si>
  <si>
    <t>100 отверстий</t>
  </si>
  <si>
    <t>ФЕР46-03-010-02</t>
  </si>
  <si>
    <t>СП Сооружения связи, радиовещания и телевидения</t>
  </si>
  <si>
    <t>Приказ № 774/пр от 11.12.2020 Прил. п.28</t>
  </si>
  <si>
    <t>НР Сооружения связи, радиовещания и телевидения</t>
  </si>
  <si>
    <t>Приказ № 812/пр от 21.12.2020 Прил. п.28</t>
  </si>
  <si>
    <t>4,8</t>
  </si>
  <si>
    <t>9,88</t>
  </si>
  <si>
    <t>4,94</t>
  </si>
  <si>
    <t>Пробивка отверстий в колодцах и коробках железобетонных</t>
  </si>
  <si>
    <t>ФЕР34-02-016-01</t>
  </si>
  <si>
    <t>Объем=200 / 100</t>
  </si>
  <si>
    <t>Стяжки пластиковые крепежные</t>
  </si>
  <si>
    <t>ФССЦ-23.1.02.06-0101</t>
  </si>
  <si>
    <t>Заглушка полиэтиленовая удлиненная, стандартное размерное отношение SDR11, номинальный наружный диаметр 110 мм</t>
  </si>
  <si>
    <t>ФССЦ-24.3.05.02-0123</t>
  </si>
  <si>
    <t>Тройник полиэтиленовый сварной ПЭ100, к напорным трубам, номинальное давление 1,0 МПа (10 кгс/см2), диаметр 90 мм</t>
  </si>
  <si>
    <t>ФССЦ-24.3.05.15-0278</t>
  </si>
  <si>
    <t>2,997</t>
  </si>
  <si>
    <t>3,33</t>
  </si>
  <si>
    <t>5,499</t>
  </si>
  <si>
    <t>6,11</t>
  </si>
  <si>
    <t>Фасонные части</t>
  </si>
  <si>
    <t>24.3.05.15</t>
  </si>
  <si>
    <t>Объем=9 / 10</t>
  </si>
  <si>
    <t>Установка полиэтиленовых фасонных частей: тройников</t>
  </si>
  <si>
    <t>ФЕР22-03-002-02</t>
  </si>
  <si>
    <t>Муфта ХПВХ, номинальное давление 2,5 МПа (25 кгс/см2), диаметр 90 мм</t>
  </si>
  <si>
    <t>ФССЦ-24.3.05.07-0419</t>
  </si>
  <si>
    <t>Трубы напорные полиэтиленовые газопроводные ПЭ100, стандартное размерное отношение SDR17,6, номинальный наружный диаметр 225 мм, толщина стенки 12,8 мм</t>
  </si>
  <si>
    <t>17,153</t>
  </si>
  <si>
    <t>ФССЦ-24.3.03.11-0063</t>
  </si>
  <si>
    <t>0,95455</t>
  </si>
  <si>
    <t>56,15</t>
  </si>
  <si>
    <t>5,63992</t>
  </si>
  <si>
    <t>331,76</t>
  </si>
  <si>
    <t>1009</t>
  </si>
  <si>
    <t>Объем=17/1000</t>
  </si>
  <si>
    <t>Укладка трубопроводов из полиэтиленовых труб диаметром: 215 мм</t>
  </si>
  <si>
    <t>0,017</t>
  </si>
  <si>
    <t>ФЕР22-01-021-06</t>
  </si>
  <si>
    <t>Объем=90+12</t>
  </si>
  <si>
    <t>Трубы напорные полиэтиленовые газопроводные ПЭ100, стандартное размерное отношение SDR21, номинальный наружный диаметр 110 мм, толщина стенки 5,3 мм</t>
  </si>
  <si>
    <t>ФССЦ-24.3.03.11-0121</t>
  </si>
  <si>
    <t>13,0662</t>
  </si>
  <si>
    <t>12,81</t>
  </si>
  <si>
    <t>99,348</t>
  </si>
  <si>
    <t>97,4</t>
  </si>
  <si>
    <t>Объем=(90+12) / 100</t>
  </si>
  <si>
    <t>Прокладка трубопроводов водоснабжения из напорных полиэтиленовых труб наружным диаметром: 90 мм</t>
  </si>
  <si>
    <t>ФЕР16-04-002-08
применительно</t>
  </si>
  <si>
    <t>Патрубок компенсационный полиэтиленовый для систем водоотведения, диаметр 100 мм</t>
  </si>
  <si>
    <t>ФССЦ-24.3.05.09-0101</t>
  </si>
  <si>
    <t>Воронка водоприемная из ПВХ для водосточных систем, диаметр желоба 150, диаметр трубы 100 мм</t>
  </si>
  <si>
    <t>ФССЦ-12.1.01.04-0011</t>
  </si>
  <si>
    <t>Патрон фильтрующий с МАУ-3ПТ для очистки сточных вод, диаметр 620 мм, высота 1800 мм</t>
  </si>
  <si>
    <t>ФССЦ-18.2.08.02-0011</t>
  </si>
  <si>
    <t>Объем=1*2</t>
  </si>
  <si>
    <t>Люки чугунные: с решеткой для дождеприемного колодца ЛР</t>
  </si>
  <si>
    <t>ФССЦ-08.1.02.06-0042</t>
  </si>
  <si>
    <t>Объем=(0,82*(6*2+8*3))*2/1000</t>
  </si>
  <si>
    <t>Отдельные конструктивные элементы зданий и сооружений с преобладанием: горячекатаных профилей, средняя масса сборочной единицы до 0,1 т (скобы ходовые)</t>
  </si>
  <si>
    <t>0,05904</t>
  </si>
  <si>
    <t>Плита перекрытия: ПП10-1 /бетон В15 (М200), объем 0,10 м3, расход арматуры 8,38 кг/ (серия 3.900.1-14)</t>
  </si>
  <si>
    <t>ФССЦ-05.1.06.09-0087</t>
  </si>
  <si>
    <t>Кольцо стеновое смотровых колодцев: КС10.9 /бетон В15 (М200), объем 0,24 м3, расход арматуры 5,66 кг/ (серия 3.900.1-14)</t>
  </si>
  <si>
    <t>ФССЦ-05.1.01.09-0056</t>
  </si>
  <si>
    <t>Кольцо стеновое смотровых колодцев: КС10.6 /бетон В15 (М200), объем 0,16 м3, расход арматуры 3,95 кг/ (серия 3.900.1-14)</t>
  </si>
  <si>
    <t>ФССЦ-05.1.01.09-0055</t>
  </si>
  <si>
    <t>Плита днища: ПН10 /бетон В15 (М200), объем 0,18 м3, расход арматуры 15,14 кг / (серия 3.900.1-14)</t>
  </si>
  <si>
    <t>ФССЦ-05.1.01.11-0044</t>
  </si>
  <si>
    <t>1,2528</t>
  </si>
  <si>
    <t>10,44</t>
  </si>
  <si>
    <t>16,68</t>
  </si>
  <si>
    <t>07.2.07.12-0019</t>
  </si>
  <si>
    <t>Кольца для колодцев сборные железобетонные диаметром 700 мм</t>
  </si>
  <si>
    <t>Объем=1,2 / 10</t>
  </si>
  <si>
    <t>Устройство круглых колодцев из сборного железобетона в грунтах: мокрых (ДК)</t>
  </si>
  <si>
    <t>ФЕР22-04-001-02</t>
  </si>
  <si>
    <t>Колодцы дождеприемные железобетонные сборные диаметром 1000 мм</t>
  </si>
  <si>
    <t>Люк чугунный тяжелый (ГОСТ 3634-99) марка Т(С250)-К-1- 60</t>
  </si>
  <si>
    <t>ФССЦ-08.1.02.06-0033</t>
  </si>
  <si>
    <t>Объем=(0,82*(2+3))*2/1000</t>
  </si>
  <si>
    <t>Плита перекрытия: 1ПП15-1 /бетон В15 (М200), объем 0,27 м3, расход арматуры 30 кг/ (серия 3.900.1-14)</t>
  </si>
  <si>
    <t>ФССЦ-05.1.06.09-0002</t>
  </si>
  <si>
    <t>Кольцо стеновое смотровых колодцев: КС15.9 /бетон В15 (М200), объем 0,40 м3, расход арматуры 7,02 кг/ (серия 3.900.1-14)</t>
  </si>
  <si>
    <t>Кольцо стеновое смотровых колодцев: КС15.6 /бетон В15 (М200), объем 0,265 м3, расход арматуры 4,94 кг/ (серия 3.900.1-14)</t>
  </si>
  <si>
    <t>ФССЦ-05.1.01.09-0063</t>
  </si>
  <si>
    <t>Плита днища: ПН15 /бетон В15 (М200), объем 0,38 м3, расход арматуры 33,13 кг / (серия 3.900.1-14)</t>
  </si>
  <si>
    <t>2,78748</t>
  </si>
  <si>
    <t>37,113</t>
  </si>
  <si>
    <t>Объем=2,67 / 10</t>
  </si>
  <si>
    <t>Устройство круглых колодцев из сборного железобетона в грунтах: мокрых</t>
  </si>
  <si>
    <t>0,267</t>
  </si>
  <si>
    <t>Колодцы железобетонные сборные диаметром 1000 мм</t>
  </si>
  <si>
    <t>Раздел 2. Система ливневой канализации (К2)</t>
  </si>
  <si>
    <t>Итого по разделу 1 Землянные работы</t>
  </si>
  <si>
    <t>2,882</t>
  </si>
  <si>
    <t>13,783</t>
  </si>
  <si>
    <t>Объем=110 / 100</t>
  </si>
  <si>
    <t>Уплотнение грунта пневматическими трамбовками, группа грунтов: 1, 2</t>
  </si>
  <si>
    <t>0,8866</t>
  </si>
  <si>
    <t>Объем=110 / 1000</t>
  </si>
  <si>
    <t>Засыпка траншей и котлованов с перемещением грунта до 5 м бульдозерами мощностью: 59 кВт (80 л.с.), группа грунтов 2 (местным грунтом)</t>
  </si>
  <si>
    <t>СП Земляные работы, выполняемые по другим видам работ (подготовительным, сопутствующим, укрепительным)</t>
  </si>
  <si>
    <t>Приказ № 774/пр от 11.12.2020 Прил. п.1.4</t>
  </si>
  <si>
    <t>НР Земляные работы, выполняемые по другим видам работ (подготовительным, сопутствующим, укрепительным)</t>
  </si>
  <si>
    <t>Приказ № 812/пр от 21.12.2020 Прил. п.1.4</t>
  </si>
  <si>
    <t>137,7</t>
  </si>
  <si>
    <t>Объем=135 / 100</t>
  </si>
  <si>
    <t>Водоотлив: из котлованов</t>
  </si>
  <si>
    <t>ФЕР01-02-068-02</t>
  </si>
  <si>
    <t>3,78675</t>
  </si>
  <si>
    <t>25,5</t>
  </si>
  <si>
    <t>Объем=135 / 1000</t>
  </si>
  <si>
    <t>Разработка грунта в траншеях экскаватором «обратная лопата» с ковшом вместимостью 0,5 (0,5-0,63) м3, в отвал группа грунтов: 2</t>
  </si>
  <si>
    <t>0,135</t>
  </si>
  <si>
    <t>ФЕР01-01-009-14</t>
  </si>
  <si>
    <t>0,0576</t>
  </si>
  <si>
    <t>1,836</t>
  </si>
  <si>
    <t>10,2</t>
  </si>
  <si>
    <t>Объем=1,8 / 10</t>
  </si>
  <si>
    <t>Устройство основания под трубопроводы: песчаного</t>
  </si>
  <si>
    <t>ФЕР23-01-001-01</t>
  </si>
  <si>
    <t>Объем=54,4*1,75</t>
  </si>
  <si>
    <t>Перевозка грузов автомобилями-самосвалами грузоподъемностью 10 т работающих вне карьера на расстояние: I класс груза до 24 км</t>
  </si>
  <si>
    <t>95,2</t>
  </si>
  <si>
    <t>ФССЦпг-03-21-01-024</t>
  </si>
  <si>
    <t>1,7136</t>
  </si>
  <si>
    <t>Объем=54,4 / 1000</t>
  </si>
  <si>
    <t>Разработка грунта с погрузкой на автомобили-самосвалы в траншеях экскаватором «обратная лопата» с ковшом вместимостью 0,5 (0,5-0,63) м3, группа грунтов: 2</t>
  </si>
  <si>
    <t>0,0544</t>
  </si>
  <si>
    <t>Раздел 1. Землянные работы</t>
  </si>
  <si>
    <t>(3,29)</t>
  </si>
  <si>
    <t>(157,14)</t>
  </si>
  <si>
    <t>ЛОКАЛЬНЫЙ СМЕТНЫЙ РАСЧЕТ (СМЕТА) № 06-01-04</t>
  </si>
  <si>
    <t>Объем=104,249/1000</t>
  </si>
  <si>
    <t>(Автомобильные дороги)</t>
  </si>
  <si>
    <t>Эмаль ПФ-133, белая</t>
  </si>
  <si>
    <t>0,104249</t>
  </si>
  <si>
    <t>ФССЦ-14.4.04.08-0006</t>
  </si>
  <si>
    <t>Термопластик для разметки дорог</t>
  </si>
  <si>
    <t>-104,249</t>
  </si>
  <si>
    <t>ФССЦ-01.5.01.03-0001</t>
  </si>
  <si>
    <t>0,230715</t>
  </si>
  <si>
    <t>0,540044</t>
  </si>
  <si>
    <t>3,16</t>
  </si>
  <si>
    <t>Объем=170,9/1000</t>
  </si>
  <si>
    <t>Разметка проезжей части термопластиком линией шириной 0,1 м: сплошной</t>
  </si>
  <si>
    <t>0,1709</t>
  </si>
  <si>
    <t>ФЕР27-09-017-01</t>
  </si>
  <si>
    <t>Разметка краской</t>
  </si>
  <si>
    <t>Объем=1+1+1</t>
  </si>
  <si>
    <t>Знаки дорожные на оцинкованной подоснове со световозвращающей пленкой: дополнительной информации, размером 350х700 мм, тип 8.1.1, 8.1.3-8.12, 8.14-8.21.3</t>
  </si>
  <si>
    <t>ФССЦ-01.5.03.03-0021</t>
  </si>
  <si>
    <t>Объем=2+1</t>
  </si>
  <si>
    <t>Знаки дорожные на оцинкованной подоснове со световозвращающей пленкой: информационные, размером 700x700 мм, тип 6.2, 6.3.1, 6.3.2, 6.4-6.7, 6.8.1-6.8.3</t>
  </si>
  <si>
    <t>ФССЦ-01.5.03.03-0033</t>
  </si>
  <si>
    <t>Объем=1+1</t>
  </si>
  <si>
    <t>Знак дорожный на оцинкованной подоснове со световозвращающей пленкой особых предписаний, размером 900х600 мм, тип 5.16-5.18, 5.21, 5.22, 5.27-5.34</t>
  </si>
  <si>
    <t>ФССЦ-01.5.03.03-0041</t>
  </si>
  <si>
    <t>Знак дорожный на оцинкованной подоснове со световозвращающей пленкой приоритета, 8-угольник размером 900 мм, тип 2.5</t>
  </si>
  <si>
    <t>ФССЦ-01.5.03.03-0058</t>
  </si>
  <si>
    <t>621</t>
  </si>
  <si>
    <t>Знак дорожный</t>
  </si>
  <si>
    <t>900</t>
  </si>
  <si>
    <t>01.5.03.03</t>
  </si>
  <si>
    <t>Объем=1+1+1+2+1+1+1+1</t>
  </si>
  <si>
    <t>При установке дополнительных щитков добавлять к расценкам таблиц с 27-09-008 по 27-09-011</t>
  </si>
  <si>
    <t>ФЕР27-09-012-01</t>
  </si>
  <si>
    <t>Щитки из тонколистовой стали</t>
  </si>
  <si>
    <t>Стойка (опора) металлическая для дорожного знака, диаметр 76 мм</t>
  </si>
  <si>
    <t>ФССЦ-01.5.03.05-0012</t>
  </si>
  <si>
    <t>0,6942</t>
  </si>
  <si>
    <t>34,71</t>
  </si>
  <si>
    <t>Сверло кольцевое алмазное, диаметр 20 мм</t>
  </si>
  <si>
    <t>01.7.17.09-0062</t>
  </si>
  <si>
    <t>Стойки для дорожных знаков</t>
  </si>
  <si>
    <t>01.5.03.05</t>
  </si>
  <si>
    <t>Знаки дорожные</t>
  </si>
  <si>
    <t>Установка дорожных знаков бесфундаментных: на металлических стойках на готовое основание</t>
  </si>
  <si>
    <t>ФЕР27-09-008-04</t>
  </si>
  <si>
    <t>Раздел 1. Дорожные знаки</t>
  </si>
  <si>
    <t>(5,31)</t>
  </si>
  <si>
    <t>(24,79)</t>
  </si>
  <si>
    <t>ЛОКАЛЬНЫЙ СМЕТНЫЙ РАСЧЕТ (СМЕТА) № 07-01-01</t>
  </si>
  <si>
    <t>Итого по разделу 8 Устройство бордюров</t>
  </si>
  <si>
    <t>бордюр резиновый, 500х260х58</t>
  </si>
  <si>
    <t>ТЦ_05.1.03.15_50_5029069967_02.03.2022_01</t>
  </si>
  <si>
    <t>79
О</t>
  </si>
  <si>
    <t>4,886</t>
  </si>
  <si>
    <t>69,8</t>
  </si>
  <si>
    <t>Камни бортовые</t>
  </si>
  <si>
    <t>13.2.03.02</t>
  </si>
  <si>
    <t>Объем=7 / 100</t>
  </si>
  <si>
    <t>Установка бортовых камней резиновых</t>
  </si>
  <si>
    <t>ФЕР27-02-010-02</t>
  </si>
  <si>
    <t>Камни бортовые вибропрессованные усиленные, размер 1000х450х200 мм, белые</t>
  </si>
  <si>
    <t>ФССЦ-05.2.03.04-0009</t>
  </si>
  <si>
    <t>0,2145</t>
  </si>
  <si>
    <t>23,034</t>
  </si>
  <si>
    <t>Объем=33 / 100</t>
  </si>
  <si>
    <t>Установка бортовых камней бетонных: при других видах покрытий</t>
  </si>
  <si>
    <t>Камни бортовые БВ 100.30.15, бетон В30 (М400), объем 0,042 м3</t>
  </si>
  <si>
    <t>ФССЦ-05.2.03.03-0021</t>
  </si>
  <si>
    <t>1,7095</t>
  </si>
  <si>
    <t>183,574</t>
  </si>
  <si>
    <t>Объем=263 / 100</t>
  </si>
  <si>
    <t>2,63</t>
  </si>
  <si>
    <t>Камни бортовые: БР 100.20.8 /бетон В22,5 (М300), объем 0,016 м3/ (ГОСТ 6665-91)</t>
  </si>
  <si>
    <t>ФССЦ-05.2.03.03-0031</t>
  </si>
  <si>
    <t>1,482</t>
  </si>
  <si>
    <t>159,144</t>
  </si>
  <si>
    <t>Объем=228 / 100</t>
  </si>
  <si>
    <t>Раздел 8. Устройство бордюров</t>
  </si>
  <si>
    <t>Итого по разделу 7 Тип 7 - Отмостка зданий из бетона S=73,16 м2</t>
  </si>
  <si>
    <t>73,16</t>
  </si>
  <si>
    <t>0,0633749</t>
  </si>
  <si>
    <t>2,1004236</t>
  </si>
  <si>
    <t>0,181071</t>
  </si>
  <si>
    <t>Объем=(2,475*73,16)/1000</t>
  </si>
  <si>
    <t>Бетон тяжелый, класс: В12,5 (М150)</t>
  </si>
  <si>
    <t>8,954784</t>
  </si>
  <si>
    <t>1,591669</t>
  </si>
  <si>
    <t>18,13</t>
  </si>
  <si>
    <t>15,80256</t>
  </si>
  <si>
    <t>Бетон</t>
  </si>
  <si>
    <t>04.1.02.06</t>
  </si>
  <si>
    <t>Объем=(73,16*0,120) / 100</t>
  </si>
  <si>
    <t>0,087792</t>
  </si>
  <si>
    <t>Объем=73,16*0,15</t>
  </si>
  <si>
    <t>Щебень М 800, фракция 40-80(70) мм, группа 2</t>
  </si>
  <si>
    <t>10,974</t>
  </si>
  <si>
    <t>ФССЦ-02.2.05.04-1817</t>
  </si>
  <si>
    <t>6,0357</t>
  </si>
  <si>
    <t>35,55576</t>
  </si>
  <si>
    <t>Щебень из природного камня для строительных работ фракции 5-10 мм</t>
  </si>
  <si>
    <t>1,0974</t>
  </si>
  <si>
    <t>Щебень из природного камня для строительных работ фракции 10-20 мм</t>
  </si>
  <si>
    <t>0,98766</t>
  </si>
  <si>
    <t>Каменная мелочь марки 300</t>
  </si>
  <si>
    <t>1,20714</t>
  </si>
  <si>
    <t>02.2.02.02</t>
  </si>
  <si>
    <t>Устройство подстилающих слоев: щебеночных</t>
  </si>
  <si>
    <t>ФЕР11-01-002-04</t>
  </si>
  <si>
    <t>Объем=73,16*0,2*1,1</t>
  </si>
  <si>
    <t>Песок природный обогащенный для строительных работ средний</t>
  </si>
  <si>
    <t>16,0952</t>
  </si>
  <si>
    <t>ФССЦ-02.3.01.02-0033</t>
  </si>
  <si>
    <t>2,0309216</t>
  </si>
  <si>
    <t>13,88</t>
  </si>
  <si>
    <t>2,107008</t>
  </si>
  <si>
    <t>Объем=(73,16*0,2) / 100</t>
  </si>
  <si>
    <t>Устройство подстилающих и выравнивающих слоев оснований: из песка</t>
  </si>
  <si>
    <t>0,14632</t>
  </si>
  <si>
    <t>ФЕР27-04-001-01</t>
  </si>
  <si>
    <t>Раздел 7. Тип 7 - Отмостка зданий из бетона S=73,16 м2</t>
  </si>
  <si>
    <t>Итого по разделу 6 Тип 6 - Пощадки с покрытием из резиновой плитки S=62,75 м2</t>
  </si>
  <si>
    <t>Объем=62,75 *0,22*1,1</t>
  </si>
  <si>
    <t>15,1855</t>
  </si>
  <si>
    <t>1,916134</t>
  </si>
  <si>
    <t>1,98792</t>
  </si>
  <si>
    <t>Объем=(62,75 *0,22) / 100</t>
  </si>
  <si>
    <t>0,13805</t>
  </si>
  <si>
    <t>0,7875125</t>
  </si>
  <si>
    <t>2,51</t>
  </si>
  <si>
    <t>до тол. 20 см ПЗ=5 (ОЗП=5; ЭМ=5 к расх.; ЗПМ=5; МАТ=5 к расх.; ТЗ=5; ТЗМ=5)</t>
  </si>
  <si>
    <t>Объем=62,75 / 1000</t>
  </si>
  <si>
    <t>На каждый 1 см изменения толщины слоя добавлять или исключать к расценкам 27-04-007-01, 27-04-007-02, 27-04-007-03</t>
  </si>
  <si>
    <t>0,06275</t>
  </si>
  <si>
    <t>ФЕР27-04-007-04</t>
  </si>
  <si>
    <t>2,03059</t>
  </si>
  <si>
    <t>32,36</t>
  </si>
  <si>
    <t>2,07075</t>
  </si>
  <si>
    <t>Устройство оснований толщиной 15 см из щебня фракции 40-70 мм при укатке каменных материалов с пределом прочности на сжатие до 68,6 МПа (700 кгс/см2): однослойных</t>
  </si>
  <si>
    <t>ФЕР27-04-007-01</t>
  </si>
  <si>
    <t>Объем=(24,5*62,75)/1000</t>
  </si>
  <si>
    <t>Смеси асфальтобетонные плотные мелкозернистые тип Б марка II</t>
  </si>
  <si>
    <t>1,537375</t>
  </si>
  <si>
    <t>ФССЦ-04.2.01.01-0049</t>
  </si>
  <si>
    <t>Битумы нефтяные дорожные вязкие БНД 60/90, БНД 90/130</t>
  </si>
  <si>
    <t>0,040788</t>
  </si>
  <si>
    <t>ФССЦ-01.2.01.01-0019</t>
  </si>
  <si>
    <t>СП Устройство покрытий дорожек, тротуаров, мостовых и площадок и прочее</t>
  </si>
  <si>
    <t>Приказ № 774/пр от 11.12.2020 Прил. п.21.1</t>
  </si>
  <si>
    <t>НР Устройство покрытий дорожек, тротуаров, мостовых и площадок и прочее</t>
  </si>
  <si>
    <t>Приказ № 812/пр от 21.12.2020 Прил. п.21.1</t>
  </si>
  <si>
    <t>0,06777</t>
  </si>
  <si>
    <t>0,16817</t>
  </si>
  <si>
    <t>Смесь асфальтобетонная</t>
  </si>
  <si>
    <t>04.2.01.01</t>
  </si>
  <si>
    <t>до толщ. 6 ПЗ=4 (ОЗП=4; ЭМ=4 к расх.; ЗПМ=4; МАТ=4 к расх.; ТЗ=4; ТЗМ=4)</t>
  </si>
  <si>
    <t>При изменении толщины слоя покрытия на 0,5 см добавлять или исключать к расценке 27-07-006-01</t>
  </si>
  <si>
    <t>ФЕР27-07-006-02</t>
  </si>
  <si>
    <t>0,500745</t>
  </si>
  <si>
    <t>7,98</t>
  </si>
  <si>
    <t>1,165895</t>
  </si>
  <si>
    <t>18,58</t>
  </si>
  <si>
    <t>0,0407875</t>
  </si>
  <si>
    <t>01.2.01.01</t>
  </si>
  <si>
    <t>Устройство покрытия дорожек и тротуаров из горячих асфальтобетонных смесей асфальтоукладчиками первого типоразмера, толщина слоя 4 см</t>
  </si>
  <si>
    <t>ФЕР27-07-006-01</t>
  </si>
  <si>
    <t>Покрытие резиновое ЭКОТЕХ™ PREMIUM
Плитка резиновая «Маты»</t>
  </si>
  <si>
    <t>63,69125</t>
  </si>
  <si>
    <t>ТЦ_14.5.08.05_78_780418373199_20.09.2021_01</t>
  </si>
  <si>
    <t>55
О</t>
  </si>
  <si>
    <t>(Устройство покрытий дорожек, тротуаров, мостовых и площадок и прочее)</t>
  </si>
  <si>
    <t>Грунтовка (праймер) полиуретановая неокрашенная однокомпонентная</t>
  </si>
  <si>
    <t>12,7759</t>
  </si>
  <si>
    <t>ФССЦ-14.4.01.17-1000</t>
  </si>
  <si>
    <t>Клей полиуретановый двухкомпонентный</t>
  </si>
  <si>
    <t>33,21734</t>
  </si>
  <si>
    <t>ФССЦ-14.1.05.02-1006</t>
  </si>
  <si>
    <t>0,3263</t>
  </si>
  <si>
    <t>16,070275</t>
  </si>
  <si>
    <t>25,61</t>
  </si>
  <si>
    <t>Грунтовки полиуретановые</t>
  </si>
  <si>
    <t>20,36</t>
  </si>
  <si>
    <t>14.4.01.17</t>
  </si>
  <si>
    <t>Клеи полиуретановые</t>
  </si>
  <si>
    <t>52,936</t>
  </si>
  <si>
    <t>14.1.05.02</t>
  </si>
  <si>
    <t>Плитки из резиновой крошки</t>
  </si>
  <si>
    <t>01.7.19.18</t>
  </si>
  <si>
    <t>Объем=62,75 / 100</t>
  </si>
  <si>
    <t>Устройство покрытий спортивных и детских площадок из плиток на основе резиновой крошки: на клей</t>
  </si>
  <si>
    <t>0,6275</t>
  </si>
  <si>
    <t>ФЕР27-07-010-01</t>
  </si>
  <si>
    <t>Раздел 6. Тип 6 - Пощадки с покрытием из резиновой плитки S=62,75 м2</t>
  </si>
  <si>
    <t>Итого по разделу 5 Тип 5 - Пощадки со спортивным бесшовным покрытием S=193,12 м2</t>
  </si>
  <si>
    <t>Объем=193,12 *0,24*1,1</t>
  </si>
  <si>
    <t>50,98368</t>
  </si>
  <si>
    <t>6,4332134</t>
  </si>
  <si>
    <t>6,6742272</t>
  </si>
  <si>
    <t>Объем=(193,12 *0,24) / 100</t>
  </si>
  <si>
    <t>0,463488</t>
  </si>
  <si>
    <t>Объем=193,12*0,05</t>
  </si>
  <si>
    <t>9,656</t>
  </si>
  <si>
    <t>Щебень М 800, фракция 10-20 мм, группа 2</t>
  </si>
  <si>
    <t>ФССЦ-02.2.05.04-1697</t>
  </si>
  <si>
    <t>-1,9312</t>
  </si>
  <si>
    <t>-10,42848</t>
  </si>
  <si>
    <t>Щебень известняковый или кирпичный</t>
  </si>
  <si>
    <t>-28,968</t>
  </si>
  <si>
    <t xml:space="preserve"> ПЗ=10 (ОЗП=10; ЭМ=10 к расх.; ЗПМ=10; МАТ=10 к расх.; ТЗ=10; ТЗМ=10)</t>
  </si>
  <si>
    <t>Объем=-193,12 / 100</t>
  </si>
  <si>
    <t>На каждый 1 см изменения толщины оснований добавлять или исключать к расценке 27-07-002-01</t>
  </si>
  <si>
    <t>ФЕР27-07-002-02</t>
  </si>
  <si>
    <t>5,639104</t>
  </si>
  <si>
    <t>2,92</t>
  </si>
  <si>
    <t>46,92816</t>
  </si>
  <si>
    <t>33,60288</t>
  </si>
  <si>
    <t>17,4</t>
  </si>
  <si>
    <t>Объем=193,12 / 100</t>
  </si>
  <si>
    <t>Устройство оснований толщиной 12 см под тротуары из кирпичного или известнякового щебня</t>
  </si>
  <si>
    <t>1,9312</t>
  </si>
  <si>
    <t>ФЕР27-07-002-01</t>
  </si>
  <si>
    <t>Объем=(24,5*193,12)/1000</t>
  </si>
  <si>
    <t>4,73144</t>
  </si>
  <si>
    <t>0,125528</t>
  </si>
  <si>
    <t>0,38624</t>
  </si>
  <si>
    <t>2,085696</t>
  </si>
  <si>
    <t>5,7936</t>
  </si>
  <si>
    <t>до толщ. 5 ПЗ=2 (ОЗП=2; ЭМ=2 к расх.; ЗПМ=2; МАТ=2 к расх.; ТЗ=2; ТЗМ=2)</t>
  </si>
  <si>
    <t>1,5410976</t>
  </si>
  <si>
    <t>3,5881696</t>
  </si>
  <si>
    <t>Объем=193,12 / 1000</t>
  </si>
  <si>
    <t>0,19312</t>
  </si>
  <si>
    <t>Объем=7*193,12</t>
  </si>
  <si>
    <t>Крошка резиновая SRB Экотех™ 3-5 мм</t>
  </si>
  <si>
    <t>1351,84</t>
  </si>
  <si>
    <t>41
О</t>
  </si>
  <si>
    <t>40
О</t>
  </si>
  <si>
    <t>53,996352</t>
  </si>
  <si>
    <t>6,99</t>
  </si>
  <si>
    <t>624,55008</t>
  </si>
  <si>
    <t>80,85</t>
  </si>
  <si>
    <t xml:space="preserve"> ПЗ=4 (ОЗП=4; ЭМ=4 к расх.; ЗПМ=4; МАТ=4 к расх.; ТЗ=4; ТЗМ=4)</t>
  </si>
  <si>
    <t>Устройство покрытий бесшовных толщиной 5 мм: эпоксидно-каучуковых</t>
  </si>
  <si>
    <t>ФЕР11-01-023-05</t>
  </si>
  <si>
    <t>Раздел 5. Тип 5 - Пощадки со спортивным бесшовным покрытием S=193,12 м2</t>
  </si>
  <si>
    <t>Итого по разделу 4 Тип 4 - А/бетонное покрытие пешеходной зоны, тл.=50 мм, требуемое при устройсие пандусов в существующих тротуарах S=17,28 м2</t>
  </si>
  <si>
    <t>Смеси асфальтобетонные плотные крупнозернистые тип Б марка II</t>
  </si>
  <si>
    <t>26,7</t>
  </si>
  <si>
    <t>ФССЦ-04.2.01.01-0042</t>
  </si>
  <si>
    <t>0,011583</t>
  </si>
  <si>
    <t>0,0096228</t>
  </si>
  <si>
    <t>0,0238788</t>
  </si>
  <si>
    <t>Объем=17,82 / 1000</t>
  </si>
  <si>
    <t>0,01782</t>
  </si>
  <si>
    <t>0,1422036</t>
  </si>
  <si>
    <t>0,3310956</t>
  </si>
  <si>
    <t>Объем=17,82*0,10</t>
  </si>
  <si>
    <t>1,782</t>
  </si>
  <si>
    <t>-0,03564</t>
  </si>
  <si>
    <t>-0,192456</t>
  </si>
  <si>
    <t>-0,5346</t>
  </si>
  <si>
    <t>Объем=-17,82 / 100</t>
  </si>
  <si>
    <t>-0,1782</t>
  </si>
  <si>
    <t>0,520344</t>
  </si>
  <si>
    <t>4,33026</t>
  </si>
  <si>
    <t>3,10068</t>
  </si>
  <si>
    <t>Объем=17,82 / 100</t>
  </si>
  <si>
    <t>Раздел 4. Тип 4 - А/бетонное покрытие пешеходной зоны, тл.=50 мм, требуемое при устройсие пандусов в существующих тротуарах S=17,28 м2</t>
  </si>
  <si>
    <t>Итого по разделу 3 Тип 3 - Проездс мощением брусчаткой "плетенка" S=265,81 м2 за границами участка с кад. № 51:20:0001320:2999 S=102,91 м2 - в границах участка с кад. № 51:20:0001320:2999  S=162,9 м2</t>
  </si>
  <si>
    <t>Плитка тротуарная BESSER: "БРУСЧАТКА", размер 199х99х80 мм, серая</t>
  </si>
  <si>
    <t>271,1262</t>
  </si>
  <si>
    <t>ФССЦ-05.2.02.21-0001</t>
  </si>
  <si>
    <t>Объем=265,81*0,05</t>
  </si>
  <si>
    <t>Смеси пескоцементные с содержанием цемента до 67 %</t>
  </si>
  <si>
    <t>13,2905</t>
  </si>
  <si>
    <t>ФССЦ-04.3.02.13-0004</t>
  </si>
  <si>
    <t>26,31519</t>
  </si>
  <si>
    <t>305,6815</t>
  </si>
  <si>
    <t>Плитки тротуарные декоративные</t>
  </si>
  <si>
    <t>Смеси цементно-песчаные</t>
  </si>
  <si>
    <t>14,3936115</t>
  </si>
  <si>
    <t>5,415</t>
  </si>
  <si>
    <t>04.3.02.13</t>
  </si>
  <si>
    <t>Песок для строительных работ</t>
  </si>
  <si>
    <t>1,435374</t>
  </si>
  <si>
    <t>Объем=265,81 / 100</t>
  </si>
  <si>
    <t>Устройство покрытий тротуаров из бетонной плитки типа "Брусчатка": рядовым или паркетным мощением</t>
  </si>
  <si>
    <t>2,6581</t>
  </si>
  <si>
    <t>ФЕР27-07-014-01</t>
  </si>
  <si>
    <t>Объем=265,81*0,10*1,1</t>
  </si>
  <si>
    <t>29,2391</t>
  </si>
  <si>
    <t>3,6894428</t>
  </si>
  <si>
    <t>3,827664</t>
  </si>
  <si>
    <t>Объем=(265,81*0,10) / 100</t>
  </si>
  <si>
    <t>0,26581</t>
  </si>
  <si>
    <t>3,3359155</t>
  </si>
  <si>
    <t>до толщ 20 см ПЗ=5 (ОЗП=5; ЭМ=5 к расх.; ЗПМ=5; МАТ=5 к расх.; ТЗ=5; ТЗМ=5)</t>
  </si>
  <si>
    <t>Объем=265,81 / 1000</t>
  </si>
  <si>
    <t>На каждый 1 см изменения толщины слоя добавлять или исключать к расценкам 27-04-013-01, 27-04-013-02, 27-04-013-03</t>
  </si>
  <si>
    <t>ФЕР27-04-013-04</t>
  </si>
  <si>
    <t>10,6031609</t>
  </si>
  <si>
    <t>39,89</t>
  </si>
  <si>
    <t>13,157595</t>
  </si>
  <si>
    <t>Устройство покрытий толщиной 15 см при укатке щебня с пределом прочности на сжатие свыше 68,6 до 98,1 МПа (свыше 700 до 1000 кгс/см2): однослойных</t>
  </si>
  <si>
    <t>ФЕР27-04-013-01</t>
  </si>
  <si>
    <t>Раздел 3. Тип 3 - Проездс мощением брусчаткой "плетенка" S=265,81 м2 за границами участка с кад. № 51:20:0001320:2999 S=102,91 м2 - в границах участка с кад. № 51:20:0001320:2999  S=162,9 м2</t>
  </si>
  <si>
    <t>Итого по разделу 2 Тип 2 - Проезд с мощением брусчаткой "плетенка" S=225 м2</t>
  </si>
  <si>
    <t>229,5</t>
  </si>
  <si>
    <t>Объем=225*0,1</t>
  </si>
  <si>
    <t>22,5</t>
  </si>
  <si>
    <t>22,275</t>
  </si>
  <si>
    <t>258,75</t>
  </si>
  <si>
    <t>12,18375</t>
  </si>
  <si>
    <t>1,215</t>
  </si>
  <si>
    <t>Объем=225*0,70*1,1</t>
  </si>
  <si>
    <t>173,25</t>
  </si>
  <si>
    <t>21,861</t>
  </si>
  <si>
    <t>22,68</t>
  </si>
  <si>
    <t>Объем=(225*0,70) / 100</t>
  </si>
  <si>
    <t>1,575</t>
  </si>
  <si>
    <t>2,82375</t>
  </si>
  <si>
    <t>Объем=225 / 1000</t>
  </si>
  <si>
    <t>8,97525</t>
  </si>
  <si>
    <t>11,1375</t>
  </si>
  <si>
    <t>Объем=225*0,15*1,1</t>
  </si>
  <si>
    <t>37,125</t>
  </si>
  <si>
    <t>4,6845</t>
  </si>
  <si>
    <t>4,86</t>
  </si>
  <si>
    <t>Объем=(225*0,15) / 100</t>
  </si>
  <si>
    <t>0,3375</t>
  </si>
  <si>
    <t>Раздел 2. Тип 2 - Проезд с мощением брусчаткой "плетенка" S=225 м2</t>
  </si>
  <si>
    <t>Итого по разделу 1 Тип 1 - Проезды с асфальтобетонным покрытием S=524,27 м2 за границами участка с кад. № 51:20:0001320:2999 S=274,41 м2 - в границах участка с кад. № 51:20:0001320:2999  S=249,86 м2</t>
  </si>
  <si>
    <t>68,15</t>
  </si>
  <si>
    <t>6,6896852</t>
  </si>
  <si>
    <t>6,38</t>
  </si>
  <si>
    <t>15,7700416</t>
  </si>
  <si>
    <t>15,04</t>
  </si>
  <si>
    <t>Объем=524,27 / 1000</t>
  </si>
  <si>
    <t>Устройство покрытия из горячих асфальтобетонных смесей асфальтоукладчиками: четвертого типоразмера, ширина укладки более 6 м, толщина слоя 4 см</t>
  </si>
  <si>
    <t>0,52427</t>
  </si>
  <si>
    <t>ФЕР27-06-031-02</t>
  </si>
  <si>
    <t>4,1207622</t>
  </si>
  <si>
    <t>7,86</t>
  </si>
  <si>
    <t>8,7186101</t>
  </si>
  <si>
    <t>16,63</t>
  </si>
  <si>
    <t>Устройство покрытия из горячих асфальтобетонных смесей асфальтоукладчиками: третьего типоразмера, ширина укладки до 6 м, толщина слоя 4 см</t>
  </si>
  <si>
    <t>ФЕР27-06-031-01</t>
  </si>
  <si>
    <t>0,431999</t>
  </si>
  <si>
    <t>0,2768146</t>
  </si>
  <si>
    <t>0,4319985</t>
  </si>
  <si>
    <t>Объем=524,27 *0,8/1000</t>
  </si>
  <si>
    <t>Розлив вяжущих материалов</t>
  </si>
  <si>
    <t>0,419416</t>
  </si>
  <si>
    <t>ФЕР27-06-026-01</t>
  </si>
  <si>
    <t>84,98</t>
  </si>
  <si>
    <t>1,2897042</t>
  </si>
  <si>
    <t>1,8244596</t>
  </si>
  <si>
    <t>до толщ 7 см ПЗ=6 (ОЗП=6; ЭМ=6 к расх.; ЗПМ=6; МАТ=6 к расх.; ТЗ=6; ТЗМ=6)</t>
  </si>
  <si>
    <t>При изменении толщины покрытия на 0,5 см добавлять или исключать: к расценке 27-06-031-01</t>
  </si>
  <si>
    <t>ФЕР27-06-032-01</t>
  </si>
  <si>
    <t>6,5795885</t>
  </si>
  <si>
    <t>16,9653772</t>
  </si>
  <si>
    <t>17,30091</t>
  </si>
  <si>
    <t>Объем=524,27 *0,3*1,1</t>
  </si>
  <si>
    <t>173,0091</t>
  </si>
  <si>
    <t>21,8306028</t>
  </si>
  <si>
    <t>22,648464</t>
  </si>
  <si>
    <t>Объем=(524,27 *0,3) / 100</t>
  </si>
  <si>
    <t>1,57281</t>
  </si>
  <si>
    <t>Раздел 1. Тип 1 - Проезды с асфальтобетонным покрытием S=524,27 м2 за границами участка с кад. № 51:20:0001320:2999 S=274,41 м2 - в границах участка с кад. № 51:20:0001320:2999  S=249,86 м2</t>
  </si>
  <si>
    <t>(32,65)</t>
  </si>
  <si>
    <t>(17,92)</t>
  </si>
  <si>
    <t>(567,75)</t>
  </si>
  <si>
    <t>(600,39)</t>
  </si>
  <si>
    <t>57-2020-00-ГП</t>
  </si>
  <si>
    <t>ЛОКАЛЬНЫЙ СМЕТНЫЙ РАСЧЕТ (СМЕТА) № 07-01-02</t>
  </si>
  <si>
    <t>Итого по разделу 2 Газон</t>
  </si>
  <si>
    <t>Объем=625,68*0,04</t>
  </si>
  <si>
    <t>(Озеленение. Защитные лесонасаждения)</t>
  </si>
  <si>
    <t>Семена газонных трав (смесь)</t>
  </si>
  <si>
    <t>25,0272</t>
  </si>
  <si>
    <t>ФССЦ-16.2.02.07-0161</t>
  </si>
  <si>
    <t>Земля растительная</t>
  </si>
  <si>
    <t>-93,852</t>
  </si>
  <si>
    <t>ФССЦ-16.2.01.02-0001</t>
  </si>
  <si>
    <t>СП Озеленение. Защитные лесонасаждения</t>
  </si>
  <si>
    <t>Приказ № 774/пр от 11.12.2020 Прил. п.41</t>
  </si>
  <si>
    <t>НР Озеленение. Защитные лесонасаждения</t>
  </si>
  <si>
    <t>Приказ № 812/пр от 21.12.2020 Прил. п.41</t>
  </si>
  <si>
    <t>250,272</t>
  </si>
  <si>
    <t>Объем=625,68 / 100</t>
  </si>
  <si>
    <t>Подготовка почвы для устройства партерного и обыкновенного газона с внесением растительной земли слоем 15 см: вручную</t>
  </si>
  <si>
    <t>6,2568</t>
  </si>
  <si>
    <t>ФЕР47-01-046-04</t>
  </si>
  <si>
    <t>Раздел 2. Газон</t>
  </si>
  <si>
    <t>Итого по разделу 1 Элемент озеленения</t>
  </si>
  <si>
    <t>Шиповник, высота до 1,5 м</t>
  </si>
  <si>
    <t>ФССЦ-16.2.02.06-0001</t>
  </si>
  <si>
    <t>Сирень привитая улучшенная, высота 0,3-0,7 м</t>
  </si>
  <si>
    <t>ФССЦ-16.2.02.06-0024</t>
  </si>
  <si>
    <t>Рябина обыкновенная, высота 3,0-3,5 м</t>
  </si>
  <si>
    <t>ФССЦ-16.2.02.02-0203</t>
  </si>
  <si>
    <t>Ель восточная, высота 1,5-2,0 м</t>
  </si>
  <si>
    <t>ФССЦ-16.2.02.03-0002</t>
  </si>
  <si>
    <t>7,157</t>
  </si>
  <si>
    <t>91,103</t>
  </si>
  <si>
    <t>53,59</t>
  </si>
  <si>
    <t>Деревья или кустарники с комом земли</t>
  </si>
  <si>
    <t>16.2.02.03</t>
  </si>
  <si>
    <t>Объем=(4+2+8+3) / 10</t>
  </si>
  <si>
    <t>Посадка деревьев и кустарников с комом земли размером: 1,3x1,3x0,6 м</t>
  </si>
  <si>
    <t>ФЕР47-01-009-08</t>
  </si>
  <si>
    <t>Объем=45*3</t>
  </si>
  <si>
    <t>Кизильник (разные виды), высота 1,25-1,5 м</t>
  </si>
  <si>
    <t>ФССЦ-16.2.02.04-0171</t>
  </si>
  <si>
    <t>0,765</t>
  </si>
  <si>
    <t>18,18</t>
  </si>
  <si>
    <t>4,04</t>
  </si>
  <si>
    <t>Кустарники-саженцы</t>
  </si>
  <si>
    <t>16.2.02.05</t>
  </si>
  <si>
    <t>Посадка кустарников-саженцев в живую изгородь: однорядную и вьющихся растений</t>
  </si>
  <si>
    <t>ФЕР47-01-033-01</t>
  </si>
  <si>
    <t>88,723</t>
  </si>
  <si>
    <t>52,19</t>
  </si>
  <si>
    <t>Земля растительная механизированной заготовки</t>
  </si>
  <si>
    <t>9,962</t>
  </si>
  <si>
    <t>5,86</t>
  </si>
  <si>
    <t>16.2.01.02</t>
  </si>
  <si>
    <t>Подготовка стандартных посадочных мест вручную для деревьев и кустарников с квадратным комом земли размером: 1,0x1,0x0,6 м с добавлением растительной земли до 25%</t>
  </si>
  <si>
    <t>ФЕР47-01-007-12</t>
  </si>
  <si>
    <t>Раздел 1. Элемент озеленения</t>
  </si>
  <si>
    <t>(3,72)</t>
  </si>
  <si>
    <t>(24,19)</t>
  </si>
  <si>
    <t>ЛОКАЛЬНЫЙ СМЕТНЫЙ РАСЧЕТ (СМЕТА) № 07-01-03</t>
  </si>
  <si>
    <t>3d ограждение, h=1000 мм, RAL 7024</t>
  </si>
  <si>
    <t>ТЦ_15.0.00.00_50_5029069967_16.11.2021_01</t>
  </si>
  <si>
    <t>13,4763</t>
  </si>
  <si>
    <t>15,49</t>
  </si>
  <si>
    <t>152,8677</t>
  </si>
  <si>
    <t>175,71</t>
  </si>
  <si>
    <t>0,78996</t>
  </si>
  <si>
    <t>0,908</t>
  </si>
  <si>
    <t>Металлоконструкции балок ограждения</t>
  </si>
  <si>
    <t>1,4877</t>
  </si>
  <si>
    <t>1,71</t>
  </si>
  <si>
    <t>01.5.02.01</t>
  </si>
  <si>
    <t>Объем=87 / 100</t>
  </si>
  <si>
    <t>Устройство барьерных ограждений из стали на металлических стойках, шаг стоек: 2 м</t>
  </si>
  <si>
    <t>0,87</t>
  </si>
  <si>
    <t>ФЕР27-09-002-04</t>
  </si>
  <si>
    <t>Стойка для сушки и чистки ковров</t>
  </si>
  <si>
    <t>0,4496</t>
  </si>
  <si>
    <t>22,48</t>
  </si>
  <si>
    <t>0,7128</t>
  </si>
  <si>
    <t>35,64</t>
  </si>
  <si>
    <t>Стойки металлические опорные</t>
  </si>
  <si>
    <t>0,1268</t>
  </si>
  <si>
    <t>6,34</t>
  </si>
  <si>
    <t>Установка металлических столбов высотой до 4 м: с погружением в бетонное основание</t>
  </si>
  <si>
    <t>ФЕР09-08-001-01</t>
  </si>
  <si>
    <t>Евроконтейнер с крышкой (металл), 1100 л Куб-1,1 м3</t>
  </si>
  <si>
    <t>0,14076</t>
  </si>
  <si>
    <t>1,660968</t>
  </si>
  <si>
    <t>Объем=(1,7*1,2*2,3*2) / 10</t>
  </si>
  <si>
    <t>Установка блоков (контейнеров): без заделки стыков</t>
  </si>
  <si>
    <t>0,9384</t>
  </si>
  <si>
    <t>ФЕР10-02-050-01</t>
  </si>
  <si>
    <t>Доска игровая SHLG0030</t>
  </si>
  <si>
    <t>Смеси бетонные тяжелого бетона (БСТ), класс В15 (М200)</t>
  </si>
  <si>
    <t>Урна «Case» У.У2</t>
  </si>
  <si>
    <t>Ограждение для контейнеров ТБО ОТБО01-00.000</t>
  </si>
  <si>
    <t>0,2536</t>
  </si>
  <si>
    <t>0,8992</t>
  </si>
  <si>
    <t>1,4256</t>
  </si>
  <si>
    <t>Рама с оборудованием 2 м КРОС2000-00.000СБ</t>
  </si>
  <si>
    <t>Стол Milano (столешница – дерево) PG40730306</t>
  </si>
  <si>
    <t>Урна «Nesori-3» для раздельного сбора отходов</t>
  </si>
  <si>
    <t>Коврохлополка 9010</t>
  </si>
  <si>
    <t>Лавка 8004R</t>
  </si>
  <si>
    <t>Мини кольцо баскетбольное 4034</t>
  </si>
  <si>
    <t>0,0634</t>
  </si>
  <si>
    <t>0,2248</t>
  </si>
  <si>
    <t>0,3564</t>
  </si>
  <si>
    <t>Наземный цилиндрический контейнер ТКО (отделка: дерево), 2000л ECOBIN 2000 М</t>
  </si>
  <si>
    <t>Уличный спорт. тренажёр – Брусья СО 0330-2, цвет: RAL 9005</t>
  </si>
  <si>
    <t>Уличный спорт. Тренажёр СО 0319, цвет: RAL 9005</t>
  </si>
  <si>
    <t>Уличный спорт. Тренажёр СО 0318, цвет: RAL 9005</t>
  </si>
  <si>
    <t>1,5216</t>
  </si>
  <si>
    <t>5,3952</t>
  </si>
  <si>
    <t>8,5536</t>
  </si>
  <si>
    <t>Объем=(8*3) / 100</t>
  </si>
  <si>
    <t>Стойка хранения вещей СО 0308, цвет: RAL 9005</t>
  </si>
  <si>
    <t>Цена=21800/1.20</t>
  </si>
  <si>
    <t>Столик с пенёчками ИО 1005Т-1</t>
  </si>
  <si>
    <t>Цена=72500/1.20</t>
  </si>
  <si>
    <t>Качалка-балансир Тайга ИО 0408Т-1</t>
  </si>
  <si>
    <t>Цена=68200/1.20</t>
  </si>
  <si>
    <t>Пружинная качалка ИО 0323Т-2</t>
  </si>
  <si>
    <t>Качели ИО 011ОТ-2</t>
  </si>
  <si>
    <t>Полусфера бетонная Д500х240мм Цвет: белый</t>
  </si>
  <si>
    <t>Раздел 1. Малые архитектурные формы</t>
  </si>
  <si>
    <t>(1,46)</t>
  </si>
  <si>
    <t>ЛОКАЛЬНЫЙ СМЕТНЫЙ РАСЧЕТ (СМЕТА) № 07-01-04</t>
  </si>
  <si>
    <t>ЛОКАЛЬНЫЙ СМЕТНЫЙ РАСЧЕТ (СМЕТА) № 09-01-01</t>
  </si>
  <si>
    <t>(1,27)</t>
  </si>
  <si>
    <t>(0,59)</t>
  </si>
  <si>
    <t>Раздел 1. Пусконаладочные системы</t>
  </si>
  <si>
    <t>ФЕРп01-10-010-01</t>
  </si>
  <si>
    <t>Схема контроля изоляции электрической сети: с помощью электроизмерительных приборов</t>
  </si>
  <si>
    <t>схема</t>
  </si>
  <si>
    <t>Приказ № 812/пр от 21.12.2020 Прил. п.83</t>
  </si>
  <si>
    <t>НР Пусконаладочные работы: 'вхолостую' - 80%, 'под нагрузкой' - 20%</t>
  </si>
  <si>
    <t>Приказ № 774/пр от 11.12.2020 Прил. п.83</t>
  </si>
  <si>
    <t>СП Пусконаладочные работы: 'вхолостую' - 80%, 'под нагрузкой' - 20%</t>
  </si>
  <si>
    <t>ФЕРп01-10-002-01</t>
  </si>
  <si>
    <t>Схема образования участка сигнализации (центральной, технологической, местной, аварийной, предупредительной и др.)</t>
  </si>
  <si>
    <t>участок</t>
  </si>
  <si>
    <t>23,49</t>
  </si>
  <si>
    <t>ФЕРп01-12-027-01</t>
  </si>
  <si>
    <t>Испытание кабеля силового длиной до 500 м напряжением: до 10 кВ</t>
  </si>
  <si>
    <t>испытание</t>
  </si>
  <si>
    <t>ФЕРп01-11-011-01</t>
  </si>
  <si>
    <t>Проверка наличия цепи между заземлителями и заземленными элементами</t>
  </si>
  <si>
    <t>100 измерений</t>
  </si>
  <si>
    <t>12,96</t>
  </si>
  <si>
    <t>1,296</t>
  </si>
  <si>
    <t>Итого по разделу 1 Пусконаладочные системы</t>
  </si>
  <si>
    <t>Раздел 2. Пусконаладочные работы (ПС)</t>
  </si>
  <si>
    <t>ФЕРп02-01-001-01</t>
  </si>
  <si>
    <t>Автоматизированная система управления I категории технической сложности с количеством каналов (Кобщ): 2</t>
  </si>
  <si>
    <t>система</t>
  </si>
  <si>
    <t>13,4</t>
  </si>
  <si>
    <t>Итого по разделу 2 Пусконаладочные работы (ПС)</t>
  </si>
  <si>
    <t xml:space="preserve">     Прочие затраты</t>
  </si>
  <si>
    <t xml:space="preserve">          Пусконаладочные работы</t>
  </si>
  <si>
    <t>ЛОКАЛЬНЫЙ СМЕТНЫЙ РАСЧЕТ (СМЕТА) № 12-01-02</t>
  </si>
  <si>
    <t>(10,97)</t>
  </si>
  <si>
    <t>Раздел 1. Испытание сваи - полевые работы</t>
  </si>
  <si>
    <t>Динамическое испытание</t>
  </si>
  <si>
    <t>СБЦИ3-93-1-2</t>
  </si>
  <si>
    <t>Плановая и высотная привязка при расстоянии между геологическими выработками или точками до 50м: категория сложности 2</t>
  </si>
  <si>
    <t>1 выработка (точка)</t>
  </si>
  <si>
    <t>ОУ п.8д</t>
  </si>
  <si>
    <t>При выполнении изысканий в районах с районным коэффициентом к заработной плате 1,15 ПЗ=1,08</t>
  </si>
  <si>
    <t>ОУ п.14</t>
  </si>
  <si>
    <t>При проведении полевых работ без выплаты работникам командировочных или полевого довольствия ПЗ=0,85</t>
  </si>
  <si>
    <t>СБЦИ3 табл.5 п.1.</t>
  </si>
  <si>
    <t>Расходы по внешнему транспорту при расстоянии проезда в одном направлении 25-100 км, при экспедиционных условиях продолжит. до 1 мес. ПЗ=14%</t>
  </si>
  <si>
    <t>СБЦИ3 п.13 ОУ.</t>
  </si>
  <si>
    <t>Расходы на организацию и ликвидацию инженерно-геологических работ ПЗ=1,12</t>
  </si>
  <si>
    <t>НР Инженерно-геологические и инженерно-экологические изыскания для строительства (1999)</t>
  </si>
  <si>
    <t>СП Инженерно-геологические и инженерно-экологические изыскания для строительства (1999)</t>
  </si>
  <si>
    <t>СБЦИ3-48-1-1</t>
  </si>
  <si>
    <t>Испытание грунтов динамическими нагрузками на сваю длиной 6м: количество ударов молота, затраченных на погружение сваи до 200</t>
  </si>
  <si>
    <t>1 испытание</t>
  </si>
  <si>
    <t>СБЦИ3-50-1-1</t>
  </si>
  <si>
    <t>Наблюдения за забивкой сваи длиной до 8м: количество ударов молота, затраченных на погружение сваи до 200</t>
  </si>
  <si>
    <t>1 наблюдение</t>
  </si>
  <si>
    <t>СБЦИ3-49-1</t>
  </si>
  <si>
    <t>Добивка сваи последовательно залогами 3 и 5 ударов молота</t>
  </si>
  <si>
    <t>Статическое испытание</t>
  </si>
  <si>
    <t>СБЦИ3-51-1-2</t>
  </si>
  <si>
    <t>Испытание грунтов статической вдавливающей нагрузкой на сваи: до 60т, грунты глинистые</t>
  </si>
  <si>
    <t>прим.1</t>
  </si>
  <si>
    <t>на свайном поле ПЗ=0,85</t>
  </si>
  <si>
    <t>СБЦИ3-51-8-2</t>
  </si>
  <si>
    <t>Испытание грунтов статической выдергивающей нагрузкой на сваи: св. 50 до 80т, грунты глинистые</t>
  </si>
  <si>
    <t>СБЦИ3-51-11-2</t>
  </si>
  <si>
    <t>Испытание грунтов статической горизонтальной нагрузкой на сваи: св. 10 до 15т, грунты глинистые</t>
  </si>
  <si>
    <t>Итого прямые затраты по разделу в базисных ценах</t>
  </si>
  <si>
    <t>Итого по разделу 1 Испытание сваи - полевые работы</t>
  </si>
  <si>
    <t>Раздел 2. Испытание сваи - Камеральные работы и составление отчета</t>
  </si>
  <si>
    <t>СБЦИ3-83-1</t>
  </si>
  <si>
    <t>Камеральная обработка полевого испытания грунтов динамическим или статическим зондированием с последующей корректировкой разреза по данным лабораторных работ, на глубину 10м</t>
  </si>
  <si>
    <t>СБЦИ3-87-1-1</t>
  </si>
  <si>
    <t>Составление технического отчета (заключения) о результатах выполненных работ (в % от стоимости камеральных работ), стоимость камеральных работ до 5 тыс. руб.: категория сложности инженерно-геологических условий 1 - 18%</t>
  </si>
  <si>
    <t>1 отчет</t>
  </si>
  <si>
    <t>СБЦИ3-98-1</t>
  </si>
  <si>
    <t>Регистрация (оформление разрешений) инженерных изысканий для строительства сметной стоимостью в ценах 01.01.91г. до 2 тыс.руб.</t>
  </si>
  <si>
    <t>регистрация</t>
  </si>
  <si>
    <t>Итого по разделу 2 Испытание сваи - Камеральные работы и составление отчета</t>
  </si>
  <si>
    <t>Итого прямые затраты по смете в базисных ценах</t>
  </si>
  <si>
    <t xml:space="preserve">     Инженерно-геологические и инженерно-экологические изыскания для строительства (1999):</t>
  </si>
  <si>
    <t xml:space="preserve">          Итого Поз. 1-10</t>
  </si>
  <si>
    <t xml:space="preserve">     Итого</t>
  </si>
  <si>
    <t xml:space="preserve">     Всего с учетом "письме Минстроя от 25.10.2021г. №46012-ИФ/09 СМР=54,75"</t>
  </si>
  <si>
    <t xml:space="preserve">          Справочно, в базисных ценах:</t>
  </si>
  <si>
    <t>Цена=6980/1,20</t>
  </si>
  <si>
    <t>Цена=4850/1,20</t>
  </si>
  <si>
    <t>Цена=66240/1,20</t>
  </si>
  <si>
    <t>Цена=59340/1,20</t>
  </si>
  <si>
    <t>Цена=2900,00/1,20</t>
  </si>
  <si>
    <t>Цена=1800/1,20</t>
  </si>
  <si>
    <t>Цена=9050/1,20</t>
  </si>
  <si>
    <t>Цена=15848/1,20</t>
  </si>
  <si>
    <t>(88,08)</t>
  </si>
  <si>
    <t>(312,91)</t>
  </si>
  <si>
    <t>(402,19)</t>
  </si>
  <si>
    <t>ТЦ_20.3.01.02_97_9717010827_07.04.2021_02</t>
  </si>
  <si>
    <t>Цена=1090,00/1,20</t>
  </si>
  <si>
    <t>Цена=350,00/1,20</t>
  </si>
  <si>
    <t>Цена=110,00/1,20</t>
  </si>
  <si>
    <t>Цена=170,00/1,20</t>
  </si>
  <si>
    <t>Цена=550,00/1,20</t>
  </si>
  <si>
    <t>Цена=670,00/1,20</t>
  </si>
  <si>
    <t>ТЦ_01.6.03.01_97_9717010827_07.04.2021_02</t>
  </si>
  <si>
    <t>Цена=250,00/1,20</t>
  </si>
  <si>
    <t>Цена=5000,00/1,20</t>
  </si>
  <si>
    <t>ТЦ_09.3.02.01_97_9717010827_07.04.2021_02</t>
  </si>
  <si>
    <t>Цена=8500,00/1,20</t>
  </si>
  <si>
    <t>Цена=9900,00/1,20</t>
  </si>
  <si>
    <t>Банковская гарантия</t>
  </si>
  <si>
    <t>Технический паспорт (оформление)</t>
  </si>
  <si>
    <t>Письмо №683 от 25.11.2022</t>
  </si>
  <si>
    <t>Затраты на геодезические работы</t>
  </si>
  <si>
    <t>Письмо №08-128 от 03.02.2022</t>
  </si>
  <si>
    <t>Разработка энергетического паспорта объекта</t>
  </si>
  <si>
    <t>Кадастровые работы</t>
  </si>
  <si>
    <t>Оформление технического паспорта</t>
  </si>
  <si>
    <t>Утилизация вывоза лишнего грунта 3067.75 т</t>
  </si>
  <si>
    <t>Выписка Цены на утилизацию мусора_x000D_
ООО «ТЭО»</t>
  </si>
  <si>
    <t>230,08
3067,75*90/1,20</t>
  </si>
  <si>
    <t>4,45
59,3*90/1,20</t>
  </si>
  <si>
    <t>(862,83)</t>
  </si>
  <si>
    <t>(586,72)</t>
  </si>
  <si>
    <t>Цена=1445405,87/1,20</t>
  </si>
  <si>
    <t>Цена=1200451,27/1,20</t>
  </si>
  <si>
    <t>(83,5)</t>
  </si>
  <si>
    <t>(79,67)</t>
  </si>
  <si>
    <t>Цена=3916,67/1,20</t>
  </si>
  <si>
    <t>Цена=25/1,20</t>
  </si>
  <si>
    <t>(27,01)</t>
  </si>
  <si>
    <t>Цена=240/1,20</t>
  </si>
  <si>
    <t>(398,72)</t>
  </si>
  <si>
    <t>(290,18)</t>
  </si>
  <si>
    <t>Цена=4263,60/1,20</t>
  </si>
  <si>
    <t>(230,36)</t>
  </si>
  <si>
    <t>(79,36)</t>
  </si>
  <si>
    <t>Цена=1257,00/1,20</t>
  </si>
  <si>
    <t>Цена=485,00/1,20</t>
  </si>
  <si>
    <t>Цена=186,00/1,20</t>
  </si>
  <si>
    <t>(145,66)</t>
  </si>
  <si>
    <t>(32,89)</t>
  </si>
  <si>
    <t>Цена=196,35/1,20</t>
  </si>
  <si>
    <t>Цена=188,70/1,20</t>
  </si>
  <si>
    <t>Цена=21,60/1,20</t>
  </si>
  <si>
    <t>Цена=942/1,20</t>
  </si>
  <si>
    <t>(89,69)</t>
  </si>
  <si>
    <t>Цена=955,00/1.20</t>
  </si>
  <si>
    <t>Цена=52190,00/1.20</t>
  </si>
  <si>
    <t>Цена=13000/1,20</t>
  </si>
  <si>
    <t>Цена=9000/1,20</t>
  </si>
  <si>
    <t>Цена=12833,33/1,20</t>
  </si>
  <si>
    <t>Цена=23250/1,20</t>
  </si>
  <si>
    <t>Цена=35833/1,20</t>
  </si>
  <si>
    <t>Цена=9166,67/1,20</t>
  </si>
  <si>
    <t>Цена=13833,33/1,20</t>
  </si>
  <si>
    <t>Цена=27250/1,20</t>
  </si>
  <si>
    <t>Цена=7534,73/1,20</t>
  </si>
  <si>
    <t>Цена=24833,33/1,20</t>
  </si>
  <si>
    <t>Цена=4000/1,20</t>
  </si>
  <si>
    <t>Цена=31666,67/1,20</t>
  </si>
  <si>
    <t>Цена=10666,67/1,20</t>
  </si>
  <si>
    <t>Цена=17916,67/1,20</t>
  </si>
  <si>
    <t>Цена=32500/1,20</t>
  </si>
  <si>
    <t>Цена=13333,33/1,20</t>
  </si>
  <si>
    <t>Цена=1750/1,20</t>
  </si>
  <si>
    <t>Объем=((1609+121)-843)/1000</t>
  </si>
  <si>
    <t>0,887</t>
  </si>
  <si>
    <t>(4510,82)</t>
  </si>
  <si>
    <t xml:space="preserve">Руководитель проектной организации </t>
  </si>
  <si>
    <t>Заказчик</t>
  </si>
  <si>
    <t>оборуд</t>
  </si>
  <si>
    <t>Составлен(а) в базисном (текущем) уровне цен 1 кв. 2022</t>
  </si>
  <si>
    <t xml:space="preserve">     Протокол</t>
  </si>
  <si>
    <t xml:space="preserve">  начальной (максимальной) цены контракта</t>
  </si>
  <si>
    <t>Объект закупки</t>
  </si>
  <si>
    <t xml:space="preserve">                        (сумма цифрами и прописью)</t>
  </si>
  <si>
    <t>начальная (максимальная) цена контракта включает в себя расходы на</t>
  </si>
  <si>
    <t>Приложение:</t>
  </si>
  <si>
    <t>Расчет начальной (максимальной) цены контракта.</t>
  </si>
  <si>
    <t>Заказчик:</t>
  </si>
  <si>
    <t>________________</t>
  </si>
  <si>
    <t>Приложение N 2</t>
  </si>
  <si>
    <t>к расчету начальной</t>
  </si>
  <si>
    <t>цены контракта.</t>
  </si>
  <si>
    <t xml:space="preserve">по объекту: </t>
  </si>
  <si>
    <t>Проект сметы контракта</t>
  </si>
  <si>
    <t xml:space="preserve"> (наименование объекта)</t>
  </si>
  <si>
    <t>N п/п</t>
  </si>
  <si>
    <t>Номера сметных расчетов (смет) и позиций в сметных расчетах (сметах), относящиеся к соответствующим конструктивным решениям (элементам), комплексам (видам) работ</t>
  </si>
  <si>
    <t>Наименование конструктивных решений (элементов), комплексов (видов) работ</t>
  </si>
  <si>
    <t>Количество (объем работ)</t>
  </si>
  <si>
    <t>Цена, в руб.</t>
  </si>
  <si>
    <t xml:space="preserve">На единицу ˂1&gt; </t>
  </si>
  <si>
    <t>Всего ˂2&gt;</t>
  </si>
  <si>
    <t>1.</t>
  </si>
  <si>
    <t>2.</t>
  </si>
  <si>
    <t>3.</t>
  </si>
  <si>
    <t>4.</t>
  </si>
  <si>
    <t>5.</t>
  </si>
  <si>
    <t>6.</t>
  </si>
  <si>
    <t>7.</t>
  </si>
  <si>
    <t>8.</t>
  </si>
  <si>
    <t>9.</t>
  </si>
  <si>
    <t>10.</t>
  </si>
  <si>
    <t>11.</t>
  </si>
  <si>
    <t>12.</t>
  </si>
  <si>
    <t>13.</t>
  </si>
  <si>
    <t>14.</t>
  </si>
  <si>
    <t>15.</t>
  </si>
  <si>
    <t>16.</t>
  </si>
  <si>
    <t>17.</t>
  </si>
  <si>
    <t>18.</t>
  </si>
  <si>
    <t>19.</t>
  </si>
  <si>
    <t>20.</t>
  </si>
  <si>
    <t xml:space="preserve">Утилизация строительного мусора </t>
  </si>
  <si>
    <t xml:space="preserve">ИТОГО </t>
  </si>
  <si>
    <t>Составил</t>
  </si>
  <si>
    <t>(должность, подпись, инициалы, фамилия)</t>
  </si>
  <si>
    <t>Проверил</t>
  </si>
  <si>
    <t>Приложение N 1</t>
  </si>
  <si>
    <t>(наименование объекта)</t>
  </si>
  <si>
    <t>Приложение к письму Минстроя России от ______ № _______</t>
  </si>
  <si>
    <t xml:space="preserve">РАСЧЕТ НАЧАЛЬНОЙ (МАКСИМАЛЬНОЙ) ЦЕНЫ КОНТРАКТА </t>
  </si>
  <si>
    <t xml:space="preserve">Начальная (максимальная) цена контракта (НМЦК) определена на основании п.1 ч.9 ст.22 Закона №44-ФЗ, на основании сводного сметного расчета, проектно-сметным методом. Приказом Министерства строительства и жилищно-коммунального хозяйства Российской Федерации от 23 декабря 2019г №841/пр об утверждении порядка определения начальной (максимальной) цены контракта, цены контракта, заключаемого с единственным поставщиком (подрядчиком, исполнителем), начальной цены единицы товара, работы, услуги при осуществлении закупок в сфере градостроительной деятельности (за исключением территориального планирования) и методики составления сметы контракта, предметом которого являются строительство, реконструкция объектов капитального строительства </t>
  </si>
  <si>
    <t>Индекс фактической инфляции</t>
  </si>
  <si>
    <t>Индекс прогнозный инфляции на период выполнения работ</t>
  </si>
  <si>
    <t xml:space="preserve">Резерв средств на непредвиденные работы и затраты </t>
  </si>
  <si>
    <t>Стоимость без учета НДС)</t>
  </si>
  <si>
    <t>Общая стоимость работ</t>
  </si>
  <si>
    <t>Начальная (максимальная) цена контракта составляет:</t>
  </si>
  <si>
    <t xml:space="preserve">Утилизация мусора на полигоне </t>
  </si>
  <si>
    <t xml:space="preserve">НДС </t>
  </si>
  <si>
    <t xml:space="preserve">Стоимость работ в ценах на дату утверждения сметной документации "месяц/квартал"1квартал 2022 "год" (тыс руб) </t>
  </si>
  <si>
    <t>Стоимость работ в ценах на дату формирования начальной (максимальной) цены контракта 1 кв "2022 "год" (тыс.руб)</t>
  </si>
  <si>
    <t>Начальная (максимальная) цена контракта с учетом индекса прогнозной инфляции на период выполнения работ (тыс.руб)</t>
  </si>
  <si>
    <t>Строительно-монтажные работы от глав 1-7</t>
  </si>
  <si>
    <t>Стоимость оборудования от глав 1-7</t>
  </si>
  <si>
    <t xml:space="preserve">Расчет </t>
  </si>
  <si>
    <t>Амбулатория с подстанцией скорой медицинской помощи и дневным стационаром в пгт Зеленоборский"</t>
  </si>
  <si>
    <t>Прочие работы (Подготовка территории строительства) гл.1</t>
  </si>
  <si>
    <t>Производство работ в зимнее время</t>
  </si>
  <si>
    <t>Затраты на оформление технического паспорта, подготовка технических планов</t>
  </si>
  <si>
    <t>Выполнение исполнительной топографической съемки</t>
  </si>
  <si>
    <t>Командировочные расходы</t>
  </si>
  <si>
    <t>01-01</t>
  </si>
  <si>
    <t>02-01-10</t>
  </si>
  <si>
    <t>02-01-11</t>
  </si>
  <si>
    <t>02-01-12</t>
  </si>
  <si>
    <t>02-01-13</t>
  </si>
  <si>
    <t>02-01-14</t>
  </si>
  <si>
    <t>02-01-15</t>
  </si>
  <si>
    <t>02-01-16</t>
  </si>
  <si>
    <t>02-01-17</t>
  </si>
  <si>
    <t>02-01-18</t>
  </si>
  <si>
    <t>02-01-19</t>
  </si>
  <si>
    <t>02-01-21</t>
  </si>
  <si>
    <t>Водоснабжение</t>
  </si>
  <si>
    <t>Водоотведение</t>
  </si>
  <si>
    <t>Отопление</t>
  </si>
  <si>
    <t>ИТП</t>
  </si>
  <si>
    <t>Охранное телевидение</t>
  </si>
  <si>
    <t>Автоматическая охранная сигнализация</t>
  </si>
  <si>
    <t>Автоматическая пожарная сигнализация</t>
  </si>
  <si>
    <t>Структурированная кабельная система</t>
  </si>
  <si>
    <t>Система электроснабжения</t>
  </si>
  <si>
    <t>Система оперативного дистанционного контроля</t>
  </si>
  <si>
    <t>Диспетчеризация инженерных систем</t>
  </si>
  <si>
    <t>Теплоснабжение приточных установок</t>
  </si>
  <si>
    <t>Кондиционирование</t>
  </si>
  <si>
    <t>Вентиляция</t>
  </si>
  <si>
    <t>Автоматизация приточных систем</t>
  </si>
  <si>
    <t>Узлы учета тепловой энергии и энергоресурсов</t>
  </si>
  <si>
    <t>Лифты</t>
  </si>
  <si>
    <t>Автоматизация теплового пункта</t>
  </si>
  <si>
    <t>Наружные электрические сети</t>
  </si>
  <si>
    <t>04-01-01</t>
  </si>
  <si>
    <t>05-01-01</t>
  </si>
  <si>
    <t>Наружные сети автоматизации  системы ВК</t>
  </si>
  <si>
    <t>Наружные сети водоснабжения</t>
  </si>
  <si>
    <t>Наружные  сети теплоснабжения</t>
  </si>
  <si>
    <t>Вертикальная планировка</t>
  </si>
  <si>
    <t>Покрытие проездов и тротуаров</t>
  </si>
  <si>
    <t>МАФ</t>
  </si>
  <si>
    <t>оборудование</t>
  </si>
  <si>
    <t>от гл 1-7</t>
  </si>
  <si>
    <t>Прочие затраты</t>
  </si>
  <si>
    <t>гл1-7</t>
  </si>
  <si>
    <t>Оборудование</t>
  </si>
  <si>
    <t>расчет</t>
  </si>
  <si>
    <t>гл9</t>
  </si>
  <si>
    <r>
      <t xml:space="preserve">1. Расчет индекса фактического инфляции на Строитльство
ИПЦ Росстата к предыдущему месяцу -1
Доля сметной стоимости, подлежащая выполнению подрядчиком в 2022- 0,5
Доля сметной стоимости, подлежащая выполнению подрядчиком в 2023- 0,5
2.Расчет индекса инфляции прогнозной инфляции
Итого инфляция в 2022 году в месяц равна корню двенадцатой степени из 1,051- </t>
    </r>
    <r>
      <rPr>
        <b/>
        <sz val="12"/>
        <rFont val="Times New Roman"/>
        <family val="1"/>
        <charset val="204"/>
      </rPr>
      <t xml:space="preserve">1,00415;      </t>
    </r>
    <r>
      <rPr>
        <sz val="12"/>
        <rFont val="Times New Roman"/>
        <family val="1"/>
        <charset val="204"/>
      </rPr>
      <t xml:space="preserve">                                       Итого инфляция в 2023 году в месяц равна корню двенадцатой степени из 1,049- </t>
    </r>
    <r>
      <rPr>
        <b/>
        <sz val="12"/>
        <rFont val="Times New Roman"/>
        <family val="1"/>
        <charset val="204"/>
      </rPr>
      <t xml:space="preserve">1,00399;  </t>
    </r>
    <r>
      <rPr>
        <sz val="12"/>
        <rFont val="Times New Roman"/>
        <family val="1"/>
        <charset val="204"/>
      </rPr>
      <t xml:space="preserve"> 
3.Индекс-дефлятор Минэкономразвития России по строке Инвестиции в основной капитал: на = (1,00415₂+1,00415</t>
    </r>
    <r>
      <rPr>
        <sz val="7"/>
        <rFont val="Times New Roman"/>
        <family val="1"/>
        <charset val="204"/>
      </rPr>
      <t>7</t>
    </r>
    <r>
      <rPr>
        <sz val="12"/>
        <rFont val="Times New Roman"/>
        <family val="1"/>
        <charset val="204"/>
      </rPr>
      <t>)/2=1,019                                                                                                       =1,00415</t>
    </r>
    <r>
      <rPr>
        <sz val="7"/>
        <rFont val="Times New Roman"/>
        <family val="1"/>
        <charset val="204"/>
      </rPr>
      <t>7</t>
    </r>
    <r>
      <rPr>
        <sz val="12"/>
        <rFont val="Times New Roman"/>
        <family val="1"/>
        <charset val="204"/>
      </rPr>
      <t>*(1,00399+1,00399</t>
    </r>
    <r>
      <rPr>
        <sz val="6"/>
        <rFont val="Times New Roman"/>
        <family val="1"/>
        <charset val="204"/>
      </rPr>
      <t>7</t>
    </r>
    <r>
      <rPr>
        <sz val="12"/>
        <rFont val="Times New Roman"/>
        <family val="1"/>
        <charset val="204"/>
      </rPr>
      <t>)/2=1,0459
Итого индекс прогнозной инфляции= 0,5*1,019+0,5*1,0459=</t>
    </r>
    <r>
      <rPr>
        <b/>
        <sz val="12"/>
        <rFont val="Times New Roman"/>
        <family val="1"/>
        <charset val="204"/>
      </rPr>
      <t>1,03245</t>
    </r>
  </si>
  <si>
    <t>353 856 656,09 (Триста пятьдесят три миллиона восемьсот пятьдесят шесть тысяч шестьсот пятьдесят шесть рублей) 09 копеек</t>
  </si>
  <si>
    <t>Государственное областное казенное учреждение 
«Управление Капитального строительства» МО</t>
  </si>
  <si>
    <r>
      <rPr>
        <sz val="12"/>
        <rFont val="Times New Roman"/>
        <family val="1"/>
        <charset val="204"/>
      </rPr>
      <t xml:space="preserve">Основание для расчета:   </t>
    </r>
    <r>
      <rPr>
        <sz val="12"/>
        <color rgb="FFFFC000"/>
        <rFont val="Times New Roman"/>
        <family val="1"/>
        <charset val="204"/>
      </rPr>
      <t xml:space="preserve">                                                                                                                                       </t>
    </r>
    <r>
      <rPr>
        <sz val="12"/>
        <color theme="1"/>
        <rFont val="Times New Roman"/>
        <family val="1"/>
        <charset val="204"/>
      </rPr>
      <t xml:space="preserve"> 
1.  Акт  об утверждении проектной документации, включая сводный сметный расчет стоимости строительства объекта</t>
    </r>
    <r>
      <rPr>
        <sz val="12"/>
        <color rgb="FFFFC000"/>
        <rFont val="Times New Roman"/>
        <family val="1"/>
        <charset val="204"/>
      </rPr>
      <t xml:space="preserve">
 </t>
    </r>
    <r>
      <rPr>
        <sz val="12"/>
        <rFont val="Times New Roman"/>
        <family val="1"/>
        <charset val="204"/>
      </rPr>
      <t xml:space="preserve">2. Заключение государственной экспертизы </t>
    </r>
  </si>
  <si>
    <t>Продолжительность - (15 месяцев)
Начало выполнения  работ - июнь 2022 
Окончание - август 2023г.
Дата формирования НМЦК - май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</si>
</sst>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#,##0.0"/>
    <numFmt numFmtId="166" formatCode="0.00000"/>
  </numFmts>
  <fonts count="60" x14ac:knownFonts="1">
    <font>
      <sz val="11"/>
      <color rgb="FF000000"/>
      <name val="Calibri"/>
      <charset val="204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8"/>
      <name val="Arial Cyr"/>
      <charset val="204"/>
    </font>
    <font>
      <i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name val="Times New Roman"/>
      <family val="1"/>
      <charset val="204"/>
    </font>
    <font>
      <b/>
      <sz val="9"/>
      <name val="Arial Cyr"/>
      <charset val="204"/>
    </font>
    <font>
      <b/>
      <sz val="9"/>
      <name val="Times New Roman"/>
      <family val="1"/>
      <charset val="204"/>
    </font>
    <font>
      <b/>
      <sz val="8"/>
      <name val="Times New Roman"/>
      <family val="1"/>
      <charset val="204"/>
    </font>
    <font>
      <b/>
      <sz val="9"/>
      <color indexed="81"/>
      <name val="Tahoma"/>
      <family val="2"/>
      <charset val="204"/>
    </font>
    <font>
      <b/>
      <sz val="8"/>
      <color indexed="81"/>
      <name val="Tahoma"/>
      <family val="2"/>
      <charset val="204"/>
    </font>
    <font>
      <sz val="8"/>
      <color indexed="81"/>
      <name val="Tahoma"/>
      <family val="2"/>
      <charset val="204"/>
    </font>
    <font>
      <sz val="12"/>
      <name val="Arial"/>
      <family val="2"/>
      <charset val="204"/>
    </font>
    <font>
      <i/>
      <sz val="10"/>
      <name val="Times New Roman"/>
      <family val="1"/>
      <charset val="204"/>
    </font>
    <font>
      <b/>
      <sz val="11"/>
      <name val="Arial Cyr"/>
      <charset val="204"/>
    </font>
    <font>
      <b/>
      <sz val="11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0"/>
      <name val="Arial Cyr"/>
      <charset val="204"/>
    </font>
    <font>
      <i/>
      <sz val="9"/>
      <name val="Times New Roman"/>
      <family val="1"/>
      <charset val="204"/>
    </font>
    <font>
      <sz val="11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sz val="11"/>
      <color rgb="FF000000"/>
      <name val="Calibri"/>
      <family val="2"/>
      <charset val="204"/>
    </font>
    <font>
      <sz val="8"/>
      <color rgb="FF000000"/>
      <name val="Arial"/>
      <charset val="204"/>
    </font>
    <font>
      <b/>
      <sz val="8"/>
      <color rgb="FF000000"/>
      <name val="Arial"/>
      <charset val="204"/>
    </font>
    <font>
      <i/>
      <sz val="8"/>
      <color rgb="FF000000"/>
      <name val="Arial"/>
      <charset val="204"/>
    </font>
    <font>
      <b/>
      <sz val="9"/>
      <color rgb="FF000000"/>
      <name val="Arial"/>
      <charset val="204"/>
    </font>
    <font>
      <b/>
      <sz val="14"/>
      <color rgb="FF000000"/>
      <name val="Arial"/>
      <charset val="204"/>
    </font>
    <font>
      <sz val="8"/>
      <color rgb="FFFF0000"/>
      <name val="Arial"/>
      <family val="2"/>
      <charset val="204"/>
    </font>
    <font>
      <sz val="8"/>
      <color rgb="FF000000"/>
      <name val="Arial"/>
      <family val="2"/>
      <charset val="204"/>
    </font>
    <font>
      <sz val="8"/>
      <color theme="0"/>
      <name val="Arial"/>
      <family val="2"/>
      <charset val="204"/>
    </font>
    <font>
      <b/>
      <sz val="8"/>
      <color rgb="FFFF0000"/>
      <name val="Arial"/>
      <family val="2"/>
      <charset val="204"/>
    </font>
    <font>
      <b/>
      <sz val="8"/>
      <color rgb="FF000000"/>
      <name val="Arial"/>
      <family val="2"/>
      <charset val="204"/>
    </font>
    <font>
      <i/>
      <sz val="14"/>
      <name val="Times New Roman"/>
      <family val="1"/>
      <charset val="204"/>
    </font>
    <font>
      <sz val="11"/>
      <name val="Calibri"/>
      <family val="2"/>
      <charset val="204"/>
    </font>
    <font>
      <b/>
      <u/>
      <sz val="12"/>
      <name val="Times New Roman"/>
      <family val="1"/>
      <charset val="204"/>
    </font>
    <font>
      <b/>
      <u/>
      <sz val="12"/>
      <color indexed="63"/>
      <name val="Times New Roman"/>
      <family val="1"/>
      <charset val="204"/>
    </font>
    <font>
      <sz val="8"/>
      <color theme="1"/>
      <name val="Arial"/>
      <family val="2"/>
      <charset val="204"/>
    </font>
    <font>
      <sz val="7"/>
      <color theme="1"/>
      <name val="Arial"/>
      <family val="2"/>
      <charset val="204"/>
    </font>
    <font>
      <sz val="9"/>
      <color theme="1"/>
      <name val="Arial"/>
      <family val="2"/>
      <charset val="204"/>
    </font>
    <font>
      <b/>
      <sz val="10"/>
      <color theme="1"/>
      <name val="Times New Roman"/>
      <family val="1"/>
      <charset val="204"/>
    </font>
    <font>
      <b/>
      <sz val="8"/>
      <color theme="1"/>
      <name val="Arial"/>
      <family val="2"/>
      <charset val="204"/>
    </font>
    <font>
      <sz val="10"/>
      <color theme="1"/>
      <name val="Arial"/>
      <family val="2"/>
      <charset val="204"/>
    </font>
    <font>
      <b/>
      <sz val="7"/>
      <color theme="1"/>
      <name val="Arial"/>
      <family val="2"/>
      <charset val="204"/>
    </font>
    <font>
      <b/>
      <sz val="12"/>
      <color theme="1"/>
      <name val="Times New Roman"/>
      <family val="1"/>
      <charset val="204"/>
    </font>
    <font>
      <b/>
      <sz val="12"/>
      <color theme="1"/>
      <name val="Arial"/>
      <family val="2"/>
      <charset val="204"/>
    </font>
    <font>
      <u/>
      <sz val="12"/>
      <color rgb="FF000000"/>
      <name val="Times New Roman"/>
      <family val="1"/>
      <charset val="204"/>
    </font>
    <font>
      <sz val="12"/>
      <color rgb="FFFFC000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sz val="10"/>
      <color theme="0"/>
      <name val="Arial Cyr"/>
      <charset val="204"/>
    </font>
    <font>
      <sz val="12"/>
      <color theme="1"/>
      <name val="Times New Roman"/>
      <family val="1"/>
      <charset val="204"/>
    </font>
    <font>
      <sz val="8"/>
      <name val="Calibri"/>
      <charset val="204"/>
    </font>
    <font>
      <b/>
      <u/>
      <sz val="12"/>
      <color rgb="FF000000"/>
      <name val="Times New Roman"/>
      <family val="1"/>
      <charset val="204"/>
    </font>
    <font>
      <sz val="8"/>
      <name val="Calibri"/>
      <family val="2"/>
      <charset val="204"/>
    </font>
    <font>
      <b/>
      <sz val="14"/>
      <name val="Times New Roman"/>
      <family val="1"/>
      <charset val="204"/>
    </font>
    <font>
      <sz val="7"/>
      <name val="Times New Roman"/>
      <family val="1"/>
      <charset val="204"/>
    </font>
    <font>
      <sz val="6"/>
      <name val="Times New Roman"/>
      <family val="1"/>
      <charset val="204"/>
    </font>
    <font>
      <sz val="11"/>
      <color theme="1"/>
      <name val="Times New Roman"/>
      <family val="1"/>
      <charset val="204"/>
    </font>
    <font>
      <sz val="11"/>
      <color rgb="FF000000"/>
      <name val="Times New Roman"/>
      <family val="1"/>
      <charset val="204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107">
    <xf numFmtId="0" fontId="0" fillId="0" borderId="0"/>
    <xf numFmtId="0" fontId="2" fillId="0" borderId="0"/>
    <xf numFmtId="0" fontId="5" fillId="0" borderId="0">
      <alignment horizontal="left" vertical="top"/>
    </xf>
    <xf numFmtId="0" fontId="2" fillId="0" borderId="0"/>
    <xf numFmtId="0" fontId="5" fillId="0" borderId="0">
      <alignment horizontal="center"/>
    </xf>
    <xf numFmtId="0" fontId="2" fillId="0" borderId="0"/>
    <xf numFmtId="0" fontId="2" fillId="0" borderId="0"/>
    <xf numFmtId="0" fontId="23" fillId="0" borderId="0"/>
    <xf numFmtId="0" fontId="1" fillId="0" borderId="0"/>
    <xf numFmtId="0" fontId="38" fillId="0" borderId="0">
      <alignment horizontal="left" vertical="top"/>
    </xf>
    <xf numFmtId="0" fontId="39" fillId="0" borderId="0">
      <alignment horizontal="left" vertical="top"/>
    </xf>
    <xf numFmtId="0" fontId="40" fillId="0" borderId="1">
      <alignment horizontal="left" vertical="top"/>
    </xf>
    <xf numFmtId="0" fontId="41" fillId="0" borderId="0">
      <alignment horizontal="right" vertical="top"/>
    </xf>
    <xf numFmtId="0" fontId="40" fillId="0" borderId="1">
      <alignment horizontal="left" vertical="center"/>
    </xf>
    <xf numFmtId="0" fontId="38" fillId="0" borderId="5">
      <alignment horizontal="center" vertical="center"/>
    </xf>
    <xf numFmtId="0" fontId="42" fillId="0" borderId="1">
      <alignment horizontal="left" vertical="top"/>
    </xf>
    <xf numFmtId="0" fontId="38" fillId="0" borderId="0">
      <alignment horizontal="center" vertical="center"/>
    </xf>
    <xf numFmtId="0" fontId="42" fillId="0" borderId="1">
      <alignment horizontal="left" vertical="top"/>
    </xf>
    <xf numFmtId="0" fontId="38" fillId="0" borderId="0">
      <alignment horizontal="right" vertical="top"/>
    </xf>
    <xf numFmtId="0" fontId="40" fillId="0" borderId="1">
      <alignment horizontal="center" vertical="center"/>
    </xf>
    <xf numFmtId="0" fontId="38" fillId="0" borderId="4">
      <alignment horizontal="center" vertical="top"/>
    </xf>
    <xf numFmtId="0" fontId="38" fillId="0" borderId="0">
      <alignment horizontal="center" vertical="top"/>
    </xf>
    <xf numFmtId="0" fontId="40" fillId="0" borderId="1">
      <alignment horizontal="right" vertical="center"/>
    </xf>
    <xf numFmtId="0" fontId="38" fillId="0" borderId="4">
      <alignment horizontal="left" vertical="top"/>
    </xf>
    <xf numFmtId="0" fontId="38" fillId="0" borderId="4">
      <alignment horizontal="left" vertical="top"/>
    </xf>
    <xf numFmtId="0" fontId="42" fillId="0" borderId="0">
      <alignment horizontal="left" vertical="top"/>
    </xf>
    <xf numFmtId="0" fontId="40" fillId="0" borderId="1">
      <alignment horizontal="right" vertical="top"/>
    </xf>
    <xf numFmtId="0" fontId="38" fillId="0" borderId="4">
      <alignment horizontal="right" vertical="top"/>
    </xf>
    <xf numFmtId="0" fontId="38" fillId="0" borderId="4">
      <alignment horizontal="right" vertical="top"/>
    </xf>
    <xf numFmtId="0" fontId="42" fillId="0" borderId="0">
      <alignment horizontal="right" vertical="top"/>
    </xf>
    <xf numFmtId="0" fontId="39" fillId="0" borderId="4">
      <alignment horizontal="center" vertical="center"/>
    </xf>
    <xf numFmtId="0" fontId="42" fillId="0" borderId="2">
      <alignment horizontal="left" vertical="top"/>
    </xf>
    <xf numFmtId="0" fontId="42" fillId="0" borderId="2">
      <alignment horizontal="left" vertical="top"/>
    </xf>
    <xf numFmtId="0" fontId="43" fillId="0" borderId="1">
      <alignment horizontal="left" vertical="top"/>
    </xf>
    <xf numFmtId="0" fontId="42" fillId="0" borderId="1">
      <alignment horizontal="center" vertical="center"/>
    </xf>
    <xf numFmtId="0" fontId="44" fillId="0" borderId="4">
      <alignment horizontal="center" vertical="top"/>
    </xf>
    <xf numFmtId="0" fontId="42" fillId="0" borderId="2">
      <alignment horizontal="right" vertical="top"/>
    </xf>
    <xf numFmtId="0" fontId="42" fillId="0" borderId="2">
      <alignment horizontal="right" vertical="top"/>
    </xf>
    <xf numFmtId="0" fontId="44" fillId="0" borderId="4">
      <alignment horizontal="center" vertical="top"/>
    </xf>
    <xf numFmtId="0" fontId="39" fillId="0" borderId="4">
      <alignment horizontal="center" vertical="top"/>
    </xf>
    <xf numFmtId="0" fontId="44" fillId="0" borderId="4">
      <alignment horizontal="left" vertical="top"/>
    </xf>
    <xf numFmtId="0" fontId="38" fillId="0" borderId="0">
      <alignment horizontal="left" vertical="center"/>
    </xf>
    <xf numFmtId="0" fontId="44" fillId="0" borderId="4">
      <alignment horizontal="left" vertical="top"/>
    </xf>
    <xf numFmtId="0" fontId="39" fillId="0" borderId="4">
      <alignment horizontal="left" vertical="top"/>
    </xf>
    <xf numFmtId="0" fontId="44" fillId="0" borderId="4">
      <alignment horizontal="right" vertical="top"/>
    </xf>
    <xf numFmtId="0" fontId="38" fillId="0" borderId="0">
      <alignment horizontal="left" vertical="top"/>
    </xf>
    <xf numFmtId="0" fontId="44" fillId="0" borderId="4">
      <alignment horizontal="right" vertical="top"/>
    </xf>
    <xf numFmtId="0" fontId="39" fillId="0" borderId="4">
      <alignment horizontal="right" vertical="top"/>
    </xf>
    <xf numFmtId="0" fontId="38" fillId="0" borderId="1">
      <alignment horizontal="left" vertical="center"/>
    </xf>
    <xf numFmtId="0" fontId="38" fillId="0" borderId="1">
      <alignment horizontal="left" vertical="top"/>
    </xf>
    <xf numFmtId="0" fontId="40" fillId="0" borderId="0">
      <alignment horizontal="left" vertical="top"/>
    </xf>
    <xf numFmtId="0" fontId="39" fillId="0" borderId="4">
      <alignment horizontal="right" vertical="top"/>
    </xf>
    <xf numFmtId="0" fontId="43" fillId="0" borderId="4">
      <alignment horizontal="left" vertical="top"/>
    </xf>
    <xf numFmtId="0" fontId="39" fillId="0" borderId="4">
      <alignment horizontal="center" vertical="top"/>
    </xf>
    <xf numFmtId="0" fontId="38" fillId="0" borderId="0">
      <alignment horizontal="right" vertical="center"/>
    </xf>
    <xf numFmtId="0" fontId="39" fillId="0" borderId="4">
      <alignment horizontal="left" vertical="top"/>
    </xf>
    <xf numFmtId="0" fontId="39" fillId="0" borderId="4">
      <alignment horizontal="center" vertical="top"/>
    </xf>
    <xf numFmtId="0" fontId="44" fillId="0" borderId="4">
      <alignment horizontal="right" vertical="top"/>
    </xf>
    <xf numFmtId="0" fontId="39" fillId="0" borderId="4">
      <alignment horizontal="center" vertical="top"/>
    </xf>
    <xf numFmtId="0" fontId="39" fillId="0" borderId="4">
      <alignment horizontal="left" vertical="top"/>
    </xf>
    <xf numFmtId="0" fontId="44" fillId="0" borderId="4">
      <alignment horizontal="left" vertical="top"/>
    </xf>
    <xf numFmtId="0" fontId="43" fillId="0" borderId="4">
      <alignment horizontal="left" vertical="top"/>
    </xf>
    <xf numFmtId="0" fontId="43" fillId="0" borderId="4">
      <alignment horizontal="left" vertical="top"/>
    </xf>
    <xf numFmtId="0" fontId="44" fillId="0" borderId="4">
      <alignment horizontal="center" vertical="top"/>
    </xf>
    <xf numFmtId="0" fontId="38" fillId="0" borderId="4">
      <alignment horizontal="left" vertical="top"/>
    </xf>
    <xf numFmtId="0" fontId="38" fillId="0" borderId="0">
      <alignment horizontal="left"/>
    </xf>
    <xf numFmtId="0" fontId="38" fillId="0" borderId="4">
      <alignment horizontal="left" vertical="top"/>
    </xf>
    <xf numFmtId="0" fontId="38" fillId="0" borderId="4">
      <alignment horizontal="right" vertical="top"/>
    </xf>
    <xf numFmtId="0" fontId="39" fillId="0" borderId="0">
      <alignment horizontal="center" vertical="top"/>
    </xf>
    <xf numFmtId="0" fontId="38" fillId="0" borderId="4">
      <alignment horizontal="right" vertical="top"/>
    </xf>
    <xf numFmtId="0" fontId="43" fillId="0" borderId="4">
      <alignment horizontal="left" vertical="top"/>
    </xf>
    <xf numFmtId="0" fontId="39" fillId="0" borderId="4">
      <alignment horizontal="center" vertical="top"/>
    </xf>
    <xf numFmtId="0" fontId="39" fillId="0" borderId="4">
      <alignment horizontal="left" vertical="top"/>
    </xf>
    <xf numFmtId="0" fontId="44" fillId="0" borderId="4">
      <alignment horizontal="right" vertical="top"/>
    </xf>
    <xf numFmtId="0" fontId="39" fillId="0" borderId="4">
      <alignment horizontal="center" vertical="top"/>
    </xf>
    <xf numFmtId="0" fontId="39" fillId="0" borderId="4">
      <alignment horizontal="center" vertical="top"/>
    </xf>
    <xf numFmtId="0" fontId="44" fillId="0" borderId="4">
      <alignment horizontal="left" vertical="top"/>
    </xf>
    <xf numFmtId="0" fontId="43" fillId="0" borderId="4">
      <alignment horizontal="left" vertical="top"/>
    </xf>
    <xf numFmtId="0" fontId="39" fillId="0" borderId="4">
      <alignment horizontal="left" vertical="top"/>
    </xf>
    <xf numFmtId="0" fontId="43" fillId="0" borderId="4">
      <alignment horizontal="left" vertical="top"/>
    </xf>
    <xf numFmtId="0" fontId="44" fillId="0" borderId="4">
      <alignment horizontal="center" vertical="top"/>
    </xf>
    <xf numFmtId="0" fontId="38" fillId="0" borderId="4">
      <alignment horizontal="left" vertical="top"/>
    </xf>
    <xf numFmtId="0" fontId="38" fillId="0" borderId="4">
      <alignment horizontal="left" vertical="top"/>
    </xf>
    <xf numFmtId="0" fontId="38" fillId="0" borderId="4">
      <alignment horizontal="right" vertical="top"/>
    </xf>
    <xf numFmtId="0" fontId="40" fillId="0" borderId="1">
      <alignment horizontal="center"/>
    </xf>
    <xf numFmtId="0" fontId="43" fillId="0" borderId="0">
      <alignment horizontal="left" vertical="top"/>
    </xf>
    <xf numFmtId="0" fontId="40" fillId="0" borderId="0">
      <alignment horizontal="right" vertical="top"/>
    </xf>
    <xf numFmtId="0" fontId="38" fillId="0" borderId="4">
      <alignment horizontal="right" vertical="top"/>
    </xf>
    <xf numFmtId="0" fontId="38" fillId="0" borderId="0">
      <alignment horizontal="left"/>
    </xf>
    <xf numFmtId="0" fontId="38" fillId="0" borderId="0">
      <alignment horizontal="left"/>
    </xf>
    <xf numFmtId="0" fontId="38" fillId="0" borderId="0">
      <alignment horizontal="center" vertical="top"/>
    </xf>
    <xf numFmtId="0" fontId="45" fillId="0" borderId="0">
      <alignment horizontal="center" vertical="top"/>
    </xf>
    <xf numFmtId="0" fontId="43" fillId="0" borderId="0">
      <alignment horizontal="left" vertical="top"/>
    </xf>
    <xf numFmtId="0" fontId="46" fillId="0" borderId="0">
      <alignment horizontal="center"/>
    </xf>
    <xf numFmtId="0" fontId="40" fillId="0" borderId="0">
      <alignment horizontal="left"/>
    </xf>
    <xf numFmtId="0" fontId="45" fillId="0" borderId="0">
      <alignment horizontal="center" vertical="center"/>
    </xf>
    <xf numFmtId="0" fontId="40" fillId="0" borderId="1">
      <alignment horizontal="center" vertical="top"/>
    </xf>
    <xf numFmtId="0" fontId="40" fillId="0" borderId="0">
      <alignment horizontal="right"/>
    </xf>
    <xf numFmtId="0" fontId="38" fillId="0" borderId="0">
      <alignment horizontal="left" vertical="top"/>
    </xf>
    <xf numFmtId="0" fontId="40" fillId="0" borderId="0">
      <alignment horizontal="left" vertical="top"/>
    </xf>
    <xf numFmtId="0" fontId="40" fillId="0" borderId="0">
      <alignment horizontal="left" vertical="center"/>
    </xf>
    <xf numFmtId="0" fontId="38" fillId="0" borderId="4">
      <alignment horizontal="center" vertical="center"/>
    </xf>
    <xf numFmtId="0" fontId="40" fillId="0" borderId="0">
      <alignment horizontal="center" vertical="top"/>
    </xf>
    <xf numFmtId="0" fontId="38" fillId="0" borderId="6">
      <alignment horizontal="center" vertical="center"/>
    </xf>
    <xf numFmtId="0" fontId="40" fillId="0" borderId="0">
      <alignment horizontal="left" vertical="center"/>
    </xf>
    <xf numFmtId="0" fontId="38" fillId="0" borderId="4">
      <alignment horizontal="center" vertical="center"/>
    </xf>
    <xf numFmtId="0" fontId="38" fillId="0" borderId="5">
      <alignment horizontal="center" vertical="center"/>
    </xf>
  </cellStyleXfs>
  <cellXfs count="315">
    <xf numFmtId="0" fontId="0" fillId="0" borderId="0" xfId="0"/>
    <xf numFmtId="0" fontId="2" fillId="0" borderId="0" xfId="1"/>
    <xf numFmtId="0" fontId="4" fillId="0" borderId="2" xfId="1" applyFont="1" applyBorder="1" applyAlignment="1"/>
    <xf numFmtId="0" fontId="6" fillId="0" borderId="1" xfId="2" applyFont="1" applyBorder="1" applyAlignment="1">
      <alignment horizontal="right" vertical="top"/>
    </xf>
    <xf numFmtId="0" fontId="6" fillId="0" borderId="0" xfId="2" applyFont="1">
      <alignment horizontal="left" vertical="top"/>
    </xf>
    <xf numFmtId="0" fontId="6" fillId="0" borderId="1" xfId="2" applyFont="1" applyBorder="1">
      <alignment horizontal="left" vertical="top"/>
    </xf>
    <xf numFmtId="0" fontId="9" fillId="0" borderId="0" xfId="4" applyFont="1" applyAlignment="1">
      <alignment horizontal="center" vertical="center"/>
    </xf>
    <xf numFmtId="0" fontId="6" fillId="0" borderId="0" xfId="1" applyFont="1" applyAlignment="1">
      <alignment horizontal="right"/>
    </xf>
    <xf numFmtId="0" fontId="5" fillId="0" borderId="0" xfId="1" applyFont="1" applyAlignment="1">
      <alignment horizontal="center" vertical="center"/>
    </xf>
    <xf numFmtId="0" fontId="5" fillId="0" borderId="0" xfId="1" applyFont="1" applyAlignment="1">
      <alignment horizontal="left" vertical="top"/>
    </xf>
    <xf numFmtId="49" fontId="5" fillId="0" borderId="0" xfId="1" applyNumberFormat="1" applyFont="1" applyAlignment="1">
      <alignment horizontal="left" vertical="top"/>
    </xf>
    <xf numFmtId="0" fontId="2" fillId="0" borderId="1" xfId="1" applyBorder="1"/>
    <xf numFmtId="0" fontId="13" fillId="0" borderId="1" xfId="2" applyFont="1" applyBorder="1" applyAlignment="1">
      <alignment vertical="top"/>
    </xf>
    <xf numFmtId="0" fontId="5" fillId="0" borderId="1" xfId="2" applyBorder="1">
      <alignment horizontal="left" vertical="top"/>
    </xf>
    <xf numFmtId="0" fontId="5" fillId="0" borderId="1" xfId="2" applyBorder="1" applyAlignment="1">
      <alignment horizontal="left" vertical="top"/>
    </xf>
    <xf numFmtId="0" fontId="5" fillId="0" borderId="0" xfId="2">
      <alignment horizontal="left" vertical="top"/>
    </xf>
    <xf numFmtId="0" fontId="13" fillId="0" borderId="0" xfId="1" applyFont="1"/>
    <xf numFmtId="0" fontId="14" fillId="0" borderId="0" xfId="1" applyFont="1" applyBorder="1" applyAlignment="1"/>
    <xf numFmtId="0" fontId="14" fillId="0" borderId="2" xfId="1" applyFont="1" applyBorder="1" applyAlignment="1"/>
    <xf numFmtId="0" fontId="5" fillId="0" borderId="0" xfId="1" applyFont="1" applyAlignment="1">
      <alignment horizontal="right" vertical="top" wrapText="1"/>
    </xf>
    <xf numFmtId="0" fontId="5" fillId="0" borderId="0" xfId="1" applyFont="1" applyAlignment="1">
      <alignment horizontal="left" vertical="top" wrapText="1"/>
    </xf>
    <xf numFmtId="49" fontId="5" fillId="0" borderId="0" xfId="1" applyNumberFormat="1" applyFont="1" applyAlignment="1">
      <alignment horizontal="left" vertical="top" wrapText="1"/>
    </xf>
    <xf numFmtId="49" fontId="5" fillId="0" borderId="0" xfId="1" applyNumberFormat="1" applyFont="1" applyAlignment="1">
      <alignment horizontal="center" vertical="top" wrapText="1"/>
    </xf>
    <xf numFmtId="0" fontId="5" fillId="0" borderId="4" xfId="1" applyFont="1" applyBorder="1" applyAlignment="1">
      <alignment horizontal="right" vertical="top" wrapText="1"/>
    </xf>
    <xf numFmtId="0" fontId="5" fillId="0" borderId="4" xfId="1" applyFont="1" applyBorder="1" applyAlignment="1">
      <alignment horizontal="left" vertical="top" wrapText="1"/>
    </xf>
    <xf numFmtId="49" fontId="5" fillId="0" borderId="4" xfId="1" applyNumberFormat="1" applyFont="1" applyBorder="1" applyAlignment="1">
      <alignment horizontal="left" vertical="top" wrapText="1"/>
    </xf>
    <xf numFmtId="49" fontId="5" fillId="0" borderId="4" xfId="1" applyNumberFormat="1" applyFont="1" applyBorder="1" applyAlignment="1">
      <alignment horizontal="center" vertical="top" wrapText="1"/>
    </xf>
    <xf numFmtId="0" fontId="5" fillId="0" borderId="11" xfId="6" applyFont="1" applyBorder="1" applyAlignment="1">
      <alignment horizontal="center" wrapText="1"/>
    </xf>
    <xf numFmtId="0" fontId="5" fillId="0" borderId="0" xfId="1" applyFont="1"/>
    <xf numFmtId="49" fontId="5" fillId="0" borderId="0" xfId="4" applyNumberFormat="1" applyBorder="1" applyAlignment="1">
      <alignment vertical="center"/>
    </xf>
    <xf numFmtId="0" fontId="5" fillId="0" borderId="1" xfId="4" applyBorder="1" applyAlignment="1">
      <alignment horizontal="right"/>
    </xf>
    <xf numFmtId="0" fontId="5" fillId="0" borderId="1" xfId="1" applyFont="1" applyBorder="1" applyAlignment="1">
      <alignment horizontal="center" vertical="center"/>
    </xf>
    <xf numFmtId="0" fontId="5" fillId="0" borderId="1" xfId="1" applyFont="1" applyBorder="1" applyAlignment="1">
      <alignment horizontal="right" vertical="center"/>
    </xf>
    <xf numFmtId="0" fontId="5" fillId="0" borderId="0" xfId="4" applyAlignment="1">
      <alignment horizontal="left"/>
    </xf>
    <xf numFmtId="0" fontId="5" fillId="0" borderId="0" xfId="1" applyFont="1" applyAlignment="1">
      <alignment horizontal="right" vertical="center"/>
    </xf>
    <xf numFmtId="49" fontId="5" fillId="0" borderId="0" xfId="4" applyNumberFormat="1" applyBorder="1" applyAlignment="1">
      <alignment horizontal="left"/>
    </xf>
    <xf numFmtId="49" fontId="17" fillId="0" borderId="0" xfId="4" applyNumberFormat="1" applyFont="1" applyBorder="1" applyAlignment="1">
      <alignment horizontal="left"/>
    </xf>
    <xf numFmtId="0" fontId="17" fillId="0" borderId="1" xfId="5" applyNumberFormat="1" applyFont="1" applyBorder="1" applyAlignment="1">
      <alignment horizontal="right"/>
    </xf>
    <xf numFmtId="0" fontId="17" fillId="0" borderId="1" xfId="1" applyFont="1" applyBorder="1" applyAlignment="1">
      <alignment horizontal="center" vertical="center"/>
    </xf>
    <xf numFmtId="0" fontId="18" fillId="0" borderId="1" xfId="1" applyFont="1" applyBorder="1"/>
    <xf numFmtId="49" fontId="17" fillId="0" borderId="0" xfId="1" applyNumberFormat="1" applyFont="1" applyAlignment="1">
      <alignment horizontal="left" vertical="top"/>
    </xf>
    <xf numFmtId="49" fontId="5" fillId="0" borderId="0" xfId="4" applyNumberFormat="1" applyBorder="1" applyAlignment="1">
      <alignment wrapText="1"/>
    </xf>
    <xf numFmtId="0" fontId="17" fillId="0" borderId="0" xfId="4" applyFont="1" applyAlignment="1">
      <alignment horizontal="center" vertical="center"/>
    </xf>
    <xf numFmtId="0" fontId="19" fillId="0" borderId="0" xfId="1" applyFont="1" applyAlignment="1">
      <alignment horizontal="center" vertical="center"/>
    </xf>
    <xf numFmtId="0" fontId="5" fillId="0" borderId="0" xfId="1" applyFont="1" applyBorder="1" applyAlignment="1">
      <alignment horizontal="center" vertical="center"/>
    </xf>
    <xf numFmtId="0" fontId="24" fillId="0" borderId="0" xfId="0" applyNumberFormat="1" applyFont="1" applyFill="1" applyBorder="1" applyAlignment="1" applyProtection="1"/>
    <xf numFmtId="0" fontId="24" fillId="0" borderId="0" xfId="0" applyNumberFormat="1" applyFont="1" applyFill="1" applyBorder="1" applyAlignment="1" applyProtection="1">
      <alignment wrapText="1"/>
    </xf>
    <xf numFmtId="0" fontId="25" fillId="0" borderId="0" xfId="0" applyNumberFormat="1" applyFont="1" applyFill="1" applyBorder="1" applyAlignment="1" applyProtection="1">
      <alignment vertical="top" wrapText="1"/>
    </xf>
    <xf numFmtId="0" fontId="24" fillId="0" borderId="0" xfId="0" applyNumberFormat="1" applyFont="1" applyFill="1" applyBorder="1" applyAlignment="1" applyProtection="1">
      <alignment horizontal="right" vertical="top"/>
    </xf>
    <xf numFmtId="0" fontId="24" fillId="0" borderId="0" xfId="0" applyNumberFormat="1" applyFont="1" applyFill="1" applyBorder="1" applyAlignment="1" applyProtection="1">
      <alignment horizontal="right"/>
    </xf>
    <xf numFmtId="0" fontId="24" fillId="0" borderId="2" xfId="0" applyNumberFormat="1" applyFont="1" applyFill="1" applyBorder="1" applyAlignment="1" applyProtection="1"/>
    <xf numFmtId="3" fontId="25" fillId="0" borderId="0" xfId="0" applyNumberFormat="1" applyFont="1" applyFill="1" applyBorder="1" applyAlignment="1" applyProtection="1">
      <alignment horizontal="right" vertical="top"/>
    </xf>
    <xf numFmtId="2" fontId="25" fillId="0" borderId="0" xfId="0" applyNumberFormat="1" applyFont="1" applyFill="1" applyBorder="1" applyAlignment="1" applyProtection="1">
      <alignment horizontal="center" vertical="top"/>
    </xf>
    <xf numFmtId="4" fontId="25" fillId="0" borderId="0" xfId="0" applyNumberFormat="1" applyFont="1" applyFill="1" applyBorder="1" applyAlignment="1" applyProtection="1">
      <alignment horizontal="right" vertical="top"/>
    </xf>
    <xf numFmtId="0" fontId="25" fillId="0" borderId="0" xfId="0" applyNumberFormat="1" applyFont="1" applyFill="1" applyBorder="1" applyAlignment="1" applyProtection="1">
      <alignment horizontal="right" vertical="top" wrapText="1"/>
    </xf>
    <xf numFmtId="0" fontId="25" fillId="0" borderId="0" xfId="0" applyNumberFormat="1" applyFont="1" applyFill="1" applyBorder="1" applyAlignment="1" applyProtection="1">
      <alignment wrapText="1"/>
    </xf>
    <xf numFmtId="4" fontId="25" fillId="0" borderId="10" xfId="0" applyNumberFormat="1" applyFont="1" applyFill="1" applyBorder="1" applyAlignment="1" applyProtection="1">
      <alignment horizontal="right" vertical="top"/>
    </xf>
    <xf numFmtId="0" fontId="24" fillId="0" borderId="9" xfId="0" applyNumberFormat="1" applyFont="1" applyFill="1" applyBorder="1" applyAlignment="1" applyProtection="1"/>
    <xf numFmtId="3" fontId="24" fillId="0" borderId="10" xfId="0" applyNumberFormat="1" applyFont="1" applyFill="1" applyBorder="1" applyAlignment="1" applyProtection="1">
      <alignment horizontal="right" vertical="top"/>
    </xf>
    <xf numFmtId="0" fontId="24" fillId="0" borderId="0" xfId="0" applyNumberFormat="1" applyFont="1" applyFill="1" applyBorder="1" applyAlignment="1" applyProtection="1">
      <alignment horizontal="center" vertical="top"/>
    </xf>
    <xf numFmtId="4" fontId="24" fillId="0" borderId="0" xfId="0" applyNumberFormat="1" applyFont="1" applyFill="1" applyBorder="1" applyAlignment="1" applyProtection="1">
      <alignment horizontal="right" vertical="top"/>
    </xf>
    <xf numFmtId="0" fontId="24" fillId="0" borderId="0" xfId="0" applyNumberFormat="1" applyFont="1" applyFill="1" applyBorder="1" applyAlignment="1" applyProtection="1">
      <alignment horizontal="right" vertical="top" wrapText="1"/>
    </xf>
    <xf numFmtId="3" fontId="25" fillId="0" borderId="8" xfId="0" applyNumberFormat="1" applyFont="1" applyFill="1" applyBorder="1" applyAlignment="1" applyProtection="1">
      <alignment horizontal="right" vertical="top"/>
    </xf>
    <xf numFmtId="0" fontId="25" fillId="0" borderId="2" xfId="0" applyNumberFormat="1" applyFont="1" applyFill="1" applyBorder="1" applyAlignment="1" applyProtection="1">
      <alignment horizontal="center" vertical="top"/>
    </xf>
    <xf numFmtId="4" fontId="25" fillId="0" borderId="2" xfId="0" applyNumberFormat="1" applyFont="1" applyFill="1" applyBorder="1" applyAlignment="1" applyProtection="1">
      <alignment horizontal="right" vertical="top"/>
    </xf>
    <xf numFmtId="0" fontId="25" fillId="0" borderId="2" xfId="0" applyNumberFormat="1" applyFont="1" applyFill="1" applyBorder="1" applyAlignment="1" applyProtection="1">
      <alignment horizontal="right" vertical="top" wrapText="1"/>
    </xf>
    <xf numFmtId="0" fontId="24" fillId="0" borderId="7" xfId="0" applyNumberFormat="1" applyFont="1" applyFill="1" applyBorder="1" applyAlignment="1" applyProtection="1"/>
    <xf numFmtId="3" fontId="24" fillId="0" borderId="0" xfId="0" applyNumberFormat="1" applyFont="1" applyFill="1" applyBorder="1" applyAlignment="1" applyProtection="1">
      <alignment vertical="top"/>
    </xf>
    <xf numFmtId="2" fontId="24" fillId="0" borderId="0" xfId="0" applyNumberFormat="1" applyFont="1" applyFill="1" applyBorder="1" applyAlignment="1" applyProtection="1">
      <alignment vertical="top"/>
    </xf>
    <xf numFmtId="4" fontId="24" fillId="0" borderId="0" xfId="0" applyNumberFormat="1" applyFont="1" applyFill="1" applyBorder="1" applyAlignment="1" applyProtection="1">
      <alignment vertical="top"/>
    </xf>
    <xf numFmtId="0" fontId="24" fillId="0" borderId="0" xfId="0" applyNumberFormat="1" applyFont="1" applyFill="1" applyBorder="1" applyAlignment="1" applyProtection="1">
      <alignment vertical="top"/>
    </xf>
    <xf numFmtId="0" fontId="26" fillId="0" borderId="0" xfId="0" applyNumberFormat="1" applyFont="1" applyFill="1" applyBorder="1" applyAlignment="1" applyProtection="1">
      <alignment wrapText="1"/>
    </xf>
    <xf numFmtId="0" fontId="27" fillId="0" borderId="0" xfId="0" applyNumberFormat="1" applyFont="1" applyFill="1" applyBorder="1" applyAlignment="1" applyProtection="1">
      <alignment wrapText="1"/>
    </xf>
    <xf numFmtId="2" fontId="25" fillId="0" borderId="2" xfId="0" applyNumberFormat="1" applyFont="1" applyFill="1" applyBorder="1" applyAlignment="1" applyProtection="1">
      <alignment horizontal="center" vertical="top"/>
    </xf>
    <xf numFmtId="0" fontId="24" fillId="0" borderId="0" xfId="0" applyNumberFormat="1" applyFont="1" applyFill="1" applyBorder="1" applyAlignment="1" applyProtection="1">
      <alignment horizontal="center" vertical="top" wrapText="1"/>
    </xf>
    <xf numFmtId="0" fontId="25" fillId="0" borderId="0" xfId="0" applyNumberFormat="1" applyFont="1" applyFill="1" applyBorder="1" applyAlignment="1" applyProtection="1">
      <alignment horizontal="center" vertical="top" wrapText="1"/>
    </xf>
    <xf numFmtId="3" fontId="25" fillId="0" borderId="8" xfId="0" applyNumberFormat="1" applyFont="1" applyFill="1" applyBorder="1" applyAlignment="1" applyProtection="1">
      <alignment horizontal="right" vertical="top" wrapText="1"/>
    </xf>
    <xf numFmtId="0" fontId="24" fillId="0" borderId="2" xfId="0" applyNumberFormat="1" applyFont="1" applyFill="1" applyBorder="1" applyAlignment="1" applyProtection="1">
      <alignment horizontal="center" vertical="top" wrapText="1"/>
    </xf>
    <xf numFmtId="4" fontId="25" fillId="0" borderId="2" xfId="0" applyNumberFormat="1" applyFont="1" applyFill="1" applyBorder="1" applyAlignment="1" applyProtection="1">
      <alignment horizontal="right" vertical="top" wrapText="1"/>
    </xf>
    <xf numFmtId="0" fontId="25" fillId="0" borderId="2" xfId="0" applyNumberFormat="1" applyFont="1" applyFill="1" applyBorder="1" applyAlignment="1" applyProtection="1">
      <alignment horizontal="center" vertical="top" wrapText="1"/>
    </xf>
    <xf numFmtId="0" fontId="25" fillId="0" borderId="9" xfId="0" applyNumberFormat="1" applyFont="1" applyFill="1" applyBorder="1" applyAlignment="1" applyProtection="1">
      <alignment horizontal="center" vertical="top" wrapText="1"/>
    </xf>
    <xf numFmtId="3" fontId="24" fillId="0" borderId="10" xfId="0" applyNumberFormat="1" applyFont="1" applyFill="1" applyBorder="1" applyAlignment="1" applyProtection="1">
      <alignment horizontal="right" vertical="top" wrapText="1"/>
    </xf>
    <xf numFmtId="4" fontId="24" fillId="0" borderId="0" xfId="0" applyNumberFormat="1" applyFont="1" applyFill="1" applyBorder="1" applyAlignment="1" applyProtection="1">
      <alignment horizontal="right" vertical="top" wrapText="1"/>
    </xf>
    <xf numFmtId="0" fontId="24" fillId="0" borderId="9" xfId="0" applyNumberFormat="1" applyFont="1" applyFill="1" applyBorder="1" applyAlignment="1" applyProtection="1">
      <alignment horizontal="center" vertical="center" wrapText="1"/>
    </xf>
    <xf numFmtId="3" fontId="24" fillId="0" borderId="8" xfId="0" applyNumberFormat="1" applyFont="1" applyFill="1" applyBorder="1" applyAlignment="1" applyProtection="1">
      <alignment horizontal="right" vertical="top" wrapText="1"/>
    </xf>
    <xf numFmtId="4" fontId="24" fillId="0" borderId="2" xfId="0" applyNumberFormat="1" applyFont="1" applyFill="1" applyBorder="1" applyAlignment="1" applyProtection="1">
      <alignment horizontal="right" vertical="top" wrapText="1"/>
    </xf>
    <xf numFmtId="0" fontId="24" fillId="0" borderId="9" xfId="0" applyNumberFormat="1" applyFont="1" applyFill="1" applyBorder="1" applyAlignment="1" applyProtection="1">
      <alignment horizontal="center" vertical="top" wrapText="1"/>
    </xf>
    <xf numFmtId="0" fontId="25" fillId="0" borderId="7" xfId="0" applyNumberFormat="1" applyFont="1" applyFill="1" applyBorder="1" applyAlignment="1" applyProtection="1">
      <alignment horizontal="center" vertical="top" wrapText="1"/>
    </xf>
    <xf numFmtId="3" fontId="25" fillId="0" borderId="10" xfId="0" applyNumberFormat="1" applyFont="1" applyFill="1" applyBorder="1" applyAlignment="1" applyProtection="1">
      <alignment horizontal="right" vertical="top" wrapText="1"/>
    </xf>
    <xf numFmtId="2" fontId="25" fillId="0" borderId="0" xfId="0" applyNumberFormat="1" applyFont="1" applyFill="1" applyBorder="1" applyAlignment="1" applyProtection="1">
      <alignment horizontal="center" vertical="top" wrapText="1"/>
    </xf>
    <xf numFmtId="4" fontId="25" fillId="0" borderId="0" xfId="0" applyNumberFormat="1" applyFont="1" applyFill="1" applyBorder="1" applyAlignment="1" applyProtection="1">
      <alignment horizontal="right" vertical="top" wrapText="1"/>
    </xf>
    <xf numFmtId="0" fontId="24" fillId="0" borderId="10" xfId="0" applyNumberFormat="1" applyFont="1" applyFill="1" applyBorder="1" applyAlignment="1" applyProtection="1">
      <alignment horizontal="right" vertical="top" wrapText="1"/>
    </xf>
    <xf numFmtId="0" fontId="26" fillId="0" borderId="0" xfId="0" applyNumberFormat="1" applyFont="1" applyFill="1" applyBorder="1" applyAlignment="1" applyProtection="1">
      <alignment horizontal="center" vertical="top" wrapText="1"/>
    </xf>
    <xf numFmtId="0" fontId="26" fillId="0" borderId="0" xfId="0" applyNumberFormat="1" applyFont="1" applyFill="1" applyBorder="1" applyAlignment="1" applyProtection="1">
      <alignment horizontal="right" vertical="top" wrapText="1"/>
    </xf>
    <xf numFmtId="0" fontId="24" fillId="0" borderId="9" xfId="0" applyNumberFormat="1" applyFont="1" applyFill="1" applyBorder="1" applyAlignment="1" applyProtection="1">
      <alignment vertical="center" wrapText="1"/>
    </xf>
    <xf numFmtId="0" fontId="24" fillId="0" borderId="0" xfId="0" applyNumberFormat="1" applyFont="1" applyFill="1" applyBorder="1" applyAlignment="1" applyProtection="1">
      <alignment vertical="center"/>
    </xf>
    <xf numFmtId="0" fontId="24" fillId="0" borderId="0" xfId="0" applyNumberFormat="1" applyFont="1" applyFill="1" applyBorder="1" applyAlignment="1" applyProtection="1">
      <alignment horizontal="left"/>
    </xf>
    <xf numFmtId="49" fontId="24" fillId="0" borderId="1" xfId="0" applyNumberFormat="1" applyFont="1" applyFill="1" applyBorder="1" applyAlignment="1" applyProtection="1">
      <alignment horizontal="right"/>
    </xf>
    <xf numFmtId="2" fontId="24" fillId="0" borderId="1" xfId="0" applyNumberFormat="1" applyFont="1" applyFill="1" applyBorder="1" applyAlignment="1" applyProtection="1"/>
    <xf numFmtId="2" fontId="24" fillId="0" borderId="3" xfId="0" applyNumberFormat="1" applyFont="1" applyFill="1" applyBorder="1" applyAlignment="1" applyProtection="1">
      <alignment horizontal="right"/>
    </xf>
    <xf numFmtId="49" fontId="24" fillId="0" borderId="3" xfId="0" applyNumberFormat="1" applyFont="1" applyFill="1" applyBorder="1" applyAlignment="1" applyProtection="1">
      <alignment horizontal="right"/>
    </xf>
    <xf numFmtId="49" fontId="24" fillId="0" borderId="0" xfId="0" applyNumberFormat="1" applyFont="1" applyFill="1" applyBorder="1" applyAlignment="1" applyProtection="1">
      <alignment horizontal="right"/>
    </xf>
    <xf numFmtId="2" fontId="24" fillId="0" borderId="0" xfId="0" applyNumberFormat="1" applyFont="1" applyFill="1" applyBorder="1" applyAlignment="1" applyProtection="1"/>
    <xf numFmtId="0" fontId="24" fillId="0" borderId="0" xfId="0" applyNumberFormat="1" applyFont="1" applyFill="1" applyBorder="1" applyAlignment="1" applyProtection="1">
      <alignment vertical="center" wrapText="1"/>
    </xf>
    <xf numFmtId="0" fontId="25" fillId="0" borderId="0" xfId="0" applyNumberFormat="1" applyFont="1" applyFill="1" applyBorder="1" applyAlignment="1" applyProtection="1">
      <alignment horizontal="left"/>
    </xf>
    <xf numFmtId="0" fontId="24" fillId="0" borderId="0" xfId="0" applyNumberFormat="1" applyFont="1" applyFill="1" applyBorder="1" applyAlignment="1" applyProtection="1">
      <alignment horizontal="center"/>
    </xf>
    <xf numFmtId="0" fontId="24" fillId="0" borderId="1" xfId="0" applyNumberFormat="1" applyFont="1" applyFill="1" applyBorder="1" applyAlignment="1" applyProtection="1"/>
    <xf numFmtId="0" fontId="26" fillId="0" borderId="0" xfId="0" applyNumberFormat="1" applyFont="1" applyFill="1" applyBorder="1" applyAlignment="1" applyProtection="1"/>
    <xf numFmtId="0" fontId="26" fillId="0" borderId="0" xfId="0" applyNumberFormat="1" applyFont="1" applyFill="1" applyBorder="1" applyAlignment="1" applyProtection="1">
      <alignment horizontal="center"/>
    </xf>
    <xf numFmtId="3" fontId="24" fillId="0" borderId="0" xfId="0" applyNumberFormat="1" applyFont="1" applyFill="1" applyBorder="1" applyAlignment="1" applyProtection="1">
      <alignment horizontal="right" vertical="top"/>
    </xf>
    <xf numFmtId="0" fontId="24" fillId="0" borderId="1" xfId="0" applyNumberFormat="1" applyFont="1" applyFill="1" applyBorder="1" applyAlignment="1" applyProtection="1">
      <alignment horizontal="center"/>
    </xf>
    <xf numFmtId="0" fontId="26" fillId="0" borderId="0" xfId="0" applyNumberFormat="1" applyFont="1" applyFill="1" applyBorder="1" applyAlignment="1" applyProtection="1">
      <alignment horizontal="center" vertical="top"/>
    </xf>
    <xf numFmtId="0" fontId="24" fillId="0" borderId="1" xfId="0" applyNumberFormat="1" applyFont="1" applyFill="1" applyBorder="1" applyAlignment="1" applyProtection="1">
      <alignment vertical="top"/>
    </xf>
    <xf numFmtId="0" fontId="25" fillId="0" borderId="0" xfId="0" applyNumberFormat="1" applyFont="1" applyFill="1" applyBorder="1" applyAlignment="1" applyProtection="1">
      <alignment horizontal="center"/>
    </xf>
    <xf numFmtId="0" fontId="24" fillId="0" borderId="1" xfId="0" applyNumberFormat="1" applyFont="1" applyFill="1" applyBorder="1" applyAlignment="1" applyProtection="1">
      <alignment horizontal="right"/>
    </xf>
    <xf numFmtId="0" fontId="25" fillId="0" borderId="0" xfId="0" applyNumberFormat="1" applyFont="1" applyFill="1" applyBorder="1" applyAlignment="1" applyProtection="1">
      <alignment vertical="top"/>
    </xf>
    <xf numFmtId="0" fontId="4" fillId="0" borderId="2" xfId="1" applyFont="1" applyBorder="1" applyAlignment="1">
      <alignment horizontal="center"/>
    </xf>
    <xf numFmtId="0" fontId="24" fillId="0" borderId="0" xfId="0" applyNumberFormat="1" applyFont="1" applyFill="1" applyBorder="1" applyAlignment="1" applyProtection="1">
      <alignment horizontal="left" vertical="top" wrapText="1"/>
    </xf>
    <xf numFmtId="0" fontId="25" fillId="0" borderId="0" xfId="0" applyNumberFormat="1" applyFont="1" applyFill="1" applyBorder="1" applyAlignment="1" applyProtection="1">
      <alignment horizontal="left" vertical="top" wrapText="1"/>
    </xf>
    <xf numFmtId="0" fontId="25" fillId="0" borderId="2" xfId="0" applyNumberFormat="1" applyFont="1" applyFill="1" applyBorder="1" applyAlignment="1" applyProtection="1">
      <alignment horizontal="left" vertical="top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28" fillId="0" borderId="0" xfId="0" applyNumberFormat="1" applyFont="1" applyFill="1" applyBorder="1" applyAlignment="1" applyProtection="1">
      <alignment horizontal="center"/>
    </xf>
    <xf numFmtId="0" fontId="25" fillId="0" borderId="0" xfId="0" applyNumberFormat="1" applyFont="1" applyFill="1" applyBorder="1" applyAlignment="1" applyProtection="1">
      <alignment horizontal="center" vertical="top"/>
    </xf>
    <xf numFmtId="0" fontId="24" fillId="0" borderId="0" xfId="0" applyNumberFormat="1" applyFont="1" applyFill="1" applyBorder="1" applyAlignment="1" applyProtection="1">
      <alignment horizontal="left" vertical="top"/>
    </xf>
    <xf numFmtId="0" fontId="24" fillId="0" borderId="0" xfId="0" applyNumberFormat="1" applyFont="1" applyFill="1" applyBorder="1" applyAlignment="1" applyProtection="1">
      <alignment vertical="top" wrapText="1"/>
    </xf>
    <xf numFmtId="0" fontId="24" fillId="0" borderId="4" xfId="0" applyNumberFormat="1" applyFont="1" applyFill="1" applyBorder="1" applyAlignment="1" applyProtection="1">
      <alignment horizontal="center" vertical="center"/>
    </xf>
    <xf numFmtId="0" fontId="3" fillId="0" borderId="0" xfId="0" applyFont="1"/>
    <xf numFmtId="0" fontId="4" fillId="0" borderId="2" xfId="1" applyFont="1" applyBorder="1" applyAlignment="1">
      <alignment horizontal="center"/>
    </xf>
    <xf numFmtId="0" fontId="24" fillId="0" borderId="0" xfId="0" applyNumberFormat="1" applyFont="1" applyFill="1" applyBorder="1" applyAlignment="1" applyProtection="1">
      <alignment horizontal="left" vertical="top" wrapText="1"/>
    </xf>
    <xf numFmtId="0" fontId="28" fillId="0" borderId="0" xfId="0" applyNumberFormat="1" applyFont="1" applyFill="1" applyBorder="1" applyAlignment="1" applyProtection="1">
      <alignment horizontal="center"/>
    </xf>
    <xf numFmtId="0" fontId="25" fillId="0" borderId="0" xfId="0" applyNumberFormat="1" applyFont="1" applyFill="1" applyBorder="1" applyAlignment="1" applyProtection="1">
      <alignment horizontal="center" vertical="top"/>
    </xf>
    <xf numFmtId="0" fontId="24" fillId="0" borderId="0" xfId="0" applyNumberFormat="1" applyFont="1" applyFill="1" applyBorder="1" applyAlignment="1" applyProtection="1">
      <alignment horizontal="left" vertical="top"/>
    </xf>
    <xf numFmtId="0" fontId="24" fillId="0" borderId="0" xfId="0" applyNumberFormat="1" applyFont="1" applyFill="1" applyBorder="1" applyAlignment="1" applyProtection="1">
      <alignment vertical="top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/>
    </xf>
    <xf numFmtId="0" fontId="25" fillId="0" borderId="2" xfId="0" applyNumberFormat="1" applyFont="1" applyFill="1" applyBorder="1" applyAlignment="1" applyProtection="1">
      <alignment horizontal="left" vertical="top" wrapText="1"/>
    </xf>
    <xf numFmtId="0" fontId="25" fillId="0" borderId="0" xfId="0" applyNumberFormat="1" applyFont="1" applyFill="1" applyBorder="1" applyAlignment="1" applyProtection="1">
      <alignment horizontal="left" vertical="top" wrapText="1"/>
    </xf>
    <xf numFmtId="0" fontId="6" fillId="0" borderId="0" xfId="0" applyFont="1" applyAlignment="1">
      <alignment horizontal="center" vertical="top"/>
    </xf>
    <xf numFmtId="49" fontId="6" fillId="0" borderId="0" xfId="0" applyNumberFormat="1" applyFont="1" applyAlignment="1">
      <alignment horizontal="left" vertical="top"/>
    </xf>
    <xf numFmtId="0" fontId="6" fillId="0" borderId="0" xfId="0" applyFont="1" applyAlignment="1">
      <alignment horizontal="left" vertical="top"/>
    </xf>
    <xf numFmtId="0" fontId="6" fillId="0" borderId="0" xfId="0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6" fillId="0" borderId="0" xfId="0" applyFont="1" applyAlignment="1">
      <alignment horizontal="right" vertical="top"/>
    </xf>
    <xf numFmtId="49" fontId="6" fillId="0" borderId="0" xfId="0" applyNumberFormat="1" applyFont="1" applyAlignment="1">
      <alignment horizontal="center" vertical="top" wrapText="1"/>
    </xf>
    <xf numFmtId="49" fontId="6" fillId="0" borderId="0" xfId="0" applyNumberFormat="1" applyFont="1" applyAlignment="1">
      <alignment horizontal="left" vertical="top" wrapText="1"/>
    </xf>
    <xf numFmtId="0" fontId="6" fillId="0" borderId="0" xfId="0" applyFont="1" applyAlignment="1">
      <alignment horizontal="right" vertical="top" wrapText="1"/>
    </xf>
    <xf numFmtId="0" fontId="3" fillId="0" borderId="1" xfId="0" applyFont="1" applyBorder="1"/>
    <xf numFmtId="0" fontId="4" fillId="0" borderId="2" xfId="0" applyFont="1" applyBorder="1"/>
    <xf numFmtId="0" fontId="4" fillId="0" borderId="2" xfId="0" applyFont="1" applyBorder="1" applyAlignment="1">
      <alignment horizontal="center"/>
    </xf>
    <xf numFmtId="2" fontId="24" fillId="0" borderId="0" xfId="0" applyNumberFormat="1" applyFont="1" applyFill="1" applyBorder="1" applyAlignment="1" applyProtection="1">
      <alignment horizontal="center" vertical="top"/>
    </xf>
    <xf numFmtId="3" fontId="24" fillId="0" borderId="0" xfId="0" applyNumberFormat="1" applyFont="1" applyFill="1" applyBorder="1" applyAlignment="1" applyProtection="1"/>
    <xf numFmtId="3" fontId="24" fillId="2" borderId="0" xfId="0" applyNumberFormat="1" applyFont="1" applyFill="1" applyBorder="1" applyAlignment="1" applyProtection="1"/>
    <xf numFmtId="3" fontId="24" fillId="0" borderId="2" xfId="0" applyNumberFormat="1" applyFont="1" applyFill="1" applyBorder="1" applyAlignment="1" applyProtection="1"/>
    <xf numFmtId="3" fontId="24" fillId="2" borderId="2" xfId="0" applyNumberFormat="1" applyFont="1" applyFill="1" applyBorder="1" applyAlignment="1" applyProtection="1"/>
    <xf numFmtId="3" fontId="29" fillId="0" borderId="10" xfId="0" applyNumberFormat="1" applyFont="1" applyFill="1" applyBorder="1" applyAlignment="1" applyProtection="1">
      <alignment horizontal="right" vertical="top"/>
    </xf>
    <xf numFmtId="0" fontId="31" fillId="0" borderId="0" xfId="0" applyNumberFormat="1" applyFont="1" applyFill="1" applyBorder="1" applyAlignment="1" applyProtection="1"/>
    <xf numFmtId="3" fontId="29" fillId="3" borderId="10" xfId="0" applyNumberFormat="1" applyFont="1" applyFill="1" applyBorder="1" applyAlignment="1" applyProtection="1">
      <alignment horizontal="right" vertical="top"/>
    </xf>
    <xf numFmtId="1" fontId="5" fillId="0" borderId="4" xfId="1" applyNumberFormat="1" applyFont="1" applyBorder="1" applyAlignment="1">
      <alignment horizontal="right" vertical="top" wrapText="1"/>
    </xf>
    <xf numFmtId="0" fontId="29" fillId="0" borderId="0" xfId="0" applyNumberFormat="1" applyFont="1" applyFill="1" applyBorder="1" applyAlignment="1" applyProtection="1"/>
    <xf numFmtId="1" fontId="24" fillId="0" borderId="0" xfId="0" applyNumberFormat="1" applyFont="1" applyFill="1" applyBorder="1" applyAlignment="1" applyProtection="1"/>
    <xf numFmtId="49" fontId="17" fillId="0" borderId="4" xfId="1" applyNumberFormat="1" applyFont="1" applyBorder="1" applyAlignment="1">
      <alignment horizontal="center" vertical="top" wrapText="1"/>
    </xf>
    <xf numFmtId="49" fontId="17" fillId="0" borderId="4" xfId="1" applyNumberFormat="1" applyFont="1" applyBorder="1" applyAlignment="1">
      <alignment horizontal="left" vertical="top" wrapText="1"/>
    </xf>
    <xf numFmtId="0" fontId="17" fillId="0" borderId="4" xfId="1" applyFont="1" applyBorder="1" applyAlignment="1">
      <alignment horizontal="left" vertical="top" wrapText="1"/>
    </xf>
    <xf numFmtId="0" fontId="17" fillId="0" borderId="4" xfId="1" applyFont="1" applyBorder="1" applyAlignment="1">
      <alignment horizontal="right" vertical="top" wrapText="1"/>
    </xf>
    <xf numFmtId="1" fontId="17" fillId="0" borderId="4" xfId="1" applyNumberFormat="1" applyFont="1" applyBorder="1" applyAlignment="1">
      <alignment horizontal="right" vertical="top" wrapText="1"/>
    </xf>
    <xf numFmtId="4" fontId="32" fillId="0" borderId="10" xfId="0" applyNumberFormat="1" applyFont="1" applyFill="1" applyBorder="1" applyAlignment="1" applyProtection="1">
      <alignment horizontal="right" vertical="top"/>
    </xf>
    <xf numFmtId="1" fontId="24" fillId="2" borderId="0" xfId="0" applyNumberFormat="1" applyFont="1" applyFill="1" applyBorder="1" applyAlignment="1" applyProtection="1"/>
    <xf numFmtId="3" fontId="29" fillId="0" borderId="2" xfId="0" applyNumberFormat="1" applyFont="1" applyFill="1" applyBorder="1" applyAlignment="1" applyProtection="1"/>
    <xf numFmtId="1" fontId="33" fillId="2" borderId="0" xfId="0" applyNumberFormat="1" applyFont="1" applyFill="1" applyBorder="1" applyAlignment="1" applyProtection="1"/>
    <xf numFmtId="2" fontId="0" fillId="0" borderId="0" xfId="0" applyNumberFormat="1"/>
    <xf numFmtId="3" fontId="25" fillId="2" borderId="8" xfId="0" applyNumberFormat="1" applyFont="1" applyFill="1" applyBorder="1" applyAlignment="1" applyProtection="1">
      <alignment horizontal="right" vertical="top"/>
    </xf>
    <xf numFmtId="3" fontId="33" fillId="2" borderId="0" xfId="0" applyNumberFormat="1" applyFont="1" applyFill="1" applyBorder="1" applyAlignment="1" applyProtection="1"/>
    <xf numFmtId="3" fontId="5" fillId="0" borderId="4" xfId="1" applyNumberFormat="1" applyFont="1" applyBorder="1" applyAlignment="1">
      <alignment horizontal="right" vertical="top" wrapText="1"/>
    </xf>
    <xf numFmtId="4" fontId="24" fillId="0" borderId="0" xfId="0" applyNumberFormat="1" applyFont="1" applyFill="1" applyBorder="1" applyAlignment="1" applyProtection="1"/>
    <xf numFmtId="3" fontId="29" fillId="2" borderId="0" xfId="0" applyNumberFormat="1" applyFont="1" applyFill="1" applyBorder="1" applyAlignment="1" applyProtection="1"/>
    <xf numFmtId="0" fontId="6" fillId="3" borderId="0" xfId="0" applyFont="1" applyFill="1" applyAlignment="1">
      <alignment horizontal="center" vertical="top"/>
    </xf>
    <xf numFmtId="49" fontId="6" fillId="3" borderId="0" xfId="0" applyNumberFormat="1" applyFont="1" applyFill="1" applyAlignment="1">
      <alignment horizontal="left" vertical="top"/>
    </xf>
    <xf numFmtId="0" fontId="6" fillId="3" borderId="0" xfId="0" applyFont="1" applyFill="1" applyAlignment="1">
      <alignment horizontal="left" vertical="top"/>
    </xf>
    <xf numFmtId="0" fontId="6" fillId="3" borderId="0" xfId="0" applyFont="1" applyFill="1" applyAlignment="1">
      <alignment horizontal="right" vertical="top"/>
    </xf>
    <xf numFmtId="0" fontId="6" fillId="3" borderId="0" xfId="0" applyFont="1" applyFill="1" applyAlignment="1">
      <alignment horizontal="center" vertical="center"/>
    </xf>
    <xf numFmtId="0" fontId="6" fillId="3" borderId="11" xfId="3" applyFont="1" applyFill="1" applyBorder="1" applyAlignment="1">
      <alignment horizontal="center"/>
    </xf>
    <xf numFmtId="49" fontId="6" fillId="3" borderId="4" xfId="0" applyNumberFormat="1" applyFont="1" applyFill="1" applyBorder="1" applyAlignment="1">
      <alignment horizontal="center" vertical="top" wrapText="1"/>
    </xf>
    <xf numFmtId="49" fontId="6" fillId="3" borderId="4" xfId="0" applyNumberFormat="1" applyFont="1" applyFill="1" applyBorder="1" applyAlignment="1">
      <alignment horizontal="left" vertical="top" wrapText="1"/>
    </xf>
    <xf numFmtId="0" fontId="6" fillId="3" borderId="4" xfId="0" applyFont="1" applyFill="1" applyBorder="1" applyAlignment="1">
      <alignment horizontal="right" vertical="top" wrapText="1"/>
    </xf>
    <xf numFmtId="2" fontId="6" fillId="3" borderId="4" xfId="0" applyNumberFormat="1" applyFont="1" applyFill="1" applyBorder="1" applyAlignment="1">
      <alignment horizontal="right" vertical="top" wrapText="1"/>
    </xf>
    <xf numFmtId="0" fontId="22" fillId="0" borderId="0" xfId="8" applyFont="1" applyAlignment="1">
      <alignment horizontal="justify" vertical="center"/>
    </xf>
    <xf numFmtId="0" fontId="22" fillId="0" borderId="0" xfId="8" applyFont="1"/>
    <xf numFmtId="0" fontId="47" fillId="0" borderId="0" xfId="8" applyFont="1" applyAlignment="1">
      <alignment horizontal="left" vertical="center" wrapText="1"/>
    </xf>
    <xf numFmtId="0" fontId="1" fillId="0" borderId="0" xfId="8"/>
    <xf numFmtId="0" fontId="35" fillId="0" borderId="0" xfId="8" applyFont="1" applyAlignment="1">
      <alignment horizontal="justify" vertical="center"/>
    </xf>
    <xf numFmtId="0" fontId="5" fillId="0" borderId="0" xfId="8" applyFont="1" applyAlignment="1">
      <alignment vertical="center" wrapText="1"/>
    </xf>
    <xf numFmtId="0" fontId="5" fillId="0" borderId="0" xfId="8" applyFont="1" applyAlignment="1">
      <alignment horizontal="center" vertical="center" wrapText="1"/>
    </xf>
    <xf numFmtId="0" fontId="5" fillId="0" borderId="1" xfId="8" applyFont="1" applyBorder="1" applyAlignment="1">
      <alignment vertical="center" wrapText="1"/>
    </xf>
    <xf numFmtId="0" fontId="1" fillId="0" borderId="1" xfId="8" applyBorder="1"/>
    <xf numFmtId="0" fontId="5" fillId="0" borderId="0" xfId="8" applyFont="1" applyAlignment="1">
      <alignment vertical="center" wrapText="1"/>
    </xf>
    <xf numFmtId="0" fontId="5" fillId="0" borderId="1" xfId="8" applyFont="1" applyBorder="1" applyAlignment="1">
      <alignment vertical="center" wrapText="1"/>
    </xf>
    <xf numFmtId="49" fontId="5" fillId="0" borderId="0" xfId="8" applyNumberFormat="1" applyFont="1" applyAlignment="1">
      <alignment vertical="center" wrapText="1"/>
    </xf>
    <xf numFmtId="0" fontId="35" fillId="0" borderId="0" xfId="8" applyFont="1" applyAlignment="1">
      <alignment vertical="center" wrapText="1"/>
    </xf>
    <xf numFmtId="0" fontId="22" fillId="0" borderId="0" xfId="8" applyFont="1" applyAlignment="1">
      <alignment vertical="center" wrapText="1"/>
    </xf>
    <xf numFmtId="0" fontId="50" fillId="3" borderId="0" xfId="1" applyFont="1" applyFill="1"/>
    <xf numFmtId="2" fontId="50" fillId="3" borderId="0" xfId="1" applyNumberFormat="1" applyFont="1" applyFill="1"/>
    <xf numFmtId="1" fontId="50" fillId="3" borderId="0" xfId="1" applyNumberFormat="1" applyFont="1" applyFill="1"/>
    <xf numFmtId="0" fontId="31" fillId="3" borderId="0" xfId="0" applyNumberFormat="1" applyFont="1" applyFill="1" applyBorder="1" applyAlignment="1" applyProtection="1"/>
    <xf numFmtId="165" fontId="31" fillId="0" borderId="0" xfId="0" applyNumberFormat="1" applyFont="1" applyFill="1" applyBorder="1" applyAlignment="1" applyProtection="1"/>
    <xf numFmtId="0" fontId="50" fillId="0" borderId="0" xfId="1" applyFont="1"/>
    <xf numFmtId="2" fontId="50" fillId="0" borderId="0" xfId="1" applyNumberFormat="1" applyFont="1"/>
    <xf numFmtId="3" fontId="50" fillId="0" borderId="0" xfId="1" applyNumberFormat="1" applyFont="1"/>
    <xf numFmtId="0" fontId="0" fillId="3" borderId="0" xfId="0" applyFill="1"/>
    <xf numFmtId="0" fontId="22" fillId="0" borderId="0" xfId="8" applyFont="1" applyBorder="1" applyAlignment="1">
      <alignment vertical="center" wrapText="1"/>
    </xf>
    <xf numFmtId="0" fontId="22" fillId="0" borderId="0" xfId="8" applyFont="1" applyAlignment="1">
      <alignment horizontal="left" vertical="center"/>
    </xf>
    <xf numFmtId="0" fontId="37" fillId="0" borderId="0" xfId="8" applyFont="1" applyAlignment="1">
      <alignment horizontal="left" vertical="center" wrapText="1"/>
    </xf>
    <xf numFmtId="0" fontId="36" fillId="0" borderId="0" xfId="8" applyFont="1" applyAlignment="1">
      <alignment horizontal="left" vertical="center" wrapText="1"/>
    </xf>
    <xf numFmtId="0" fontId="22" fillId="0" borderId="0" xfId="8" applyFont="1" applyAlignment="1">
      <alignment horizontal="center" vertical="center"/>
    </xf>
    <xf numFmtId="0" fontId="47" fillId="0" borderId="0" xfId="8" applyFont="1" applyAlignment="1">
      <alignment horizontal="left" vertical="center" wrapText="1"/>
    </xf>
    <xf numFmtId="0" fontId="22" fillId="0" borderId="0" xfId="0" applyFont="1" applyAlignment="1">
      <alignment horizontal="left" vertical="center"/>
    </xf>
    <xf numFmtId="0" fontId="55" fillId="0" borderId="0" xfId="8" applyFont="1" applyAlignment="1">
      <alignment horizontal="center" vertical="center"/>
    </xf>
    <xf numFmtId="0" fontId="5" fillId="0" borderId="0" xfId="8" applyFont="1" applyAlignment="1">
      <alignment horizontal="right" vertical="center"/>
    </xf>
    <xf numFmtId="0" fontId="22" fillId="0" borderId="0" xfId="8" applyFont="1" applyAlignment="1">
      <alignment horizontal="right" vertical="center"/>
    </xf>
    <xf numFmtId="0" fontId="34" fillId="0" borderId="0" xfId="8" applyFont="1" applyAlignment="1">
      <alignment horizontal="center" vertical="center"/>
    </xf>
    <xf numFmtId="0" fontId="53" fillId="0" borderId="0" xfId="8" applyFont="1" applyAlignment="1">
      <alignment horizontal="center" vertical="center" wrapText="1"/>
    </xf>
    <xf numFmtId="0" fontId="5" fillId="0" borderId="0" xfId="8" applyFont="1" applyAlignment="1">
      <alignment horizontal="center" vertical="center"/>
    </xf>
    <xf numFmtId="0" fontId="5" fillId="0" borderId="0" xfId="8" applyFont="1" applyAlignment="1">
      <alignment vertical="center" wrapText="1"/>
    </xf>
    <xf numFmtId="0" fontId="5" fillId="0" borderId="0" xfId="8" applyFont="1" applyAlignment="1">
      <alignment horizontal="center" vertical="center" wrapText="1"/>
    </xf>
    <xf numFmtId="0" fontId="5" fillId="0" borderId="1" xfId="8" applyFont="1" applyBorder="1" applyAlignment="1">
      <alignment vertical="center" wrapText="1"/>
    </xf>
    <xf numFmtId="0" fontId="5" fillId="0" borderId="0" xfId="8" applyFont="1" applyAlignment="1">
      <alignment horizontal="left" vertical="center" wrapText="1"/>
    </xf>
    <xf numFmtId="2" fontId="5" fillId="0" borderId="0" xfId="8" applyNumberFormat="1" applyFont="1" applyAlignment="1">
      <alignment horizontal="center" vertical="center" wrapText="1"/>
    </xf>
    <xf numFmtId="2" fontId="22" fillId="0" borderId="0" xfId="8" applyNumberFormat="1" applyFont="1" applyBorder="1" applyAlignment="1">
      <alignment horizontal="center" vertical="center" wrapText="1"/>
    </xf>
    <xf numFmtId="0" fontId="22" fillId="0" borderId="0" xfId="8" applyFont="1" applyBorder="1" applyAlignment="1">
      <alignment horizontal="left" vertical="center" wrapText="1"/>
    </xf>
    <xf numFmtId="4" fontId="22" fillId="0" borderId="0" xfId="8" applyNumberFormat="1" applyFont="1" applyBorder="1" applyAlignment="1">
      <alignment horizontal="center" vertical="center" wrapText="1"/>
    </xf>
    <xf numFmtId="164" fontId="22" fillId="0" borderId="0" xfId="8" applyNumberFormat="1" applyFont="1" applyBorder="1" applyAlignment="1">
      <alignment horizontal="center" vertical="center" wrapText="1"/>
    </xf>
    <xf numFmtId="0" fontId="22" fillId="0" borderId="0" xfId="8" applyFont="1" applyAlignment="1">
      <alignment horizontal="right" vertical="center" wrapText="1"/>
    </xf>
    <xf numFmtId="0" fontId="22" fillId="0" borderId="0" xfId="0" applyFont="1" applyAlignment="1">
      <alignment horizontal="left" vertical="center" wrapText="1"/>
    </xf>
    <xf numFmtId="0" fontId="21" fillId="0" borderId="0" xfId="8" applyFont="1" applyAlignment="1">
      <alignment horizontal="center"/>
    </xf>
    <xf numFmtId="0" fontId="22" fillId="0" borderId="0" xfId="8" applyFont="1" applyAlignment="1">
      <alignment horizontal="center" wrapText="1"/>
    </xf>
    <xf numFmtId="0" fontId="48" fillId="3" borderId="0" xfId="8" applyFont="1" applyFill="1" applyAlignment="1">
      <alignment horizontal="left" wrapText="1"/>
    </xf>
    <xf numFmtId="0" fontId="6" fillId="0" borderId="0" xfId="4" applyFont="1" applyBorder="1" applyAlignment="1">
      <alignment horizontal="center" wrapText="1"/>
    </xf>
    <xf numFmtId="49" fontId="8" fillId="3" borderId="4" xfId="0" applyNumberFormat="1" applyFont="1" applyFill="1" applyBorder="1" applyAlignment="1">
      <alignment horizontal="left" vertical="top" wrapText="1"/>
    </xf>
    <xf numFmtId="0" fontId="7" fillId="3" borderId="4" xfId="0" applyFont="1" applyFill="1" applyBorder="1" applyAlignment="1">
      <alignment horizontal="left" vertical="top" wrapText="1"/>
    </xf>
    <xf numFmtId="0" fontId="4" fillId="0" borderId="2" xfId="0" applyFont="1" applyBorder="1" applyAlignment="1">
      <alignment horizontal="center" vertical="center" wrapText="1"/>
    </xf>
    <xf numFmtId="49" fontId="6" fillId="3" borderId="0" xfId="4" applyNumberFormat="1" applyFont="1" applyFill="1" applyAlignment="1">
      <alignment horizontal="left" vertical="center"/>
    </xf>
    <xf numFmtId="0" fontId="4" fillId="0" borderId="2" xfId="0" applyFont="1" applyBorder="1" applyAlignment="1">
      <alignment horizontal="center"/>
    </xf>
    <xf numFmtId="0" fontId="6" fillId="3" borderId="4" xfId="0" applyFont="1" applyFill="1" applyBorder="1" applyAlignment="1">
      <alignment horizontal="center" vertical="center" wrapText="1"/>
    </xf>
    <xf numFmtId="0" fontId="6" fillId="3" borderId="11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6" fillId="3" borderId="12" xfId="0" applyFont="1" applyFill="1" applyBorder="1" applyAlignment="1">
      <alignment horizontal="center" vertical="center" wrapText="1"/>
    </xf>
    <xf numFmtId="49" fontId="6" fillId="3" borderId="4" xfId="0" applyNumberFormat="1" applyFont="1" applyFill="1" applyBorder="1" applyAlignment="1">
      <alignment horizontal="center" vertical="center" wrapText="1"/>
    </xf>
    <xf numFmtId="49" fontId="6" fillId="3" borderId="5" xfId="4" applyNumberFormat="1" applyFont="1" applyFill="1" applyBorder="1">
      <alignment horizontal="center"/>
    </xf>
    <xf numFmtId="49" fontId="6" fillId="3" borderId="3" xfId="4" applyNumberFormat="1" applyFont="1" applyFill="1" applyBorder="1">
      <alignment horizontal="center"/>
    </xf>
    <xf numFmtId="49" fontId="6" fillId="3" borderId="6" xfId="4" applyNumberFormat="1" applyFont="1" applyFill="1" applyBorder="1">
      <alignment horizontal="center"/>
    </xf>
    <xf numFmtId="0" fontId="25" fillId="0" borderId="0" xfId="0" applyNumberFormat="1" applyFont="1" applyFill="1" applyBorder="1" applyAlignment="1" applyProtection="1">
      <alignment horizontal="left" vertical="top" wrapText="1"/>
    </xf>
    <xf numFmtId="0" fontId="24" fillId="0" borderId="1" xfId="0" applyNumberFormat="1" applyFont="1" applyFill="1" applyBorder="1" applyAlignment="1" applyProtection="1">
      <alignment horizontal="left" vertical="top"/>
    </xf>
    <xf numFmtId="0" fontId="26" fillId="0" borderId="2" xfId="0" applyNumberFormat="1" applyFont="1" applyFill="1" applyBorder="1" applyAlignment="1" applyProtection="1">
      <alignment horizontal="center" vertical="center"/>
    </xf>
    <xf numFmtId="0" fontId="24" fillId="0" borderId="0" xfId="0" applyNumberFormat="1" applyFont="1" applyFill="1" applyBorder="1" applyAlignment="1" applyProtection="1">
      <alignment horizontal="left" vertical="top" wrapText="1"/>
    </xf>
    <xf numFmtId="0" fontId="25" fillId="0" borderId="2" xfId="0" applyNumberFormat="1" applyFont="1" applyFill="1" applyBorder="1" applyAlignment="1" applyProtection="1">
      <alignment horizontal="left" vertical="top" wrapText="1"/>
    </xf>
    <xf numFmtId="0" fontId="24" fillId="0" borderId="2" xfId="0" applyNumberFormat="1" applyFont="1" applyFill="1" applyBorder="1" applyAlignment="1" applyProtection="1">
      <alignment horizontal="left" vertical="top" wrapText="1"/>
    </xf>
    <xf numFmtId="0" fontId="24" fillId="0" borderId="10" xfId="0" applyNumberFormat="1" applyFont="1" applyFill="1" applyBorder="1" applyAlignment="1" applyProtection="1">
      <alignment horizontal="left" vertical="top" wrapText="1"/>
    </xf>
    <xf numFmtId="0" fontId="27" fillId="0" borderId="5" xfId="0" applyNumberFormat="1" applyFont="1" applyFill="1" applyBorder="1" applyAlignment="1" applyProtection="1">
      <alignment horizontal="left" vertical="center" wrapText="1"/>
    </xf>
    <xf numFmtId="0" fontId="27" fillId="0" borderId="3" xfId="0" applyNumberFormat="1" applyFont="1" applyFill="1" applyBorder="1" applyAlignment="1" applyProtection="1">
      <alignment horizontal="left" vertical="center" wrapText="1"/>
    </xf>
    <xf numFmtId="0" fontId="27" fillId="0" borderId="6" xfId="0" applyNumberFormat="1" applyFont="1" applyFill="1" applyBorder="1" applyAlignment="1" applyProtection="1">
      <alignment horizontal="left" vertical="center" wrapText="1"/>
    </xf>
    <xf numFmtId="0" fontId="26" fillId="0" borderId="0" xfId="0" applyNumberFormat="1" applyFont="1" applyFill="1" applyBorder="1" applyAlignment="1" applyProtection="1">
      <alignment horizontal="left" vertical="top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/>
    </xf>
    <xf numFmtId="0" fontId="30" fillId="0" borderId="1" xfId="0" applyNumberFormat="1" applyFont="1" applyFill="1" applyBorder="1" applyAlignment="1" applyProtection="1">
      <alignment horizontal="center" wrapText="1"/>
    </xf>
    <xf numFmtId="0" fontId="24" fillId="0" borderId="1" xfId="0" applyNumberFormat="1" applyFont="1" applyFill="1" applyBorder="1" applyAlignment="1" applyProtection="1">
      <alignment horizontal="center" wrapText="1"/>
    </xf>
    <xf numFmtId="0" fontId="26" fillId="0" borderId="2" xfId="0" applyNumberFormat="1" applyFont="1" applyFill="1" applyBorder="1" applyAlignment="1" applyProtection="1">
      <alignment horizontal="center" vertical="top"/>
    </xf>
    <xf numFmtId="0" fontId="26" fillId="0" borderId="2" xfId="0" applyNumberFormat="1" applyFont="1" applyFill="1" applyBorder="1" applyAlignment="1" applyProtection="1">
      <alignment horizontal="center"/>
    </xf>
    <xf numFmtId="0" fontId="24" fillId="0" borderId="3" xfId="0" applyNumberFormat="1" applyFont="1" applyFill="1" applyBorder="1" applyAlignment="1" applyProtection="1">
      <alignment horizontal="center"/>
    </xf>
    <xf numFmtId="0" fontId="24" fillId="0" borderId="0" xfId="0" applyNumberFormat="1" applyFont="1" applyFill="1" applyBorder="1" applyAlignment="1" applyProtection="1">
      <alignment horizontal="center" wrapText="1"/>
    </xf>
    <xf numFmtId="0" fontId="28" fillId="0" borderId="0" xfId="0" applyNumberFormat="1" applyFont="1" applyFill="1" applyBorder="1" applyAlignment="1" applyProtection="1">
      <alignment horizontal="center"/>
    </xf>
    <xf numFmtId="0" fontId="25" fillId="0" borderId="0" xfId="0" applyNumberFormat="1" applyFont="1" applyFill="1" applyBorder="1" applyAlignment="1" applyProtection="1">
      <alignment horizontal="center" vertical="top"/>
    </xf>
    <xf numFmtId="0" fontId="24" fillId="0" borderId="0" xfId="0" applyNumberFormat="1" applyFont="1" applyFill="1" applyBorder="1" applyAlignment="1" applyProtection="1">
      <alignment horizontal="left" vertical="top"/>
    </xf>
    <xf numFmtId="0" fontId="24" fillId="0" borderId="0" xfId="0" applyNumberFormat="1" applyFont="1" applyFill="1" applyBorder="1" applyAlignment="1" applyProtection="1">
      <alignment vertical="top" wrapText="1"/>
    </xf>
    <xf numFmtId="0" fontId="30" fillId="0" borderId="0" xfId="0" applyNumberFormat="1" applyFont="1" applyFill="1" applyBorder="1" applyAlignment="1" applyProtection="1">
      <alignment horizontal="left" vertical="top" wrapText="1"/>
    </xf>
    <xf numFmtId="0" fontId="25" fillId="0" borderId="5" xfId="0" applyNumberFormat="1" applyFont="1" applyFill="1" applyBorder="1" applyAlignment="1" applyProtection="1">
      <alignment horizontal="left" vertical="center" wrapText="1"/>
    </xf>
    <xf numFmtId="0" fontId="25" fillId="0" borderId="3" xfId="0" applyNumberFormat="1" applyFont="1" applyFill="1" applyBorder="1" applyAlignment="1" applyProtection="1">
      <alignment horizontal="left" vertical="center" wrapText="1"/>
    </xf>
    <xf numFmtId="0" fontId="25" fillId="0" borderId="6" xfId="0" applyNumberFormat="1" applyFont="1" applyFill="1" applyBorder="1" applyAlignment="1" applyProtection="1">
      <alignment horizontal="left" vertical="center" wrapText="1"/>
    </xf>
    <xf numFmtId="0" fontId="4" fillId="0" borderId="2" xfId="1" applyFont="1" applyBorder="1" applyAlignment="1">
      <alignment horizontal="center"/>
    </xf>
    <xf numFmtId="0" fontId="4" fillId="0" borderId="0" xfId="1" applyFont="1" applyBorder="1" applyAlignment="1">
      <alignment horizontal="center"/>
    </xf>
    <xf numFmtId="0" fontId="5" fillId="0" borderId="4" xfId="1" applyFont="1" applyBorder="1" applyAlignment="1">
      <alignment horizontal="center" vertical="center" wrapText="1"/>
    </xf>
    <xf numFmtId="49" fontId="16" fillId="0" borderId="4" xfId="1" applyNumberFormat="1" applyFont="1" applyBorder="1" applyAlignment="1">
      <alignment horizontal="left" vertical="top" wrapText="1"/>
    </xf>
    <xf numFmtId="0" fontId="15" fillId="0" borderId="4" xfId="1" applyFont="1" applyBorder="1" applyAlignment="1">
      <alignment horizontal="left" vertical="top" wrapText="1"/>
    </xf>
    <xf numFmtId="0" fontId="5" fillId="0" borderId="1" xfId="4" applyBorder="1" applyAlignment="1">
      <alignment horizontal="center" wrapText="1"/>
    </xf>
    <xf numFmtId="49" fontId="5" fillId="0" borderId="1" xfId="4" applyNumberFormat="1" applyBorder="1" applyAlignment="1">
      <alignment horizontal="left" wrapText="1"/>
    </xf>
    <xf numFmtId="49" fontId="5" fillId="0" borderId="4" xfId="1" applyNumberFormat="1" applyFont="1" applyBorder="1" applyAlignment="1">
      <alignment horizontal="center" vertical="center" wrapText="1"/>
    </xf>
    <xf numFmtId="49" fontId="5" fillId="0" borderId="5" xfId="4" applyNumberFormat="1" applyFont="1" applyBorder="1" applyAlignment="1">
      <alignment horizontal="center"/>
    </xf>
    <xf numFmtId="49" fontId="5" fillId="0" borderId="3" xfId="4" applyNumberFormat="1" applyFont="1" applyBorder="1" applyAlignment="1">
      <alignment horizontal="center"/>
    </xf>
    <xf numFmtId="49" fontId="5" fillId="0" borderId="6" xfId="4" applyNumberFormat="1" applyFont="1" applyBorder="1" applyAlignment="1">
      <alignment horizontal="center"/>
    </xf>
    <xf numFmtId="0" fontId="19" fillId="0" borderId="0" xfId="1" applyFont="1" applyBorder="1" applyAlignment="1">
      <alignment horizontal="center" vertical="center"/>
    </xf>
    <xf numFmtId="0" fontId="14" fillId="0" borderId="0" xfId="1" applyFont="1" applyAlignment="1">
      <alignment horizontal="center"/>
    </xf>
    <xf numFmtId="0" fontId="24" fillId="3" borderId="0" xfId="0" applyNumberFormat="1" applyFont="1" applyFill="1" applyBorder="1" applyAlignment="1" applyProtection="1">
      <alignment horizontal="left" vertical="top" wrapText="1"/>
    </xf>
    <xf numFmtId="0" fontId="22" fillId="0" borderId="0" xfId="8" applyFont="1" applyAlignment="1">
      <alignment vertical="center"/>
    </xf>
    <xf numFmtId="0" fontId="22" fillId="0" borderId="0" xfId="8" applyFont="1" applyAlignment="1">
      <alignment horizontal="center" vertical="center" wrapText="1"/>
    </xf>
    <xf numFmtId="2" fontId="5" fillId="0" borderId="0" xfId="8" applyNumberFormat="1" applyFont="1" applyBorder="1" applyAlignment="1">
      <alignment horizontal="center" vertical="center" wrapText="1"/>
    </xf>
    <xf numFmtId="0" fontId="5" fillId="0" borderId="4" xfId="8" applyFont="1" applyBorder="1" applyAlignment="1">
      <alignment horizontal="center" vertical="center" wrapText="1"/>
    </xf>
    <xf numFmtId="0" fontId="5" fillId="0" borderId="4" xfId="8" applyFont="1" applyBorder="1" applyAlignment="1">
      <alignment horizontal="center" vertical="center" wrapText="1"/>
    </xf>
    <xf numFmtId="0" fontId="5" fillId="0" borderId="4" xfId="8" applyFont="1" applyBorder="1" applyAlignment="1">
      <alignment horizontal="left" vertical="center" wrapText="1"/>
    </xf>
    <xf numFmtId="0" fontId="5" fillId="0" borderId="4" xfId="8" quotePrefix="1" applyFont="1" applyBorder="1" applyAlignment="1">
      <alignment horizontal="left" vertical="center" wrapText="1"/>
    </xf>
    <xf numFmtId="0" fontId="17" fillId="3" borderId="4" xfId="8" applyFont="1" applyFill="1" applyBorder="1" applyAlignment="1">
      <alignment horizontal="left" vertical="center" wrapText="1"/>
    </xf>
    <xf numFmtId="49" fontId="5" fillId="0" borderId="4" xfId="8" applyNumberFormat="1" applyFont="1" applyBorder="1" applyAlignment="1">
      <alignment horizontal="center" vertical="center" wrapText="1"/>
    </xf>
    <xf numFmtId="49" fontId="5" fillId="0" borderId="4" xfId="1" applyNumberFormat="1" applyFont="1" applyBorder="1" applyAlignment="1">
      <alignment horizontal="center" vertical="top" wrapText="1"/>
    </xf>
    <xf numFmtId="49" fontId="5" fillId="0" borderId="4" xfId="8" quotePrefix="1" applyNumberFormat="1" applyFont="1" applyBorder="1" applyAlignment="1">
      <alignment horizontal="center" vertical="center" wrapText="1"/>
    </xf>
    <xf numFmtId="4" fontId="5" fillId="0" borderId="4" xfId="8" applyNumberFormat="1" applyFont="1" applyBorder="1" applyAlignment="1">
      <alignment horizontal="center" vertical="center" wrapText="1"/>
    </xf>
    <xf numFmtId="4" fontId="20" fillId="0" borderId="4" xfId="8" applyNumberFormat="1" applyFont="1" applyBorder="1" applyAlignment="1">
      <alignment horizontal="center" vertical="center"/>
    </xf>
    <xf numFmtId="4" fontId="16" fillId="3" borderId="4" xfId="8" applyNumberFormat="1" applyFont="1" applyFill="1" applyBorder="1" applyAlignment="1">
      <alignment horizontal="center" vertical="center" wrapText="1"/>
    </xf>
    <xf numFmtId="0" fontId="36" fillId="0" borderId="0" xfId="8" applyFont="1" applyAlignment="1">
      <alignment horizontal="center" wrapText="1"/>
    </xf>
    <xf numFmtId="0" fontId="58" fillId="0" borderId="0" xfId="8" applyFont="1"/>
    <xf numFmtId="0" fontId="58" fillId="0" borderId="0" xfId="8" applyFont="1" applyAlignment="1">
      <alignment horizontal="center"/>
    </xf>
    <xf numFmtId="0" fontId="59" fillId="0" borderId="0" xfId="0" applyFont="1"/>
    <xf numFmtId="0" fontId="22" fillId="0" borderId="4" xfId="8" applyFont="1" applyBorder="1" applyAlignment="1">
      <alignment horizontal="center" vertical="center" wrapText="1"/>
    </xf>
    <xf numFmtId="0" fontId="22" fillId="0" borderId="4" xfId="8" applyFont="1" applyBorder="1" applyAlignment="1">
      <alignment horizontal="center" vertical="center" wrapText="1"/>
    </xf>
    <xf numFmtId="0" fontId="22" fillId="0" borderId="4" xfId="8" applyFont="1" applyBorder="1" applyAlignment="1">
      <alignment horizontal="left" vertical="center" wrapText="1"/>
    </xf>
    <xf numFmtId="4" fontId="22" fillId="0" borderId="4" xfId="8" applyNumberFormat="1" applyFont="1" applyBorder="1" applyAlignment="1">
      <alignment horizontal="center" vertical="center" wrapText="1"/>
    </xf>
    <xf numFmtId="166" fontId="22" fillId="0" borderId="4" xfId="8" applyNumberFormat="1" applyFont="1" applyBorder="1" applyAlignment="1">
      <alignment horizontal="center" vertical="center" wrapText="1"/>
    </xf>
    <xf numFmtId="49" fontId="22" fillId="0" borderId="4" xfId="8" applyNumberFormat="1" applyFont="1" applyBorder="1" applyAlignment="1">
      <alignment horizontal="left" vertical="center" wrapText="1"/>
    </xf>
    <xf numFmtId="164" fontId="49" fillId="0" borderId="4" xfId="8" applyNumberFormat="1" applyFont="1" applyBorder="1" applyAlignment="1">
      <alignment horizontal="center" vertical="center" wrapText="1"/>
    </xf>
  </cellXfs>
  <cellStyles count="107">
    <cellStyle name="S0" xfId="9" xr:uid="{00000000-0005-0000-0000-000000000000}"/>
    <cellStyle name="S0 2" xfId="10" xr:uid="{00000000-0005-0000-0000-000001000000}"/>
    <cellStyle name="S1" xfId="11" xr:uid="{00000000-0005-0000-0000-000002000000}"/>
    <cellStyle name="S1 2" xfId="12" xr:uid="{00000000-0005-0000-0000-000003000000}"/>
    <cellStyle name="S10" xfId="13" xr:uid="{00000000-0005-0000-0000-000004000000}"/>
    <cellStyle name="S10 2" xfId="14" xr:uid="{00000000-0005-0000-0000-000005000000}"/>
    <cellStyle name="S10 3" xfId="15" xr:uid="{00000000-0005-0000-0000-000006000000}"/>
    <cellStyle name="S11" xfId="16" xr:uid="{00000000-0005-0000-0000-000007000000}"/>
    <cellStyle name="S11 2" xfId="17" xr:uid="{00000000-0005-0000-0000-000008000000}"/>
    <cellStyle name="S11 3" xfId="18" xr:uid="{00000000-0005-0000-0000-000009000000}"/>
    <cellStyle name="S12" xfId="19" xr:uid="{00000000-0005-0000-0000-00000A000000}"/>
    <cellStyle name="S12 2" xfId="20" xr:uid="{00000000-0005-0000-0000-00000B000000}"/>
    <cellStyle name="S12 3" xfId="21" xr:uid="{00000000-0005-0000-0000-00000C000000}"/>
    <cellStyle name="S13" xfId="22" xr:uid="{00000000-0005-0000-0000-00000D000000}"/>
    <cellStyle name="S13 2" xfId="23" xr:uid="{00000000-0005-0000-0000-00000E000000}"/>
    <cellStyle name="S13 3" xfId="24" xr:uid="{00000000-0005-0000-0000-00000F000000}"/>
    <cellStyle name="S13 4" xfId="25" xr:uid="{00000000-0005-0000-0000-000010000000}"/>
    <cellStyle name="S14" xfId="26" xr:uid="{00000000-0005-0000-0000-000011000000}"/>
    <cellStyle name="S14 2" xfId="27" xr:uid="{00000000-0005-0000-0000-000012000000}"/>
    <cellStyle name="S14 3" xfId="28" xr:uid="{00000000-0005-0000-0000-000013000000}"/>
    <cellStyle name="S14 4" xfId="29" xr:uid="{00000000-0005-0000-0000-000014000000}"/>
    <cellStyle name="S15" xfId="30" xr:uid="{00000000-0005-0000-0000-000015000000}"/>
    <cellStyle name="S15 2" xfId="31" xr:uid="{00000000-0005-0000-0000-000016000000}"/>
    <cellStyle name="S15 3" xfId="32" xr:uid="{00000000-0005-0000-0000-000017000000}"/>
    <cellStyle name="S15 4" xfId="33" xr:uid="{00000000-0005-0000-0000-000018000000}"/>
    <cellStyle name="S16" xfId="34" xr:uid="{00000000-0005-0000-0000-000019000000}"/>
    <cellStyle name="S16 2" xfId="35" xr:uid="{00000000-0005-0000-0000-00001A000000}"/>
    <cellStyle name="S16 2 2" xfId="36" xr:uid="{00000000-0005-0000-0000-00001B000000}"/>
    <cellStyle name="S16 3" xfId="37" xr:uid="{00000000-0005-0000-0000-00001C000000}"/>
    <cellStyle name="S17" xfId="38" xr:uid="{00000000-0005-0000-0000-00001D000000}"/>
    <cellStyle name="S17 2" xfId="39" xr:uid="{00000000-0005-0000-0000-00001E000000}"/>
    <cellStyle name="S17 3" xfId="40" xr:uid="{00000000-0005-0000-0000-00001F000000}"/>
    <cellStyle name="S17 4" xfId="41" xr:uid="{00000000-0005-0000-0000-000020000000}"/>
    <cellStyle name="S18" xfId="42" xr:uid="{00000000-0005-0000-0000-000021000000}"/>
    <cellStyle name="S18 2" xfId="43" xr:uid="{00000000-0005-0000-0000-000022000000}"/>
    <cellStyle name="S18 3" xfId="44" xr:uid="{00000000-0005-0000-0000-000023000000}"/>
    <cellStyle name="S18 4" xfId="45" xr:uid="{00000000-0005-0000-0000-000024000000}"/>
    <cellStyle name="S19" xfId="46" xr:uid="{00000000-0005-0000-0000-000025000000}"/>
    <cellStyle name="S19 2" xfId="47" xr:uid="{00000000-0005-0000-0000-000026000000}"/>
    <cellStyle name="S19 3" xfId="48" xr:uid="{00000000-0005-0000-0000-000027000000}"/>
    <cellStyle name="S2" xfId="49" xr:uid="{00000000-0005-0000-0000-000028000000}"/>
    <cellStyle name="S2 2" xfId="50" xr:uid="{00000000-0005-0000-0000-000029000000}"/>
    <cellStyle name="S20" xfId="51" xr:uid="{00000000-0005-0000-0000-00002A000000}"/>
    <cellStyle name="S20 2" xfId="52" xr:uid="{00000000-0005-0000-0000-00002B000000}"/>
    <cellStyle name="S20 3" xfId="53" xr:uid="{00000000-0005-0000-0000-00002C000000}"/>
    <cellStyle name="S20 4" xfId="54" xr:uid="{00000000-0005-0000-0000-00002D000000}"/>
    <cellStyle name="S21" xfId="55" xr:uid="{00000000-0005-0000-0000-00002E000000}"/>
    <cellStyle name="S21 2" xfId="56" xr:uid="{00000000-0005-0000-0000-00002F000000}"/>
    <cellStyle name="S21 3" xfId="57" xr:uid="{00000000-0005-0000-0000-000030000000}"/>
    <cellStyle name="S22" xfId="58" xr:uid="{00000000-0005-0000-0000-000031000000}"/>
    <cellStyle name="S22 2" xfId="59" xr:uid="{00000000-0005-0000-0000-000032000000}"/>
    <cellStyle name="S22 3" xfId="60" xr:uid="{00000000-0005-0000-0000-000033000000}"/>
    <cellStyle name="S22 4" xfId="61" xr:uid="{00000000-0005-0000-0000-000034000000}"/>
    <cellStyle name="S23" xfId="62" xr:uid="{00000000-0005-0000-0000-000035000000}"/>
    <cellStyle name="S23 2" xfId="63" xr:uid="{00000000-0005-0000-0000-000036000000}"/>
    <cellStyle name="S23 3" xfId="64" xr:uid="{00000000-0005-0000-0000-000037000000}"/>
    <cellStyle name="S23 4" xfId="65" xr:uid="{00000000-0005-0000-0000-000038000000}"/>
    <cellStyle name="S24" xfId="66" xr:uid="{00000000-0005-0000-0000-000039000000}"/>
    <cellStyle name="S24 2" xfId="67" xr:uid="{00000000-0005-0000-0000-00003A000000}"/>
    <cellStyle name="S24 3" xfId="68" xr:uid="{00000000-0005-0000-0000-00003B000000}"/>
    <cellStyle name="S25" xfId="69" xr:uid="{00000000-0005-0000-0000-00003C000000}"/>
    <cellStyle name="S25 2" xfId="70" xr:uid="{00000000-0005-0000-0000-00003D000000}"/>
    <cellStyle name="S25 3" xfId="71" xr:uid="{00000000-0005-0000-0000-00003E000000}"/>
    <cellStyle name="S26" xfId="72" xr:uid="{00000000-0005-0000-0000-00003F000000}"/>
    <cellStyle name="S26 2" xfId="73" xr:uid="{00000000-0005-0000-0000-000040000000}"/>
    <cellStyle name="S26 3" xfId="74" xr:uid="{00000000-0005-0000-0000-000041000000}"/>
    <cellStyle name="S27" xfId="75" xr:uid="{00000000-0005-0000-0000-000042000000}"/>
    <cellStyle name="S27 2" xfId="76" xr:uid="{00000000-0005-0000-0000-000043000000}"/>
    <cellStyle name="S27 3" xfId="77" xr:uid="{00000000-0005-0000-0000-000044000000}"/>
    <cellStyle name="S27 4" xfId="78" xr:uid="{00000000-0005-0000-0000-000045000000}"/>
    <cellStyle name="S28" xfId="79" xr:uid="{00000000-0005-0000-0000-000046000000}"/>
    <cellStyle name="S28 2" xfId="80" xr:uid="{00000000-0005-0000-0000-000047000000}"/>
    <cellStyle name="S28 3" xfId="81" xr:uid="{00000000-0005-0000-0000-000048000000}"/>
    <cellStyle name="S29" xfId="82" xr:uid="{00000000-0005-0000-0000-000049000000}"/>
    <cellStyle name="S29 2" xfId="83" xr:uid="{00000000-0005-0000-0000-00004A000000}"/>
    <cellStyle name="S3" xfId="84" xr:uid="{00000000-0005-0000-0000-00004B000000}"/>
    <cellStyle name="S3 2" xfId="85" xr:uid="{00000000-0005-0000-0000-00004C000000}"/>
    <cellStyle name="S3 3" xfId="86" xr:uid="{00000000-0005-0000-0000-00004D000000}"/>
    <cellStyle name="S30" xfId="87" xr:uid="{00000000-0005-0000-0000-00004E000000}"/>
    <cellStyle name="S30 2" xfId="88" xr:uid="{00000000-0005-0000-0000-00004F000000}"/>
    <cellStyle name="S31" xfId="89" xr:uid="{00000000-0005-0000-0000-000050000000}"/>
    <cellStyle name="S4" xfId="90" xr:uid="{00000000-0005-0000-0000-000051000000}"/>
    <cellStyle name="S4 2" xfId="91" xr:uid="{00000000-0005-0000-0000-000052000000}"/>
    <cellStyle name="S4 3" xfId="92" xr:uid="{00000000-0005-0000-0000-000053000000}"/>
    <cellStyle name="S5" xfId="93" xr:uid="{00000000-0005-0000-0000-000054000000}"/>
    <cellStyle name="S5 2" xfId="94" xr:uid="{00000000-0005-0000-0000-000055000000}"/>
    <cellStyle name="S5 3" xfId="95" xr:uid="{00000000-0005-0000-0000-000056000000}"/>
    <cellStyle name="S6" xfId="96" xr:uid="{00000000-0005-0000-0000-000057000000}"/>
    <cellStyle name="S6 2" xfId="97" xr:uid="{00000000-0005-0000-0000-000058000000}"/>
    <cellStyle name="S6 3" xfId="98" xr:uid="{00000000-0005-0000-0000-000059000000}"/>
    <cellStyle name="S7" xfId="99" xr:uid="{00000000-0005-0000-0000-00005A000000}"/>
    <cellStyle name="S7 2" xfId="100" xr:uid="{00000000-0005-0000-0000-00005B000000}"/>
    <cellStyle name="S7 3" xfId="101" xr:uid="{00000000-0005-0000-0000-00005C000000}"/>
    <cellStyle name="S8" xfId="102" xr:uid="{00000000-0005-0000-0000-00005D000000}"/>
    <cellStyle name="S8 2" xfId="103" xr:uid="{00000000-0005-0000-0000-00005E000000}"/>
    <cellStyle name="S9" xfId="104" xr:uid="{00000000-0005-0000-0000-00005F000000}"/>
    <cellStyle name="S9 2" xfId="105" xr:uid="{00000000-0005-0000-0000-000060000000}"/>
    <cellStyle name="S9 3" xfId="106" xr:uid="{00000000-0005-0000-0000-000061000000}"/>
    <cellStyle name="ИтогоБИМ" xfId="5" xr:uid="{00000000-0005-0000-0000-000062000000}"/>
    <cellStyle name="ОбСмета" xfId="6" xr:uid="{00000000-0005-0000-0000-000063000000}"/>
    <cellStyle name="Обычный" xfId="0" builtinId="0"/>
    <cellStyle name="Обычный 2" xfId="1" xr:uid="{00000000-0005-0000-0000-000065000000}"/>
    <cellStyle name="Обычный 3" xfId="7" xr:uid="{00000000-0005-0000-0000-000066000000}"/>
    <cellStyle name="Обычный 4" xfId="8" xr:uid="{00000000-0005-0000-0000-000067000000}"/>
    <cellStyle name="СводРасч" xfId="3" xr:uid="{00000000-0005-0000-0000-000068000000}"/>
    <cellStyle name="Титул" xfId="4" xr:uid="{00000000-0005-0000-0000-000069000000}"/>
    <cellStyle name="Хвост" xfId="2" xr:uid="{00000000-0005-0000-0000-00006A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theme" Target="theme/theme1.xml"/><Relationship Id="rId8" Type="http://schemas.openxmlformats.org/officeDocument/2006/relationships/worksheet" Target="worksheets/sheet8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19"/>
  <sheetViews>
    <sheetView workbookViewId="0">
      <selection activeCell="F26" sqref="F26"/>
    </sheetView>
  </sheetViews>
  <sheetFormatPr defaultRowHeight="15" x14ac:dyDescent="0.25"/>
  <sheetData>
    <row r="1" spans="1:9" ht="30.75" customHeight="1" x14ac:dyDescent="0.25">
      <c r="A1" s="215" t="s">
        <v>5773</v>
      </c>
      <c r="B1" s="215"/>
      <c r="C1" s="215"/>
      <c r="D1" s="215"/>
      <c r="E1" s="215"/>
      <c r="F1" s="215"/>
      <c r="G1" s="215"/>
      <c r="H1" s="215"/>
      <c r="I1" s="215"/>
    </row>
    <row r="2" spans="1:9" ht="15.75" x14ac:dyDescent="0.25">
      <c r="A2" s="212" t="s">
        <v>5774</v>
      </c>
      <c r="B2" s="212"/>
      <c r="C2" s="212"/>
      <c r="D2" s="212"/>
      <c r="E2" s="212"/>
      <c r="F2" s="212"/>
      <c r="G2" s="212"/>
      <c r="H2" s="212"/>
      <c r="I2" s="212"/>
    </row>
    <row r="3" spans="1:9" ht="15.75" x14ac:dyDescent="0.25">
      <c r="A3" s="185"/>
      <c r="B3" s="186"/>
      <c r="C3" s="186"/>
      <c r="D3" s="186"/>
      <c r="E3" s="186"/>
      <c r="F3" s="186"/>
      <c r="G3" s="186"/>
      <c r="H3" s="186"/>
      <c r="I3" s="186"/>
    </row>
    <row r="4" spans="1:9" ht="15.75" x14ac:dyDescent="0.25">
      <c r="A4" s="209" t="s">
        <v>5775</v>
      </c>
      <c r="B4" s="209"/>
      <c r="C4" s="209"/>
      <c r="D4" s="209"/>
      <c r="E4" s="209"/>
      <c r="F4" s="209"/>
      <c r="G4" s="209"/>
      <c r="H4" s="209"/>
      <c r="I4" s="209"/>
    </row>
    <row r="5" spans="1:9" ht="43.5" customHeight="1" x14ac:dyDescent="0.25">
      <c r="A5" s="219" t="s">
        <v>5839</v>
      </c>
      <c r="B5" s="219"/>
      <c r="C5" s="219"/>
      <c r="D5" s="219"/>
      <c r="E5" s="219"/>
      <c r="F5" s="219"/>
      <c r="G5" s="219"/>
      <c r="H5" s="219"/>
      <c r="I5" s="219"/>
    </row>
    <row r="6" spans="1:9" ht="20.25" customHeight="1" x14ac:dyDescent="0.25">
      <c r="A6" s="214" t="s">
        <v>5830</v>
      </c>
      <c r="B6" s="214"/>
      <c r="C6" s="214"/>
      <c r="D6" s="214"/>
      <c r="E6" s="214"/>
      <c r="F6" s="214"/>
      <c r="G6" s="214"/>
      <c r="H6" s="214"/>
      <c r="I6" s="214"/>
    </row>
    <row r="7" spans="1:9" ht="49.5" customHeight="1" x14ac:dyDescent="0.25">
      <c r="A7" s="210" t="s">
        <v>5892</v>
      </c>
      <c r="B7" s="211"/>
      <c r="C7" s="211"/>
      <c r="D7" s="211"/>
      <c r="E7" s="211"/>
      <c r="F7" s="211"/>
      <c r="G7" s="211"/>
      <c r="H7" s="211"/>
      <c r="I7" s="211"/>
    </row>
    <row r="8" spans="1:9" ht="15.75" x14ac:dyDescent="0.25">
      <c r="A8" s="212" t="s">
        <v>5776</v>
      </c>
      <c r="B8" s="212"/>
      <c r="C8" s="212"/>
      <c r="D8" s="212"/>
      <c r="E8" s="212"/>
      <c r="F8" s="212"/>
      <c r="G8" s="212"/>
      <c r="H8" s="212"/>
      <c r="I8" s="212"/>
    </row>
    <row r="9" spans="1:9" ht="15.75" x14ac:dyDescent="0.25">
      <c r="A9" s="209" t="s">
        <v>5777</v>
      </c>
      <c r="B9" s="209"/>
      <c r="C9" s="209"/>
      <c r="D9" s="209"/>
      <c r="E9" s="209"/>
      <c r="F9" s="209"/>
      <c r="G9" s="209"/>
      <c r="H9" s="209"/>
      <c r="I9" s="209"/>
    </row>
    <row r="10" spans="1:9" ht="34.5" customHeight="1" x14ac:dyDescent="0.25">
      <c r="A10" s="213" t="str">
        <f>A5</f>
        <v>Амбулатория с подстанцией скорой медицинской помощи и дневным стационаром в пгт Зеленоборский"</v>
      </c>
      <c r="B10" s="213"/>
      <c r="C10" s="213"/>
      <c r="D10" s="213"/>
      <c r="E10" s="213"/>
      <c r="F10" s="213"/>
      <c r="G10" s="213"/>
      <c r="H10" s="213"/>
      <c r="I10" s="213"/>
    </row>
    <row r="11" spans="1:9" ht="15.75" x14ac:dyDescent="0.25">
      <c r="A11" s="187"/>
      <c r="B11" s="187"/>
      <c r="C11" s="187"/>
      <c r="D11" s="187"/>
      <c r="E11" s="187"/>
      <c r="F11" s="187"/>
      <c r="G11" s="187"/>
      <c r="H11" s="187"/>
      <c r="I11" s="187"/>
    </row>
    <row r="12" spans="1:9" ht="15.75" x14ac:dyDescent="0.25">
      <c r="A12" s="209" t="s">
        <v>5778</v>
      </c>
      <c r="B12" s="209"/>
      <c r="C12" s="209"/>
      <c r="D12" s="209"/>
      <c r="E12" s="209"/>
      <c r="F12" s="209"/>
      <c r="G12" s="209"/>
      <c r="H12" s="209"/>
      <c r="I12" s="209"/>
    </row>
    <row r="13" spans="1:9" ht="15.75" x14ac:dyDescent="0.25">
      <c r="A13" s="209" t="s">
        <v>5779</v>
      </c>
      <c r="B13" s="209"/>
      <c r="C13" s="209"/>
      <c r="D13" s="209"/>
      <c r="E13" s="209"/>
      <c r="F13" s="209"/>
      <c r="G13" s="209"/>
      <c r="H13" s="209"/>
      <c r="I13" s="209"/>
    </row>
    <row r="14" spans="1:9" ht="15.75" x14ac:dyDescent="0.25">
      <c r="A14" s="185"/>
      <c r="B14" s="186"/>
      <c r="C14" s="186"/>
      <c r="D14" s="186"/>
      <c r="E14" s="186"/>
      <c r="F14" s="186"/>
      <c r="G14" s="186"/>
      <c r="H14" s="186"/>
      <c r="I14" s="186"/>
    </row>
    <row r="15" spans="1:9" ht="15.75" x14ac:dyDescent="0.25">
      <c r="A15" s="290" t="s">
        <v>5780</v>
      </c>
      <c r="B15" s="290"/>
      <c r="C15" s="290"/>
      <c r="D15" s="291" t="s">
        <v>5893</v>
      </c>
      <c r="E15" s="212"/>
      <c r="F15" s="212"/>
      <c r="G15" s="212"/>
      <c r="H15" s="212"/>
      <c r="I15" s="212"/>
    </row>
    <row r="16" spans="1:9" ht="15.75" x14ac:dyDescent="0.25">
      <c r="A16" s="290" t="s">
        <v>5781</v>
      </c>
      <c r="B16" s="290"/>
      <c r="C16" s="290"/>
      <c r="D16" s="212"/>
      <c r="E16" s="212"/>
      <c r="F16" s="212"/>
      <c r="G16" s="212"/>
      <c r="H16" s="212"/>
      <c r="I16" s="212"/>
    </row>
    <row r="17" spans="1:9" ht="15.75" x14ac:dyDescent="0.25">
      <c r="A17" s="185"/>
      <c r="B17" s="186"/>
      <c r="C17" s="186"/>
      <c r="D17" s="186"/>
      <c r="E17" s="186"/>
      <c r="F17" s="186"/>
      <c r="G17" s="186"/>
      <c r="H17" s="186"/>
      <c r="I17" s="186"/>
    </row>
    <row r="18" spans="1:9" ht="15.75" x14ac:dyDescent="0.25">
      <c r="A18" s="185"/>
      <c r="B18" s="186"/>
      <c r="C18" s="186"/>
      <c r="D18" s="186"/>
      <c r="E18" s="186"/>
      <c r="F18" s="186"/>
      <c r="G18" s="186"/>
      <c r="H18" s="186"/>
      <c r="I18" s="186"/>
    </row>
    <row r="19" spans="1:9" ht="15.75" x14ac:dyDescent="0.25">
      <c r="A19" s="185"/>
      <c r="B19" s="186"/>
      <c r="C19" s="186"/>
      <c r="D19" s="186"/>
      <c r="E19" s="186"/>
      <c r="F19" s="186"/>
      <c r="G19" s="186"/>
      <c r="H19" s="186"/>
      <c r="I19" s="186"/>
    </row>
  </sheetData>
  <mergeCells count="12">
    <mergeCell ref="A6:I6"/>
    <mergeCell ref="A1:I1"/>
    <mergeCell ref="A2:I2"/>
    <mergeCell ref="A4:I4"/>
    <mergeCell ref="A5:I5"/>
    <mergeCell ref="A7:I7"/>
    <mergeCell ref="A8:I8"/>
    <mergeCell ref="A9:I9"/>
    <mergeCell ref="A10:I10"/>
    <mergeCell ref="A12:I12"/>
    <mergeCell ref="A13:I13"/>
    <mergeCell ref="D15:I1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A1:S55"/>
  <sheetViews>
    <sheetView topLeftCell="A38" workbookViewId="0">
      <selection activeCell="W53" sqref="W53"/>
    </sheetView>
  </sheetViews>
  <sheetFormatPr defaultRowHeight="15" x14ac:dyDescent="0.25"/>
  <cols>
    <col min="3" max="3" width="3.85546875" customWidth="1"/>
    <col min="5" max="5" width="20.7109375" customWidth="1"/>
    <col min="6" max="6" width="13" customWidth="1"/>
    <col min="8" max="8" width="18" customWidth="1"/>
    <col min="11" max="11" width="13.42578125" customWidth="1"/>
    <col min="12" max="12" width="15.42578125" hidden="1" customWidth="1"/>
    <col min="13" max="13" width="12.85546875" hidden="1" customWidth="1"/>
    <col min="14" max="14" width="11.85546875" hidden="1" customWidth="1"/>
    <col min="15" max="17" width="9.140625" hidden="1" customWidth="1"/>
    <col min="18" max="18" width="13.42578125" hidden="1" customWidth="1"/>
    <col min="19" max="19" width="9.140625" hidden="1" customWidth="1"/>
    <col min="20" max="20" width="0" hidden="1" customWidth="1"/>
  </cols>
  <sheetData>
    <row r="1" spans="1:18" x14ac:dyDescent="0.25">
      <c r="A1" s="216" t="s">
        <v>5782</v>
      </c>
      <c r="B1" s="216"/>
      <c r="C1" s="216"/>
      <c r="D1" s="216"/>
      <c r="E1" s="216"/>
      <c r="F1" s="216"/>
      <c r="G1" s="216"/>
      <c r="H1" s="216"/>
      <c r="I1" s="216"/>
      <c r="J1" s="216"/>
    </row>
    <row r="2" spans="1:18" x14ac:dyDescent="0.25">
      <c r="A2" s="216" t="s">
        <v>5783</v>
      </c>
      <c r="B2" s="216"/>
      <c r="C2" s="216"/>
      <c r="D2" s="216"/>
      <c r="E2" s="216"/>
      <c r="F2" s="216"/>
      <c r="G2" s="216"/>
      <c r="H2" s="216"/>
      <c r="I2" s="216"/>
      <c r="J2" s="216"/>
    </row>
    <row r="3" spans="1:18" x14ac:dyDescent="0.25">
      <c r="A3" s="216" t="s">
        <v>5784</v>
      </c>
      <c r="B3" s="216"/>
      <c r="C3" s="216"/>
      <c r="D3" s="216"/>
      <c r="E3" s="216"/>
      <c r="F3" s="216"/>
      <c r="G3" s="216"/>
      <c r="H3" s="216"/>
      <c r="I3" s="216"/>
      <c r="J3" s="216"/>
    </row>
    <row r="4" spans="1:18" ht="15.75" x14ac:dyDescent="0.25">
      <c r="A4" s="217" t="s">
        <v>5785</v>
      </c>
      <c r="B4" s="217"/>
      <c r="C4" s="217"/>
      <c r="D4" s="217"/>
      <c r="E4" s="217"/>
      <c r="F4" s="217"/>
      <c r="G4" s="217"/>
      <c r="H4" s="217"/>
      <c r="I4" s="217"/>
      <c r="J4" s="217"/>
    </row>
    <row r="5" spans="1:18" ht="18.75" x14ac:dyDescent="0.25">
      <c r="A5" s="218" t="s">
        <v>5786</v>
      </c>
      <c r="B5" s="218"/>
      <c r="C5" s="218"/>
      <c r="D5" s="218"/>
      <c r="E5" s="218"/>
      <c r="F5" s="218"/>
      <c r="G5" s="218"/>
      <c r="H5" s="218"/>
      <c r="I5" s="218"/>
      <c r="J5" s="218"/>
    </row>
    <row r="6" spans="1:18" ht="15.75" x14ac:dyDescent="0.25">
      <c r="A6" s="212" t="s">
        <v>5785</v>
      </c>
      <c r="B6" s="212"/>
      <c r="C6" s="212"/>
      <c r="D6" s="212"/>
      <c r="E6" s="212"/>
      <c r="F6" s="212"/>
      <c r="G6" s="212"/>
      <c r="H6" s="212"/>
      <c r="I6" s="212"/>
      <c r="J6" s="212"/>
    </row>
    <row r="7" spans="1:18" ht="54" customHeight="1" x14ac:dyDescent="0.25">
      <c r="A7" s="219" t="s">
        <v>5839</v>
      </c>
      <c r="B7" s="219"/>
      <c r="C7" s="219"/>
      <c r="D7" s="219"/>
      <c r="E7" s="219"/>
      <c r="F7" s="219"/>
      <c r="G7" s="219"/>
      <c r="H7" s="219"/>
      <c r="I7" s="219"/>
      <c r="J7" s="219"/>
    </row>
    <row r="8" spans="1:18" x14ac:dyDescent="0.25">
      <c r="A8" s="220" t="s">
        <v>5787</v>
      </c>
      <c r="B8" s="220"/>
      <c r="C8" s="220"/>
      <c r="D8" s="220"/>
      <c r="E8" s="220"/>
      <c r="F8" s="220"/>
      <c r="G8" s="220"/>
      <c r="H8" s="220"/>
      <c r="I8" s="220"/>
      <c r="J8" s="220"/>
    </row>
    <row r="9" spans="1:18" x14ac:dyDescent="0.25">
      <c r="A9" s="189"/>
      <c r="B9" s="188"/>
      <c r="C9" s="188"/>
      <c r="D9" s="188"/>
      <c r="E9" s="188"/>
      <c r="F9" s="188"/>
      <c r="G9" s="188"/>
      <c r="H9" s="188"/>
      <c r="I9" s="188"/>
      <c r="J9" s="188"/>
    </row>
    <row r="10" spans="1:18" x14ac:dyDescent="0.25">
      <c r="A10" s="293" t="s">
        <v>5788</v>
      </c>
      <c r="B10" s="293" t="s">
        <v>5789</v>
      </c>
      <c r="C10" s="293"/>
      <c r="D10" s="293" t="s">
        <v>5790</v>
      </c>
      <c r="E10" s="293"/>
      <c r="F10" s="293" t="s">
        <v>283</v>
      </c>
      <c r="G10" s="293" t="s">
        <v>5791</v>
      </c>
      <c r="H10" s="293" t="s">
        <v>5792</v>
      </c>
      <c r="I10" s="293"/>
      <c r="J10" s="293"/>
    </row>
    <row r="11" spans="1:18" ht="200.25" customHeight="1" x14ac:dyDescent="0.25">
      <c r="A11" s="293"/>
      <c r="B11" s="293"/>
      <c r="C11" s="293"/>
      <c r="D11" s="293"/>
      <c r="E11" s="293"/>
      <c r="F11" s="293"/>
      <c r="G11" s="293"/>
      <c r="H11" s="294" t="s">
        <v>5793</v>
      </c>
      <c r="I11" s="293" t="s">
        <v>5794</v>
      </c>
      <c r="J11" s="293"/>
    </row>
    <row r="12" spans="1:18" x14ac:dyDescent="0.25">
      <c r="A12" s="294">
        <v>1</v>
      </c>
      <c r="B12" s="293">
        <v>2</v>
      </c>
      <c r="C12" s="293"/>
      <c r="D12" s="293">
        <v>3</v>
      </c>
      <c r="E12" s="293"/>
      <c r="F12" s="294">
        <v>4</v>
      </c>
      <c r="G12" s="294">
        <v>5</v>
      </c>
      <c r="H12" s="294">
        <v>6</v>
      </c>
      <c r="I12" s="293">
        <v>7</v>
      </c>
      <c r="J12" s="293"/>
    </row>
    <row r="13" spans="1:18" ht="36" customHeight="1" x14ac:dyDescent="0.25">
      <c r="A13" s="294" t="s">
        <v>5795</v>
      </c>
      <c r="B13" s="298" t="s">
        <v>5845</v>
      </c>
      <c r="C13" s="298"/>
      <c r="D13" s="295" t="s">
        <v>5</v>
      </c>
      <c r="E13" s="295"/>
      <c r="F13" s="294" t="s">
        <v>326</v>
      </c>
      <c r="G13" s="294">
        <v>1</v>
      </c>
      <c r="H13" s="301">
        <f>L13*$M$13*$N$13*$O$13*$P$13*$Q$13*$R$13</f>
        <v>12846712.31903917</v>
      </c>
      <c r="I13" s="302">
        <f t="shared" ref="I13:I27" si="0">H13</f>
        <v>12846712.31903917</v>
      </c>
      <c r="J13" s="302"/>
      <c r="L13">
        <v>9729.2000000000007</v>
      </c>
      <c r="M13">
        <v>1.018</v>
      </c>
      <c r="N13">
        <v>1.0264</v>
      </c>
      <c r="O13">
        <v>1.02</v>
      </c>
      <c r="P13">
        <v>1.0324500000000001</v>
      </c>
      <c r="Q13">
        <v>1.2</v>
      </c>
      <c r="R13">
        <v>1000</v>
      </c>
    </row>
    <row r="14" spans="1:18" ht="15.75" customHeight="1" x14ac:dyDescent="0.25">
      <c r="A14" s="294" t="s">
        <v>5796</v>
      </c>
      <c r="B14" s="298" t="s">
        <v>98</v>
      </c>
      <c r="C14" s="298"/>
      <c r="D14" s="295" t="s">
        <v>18</v>
      </c>
      <c r="E14" s="295"/>
      <c r="F14" s="294" t="s">
        <v>326</v>
      </c>
      <c r="G14" s="294">
        <v>1</v>
      </c>
      <c r="H14" s="301">
        <f t="shared" ref="H14:H42" si="1">L14*$M$13*$N$13*$O$13*$P$13*$Q$13*$R$13</f>
        <v>87694313.407256261</v>
      </c>
      <c r="I14" s="302">
        <f t="shared" si="0"/>
        <v>87694313.407256261</v>
      </c>
      <c r="J14" s="302"/>
      <c r="L14">
        <v>66413.53</v>
      </c>
    </row>
    <row r="15" spans="1:18" ht="15.75" customHeight="1" x14ac:dyDescent="0.25">
      <c r="A15" s="294">
        <v>3</v>
      </c>
      <c r="B15" s="299" t="s">
        <v>97</v>
      </c>
      <c r="C15" s="299"/>
      <c r="D15" s="295" t="s">
        <v>19</v>
      </c>
      <c r="E15" s="295"/>
      <c r="F15" s="294" t="s">
        <v>326</v>
      </c>
      <c r="G15" s="294">
        <v>1</v>
      </c>
      <c r="H15" s="301">
        <f t="shared" si="1"/>
        <v>94533049.943510145</v>
      </c>
      <c r="I15" s="302">
        <f t="shared" si="0"/>
        <v>94533049.943510145</v>
      </c>
      <c r="J15" s="302"/>
      <c r="L15">
        <f>71592.71</f>
        <v>71592.710000000006</v>
      </c>
    </row>
    <row r="16" spans="1:18" ht="15.75" customHeight="1" x14ac:dyDescent="0.25">
      <c r="A16" s="294">
        <v>4</v>
      </c>
      <c r="B16" s="299" t="s">
        <v>96</v>
      </c>
      <c r="C16" s="299"/>
      <c r="D16" s="295" t="s">
        <v>5857</v>
      </c>
      <c r="E16" s="295"/>
      <c r="F16" s="294" t="s">
        <v>326</v>
      </c>
      <c r="G16" s="294">
        <v>1</v>
      </c>
      <c r="H16" s="301">
        <f t="shared" si="1"/>
        <v>2190828.4489478492</v>
      </c>
      <c r="I16" s="302">
        <f t="shared" si="0"/>
        <v>2190828.4489478492</v>
      </c>
      <c r="J16" s="302"/>
      <c r="L16">
        <f>1594.69+64.49</f>
        <v>1659.18</v>
      </c>
    </row>
    <row r="17" spans="1:12" ht="15.75" customHeight="1" x14ac:dyDescent="0.25">
      <c r="A17" s="294">
        <v>5</v>
      </c>
      <c r="B17" s="299" t="s">
        <v>95</v>
      </c>
      <c r="C17" s="299"/>
      <c r="D17" s="295" t="s">
        <v>5858</v>
      </c>
      <c r="E17" s="295"/>
      <c r="F17" s="294" t="s">
        <v>326</v>
      </c>
      <c r="G17" s="294">
        <v>1</v>
      </c>
      <c r="H17" s="301">
        <f t="shared" si="1"/>
        <v>3458439.7454858581</v>
      </c>
      <c r="I17" s="302">
        <f t="shared" si="0"/>
        <v>3458439.7454858581</v>
      </c>
      <c r="J17" s="302"/>
      <c r="L17">
        <f>2538.24+80.94</f>
        <v>2619.1799999999998</v>
      </c>
    </row>
    <row r="18" spans="1:12" ht="15.75" customHeight="1" x14ac:dyDescent="0.25">
      <c r="A18" s="294">
        <v>6</v>
      </c>
      <c r="B18" s="299" t="s">
        <v>94</v>
      </c>
      <c r="C18" s="299"/>
      <c r="D18" s="295" t="s">
        <v>5859</v>
      </c>
      <c r="E18" s="295"/>
      <c r="F18" s="294" t="s">
        <v>326</v>
      </c>
      <c r="G18" s="294">
        <v>1</v>
      </c>
      <c r="H18" s="301">
        <f t="shared" si="1"/>
        <v>9545839.2985698562</v>
      </c>
      <c r="I18" s="302">
        <f t="shared" si="0"/>
        <v>9545839.2985698562</v>
      </c>
      <c r="J18" s="302"/>
      <c r="L18">
        <f>6868.03+361.32</f>
        <v>7229.3499999999995</v>
      </c>
    </row>
    <row r="19" spans="1:12" ht="32.25" customHeight="1" x14ac:dyDescent="0.25">
      <c r="A19" s="294">
        <v>7</v>
      </c>
      <c r="B19" s="299" t="s">
        <v>93</v>
      </c>
      <c r="C19" s="299"/>
      <c r="D19" s="295" t="s">
        <v>5860</v>
      </c>
      <c r="E19" s="295"/>
      <c r="F19" s="294" t="s">
        <v>326</v>
      </c>
      <c r="G19" s="294">
        <v>1</v>
      </c>
      <c r="H19" s="301">
        <f t="shared" si="1"/>
        <v>3059908.0355680445</v>
      </c>
      <c r="I19" s="302">
        <f t="shared" si="0"/>
        <v>3059908.0355680445</v>
      </c>
      <c r="J19" s="302"/>
      <c r="L19">
        <f>1759.24+558.12</f>
        <v>2317.36</v>
      </c>
    </row>
    <row r="20" spans="1:12" ht="32.25" customHeight="1" x14ac:dyDescent="0.25">
      <c r="A20" s="294">
        <v>8</v>
      </c>
      <c r="B20" s="299" t="s">
        <v>92</v>
      </c>
      <c r="C20" s="299"/>
      <c r="D20" s="295" t="s">
        <v>5861</v>
      </c>
      <c r="E20" s="295"/>
      <c r="F20" s="294" t="s">
        <v>326</v>
      </c>
      <c r="G20" s="294">
        <v>1</v>
      </c>
      <c r="H20" s="301">
        <f t="shared" si="1"/>
        <v>321497.91508445272</v>
      </c>
      <c r="I20" s="302">
        <f t="shared" si="0"/>
        <v>321497.91508445272</v>
      </c>
      <c r="J20" s="302"/>
      <c r="L20">
        <v>243.48</v>
      </c>
    </row>
    <row r="21" spans="1:12" ht="32.25" customHeight="1" x14ac:dyDescent="0.25">
      <c r="A21" s="294">
        <v>9</v>
      </c>
      <c r="B21" s="299" t="s">
        <v>91</v>
      </c>
      <c r="C21" s="299"/>
      <c r="D21" s="295" t="s">
        <v>5862</v>
      </c>
      <c r="E21" s="295"/>
      <c r="F21" s="294" t="s">
        <v>326</v>
      </c>
      <c r="G21" s="294">
        <v>1</v>
      </c>
      <c r="H21" s="301">
        <f t="shared" si="1"/>
        <v>814176.17233889247</v>
      </c>
      <c r="I21" s="302">
        <f t="shared" si="0"/>
        <v>814176.17233889247</v>
      </c>
      <c r="J21" s="302"/>
      <c r="L21">
        <v>616.6</v>
      </c>
    </row>
    <row r="22" spans="1:12" ht="38.25" customHeight="1" x14ac:dyDescent="0.25">
      <c r="A22" s="294">
        <v>10</v>
      </c>
      <c r="B22" s="299" t="s">
        <v>90</v>
      </c>
      <c r="C22" s="299"/>
      <c r="D22" s="295" t="s">
        <v>5863</v>
      </c>
      <c r="E22" s="295"/>
      <c r="F22" s="294" t="s">
        <v>326</v>
      </c>
      <c r="G22" s="294">
        <v>1</v>
      </c>
      <c r="H22" s="301">
        <f t="shared" si="1"/>
        <v>4033605.1670056414</v>
      </c>
      <c r="I22" s="302">
        <f t="shared" si="0"/>
        <v>4033605.1670056414</v>
      </c>
      <c r="J22" s="302"/>
      <c r="L22">
        <v>3054.77</v>
      </c>
    </row>
    <row r="23" spans="1:12" ht="30" customHeight="1" x14ac:dyDescent="0.25">
      <c r="A23" s="294">
        <v>11</v>
      </c>
      <c r="B23" s="299" t="s">
        <v>5846</v>
      </c>
      <c r="C23" s="299"/>
      <c r="D23" s="295" t="s">
        <v>5864</v>
      </c>
      <c r="E23" s="295"/>
      <c r="F23" s="294" t="s">
        <v>326</v>
      </c>
      <c r="G23" s="294">
        <v>1</v>
      </c>
      <c r="H23" s="301">
        <f t="shared" si="1"/>
        <v>2298205.6891920893</v>
      </c>
      <c r="I23" s="302">
        <f t="shared" si="0"/>
        <v>2298205.6891920893</v>
      </c>
      <c r="J23" s="302"/>
      <c r="L23">
        <v>1740.5</v>
      </c>
    </row>
    <row r="24" spans="1:12" ht="15.75" customHeight="1" x14ac:dyDescent="0.25">
      <c r="A24" s="294">
        <v>12</v>
      </c>
      <c r="B24" s="299" t="s">
        <v>5847</v>
      </c>
      <c r="C24" s="299"/>
      <c r="D24" s="295" t="s">
        <v>5865</v>
      </c>
      <c r="E24" s="295"/>
      <c r="F24" s="294" t="s">
        <v>326</v>
      </c>
      <c r="G24" s="294">
        <v>1</v>
      </c>
      <c r="H24" s="301">
        <f t="shared" si="1"/>
        <v>15768450.723284572</v>
      </c>
      <c r="I24" s="302">
        <f t="shared" si="0"/>
        <v>15768450.723284572</v>
      </c>
      <c r="J24" s="302"/>
      <c r="L24">
        <f>493.55+11448.37</f>
        <v>11941.92</v>
      </c>
    </row>
    <row r="25" spans="1:12" ht="31.5" customHeight="1" x14ac:dyDescent="0.25">
      <c r="A25" s="294">
        <v>13</v>
      </c>
      <c r="B25" s="299" t="s">
        <v>5848</v>
      </c>
      <c r="C25" s="299"/>
      <c r="D25" s="295" t="s">
        <v>5866</v>
      </c>
      <c r="E25" s="295"/>
      <c r="F25" s="294" t="s">
        <v>326</v>
      </c>
      <c r="G25" s="294">
        <v>1</v>
      </c>
      <c r="H25" s="301">
        <f t="shared" si="1"/>
        <v>163310.58870398023</v>
      </c>
      <c r="I25" s="302">
        <f t="shared" si="0"/>
        <v>163310.58870398023</v>
      </c>
      <c r="J25" s="302"/>
      <c r="L25">
        <f>86.91+36.77</f>
        <v>123.68</v>
      </c>
    </row>
    <row r="26" spans="1:12" ht="35.25" customHeight="1" x14ac:dyDescent="0.25">
      <c r="A26" s="294">
        <v>14</v>
      </c>
      <c r="B26" s="298" t="s">
        <v>5849</v>
      </c>
      <c r="C26" s="293"/>
      <c r="D26" s="295" t="s">
        <v>5867</v>
      </c>
      <c r="E26" s="295"/>
      <c r="F26" s="294" t="s">
        <v>326</v>
      </c>
      <c r="G26" s="294">
        <v>1</v>
      </c>
      <c r="H26" s="301">
        <f t="shared" si="1"/>
        <v>246748.46144172695</v>
      </c>
      <c r="I26" s="302">
        <f t="shared" si="0"/>
        <v>246748.46144172695</v>
      </c>
      <c r="J26" s="302"/>
      <c r="L26">
        <v>186.87</v>
      </c>
    </row>
    <row r="27" spans="1:12" ht="15.75" customHeight="1" x14ac:dyDescent="0.25">
      <c r="A27" s="294">
        <v>15</v>
      </c>
      <c r="B27" s="300" t="s">
        <v>5850</v>
      </c>
      <c r="C27" s="298"/>
      <c r="D27" s="295" t="s">
        <v>5871</v>
      </c>
      <c r="E27" s="295"/>
      <c r="F27" s="294" t="s">
        <v>326</v>
      </c>
      <c r="G27" s="294">
        <v>1</v>
      </c>
      <c r="H27" s="301">
        <f t="shared" si="1"/>
        <v>2498501.4783294341</v>
      </c>
      <c r="I27" s="302">
        <f t="shared" si="0"/>
        <v>2498501.4783294341</v>
      </c>
      <c r="J27" s="302"/>
      <c r="L27">
        <v>1892.19</v>
      </c>
    </row>
    <row r="28" spans="1:12" ht="27.75" customHeight="1" x14ac:dyDescent="0.25">
      <c r="A28" s="294">
        <v>16</v>
      </c>
      <c r="B28" s="300" t="s">
        <v>5851</v>
      </c>
      <c r="C28" s="298"/>
      <c r="D28" s="295" t="s">
        <v>5868</v>
      </c>
      <c r="E28" s="295"/>
      <c r="F28" s="294" t="s">
        <v>326</v>
      </c>
      <c r="G28" s="294">
        <v>1</v>
      </c>
      <c r="H28" s="301">
        <f t="shared" si="1"/>
        <v>2037975.6534403074</v>
      </c>
      <c r="I28" s="302">
        <f t="shared" ref="I28:I33" si="2">H28</f>
        <v>2037975.6534403074</v>
      </c>
      <c r="J28" s="302"/>
      <c r="L28">
        <f>1137.11+406.31</f>
        <v>1543.4199999999998</v>
      </c>
    </row>
    <row r="29" spans="1:12" ht="15.75" customHeight="1" x14ac:dyDescent="0.25">
      <c r="A29" s="294">
        <v>17</v>
      </c>
      <c r="B29" s="300" t="s">
        <v>5852</v>
      </c>
      <c r="C29" s="298"/>
      <c r="D29" s="296" t="s">
        <v>5869</v>
      </c>
      <c r="E29" s="295"/>
      <c r="F29" s="294" t="s">
        <v>326</v>
      </c>
      <c r="G29" s="294">
        <v>1</v>
      </c>
      <c r="H29" s="301">
        <f t="shared" si="1"/>
        <v>82183.465725547634</v>
      </c>
      <c r="I29" s="302">
        <f t="shared" si="2"/>
        <v>82183.465725547634</v>
      </c>
      <c r="J29" s="302"/>
      <c r="L29">
        <f>59.54+2.7</f>
        <v>62.24</v>
      </c>
    </row>
    <row r="30" spans="1:12" ht="15.75" customHeight="1" x14ac:dyDescent="0.25">
      <c r="A30" s="294">
        <v>18</v>
      </c>
      <c r="B30" s="300" t="s">
        <v>5853</v>
      </c>
      <c r="C30" s="298"/>
      <c r="D30" s="296" t="s">
        <v>5870</v>
      </c>
      <c r="E30" s="295"/>
      <c r="F30" s="294" t="s">
        <v>326</v>
      </c>
      <c r="G30" s="294">
        <v>1</v>
      </c>
      <c r="H30" s="301">
        <f>L30*$M$13*$N$13*$O$13*$P$13*$Q$13*$R$13-17.5</f>
        <v>26750502.529400673</v>
      </c>
      <c r="I30" s="302">
        <f t="shared" si="2"/>
        <v>26750502.529400673</v>
      </c>
      <c r="J30" s="302"/>
      <c r="L30">
        <f>20065.58+193.39</f>
        <v>20258.97</v>
      </c>
    </row>
    <row r="31" spans="1:12" ht="29.25" customHeight="1" x14ac:dyDescent="0.25">
      <c r="A31" s="294">
        <v>19</v>
      </c>
      <c r="B31" s="300" t="s">
        <v>5854</v>
      </c>
      <c r="C31" s="298"/>
      <c r="D31" s="296" t="s">
        <v>5872</v>
      </c>
      <c r="E31" s="295"/>
      <c r="F31" s="294" t="s">
        <v>326</v>
      </c>
      <c r="G31" s="294">
        <v>1</v>
      </c>
      <c r="H31" s="301">
        <f t="shared" si="1"/>
        <v>462242.38185318856</v>
      </c>
      <c r="I31" s="302">
        <f t="shared" si="2"/>
        <v>462242.38185318856</v>
      </c>
      <c r="J31" s="302"/>
      <c r="L31">
        <v>350.07</v>
      </c>
    </row>
    <row r="32" spans="1:12" ht="15.75" customHeight="1" x14ac:dyDescent="0.25">
      <c r="A32" s="294">
        <v>20</v>
      </c>
      <c r="B32" s="300" t="s">
        <v>5855</v>
      </c>
      <c r="C32" s="298"/>
      <c r="D32" s="295" t="s">
        <v>5873</v>
      </c>
      <c r="E32" s="295"/>
      <c r="F32" s="294" t="s">
        <v>326</v>
      </c>
      <c r="G32" s="294">
        <v>1</v>
      </c>
      <c r="H32" s="301">
        <f t="shared" si="1"/>
        <v>2143068.5524939112</v>
      </c>
      <c r="I32" s="302">
        <f t="shared" si="2"/>
        <v>2143068.5524939112</v>
      </c>
      <c r="J32" s="302"/>
      <c r="L32">
        <v>1623.01</v>
      </c>
    </row>
    <row r="33" spans="1:12" ht="15.75" customHeight="1" x14ac:dyDescent="0.25">
      <c r="A33" s="294">
        <v>21</v>
      </c>
      <c r="B33" s="300" t="s">
        <v>5856</v>
      </c>
      <c r="C33" s="298"/>
      <c r="D33" s="296" t="s">
        <v>5874</v>
      </c>
      <c r="E33" s="295"/>
      <c r="F33" s="294" t="s">
        <v>326</v>
      </c>
      <c r="G33" s="294">
        <v>1</v>
      </c>
      <c r="H33" s="301">
        <f t="shared" si="1"/>
        <v>487000.41498869658</v>
      </c>
      <c r="I33" s="302">
        <f t="shared" si="2"/>
        <v>487000.41498869658</v>
      </c>
      <c r="J33" s="302"/>
      <c r="L33">
        <v>368.82</v>
      </c>
    </row>
    <row r="34" spans="1:12" ht="15.75" customHeight="1" x14ac:dyDescent="0.25">
      <c r="A34" s="294">
        <v>22</v>
      </c>
      <c r="B34" s="300" t="s">
        <v>5876</v>
      </c>
      <c r="C34" s="298"/>
      <c r="D34" s="296" t="s">
        <v>5875</v>
      </c>
      <c r="E34" s="295"/>
      <c r="F34" s="294" t="s">
        <v>326</v>
      </c>
      <c r="G34" s="294">
        <v>1</v>
      </c>
      <c r="H34" s="301">
        <f t="shared" si="1"/>
        <v>3859744.3551148497</v>
      </c>
      <c r="I34" s="302">
        <f t="shared" ref="I34:I41" si="3">H34</f>
        <v>3859744.3551148497</v>
      </c>
      <c r="J34" s="302"/>
      <c r="L34">
        <v>2923.1</v>
      </c>
    </row>
    <row r="35" spans="1:12" ht="24.75" customHeight="1" x14ac:dyDescent="0.25">
      <c r="A35" s="294">
        <v>23</v>
      </c>
      <c r="B35" s="300" t="s">
        <v>5877</v>
      </c>
      <c r="C35" s="298"/>
      <c r="D35" s="296" t="s">
        <v>5878</v>
      </c>
      <c r="E35" s="295"/>
      <c r="F35" s="294" t="s">
        <v>326</v>
      </c>
      <c r="G35" s="294">
        <v>1</v>
      </c>
      <c r="H35" s="301">
        <f t="shared" si="1"/>
        <v>370102.8857360821</v>
      </c>
      <c r="I35" s="302">
        <f t="shared" si="3"/>
        <v>370102.8857360821</v>
      </c>
      <c r="J35" s="302"/>
      <c r="L35">
        <v>280.29000000000002</v>
      </c>
    </row>
    <row r="36" spans="1:12" ht="15.75" customHeight="1" x14ac:dyDescent="0.25">
      <c r="A36" s="294">
        <v>24</v>
      </c>
      <c r="B36" s="300" t="s">
        <v>115</v>
      </c>
      <c r="C36" s="298"/>
      <c r="D36" s="296" t="s">
        <v>5879</v>
      </c>
      <c r="E36" s="295"/>
      <c r="F36" s="294" t="s">
        <v>326</v>
      </c>
      <c r="G36" s="294">
        <v>1</v>
      </c>
      <c r="H36" s="301">
        <f t="shared" si="1"/>
        <v>1002772.9655519382</v>
      </c>
      <c r="I36" s="302">
        <f t="shared" si="3"/>
        <v>1002772.9655519382</v>
      </c>
      <c r="J36" s="302"/>
      <c r="L36">
        <v>759.43</v>
      </c>
    </row>
    <row r="37" spans="1:12" ht="15.75" customHeight="1" x14ac:dyDescent="0.25">
      <c r="A37" s="294">
        <v>25</v>
      </c>
      <c r="B37" s="300" t="s">
        <v>114</v>
      </c>
      <c r="C37" s="298"/>
      <c r="D37" s="296" t="s">
        <v>28</v>
      </c>
      <c r="E37" s="295"/>
      <c r="F37" s="294" t="s">
        <v>326</v>
      </c>
      <c r="G37" s="294">
        <v>1</v>
      </c>
      <c r="H37" s="301">
        <f t="shared" si="1"/>
        <v>4817120.9911095211</v>
      </c>
      <c r="I37" s="302">
        <f t="shared" si="3"/>
        <v>4817120.9911095211</v>
      </c>
      <c r="J37" s="302"/>
      <c r="L37">
        <f>3471.45+176.7</f>
        <v>3648.1499999999996</v>
      </c>
    </row>
    <row r="38" spans="1:12" ht="15.75" customHeight="1" x14ac:dyDescent="0.25">
      <c r="A38" s="294">
        <v>26</v>
      </c>
      <c r="B38" s="300" t="s">
        <v>113</v>
      </c>
      <c r="C38" s="298"/>
      <c r="D38" s="296" t="s">
        <v>5880</v>
      </c>
      <c r="E38" s="295"/>
      <c r="F38" s="294" t="s">
        <v>326</v>
      </c>
      <c r="G38" s="294">
        <v>1</v>
      </c>
      <c r="H38" s="301">
        <f t="shared" si="1"/>
        <v>2191317.0074683893</v>
      </c>
      <c r="I38" s="302">
        <f t="shared" si="3"/>
        <v>2191317.0074683893</v>
      </c>
      <c r="J38" s="302"/>
      <c r="L38">
        <v>1659.55</v>
      </c>
    </row>
    <row r="39" spans="1:12" ht="15.75" customHeight="1" x14ac:dyDescent="0.25">
      <c r="A39" s="294">
        <v>27</v>
      </c>
      <c r="B39" s="300" t="s">
        <v>120</v>
      </c>
      <c r="C39" s="298"/>
      <c r="D39" s="296" t="s">
        <v>5881</v>
      </c>
      <c r="E39" s="295"/>
      <c r="F39" s="294" t="s">
        <v>326</v>
      </c>
      <c r="G39" s="294">
        <v>1</v>
      </c>
      <c r="H39" s="301">
        <f t="shared" si="1"/>
        <v>1392959.5677675444</v>
      </c>
      <c r="I39" s="302">
        <f t="shared" si="3"/>
        <v>1392959.5677675444</v>
      </c>
      <c r="J39" s="302"/>
      <c r="L39">
        <v>1054.93</v>
      </c>
    </row>
    <row r="40" spans="1:12" ht="15.75" customHeight="1" x14ac:dyDescent="0.25">
      <c r="A40" s="294">
        <v>28</v>
      </c>
      <c r="B40" s="300" t="s">
        <v>119</v>
      </c>
      <c r="C40" s="298"/>
      <c r="D40" s="296" t="s">
        <v>5882</v>
      </c>
      <c r="E40" s="295"/>
      <c r="F40" s="294" t="s">
        <v>326</v>
      </c>
      <c r="G40" s="294">
        <v>1</v>
      </c>
      <c r="H40" s="301">
        <f t="shared" si="1"/>
        <v>8699484.285296971</v>
      </c>
      <c r="I40" s="302">
        <f t="shared" si="3"/>
        <v>8699484.285296971</v>
      </c>
      <c r="J40" s="302"/>
      <c r="L40">
        <v>6588.38</v>
      </c>
    </row>
    <row r="41" spans="1:12" ht="15.75" customHeight="1" x14ac:dyDescent="0.25">
      <c r="A41" s="294">
        <v>29</v>
      </c>
      <c r="B41" s="300" t="s">
        <v>118</v>
      </c>
      <c r="C41" s="298"/>
      <c r="D41" s="296" t="s">
        <v>31</v>
      </c>
      <c r="E41" s="295"/>
      <c r="F41" s="294" t="s">
        <v>326</v>
      </c>
      <c r="G41" s="294">
        <v>1</v>
      </c>
      <c r="H41" s="301">
        <f t="shared" si="1"/>
        <v>458267.89226716832</v>
      </c>
      <c r="I41" s="302">
        <f t="shared" si="3"/>
        <v>458267.89226716832</v>
      </c>
      <c r="J41" s="302"/>
      <c r="L41">
        <v>347.06</v>
      </c>
    </row>
    <row r="42" spans="1:12" ht="15.75" customHeight="1" x14ac:dyDescent="0.25">
      <c r="A42" s="294">
        <v>30</v>
      </c>
      <c r="B42" s="300" t="s">
        <v>117</v>
      </c>
      <c r="C42" s="298"/>
      <c r="D42" s="296" t="s">
        <v>5883</v>
      </c>
      <c r="E42" s="295"/>
      <c r="F42" s="294" t="s">
        <v>326</v>
      </c>
      <c r="G42" s="294">
        <v>1</v>
      </c>
      <c r="H42" s="301">
        <f t="shared" si="1"/>
        <v>158464.61635159017</v>
      </c>
      <c r="I42" s="302">
        <f t="shared" ref="I42" si="4">H42</f>
        <v>158464.61635159017</v>
      </c>
      <c r="J42" s="302"/>
      <c r="L42">
        <v>120.01</v>
      </c>
    </row>
    <row r="43" spans="1:12" ht="15.75" customHeight="1" x14ac:dyDescent="0.25">
      <c r="A43" s="294">
        <v>31</v>
      </c>
      <c r="B43" s="300" t="s">
        <v>5887</v>
      </c>
      <c r="C43" s="300"/>
      <c r="D43" s="295" t="s">
        <v>5888</v>
      </c>
      <c r="E43" s="295"/>
      <c r="F43" s="294" t="s">
        <v>326</v>
      </c>
      <c r="G43" s="294">
        <v>1</v>
      </c>
      <c r="H43" s="301">
        <f>L43*$O$13*$P$13*$Q$13*$R$13</f>
        <v>39356992.926252</v>
      </c>
      <c r="I43" s="302">
        <f t="shared" ref="I43:I45" si="5">H43</f>
        <v>39356992.926252</v>
      </c>
      <c r="J43" s="302"/>
      <c r="L43">
        <f>66533.66-35389.87</f>
        <v>31143.79</v>
      </c>
    </row>
    <row r="44" spans="1:12" ht="15.75" customHeight="1" x14ac:dyDescent="0.25">
      <c r="A44" s="294">
        <v>32</v>
      </c>
      <c r="B44" s="300" t="s">
        <v>5889</v>
      </c>
      <c r="C44" s="300"/>
      <c r="D44" s="296" t="s">
        <v>5815</v>
      </c>
      <c r="E44" s="295"/>
      <c r="F44" s="294" t="s">
        <v>326</v>
      </c>
      <c r="G44" s="294">
        <v>1</v>
      </c>
      <c r="H44" s="301">
        <f t="shared" ref="H44" si="6">L44*$O$13*$P$13*$Q$13*$R$13</f>
        <v>3164958.4602240007</v>
      </c>
      <c r="I44" s="302">
        <f t="shared" si="5"/>
        <v>3164958.4602240007</v>
      </c>
      <c r="J44" s="302"/>
      <c r="L44">
        <v>2504.48</v>
      </c>
    </row>
    <row r="45" spans="1:12" ht="15.75" customHeight="1" x14ac:dyDescent="0.25">
      <c r="A45" s="294">
        <v>33</v>
      </c>
      <c r="B45" s="300" t="s">
        <v>5890</v>
      </c>
      <c r="C45" s="300"/>
      <c r="D45" s="295" t="s">
        <v>5886</v>
      </c>
      <c r="E45" s="295"/>
      <c r="F45" s="294" t="s">
        <v>326</v>
      </c>
      <c r="G45" s="294">
        <v>1</v>
      </c>
      <c r="H45" s="301">
        <f>L45*$O$13*$P$13*$Q$13*$R$13</f>
        <v>16947909.747431997</v>
      </c>
      <c r="I45" s="302">
        <f t="shared" si="5"/>
        <v>16947909.747431997</v>
      </c>
      <c r="J45" s="302"/>
      <c r="L45">
        <f>10527.85+2883.29</f>
        <v>13411.14</v>
      </c>
    </row>
    <row r="46" spans="1:12" x14ac:dyDescent="0.25">
      <c r="A46" s="297" t="s">
        <v>5816</v>
      </c>
      <c r="B46" s="297"/>
      <c r="C46" s="297"/>
      <c r="D46" s="297"/>
      <c r="E46" s="297"/>
      <c r="F46" s="297"/>
      <c r="G46" s="297"/>
      <c r="H46" s="297"/>
      <c r="I46" s="303">
        <f>SUM(I13:J45)</f>
        <v>353856656.09223247</v>
      </c>
      <c r="J46" s="303"/>
      <c r="L46">
        <f>SUM(L13:L45)*1.2</f>
        <v>324008.83200000005</v>
      </c>
    </row>
    <row r="47" spans="1:12" x14ac:dyDescent="0.25">
      <c r="A47" s="297"/>
      <c r="B47" s="297"/>
      <c r="C47" s="297"/>
      <c r="D47" s="297"/>
      <c r="E47" s="297"/>
      <c r="F47" s="297"/>
      <c r="G47" s="297"/>
      <c r="H47" s="297"/>
      <c r="I47" s="303"/>
      <c r="J47" s="303"/>
      <c r="K47" s="169"/>
    </row>
    <row r="48" spans="1:12" x14ac:dyDescent="0.25">
      <c r="A48" s="297"/>
      <c r="B48" s="297"/>
      <c r="C48" s="297"/>
      <c r="D48" s="297"/>
      <c r="E48" s="297"/>
      <c r="F48" s="297"/>
      <c r="G48" s="297"/>
      <c r="H48" s="297"/>
      <c r="I48" s="303"/>
      <c r="J48" s="303"/>
      <c r="L48" s="169">
        <f>I46-нмцк!J25*1000</f>
        <v>-2.7515888214111328E-3</v>
      </c>
    </row>
    <row r="49" spans="1:11" x14ac:dyDescent="0.25">
      <c r="A49" s="190"/>
      <c r="B49" s="190"/>
      <c r="C49" s="190"/>
      <c r="D49" s="190"/>
      <c r="E49" s="190"/>
      <c r="F49" s="190"/>
      <c r="G49" s="190"/>
      <c r="H49" s="188"/>
      <c r="I49" s="292"/>
      <c r="J49" s="292"/>
    </row>
    <row r="50" spans="1:11" x14ac:dyDescent="0.25">
      <c r="A50" s="190"/>
      <c r="B50" s="190"/>
      <c r="C50" s="190"/>
      <c r="D50" s="190"/>
      <c r="E50" s="190"/>
      <c r="F50" s="190"/>
      <c r="G50" s="190"/>
      <c r="H50" s="188"/>
      <c r="I50" s="225"/>
      <c r="J50" s="222"/>
      <c r="K50" s="169"/>
    </row>
    <row r="51" spans="1:11" x14ac:dyDescent="0.25">
      <c r="A51" s="190"/>
      <c r="B51" s="190"/>
      <c r="C51" s="190"/>
      <c r="D51" s="190"/>
      <c r="E51" s="190"/>
      <c r="F51" s="190"/>
      <c r="G51" s="190"/>
      <c r="H51" s="188"/>
      <c r="I51" s="191"/>
      <c r="J51" s="191"/>
    </row>
    <row r="52" spans="1:11" x14ac:dyDescent="0.25">
      <c r="A52" s="224" t="s">
        <v>5817</v>
      </c>
      <c r="B52" s="224"/>
      <c r="C52" s="190"/>
      <c r="D52" s="192"/>
      <c r="E52" s="192"/>
      <c r="F52" s="192"/>
      <c r="G52" s="192"/>
      <c r="H52" s="192"/>
      <c r="I52" s="192"/>
      <c r="J52" s="193"/>
    </row>
    <row r="53" spans="1:11" x14ac:dyDescent="0.25">
      <c r="A53" s="221"/>
      <c r="B53" s="221"/>
      <c r="C53" s="190"/>
      <c r="D53" s="222" t="s">
        <v>5818</v>
      </c>
      <c r="E53" s="222"/>
      <c r="F53" s="222"/>
      <c r="G53" s="222"/>
      <c r="H53" s="222"/>
      <c r="I53" s="222"/>
      <c r="J53" s="188"/>
    </row>
    <row r="54" spans="1:11" x14ac:dyDescent="0.25">
      <c r="A54" s="221" t="s">
        <v>5819</v>
      </c>
      <c r="B54" s="221"/>
      <c r="C54" s="190"/>
      <c r="D54" s="223"/>
      <c r="E54" s="223"/>
      <c r="F54" s="223"/>
      <c r="G54" s="223"/>
      <c r="H54" s="223"/>
      <c r="I54" s="223"/>
      <c r="J54" s="193"/>
    </row>
    <row r="55" spans="1:11" x14ac:dyDescent="0.25">
      <c r="A55" s="221"/>
      <c r="B55" s="221"/>
      <c r="C55" s="190"/>
      <c r="D55" s="222" t="s">
        <v>5818</v>
      </c>
      <c r="E55" s="222"/>
      <c r="F55" s="222"/>
      <c r="G55" s="222"/>
      <c r="H55" s="222"/>
      <c r="I55" s="222"/>
      <c r="J55" s="188"/>
    </row>
  </sheetData>
  <mergeCells count="128">
    <mergeCell ref="B44:C44"/>
    <mergeCell ref="D44:E44"/>
    <mergeCell ref="B45:C45"/>
    <mergeCell ref="D45:E45"/>
    <mergeCell ref="I36:J36"/>
    <mergeCell ref="I37:J37"/>
    <mergeCell ref="I38:J38"/>
    <mergeCell ref="I39:J39"/>
    <mergeCell ref="I40:J40"/>
    <mergeCell ref="I41:J41"/>
    <mergeCell ref="I42:J42"/>
    <mergeCell ref="B43:C43"/>
    <mergeCell ref="D43:E43"/>
    <mergeCell ref="I43:J43"/>
    <mergeCell ref="B36:C36"/>
    <mergeCell ref="B37:C37"/>
    <mergeCell ref="B38:C38"/>
    <mergeCell ref="B39:C39"/>
    <mergeCell ref="B40:C40"/>
    <mergeCell ref="B41:C41"/>
    <mergeCell ref="B42:C42"/>
    <mergeCell ref="D36:E36"/>
    <mergeCell ref="D37:E37"/>
    <mergeCell ref="D39:E39"/>
    <mergeCell ref="D40:E40"/>
    <mergeCell ref="D41:E41"/>
    <mergeCell ref="D42:E42"/>
    <mergeCell ref="I44:J44"/>
    <mergeCell ref="I45:J45"/>
    <mergeCell ref="D28:E28"/>
    <mergeCell ref="D29:E29"/>
    <mergeCell ref="D30:E30"/>
    <mergeCell ref="D31:E31"/>
    <mergeCell ref="D32:E32"/>
    <mergeCell ref="D33:E33"/>
    <mergeCell ref="D34:E34"/>
    <mergeCell ref="D35:E35"/>
    <mergeCell ref="I33:J33"/>
    <mergeCell ref="B34:C34"/>
    <mergeCell ref="B35:C35"/>
    <mergeCell ref="I34:J34"/>
    <mergeCell ref="I35:J35"/>
    <mergeCell ref="B30:C30"/>
    <mergeCell ref="B31:C31"/>
    <mergeCell ref="B32:C32"/>
    <mergeCell ref="B33:C33"/>
    <mergeCell ref="D38:E38"/>
    <mergeCell ref="A46:H48"/>
    <mergeCell ref="I46:J48"/>
    <mergeCell ref="B20:C20"/>
    <mergeCell ref="D20:E20"/>
    <mergeCell ref="I20:J20"/>
    <mergeCell ref="B21:C21"/>
    <mergeCell ref="D21:E21"/>
    <mergeCell ref="I21:J21"/>
    <mergeCell ref="B22:C22"/>
    <mergeCell ref="D22:E22"/>
    <mergeCell ref="I22:J22"/>
    <mergeCell ref="D24:E24"/>
    <mergeCell ref="D26:E26"/>
    <mergeCell ref="D27:E27"/>
    <mergeCell ref="B24:C24"/>
    <mergeCell ref="D25:E25"/>
    <mergeCell ref="B26:C26"/>
    <mergeCell ref="B27:C27"/>
    <mergeCell ref="B25:C25"/>
    <mergeCell ref="I28:J28"/>
    <mergeCell ref="I29:J29"/>
    <mergeCell ref="I30:J30"/>
    <mergeCell ref="I31:J31"/>
    <mergeCell ref="I32:J32"/>
    <mergeCell ref="I17:J17"/>
    <mergeCell ref="I18:J18"/>
    <mergeCell ref="B23:C23"/>
    <mergeCell ref="D18:E18"/>
    <mergeCell ref="I19:J19"/>
    <mergeCell ref="B19:C19"/>
    <mergeCell ref="B18:C18"/>
    <mergeCell ref="B17:C17"/>
    <mergeCell ref="B14:C14"/>
    <mergeCell ref="I15:J15"/>
    <mergeCell ref="D14:E14"/>
    <mergeCell ref="I14:J14"/>
    <mergeCell ref="A55:B55"/>
    <mergeCell ref="D55:I55"/>
    <mergeCell ref="D15:E15"/>
    <mergeCell ref="D16:E16"/>
    <mergeCell ref="D17:E17"/>
    <mergeCell ref="B16:C16"/>
    <mergeCell ref="B15:C15"/>
    <mergeCell ref="I16:J16"/>
    <mergeCell ref="A54:B54"/>
    <mergeCell ref="D54:I54"/>
    <mergeCell ref="A53:B53"/>
    <mergeCell ref="D53:I53"/>
    <mergeCell ref="D23:E23"/>
    <mergeCell ref="D19:E19"/>
    <mergeCell ref="I23:J23"/>
    <mergeCell ref="I24:J24"/>
    <mergeCell ref="I25:J25"/>
    <mergeCell ref="B28:C28"/>
    <mergeCell ref="B29:C29"/>
    <mergeCell ref="A52:B52"/>
    <mergeCell ref="I27:J27"/>
    <mergeCell ref="I26:J26"/>
    <mergeCell ref="I49:J49"/>
    <mergeCell ref="I50:J50"/>
    <mergeCell ref="A1:J1"/>
    <mergeCell ref="A2:J2"/>
    <mergeCell ref="A3:J3"/>
    <mergeCell ref="A4:J4"/>
    <mergeCell ref="A5:J5"/>
    <mergeCell ref="B12:C12"/>
    <mergeCell ref="D12:E12"/>
    <mergeCell ref="I12:J12"/>
    <mergeCell ref="D13:E13"/>
    <mergeCell ref="B10:C11"/>
    <mergeCell ref="A6:J6"/>
    <mergeCell ref="D10:E11"/>
    <mergeCell ref="F10:F11"/>
    <mergeCell ref="G10:G11"/>
    <mergeCell ref="A7:J7"/>
    <mergeCell ref="A8:J8"/>
    <mergeCell ref="A10:A11"/>
    <mergeCell ref="I11:J11"/>
    <mergeCell ref="H10:J10"/>
    <mergeCell ref="I13:J13"/>
    <mergeCell ref="B13:C13"/>
  </mergeCells>
  <phoneticPr fontId="54" type="noConversion"/>
  <pageMargins left="0.11811023622047245" right="0.11811023622047245" top="0.35433070866141736" bottom="0.35433070866141736" header="0.31496062992125984" footer="0.31496062992125984"/>
  <pageSetup paperSize="9" scale="89" fitToHeight="0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pageSetUpPr fitToPage="1"/>
  </sheetPr>
  <dimension ref="A1:J49"/>
  <sheetViews>
    <sheetView topLeftCell="A31" workbookViewId="0">
      <selection activeCell="A49" sqref="A1:J49"/>
    </sheetView>
  </sheetViews>
  <sheetFormatPr defaultRowHeight="15" x14ac:dyDescent="0.25"/>
  <sheetData>
    <row r="1" spans="1:10" x14ac:dyDescent="0.25">
      <c r="A1" s="216" t="s">
        <v>5820</v>
      </c>
      <c r="B1" s="216"/>
      <c r="C1" s="216"/>
      <c r="D1" s="216"/>
      <c r="E1" s="216"/>
      <c r="F1" s="216"/>
      <c r="G1" s="216"/>
      <c r="H1" s="216"/>
      <c r="I1" s="216"/>
      <c r="J1" s="216"/>
    </row>
    <row r="2" spans="1:10" x14ac:dyDescent="0.25">
      <c r="A2" s="216" t="s">
        <v>5783</v>
      </c>
      <c r="B2" s="216"/>
      <c r="C2" s="216"/>
      <c r="D2" s="216"/>
      <c r="E2" s="216"/>
      <c r="F2" s="216"/>
      <c r="G2" s="216"/>
      <c r="H2" s="216"/>
      <c r="I2" s="216"/>
      <c r="J2" s="216"/>
    </row>
    <row r="3" spans="1:10" x14ac:dyDescent="0.25">
      <c r="A3" s="216" t="s">
        <v>5784</v>
      </c>
      <c r="B3" s="216"/>
      <c r="C3" s="216"/>
      <c r="D3" s="216"/>
      <c r="E3" s="216"/>
      <c r="F3" s="216"/>
      <c r="G3" s="216"/>
      <c r="H3" s="216"/>
      <c r="I3" s="216"/>
      <c r="J3" s="216"/>
    </row>
    <row r="4" spans="1:10" ht="15.75" x14ac:dyDescent="0.25">
      <c r="A4" s="217" t="s">
        <v>5785</v>
      </c>
      <c r="B4" s="217"/>
      <c r="C4" s="217"/>
      <c r="D4" s="217"/>
      <c r="E4" s="217"/>
      <c r="F4" s="217"/>
      <c r="G4" s="217"/>
      <c r="H4" s="217"/>
      <c r="I4" s="217"/>
      <c r="J4" s="217"/>
    </row>
    <row r="5" spans="1:10" ht="52.5" customHeight="1" x14ac:dyDescent="0.25">
      <c r="A5" s="219" t="str">
        <f>нмцк!A4</f>
        <v>Амбулатория с подстанцией скорой медицинской помощи и дневным стационаром в пгт Зеленоборский"</v>
      </c>
      <c r="B5" s="219"/>
      <c r="C5" s="219"/>
      <c r="D5" s="219"/>
      <c r="E5" s="219"/>
      <c r="F5" s="219"/>
      <c r="G5" s="219"/>
      <c r="H5" s="219"/>
      <c r="I5" s="219"/>
      <c r="J5" s="219"/>
    </row>
    <row r="6" spans="1:10" x14ac:dyDescent="0.25">
      <c r="A6" s="220" t="s">
        <v>5821</v>
      </c>
      <c r="B6" s="220"/>
      <c r="C6" s="220"/>
      <c r="D6" s="220"/>
      <c r="E6" s="220"/>
      <c r="F6" s="220"/>
      <c r="G6" s="220"/>
      <c r="H6" s="220"/>
      <c r="I6" s="220"/>
      <c r="J6" s="220"/>
    </row>
    <row r="7" spans="1:10" x14ac:dyDescent="0.25">
      <c r="A7" s="293" t="s">
        <v>5788</v>
      </c>
      <c r="B7" s="293" t="s">
        <v>5789</v>
      </c>
      <c r="C7" s="293"/>
      <c r="D7" s="293" t="s">
        <v>5790</v>
      </c>
      <c r="E7" s="293"/>
      <c r="F7" s="293"/>
      <c r="G7" s="293"/>
      <c r="H7" s="293"/>
      <c r="I7" s="293" t="s">
        <v>283</v>
      </c>
      <c r="J7" s="293" t="s">
        <v>5791</v>
      </c>
    </row>
    <row r="8" spans="1:10" ht="131.25" customHeight="1" x14ac:dyDescent="0.25">
      <c r="A8" s="293"/>
      <c r="B8" s="293"/>
      <c r="C8" s="293"/>
      <c r="D8" s="293"/>
      <c r="E8" s="293"/>
      <c r="F8" s="293"/>
      <c r="G8" s="293"/>
      <c r="H8" s="293"/>
      <c r="I8" s="293"/>
      <c r="J8" s="293"/>
    </row>
    <row r="9" spans="1:10" x14ac:dyDescent="0.25">
      <c r="A9" s="294">
        <v>1</v>
      </c>
      <c r="B9" s="293">
        <v>2</v>
      </c>
      <c r="C9" s="293"/>
      <c r="D9" s="293">
        <v>3</v>
      </c>
      <c r="E9" s="293"/>
      <c r="F9" s="293"/>
      <c r="G9" s="293"/>
      <c r="H9" s="293"/>
      <c r="I9" s="294" t="s">
        <v>5798</v>
      </c>
      <c r="J9" s="294">
        <v>5</v>
      </c>
    </row>
    <row r="10" spans="1:10" x14ac:dyDescent="0.25">
      <c r="A10" s="294" t="s">
        <v>5795</v>
      </c>
      <c r="B10" s="298" t="s">
        <v>5845</v>
      </c>
      <c r="C10" s="298"/>
      <c r="D10" s="295" t="s">
        <v>5</v>
      </c>
      <c r="E10" s="295"/>
      <c r="F10" s="295"/>
      <c r="G10" s="295"/>
      <c r="H10" s="295"/>
      <c r="I10" s="294" t="s">
        <v>326</v>
      </c>
      <c r="J10" s="294">
        <v>1</v>
      </c>
    </row>
    <row r="11" spans="1:10" x14ac:dyDescent="0.25">
      <c r="A11" s="294" t="s">
        <v>5796</v>
      </c>
      <c r="B11" s="298" t="s">
        <v>98</v>
      </c>
      <c r="C11" s="298"/>
      <c r="D11" s="295" t="s">
        <v>18</v>
      </c>
      <c r="E11" s="295"/>
      <c r="F11" s="295"/>
      <c r="G11" s="295"/>
      <c r="H11" s="295"/>
      <c r="I11" s="294" t="s">
        <v>326</v>
      </c>
      <c r="J11" s="294">
        <v>1</v>
      </c>
    </row>
    <row r="12" spans="1:10" x14ac:dyDescent="0.25">
      <c r="A12" s="294" t="s">
        <v>5797</v>
      </c>
      <c r="B12" s="299" t="s">
        <v>97</v>
      </c>
      <c r="C12" s="299"/>
      <c r="D12" s="295" t="s">
        <v>19</v>
      </c>
      <c r="E12" s="295"/>
      <c r="F12" s="295"/>
      <c r="G12" s="295"/>
      <c r="H12" s="295"/>
      <c r="I12" s="294" t="s">
        <v>326</v>
      </c>
      <c r="J12" s="294">
        <v>1</v>
      </c>
    </row>
    <row r="13" spans="1:10" x14ac:dyDescent="0.25">
      <c r="A13" s="294" t="s">
        <v>5798</v>
      </c>
      <c r="B13" s="298" t="s">
        <v>96</v>
      </c>
      <c r="C13" s="298"/>
      <c r="D13" s="295" t="s">
        <v>5857</v>
      </c>
      <c r="E13" s="295"/>
      <c r="F13" s="295"/>
      <c r="G13" s="295"/>
      <c r="H13" s="295"/>
      <c r="I13" s="294" t="s">
        <v>326</v>
      </c>
      <c r="J13" s="294">
        <v>1</v>
      </c>
    </row>
    <row r="14" spans="1:10" x14ac:dyDescent="0.25">
      <c r="A14" s="294" t="s">
        <v>5799</v>
      </c>
      <c r="B14" s="299" t="s">
        <v>95</v>
      </c>
      <c r="C14" s="299"/>
      <c r="D14" s="295" t="s">
        <v>5858</v>
      </c>
      <c r="E14" s="295"/>
      <c r="F14" s="295"/>
      <c r="G14" s="295"/>
      <c r="H14" s="295"/>
      <c r="I14" s="294" t="s">
        <v>326</v>
      </c>
      <c r="J14" s="294">
        <v>1</v>
      </c>
    </row>
    <row r="15" spans="1:10" x14ac:dyDescent="0.25">
      <c r="A15" s="294" t="s">
        <v>5800</v>
      </c>
      <c r="B15" s="298" t="s">
        <v>94</v>
      </c>
      <c r="C15" s="298"/>
      <c r="D15" s="295" t="s">
        <v>5859</v>
      </c>
      <c r="E15" s="295"/>
      <c r="F15" s="295"/>
      <c r="G15" s="295"/>
      <c r="H15" s="295"/>
      <c r="I15" s="294" t="s">
        <v>326</v>
      </c>
      <c r="J15" s="294">
        <v>1</v>
      </c>
    </row>
    <row r="16" spans="1:10" x14ac:dyDescent="0.25">
      <c r="A16" s="294" t="s">
        <v>5801</v>
      </c>
      <c r="B16" s="299" t="s">
        <v>93</v>
      </c>
      <c r="C16" s="299"/>
      <c r="D16" s="295" t="s">
        <v>5860</v>
      </c>
      <c r="E16" s="295"/>
      <c r="F16" s="295"/>
      <c r="G16" s="295"/>
      <c r="H16" s="295"/>
      <c r="I16" s="294" t="s">
        <v>326</v>
      </c>
      <c r="J16" s="294">
        <v>1</v>
      </c>
    </row>
    <row r="17" spans="1:10" x14ac:dyDescent="0.25">
      <c r="A17" s="294" t="s">
        <v>5802</v>
      </c>
      <c r="B17" s="298" t="s">
        <v>92</v>
      </c>
      <c r="C17" s="298"/>
      <c r="D17" s="295" t="s">
        <v>5861</v>
      </c>
      <c r="E17" s="295"/>
      <c r="F17" s="295"/>
      <c r="G17" s="295"/>
      <c r="H17" s="295"/>
      <c r="I17" s="294" t="s">
        <v>326</v>
      </c>
      <c r="J17" s="294">
        <v>1</v>
      </c>
    </row>
    <row r="18" spans="1:10" x14ac:dyDescent="0.25">
      <c r="A18" s="294" t="s">
        <v>5803</v>
      </c>
      <c r="B18" s="299" t="s">
        <v>91</v>
      </c>
      <c r="C18" s="299"/>
      <c r="D18" s="295" t="s">
        <v>5862</v>
      </c>
      <c r="E18" s="295"/>
      <c r="F18" s="295"/>
      <c r="G18" s="295"/>
      <c r="H18" s="295"/>
      <c r="I18" s="294" t="s">
        <v>326</v>
      </c>
      <c r="J18" s="294">
        <v>1</v>
      </c>
    </row>
    <row r="19" spans="1:10" x14ac:dyDescent="0.25">
      <c r="A19" s="294" t="s">
        <v>5804</v>
      </c>
      <c r="B19" s="298" t="s">
        <v>90</v>
      </c>
      <c r="C19" s="298"/>
      <c r="D19" s="295" t="s">
        <v>5863</v>
      </c>
      <c r="E19" s="295"/>
      <c r="F19" s="295"/>
      <c r="G19" s="295"/>
      <c r="H19" s="295"/>
      <c r="I19" s="294" t="s">
        <v>326</v>
      </c>
      <c r="J19" s="294">
        <v>1</v>
      </c>
    </row>
    <row r="20" spans="1:10" x14ac:dyDescent="0.25">
      <c r="A20" s="294" t="s">
        <v>5805</v>
      </c>
      <c r="B20" s="299" t="s">
        <v>5846</v>
      </c>
      <c r="C20" s="299"/>
      <c r="D20" s="295" t="s">
        <v>5864</v>
      </c>
      <c r="E20" s="295"/>
      <c r="F20" s="295"/>
      <c r="G20" s="295"/>
      <c r="H20" s="295"/>
      <c r="I20" s="294" t="s">
        <v>326</v>
      </c>
      <c r="J20" s="294">
        <v>1</v>
      </c>
    </row>
    <row r="21" spans="1:10" x14ac:dyDescent="0.25">
      <c r="A21" s="294" t="s">
        <v>5806</v>
      </c>
      <c r="B21" s="298" t="s">
        <v>5847</v>
      </c>
      <c r="C21" s="298"/>
      <c r="D21" s="295" t="s">
        <v>5865</v>
      </c>
      <c r="E21" s="295"/>
      <c r="F21" s="295"/>
      <c r="G21" s="295"/>
      <c r="H21" s="295"/>
      <c r="I21" s="294" t="s">
        <v>326</v>
      </c>
      <c r="J21" s="294">
        <v>1</v>
      </c>
    </row>
    <row r="22" spans="1:10" x14ac:dyDescent="0.25">
      <c r="A22" s="294" t="s">
        <v>5807</v>
      </c>
      <c r="B22" s="299" t="s">
        <v>5848</v>
      </c>
      <c r="C22" s="299"/>
      <c r="D22" s="295" t="s">
        <v>5866</v>
      </c>
      <c r="E22" s="295"/>
      <c r="F22" s="295"/>
      <c r="G22" s="295"/>
      <c r="H22" s="295"/>
      <c r="I22" s="294" t="s">
        <v>326</v>
      </c>
      <c r="J22" s="294">
        <v>1</v>
      </c>
    </row>
    <row r="23" spans="1:10" x14ac:dyDescent="0.25">
      <c r="A23" s="294" t="s">
        <v>5808</v>
      </c>
      <c r="B23" s="298" t="s">
        <v>5849</v>
      </c>
      <c r="C23" s="298"/>
      <c r="D23" s="295" t="s">
        <v>5867</v>
      </c>
      <c r="E23" s="295"/>
      <c r="F23" s="295"/>
      <c r="G23" s="295"/>
      <c r="H23" s="295"/>
      <c r="I23" s="294" t="s">
        <v>326</v>
      </c>
      <c r="J23" s="294">
        <v>1</v>
      </c>
    </row>
    <row r="24" spans="1:10" x14ac:dyDescent="0.25">
      <c r="A24" s="294" t="s">
        <v>5809</v>
      </c>
      <c r="B24" s="299" t="s">
        <v>5850</v>
      </c>
      <c r="C24" s="299"/>
      <c r="D24" s="295" t="s">
        <v>5871</v>
      </c>
      <c r="E24" s="295"/>
      <c r="F24" s="295"/>
      <c r="G24" s="295"/>
      <c r="H24" s="295"/>
      <c r="I24" s="294" t="s">
        <v>326</v>
      </c>
      <c r="J24" s="294">
        <v>1</v>
      </c>
    </row>
    <row r="25" spans="1:10" x14ac:dyDescent="0.25">
      <c r="A25" s="294" t="s">
        <v>5810</v>
      </c>
      <c r="B25" s="298" t="s">
        <v>5851</v>
      </c>
      <c r="C25" s="298"/>
      <c r="D25" s="295" t="s">
        <v>5868</v>
      </c>
      <c r="E25" s="295"/>
      <c r="F25" s="295"/>
      <c r="G25" s="295"/>
      <c r="H25" s="295"/>
      <c r="I25" s="294" t="s">
        <v>326</v>
      </c>
      <c r="J25" s="294">
        <v>1</v>
      </c>
    </row>
    <row r="26" spans="1:10" x14ac:dyDescent="0.25">
      <c r="A26" s="294" t="s">
        <v>5811</v>
      </c>
      <c r="B26" s="299" t="s">
        <v>5852</v>
      </c>
      <c r="C26" s="299"/>
      <c r="D26" s="296" t="s">
        <v>5869</v>
      </c>
      <c r="E26" s="295"/>
      <c r="F26" s="295"/>
      <c r="G26" s="295"/>
      <c r="H26" s="295"/>
      <c r="I26" s="294" t="s">
        <v>326</v>
      </c>
      <c r="J26" s="294">
        <v>1</v>
      </c>
    </row>
    <row r="27" spans="1:10" x14ac:dyDescent="0.25">
      <c r="A27" s="294" t="s">
        <v>5812</v>
      </c>
      <c r="B27" s="298" t="s">
        <v>5853</v>
      </c>
      <c r="C27" s="298"/>
      <c r="D27" s="296" t="s">
        <v>5870</v>
      </c>
      <c r="E27" s="295"/>
      <c r="F27" s="295"/>
      <c r="G27" s="295"/>
      <c r="H27" s="295"/>
      <c r="I27" s="294" t="s">
        <v>326</v>
      </c>
      <c r="J27" s="294">
        <v>1</v>
      </c>
    </row>
    <row r="28" spans="1:10" x14ac:dyDescent="0.25">
      <c r="A28" s="294" t="s">
        <v>5813</v>
      </c>
      <c r="B28" s="299" t="s">
        <v>5854</v>
      </c>
      <c r="C28" s="299"/>
      <c r="D28" s="296" t="s">
        <v>5872</v>
      </c>
      <c r="E28" s="295"/>
      <c r="F28" s="295"/>
      <c r="G28" s="295"/>
      <c r="H28" s="295"/>
      <c r="I28" s="294" t="s">
        <v>326</v>
      </c>
      <c r="J28" s="294">
        <v>1</v>
      </c>
    </row>
    <row r="29" spans="1:10" x14ac:dyDescent="0.25">
      <c r="A29" s="294" t="s">
        <v>5814</v>
      </c>
      <c r="B29" s="298" t="s">
        <v>5855</v>
      </c>
      <c r="C29" s="298"/>
      <c r="D29" s="296" t="s">
        <v>5873</v>
      </c>
      <c r="E29" s="295"/>
      <c r="F29" s="295"/>
      <c r="G29" s="295"/>
      <c r="H29" s="295"/>
      <c r="I29" s="294" t="s">
        <v>326</v>
      </c>
      <c r="J29" s="294">
        <v>1</v>
      </c>
    </row>
    <row r="30" spans="1:10" x14ac:dyDescent="0.25">
      <c r="A30" s="294">
        <v>21</v>
      </c>
      <c r="B30" s="298" t="s">
        <v>5856</v>
      </c>
      <c r="C30" s="298"/>
      <c r="D30" s="296" t="s">
        <v>5874</v>
      </c>
      <c r="E30" s="295"/>
      <c r="F30" s="295"/>
      <c r="G30" s="295"/>
      <c r="H30" s="295"/>
      <c r="I30" s="294" t="s">
        <v>326</v>
      </c>
      <c r="J30" s="294">
        <v>1</v>
      </c>
    </row>
    <row r="31" spans="1:10" x14ac:dyDescent="0.25">
      <c r="A31" s="294">
        <v>22</v>
      </c>
      <c r="B31" s="298" t="s">
        <v>5876</v>
      </c>
      <c r="C31" s="298"/>
      <c r="D31" s="296" t="s">
        <v>5875</v>
      </c>
      <c r="E31" s="295"/>
      <c r="F31" s="295"/>
      <c r="G31" s="295"/>
      <c r="H31" s="295"/>
      <c r="I31" s="294" t="s">
        <v>326</v>
      </c>
      <c r="J31" s="294">
        <v>1</v>
      </c>
    </row>
    <row r="32" spans="1:10" x14ac:dyDescent="0.25">
      <c r="A32" s="294">
        <v>23</v>
      </c>
      <c r="B32" s="298" t="s">
        <v>5877</v>
      </c>
      <c r="C32" s="298"/>
      <c r="D32" s="296" t="s">
        <v>5878</v>
      </c>
      <c r="E32" s="295"/>
      <c r="F32" s="295"/>
      <c r="G32" s="295"/>
      <c r="H32" s="295"/>
      <c r="I32" s="294" t="s">
        <v>326</v>
      </c>
      <c r="J32" s="294">
        <v>1</v>
      </c>
    </row>
    <row r="33" spans="1:10" x14ac:dyDescent="0.25">
      <c r="A33" s="294">
        <v>24</v>
      </c>
      <c r="B33" s="298" t="s">
        <v>115</v>
      </c>
      <c r="C33" s="298"/>
      <c r="D33" s="296" t="s">
        <v>5879</v>
      </c>
      <c r="E33" s="295"/>
      <c r="F33" s="295"/>
      <c r="G33" s="295"/>
      <c r="H33" s="295"/>
      <c r="I33" s="294" t="s">
        <v>326</v>
      </c>
      <c r="J33" s="294">
        <v>1</v>
      </c>
    </row>
    <row r="34" spans="1:10" x14ac:dyDescent="0.25">
      <c r="A34" s="294">
        <v>25</v>
      </c>
      <c r="B34" s="298" t="s">
        <v>114</v>
      </c>
      <c r="C34" s="298"/>
      <c r="D34" s="296" t="s">
        <v>28</v>
      </c>
      <c r="E34" s="295"/>
      <c r="F34" s="295"/>
      <c r="G34" s="295"/>
      <c r="H34" s="295"/>
      <c r="I34" s="294" t="s">
        <v>326</v>
      </c>
      <c r="J34" s="294">
        <v>1</v>
      </c>
    </row>
    <row r="35" spans="1:10" x14ac:dyDescent="0.25">
      <c r="A35" s="294">
        <v>26</v>
      </c>
      <c r="B35" s="298" t="s">
        <v>113</v>
      </c>
      <c r="C35" s="298"/>
      <c r="D35" s="296" t="s">
        <v>5880</v>
      </c>
      <c r="E35" s="295"/>
      <c r="F35" s="295"/>
      <c r="G35" s="295"/>
      <c r="H35" s="295"/>
      <c r="I35" s="294" t="s">
        <v>326</v>
      </c>
      <c r="J35" s="294">
        <v>1</v>
      </c>
    </row>
    <row r="36" spans="1:10" x14ac:dyDescent="0.25">
      <c r="A36" s="294">
        <v>27</v>
      </c>
      <c r="B36" s="298" t="s">
        <v>120</v>
      </c>
      <c r="C36" s="298"/>
      <c r="D36" s="296" t="s">
        <v>5881</v>
      </c>
      <c r="E36" s="295"/>
      <c r="F36" s="295"/>
      <c r="G36" s="295"/>
      <c r="H36" s="295"/>
      <c r="I36" s="294" t="s">
        <v>326</v>
      </c>
      <c r="J36" s="294">
        <v>1</v>
      </c>
    </row>
    <row r="37" spans="1:10" x14ac:dyDescent="0.25">
      <c r="A37" s="294">
        <v>28</v>
      </c>
      <c r="B37" s="298" t="s">
        <v>119</v>
      </c>
      <c r="C37" s="298"/>
      <c r="D37" s="296" t="s">
        <v>5882</v>
      </c>
      <c r="E37" s="295"/>
      <c r="F37" s="295"/>
      <c r="G37" s="295"/>
      <c r="H37" s="295"/>
      <c r="I37" s="294" t="s">
        <v>326</v>
      </c>
      <c r="J37" s="294">
        <v>1</v>
      </c>
    </row>
    <row r="38" spans="1:10" x14ac:dyDescent="0.25">
      <c r="A38" s="294">
        <v>29</v>
      </c>
      <c r="B38" s="298" t="s">
        <v>118</v>
      </c>
      <c r="C38" s="298"/>
      <c r="D38" s="296" t="s">
        <v>31</v>
      </c>
      <c r="E38" s="295"/>
      <c r="F38" s="295"/>
      <c r="G38" s="295"/>
      <c r="H38" s="295"/>
      <c r="I38" s="294" t="s">
        <v>326</v>
      </c>
      <c r="J38" s="294">
        <v>1</v>
      </c>
    </row>
    <row r="39" spans="1:10" x14ac:dyDescent="0.25">
      <c r="A39" s="294">
        <v>30</v>
      </c>
      <c r="B39" s="298" t="s">
        <v>117</v>
      </c>
      <c r="C39" s="298"/>
      <c r="D39" s="296" t="s">
        <v>5883</v>
      </c>
      <c r="E39" s="295"/>
      <c r="F39" s="295"/>
      <c r="G39" s="295"/>
      <c r="H39" s="295"/>
      <c r="I39" s="294" t="s">
        <v>326</v>
      </c>
      <c r="J39" s="294">
        <v>1</v>
      </c>
    </row>
    <row r="40" spans="1:10" x14ac:dyDescent="0.25">
      <c r="A40" s="294">
        <v>31</v>
      </c>
      <c r="B40" s="298" t="s">
        <v>5885</v>
      </c>
      <c r="C40" s="298"/>
      <c r="D40" s="296" t="s">
        <v>5884</v>
      </c>
      <c r="E40" s="295"/>
      <c r="F40" s="295"/>
      <c r="G40" s="295"/>
      <c r="H40" s="295"/>
      <c r="I40" s="294" t="s">
        <v>326</v>
      </c>
      <c r="J40" s="294">
        <v>1</v>
      </c>
    </row>
    <row r="41" spans="1:10" x14ac:dyDescent="0.25">
      <c r="A41" s="294">
        <v>32</v>
      </c>
      <c r="B41" s="298" t="s">
        <v>5838</v>
      </c>
      <c r="C41" s="298"/>
      <c r="D41" s="296" t="s">
        <v>5815</v>
      </c>
      <c r="E41" s="295"/>
      <c r="F41" s="295"/>
      <c r="G41" s="295"/>
      <c r="H41" s="295"/>
      <c r="I41" s="294" t="s">
        <v>326</v>
      </c>
      <c r="J41" s="294">
        <v>1</v>
      </c>
    </row>
    <row r="42" spans="1:10" x14ac:dyDescent="0.25">
      <c r="A42" s="294">
        <v>33</v>
      </c>
      <c r="B42" s="298" t="s">
        <v>5838</v>
      </c>
      <c r="C42" s="298"/>
      <c r="D42" s="296" t="s">
        <v>5886</v>
      </c>
      <c r="E42" s="295"/>
      <c r="F42" s="295"/>
      <c r="G42" s="295"/>
      <c r="H42" s="295"/>
      <c r="I42" s="294" t="s">
        <v>326</v>
      </c>
      <c r="J42" s="294">
        <v>1</v>
      </c>
    </row>
    <row r="43" spans="1:10" x14ac:dyDescent="0.25">
      <c r="A43" s="194"/>
      <c r="B43" s="196"/>
      <c r="C43" s="196"/>
      <c r="D43" s="194"/>
      <c r="E43" s="194"/>
      <c r="F43" s="194"/>
      <c r="G43" s="194"/>
      <c r="H43" s="194"/>
      <c r="I43" s="194"/>
      <c r="J43" s="197"/>
    </row>
    <row r="44" spans="1:10" x14ac:dyDescent="0.25">
      <c r="A44" s="194"/>
      <c r="B44" s="194"/>
      <c r="C44" s="194"/>
      <c r="D44" s="194"/>
      <c r="E44" s="194"/>
      <c r="F44" s="194"/>
      <c r="G44" s="194"/>
      <c r="H44" s="194"/>
      <c r="I44" s="194"/>
      <c r="J44" s="197"/>
    </row>
    <row r="45" spans="1:10" x14ac:dyDescent="0.25">
      <c r="A45" s="194"/>
      <c r="B45" s="194"/>
      <c r="C45" s="194"/>
      <c r="D45" s="194"/>
      <c r="E45" s="194"/>
      <c r="F45" s="194"/>
      <c r="G45" s="194"/>
      <c r="H45" s="194"/>
      <c r="I45" s="194"/>
      <c r="J45" s="197"/>
    </row>
    <row r="46" spans="1:10" x14ac:dyDescent="0.25">
      <c r="A46" s="224" t="s">
        <v>5817</v>
      </c>
      <c r="B46" s="224"/>
      <c r="C46" s="195"/>
      <c r="D46" s="195"/>
      <c r="E46" s="195"/>
      <c r="F46" s="195"/>
      <c r="G46" s="195"/>
      <c r="H46" s="195"/>
      <c r="I46" s="194"/>
      <c r="J46" s="197"/>
    </row>
    <row r="47" spans="1:10" x14ac:dyDescent="0.25">
      <c r="A47" s="221"/>
      <c r="B47" s="221"/>
      <c r="C47" s="194"/>
      <c r="D47" s="222" t="s">
        <v>5818</v>
      </c>
      <c r="E47" s="222"/>
      <c r="F47" s="222"/>
      <c r="G47" s="222"/>
      <c r="H47" s="222"/>
      <c r="I47" s="222"/>
      <c r="J47" s="197"/>
    </row>
    <row r="48" spans="1:10" x14ac:dyDescent="0.25">
      <c r="A48" s="221" t="s">
        <v>5819</v>
      </c>
      <c r="B48" s="221"/>
      <c r="C48" s="195"/>
      <c r="D48" s="195"/>
      <c r="E48" s="195"/>
      <c r="F48" s="195"/>
      <c r="G48" s="195"/>
      <c r="H48" s="195"/>
      <c r="I48" s="194"/>
      <c r="J48" s="197"/>
    </row>
    <row r="49" spans="1:10" x14ac:dyDescent="0.25">
      <c r="A49" s="221"/>
      <c r="B49" s="221"/>
      <c r="C49" s="194"/>
      <c r="D49" s="222" t="s">
        <v>5818</v>
      </c>
      <c r="E49" s="222"/>
      <c r="F49" s="222"/>
      <c r="G49" s="222"/>
      <c r="H49" s="222"/>
      <c r="I49" s="222"/>
      <c r="J49" s="197"/>
    </row>
  </sheetData>
  <mergeCells count="85">
    <mergeCell ref="B37:C37"/>
    <mergeCell ref="D37:H37"/>
    <mergeCell ref="B41:C41"/>
    <mergeCell ref="D41:H41"/>
    <mergeCell ref="B42:C42"/>
    <mergeCell ref="D42:H42"/>
    <mergeCell ref="B38:C38"/>
    <mergeCell ref="D38:H38"/>
    <mergeCell ref="B39:C39"/>
    <mergeCell ref="D39:H39"/>
    <mergeCell ref="B40:C40"/>
    <mergeCell ref="D40:H40"/>
    <mergeCell ref="B34:C34"/>
    <mergeCell ref="D34:H34"/>
    <mergeCell ref="B35:C35"/>
    <mergeCell ref="D35:H35"/>
    <mergeCell ref="B36:C36"/>
    <mergeCell ref="D36:H36"/>
    <mergeCell ref="B22:C22"/>
    <mergeCell ref="B23:C23"/>
    <mergeCell ref="B24:C24"/>
    <mergeCell ref="D16:H16"/>
    <mergeCell ref="D18:H18"/>
    <mergeCell ref="D21:H21"/>
    <mergeCell ref="B17:C17"/>
    <mergeCell ref="D17:H17"/>
    <mergeCell ref="B11:C11"/>
    <mergeCell ref="A6:J6"/>
    <mergeCell ref="A7:A8"/>
    <mergeCell ref="B7:C8"/>
    <mergeCell ref="D7:H8"/>
    <mergeCell ref="J7:J8"/>
    <mergeCell ref="A1:J1"/>
    <mergeCell ref="A2:J2"/>
    <mergeCell ref="A3:J3"/>
    <mergeCell ref="A4:J4"/>
    <mergeCell ref="A5:J5"/>
    <mergeCell ref="I7:I8"/>
    <mergeCell ref="D11:H11"/>
    <mergeCell ref="B12:C12"/>
    <mergeCell ref="A49:B49"/>
    <mergeCell ref="D49:I49"/>
    <mergeCell ref="B9:C9"/>
    <mergeCell ref="D9:H9"/>
    <mergeCell ref="B25:C25"/>
    <mergeCell ref="D25:H25"/>
    <mergeCell ref="B26:C26"/>
    <mergeCell ref="D26:H26"/>
    <mergeCell ref="B10:C10"/>
    <mergeCell ref="D10:H10"/>
    <mergeCell ref="D22:H22"/>
    <mergeCell ref="D12:H12"/>
    <mergeCell ref="B13:C13"/>
    <mergeCell ref="B14:C14"/>
    <mergeCell ref="B15:C15"/>
    <mergeCell ref="D13:H13"/>
    <mergeCell ref="B27:C27"/>
    <mergeCell ref="D27:H27"/>
    <mergeCell ref="B19:C19"/>
    <mergeCell ref="B20:C20"/>
    <mergeCell ref="D19:H19"/>
    <mergeCell ref="D20:H20"/>
    <mergeCell ref="D14:H14"/>
    <mergeCell ref="D15:H15"/>
    <mergeCell ref="D23:H23"/>
    <mergeCell ref="D24:H24"/>
    <mergeCell ref="B16:C16"/>
    <mergeCell ref="B18:C18"/>
    <mergeCell ref="B21:C21"/>
    <mergeCell ref="A48:B48"/>
    <mergeCell ref="B28:C28"/>
    <mergeCell ref="D28:H28"/>
    <mergeCell ref="B29:C29"/>
    <mergeCell ref="D29:H29"/>
    <mergeCell ref="B30:C30"/>
    <mergeCell ref="D30:H30"/>
    <mergeCell ref="A46:B46"/>
    <mergeCell ref="A47:B47"/>
    <mergeCell ref="D47:I47"/>
    <mergeCell ref="B32:C32"/>
    <mergeCell ref="D32:H32"/>
    <mergeCell ref="B31:C31"/>
    <mergeCell ref="D31:H31"/>
    <mergeCell ref="B33:C33"/>
    <mergeCell ref="D33:H33"/>
  </mergeCells>
  <phoneticPr fontId="52" type="noConversion"/>
  <printOptions horizontalCentered="1"/>
  <pageMargins left="0.31496062992125984" right="0.31496062992125984" top="0.35433070866141736" bottom="0.35433070866141736" header="0.31496062992125984" footer="0.31496062992125984"/>
  <pageSetup paperSize="9" scale="91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A1:AK28"/>
  <sheetViews>
    <sheetView tabSelected="1" topLeftCell="A22" workbookViewId="0">
      <selection activeCell="M27" sqref="M27"/>
    </sheetView>
  </sheetViews>
  <sheetFormatPr defaultRowHeight="15" x14ac:dyDescent="0.25"/>
  <cols>
    <col min="1" max="1" width="12.140625" customWidth="1"/>
    <col min="2" max="2" width="12.28515625" customWidth="1"/>
    <col min="4" max="4" width="7.140625" customWidth="1"/>
    <col min="5" max="5" width="12.7109375" customWidth="1"/>
    <col min="9" max="9" width="4.7109375" customWidth="1"/>
    <col min="13" max="13" width="16.85546875" customWidth="1"/>
  </cols>
  <sheetData>
    <row r="1" spans="1:37" x14ac:dyDescent="0.25">
      <c r="A1" s="305"/>
      <c r="B1" s="305"/>
      <c r="C1" s="305"/>
      <c r="D1" s="305"/>
      <c r="E1" s="306" t="s">
        <v>5822</v>
      </c>
      <c r="F1" s="306"/>
      <c r="G1" s="306"/>
      <c r="H1" s="306"/>
      <c r="I1" s="306"/>
      <c r="J1" s="306"/>
      <c r="K1" s="306"/>
    </row>
    <row r="2" spans="1:37" x14ac:dyDescent="0.25">
      <c r="A2" s="307"/>
      <c r="B2" s="307"/>
      <c r="C2" s="307"/>
      <c r="D2" s="307"/>
      <c r="E2" s="307"/>
      <c r="F2" s="307"/>
      <c r="G2" s="307"/>
      <c r="H2" s="307"/>
      <c r="I2" s="307"/>
      <c r="J2" s="307"/>
      <c r="K2" s="307"/>
    </row>
    <row r="3" spans="1:37" ht="15.75" x14ac:dyDescent="0.25">
      <c r="A3" s="232" t="s">
        <v>5823</v>
      </c>
      <c r="B3" s="232"/>
      <c r="C3" s="232"/>
      <c r="D3" s="232"/>
      <c r="E3" s="232"/>
      <c r="F3" s="232"/>
      <c r="G3" s="232"/>
      <c r="H3" s="232"/>
      <c r="I3" s="232"/>
      <c r="J3" s="232"/>
      <c r="K3" s="232"/>
    </row>
    <row r="4" spans="1:37" ht="33.75" customHeight="1" x14ac:dyDescent="0.25">
      <c r="A4" s="304" t="s">
        <v>5839</v>
      </c>
      <c r="B4" s="304"/>
      <c r="C4" s="304"/>
      <c r="D4" s="304"/>
      <c r="E4" s="304"/>
      <c r="F4" s="304"/>
      <c r="G4" s="304"/>
      <c r="H4" s="304"/>
      <c r="I4" s="304"/>
      <c r="J4" s="304"/>
      <c r="K4" s="304"/>
    </row>
    <row r="5" spans="1:37" ht="140.25" customHeight="1" x14ac:dyDescent="0.25">
      <c r="A5" s="233" t="s">
        <v>5824</v>
      </c>
      <c r="B5" s="233"/>
      <c r="C5" s="233"/>
      <c r="D5" s="233"/>
      <c r="E5" s="233"/>
      <c r="F5" s="233"/>
      <c r="G5" s="233"/>
      <c r="H5" s="233"/>
      <c r="I5" s="233"/>
      <c r="J5" s="233"/>
      <c r="K5" s="233"/>
    </row>
    <row r="6" spans="1:37" ht="67.5" customHeight="1" x14ac:dyDescent="0.25">
      <c r="A6" s="234" t="s">
        <v>5894</v>
      </c>
      <c r="B6" s="234"/>
      <c r="C6" s="234"/>
      <c r="D6" s="234"/>
      <c r="E6" s="234"/>
      <c r="F6" s="234"/>
      <c r="G6" s="234"/>
      <c r="H6" s="234"/>
      <c r="I6" s="234"/>
      <c r="J6" s="234"/>
      <c r="K6" s="234"/>
      <c r="Q6" s="207"/>
    </row>
    <row r="7" spans="1:37" ht="179.25" customHeight="1" x14ac:dyDescent="0.25">
      <c r="A7" s="308" t="s">
        <v>284</v>
      </c>
      <c r="B7" s="308"/>
      <c r="C7" s="308" t="s">
        <v>5833</v>
      </c>
      <c r="D7" s="308"/>
      <c r="E7" s="309" t="s">
        <v>5825</v>
      </c>
      <c r="F7" s="308" t="s">
        <v>5834</v>
      </c>
      <c r="G7" s="308"/>
      <c r="H7" s="308" t="s">
        <v>5826</v>
      </c>
      <c r="I7" s="308"/>
      <c r="J7" s="308" t="s">
        <v>5835</v>
      </c>
      <c r="K7" s="308"/>
    </row>
    <row r="8" spans="1:37" ht="15.75" x14ac:dyDescent="0.25">
      <c r="A8" s="308">
        <v>1</v>
      </c>
      <c r="B8" s="308"/>
      <c r="C8" s="308">
        <v>2</v>
      </c>
      <c r="D8" s="308"/>
      <c r="E8" s="309">
        <v>3</v>
      </c>
      <c r="F8" s="308">
        <v>4</v>
      </c>
      <c r="G8" s="308"/>
      <c r="H8" s="308">
        <v>5</v>
      </c>
      <c r="I8" s="308"/>
      <c r="J8" s="308">
        <v>6</v>
      </c>
      <c r="K8" s="308"/>
    </row>
    <row r="9" spans="1:37" ht="48.75" customHeight="1" x14ac:dyDescent="0.25">
      <c r="A9" s="310" t="s">
        <v>5836</v>
      </c>
      <c r="B9" s="310"/>
      <c r="C9" s="311">
        <f>289483.77-C10-C11-35389.87</f>
        <v>222899.56000000003</v>
      </c>
      <c r="D9" s="308"/>
      <c r="E9" s="309">
        <v>1</v>
      </c>
      <c r="F9" s="311">
        <f t="shared" ref="F9:F12" si="0">C9</f>
        <v>222899.56000000003</v>
      </c>
      <c r="G9" s="311"/>
      <c r="H9" s="312">
        <v>1.0324500000000001</v>
      </c>
      <c r="I9" s="312"/>
      <c r="J9" s="311">
        <f t="shared" ref="J9:J21" si="1">F9*H9</f>
        <v>230132.65072200005</v>
      </c>
      <c r="K9" s="311"/>
    </row>
    <row r="10" spans="1:37" ht="48.75" customHeight="1" x14ac:dyDescent="0.25">
      <c r="A10" s="310" t="s">
        <v>5837</v>
      </c>
      <c r="B10" s="310"/>
      <c r="C10" s="311">
        <f>66533.66-35389.87</f>
        <v>31143.79</v>
      </c>
      <c r="D10" s="311"/>
      <c r="E10" s="309">
        <v>1</v>
      </c>
      <c r="F10" s="311">
        <f t="shared" si="0"/>
        <v>31143.79</v>
      </c>
      <c r="G10" s="311"/>
      <c r="H10" s="312">
        <v>1.0324500000000001</v>
      </c>
      <c r="I10" s="312"/>
      <c r="J10" s="311">
        <f t="shared" si="1"/>
        <v>32154.405985500005</v>
      </c>
      <c r="K10" s="311"/>
    </row>
    <row r="11" spans="1:37" ht="63" customHeight="1" x14ac:dyDescent="0.25">
      <c r="A11" s="310" t="s">
        <v>5840</v>
      </c>
      <c r="B11" s="310"/>
      <c r="C11" s="311">
        <v>50.55</v>
      </c>
      <c r="D11" s="311"/>
      <c r="E11" s="309">
        <v>1</v>
      </c>
      <c r="F11" s="311">
        <f>C11*E11</f>
        <v>50.55</v>
      </c>
      <c r="G11" s="311"/>
      <c r="H11" s="312">
        <v>1.0324500000000001</v>
      </c>
      <c r="I11" s="312"/>
      <c r="J11" s="311">
        <f t="shared" si="1"/>
        <v>52.190347500000001</v>
      </c>
      <c r="K11" s="311"/>
    </row>
    <row r="12" spans="1:37" ht="39" customHeight="1" x14ac:dyDescent="0.25">
      <c r="A12" s="310" t="s">
        <v>88</v>
      </c>
      <c r="B12" s="310"/>
      <c r="C12" s="311">
        <v>4012.19</v>
      </c>
      <c r="D12" s="311"/>
      <c r="E12" s="309">
        <v>1</v>
      </c>
      <c r="F12" s="311">
        <f t="shared" si="0"/>
        <v>4012.19</v>
      </c>
      <c r="G12" s="311"/>
      <c r="H12" s="312">
        <v>1.0324500000000001</v>
      </c>
      <c r="I12" s="312"/>
      <c r="J12" s="311">
        <f t="shared" si="1"/>
        <v>4142.3855655000007</v>
      </c>
      <c r="K12" s="311"/>
      <c r="AA12" s="227"/>
      <c r="AB12" s="227"/>
      <c r="AC12" s="228"/>
      <c r="AD12" s="228"/>
      <c r="AE12" s="208"/>
      <c r="AF12" s="226"/>
      <c r="AG12" s="226"/>
      <c r="AH12" s="229"/>
      <c r="AI12" s="229"/>
      <c r="AJ12" s="226"/>
      <c r="AK12" s="226"/>
    </row>
    <row r="13" spans="1:37" ht="39" customHeight="1" x14ac:dyDescent="0.25">
      <c r="A13" s="310" t="s">
        <v>33</v>
      </c>
      <c r="B13" s="310"/>
      <c r="C13" s="311">
        <v>2883.29</v>
      </c>
      <c r="D13" s="311"/>
      <c r="E13" s="309">
        <v>1</v>
      </c>
      <c r="F13" s="311">
        <f>C13*E13</f>
        <v>2883.29</v>
      </c>
      <c r="G13" s="311"/>
      <c r="H13" s="312">
        <v>1.0324500000000001</v>
      </c>
      <c r="I13" s="312"/>
      <c r="J13" s="311">
        <f t="shared" ref="J13" si="2">F13*H13</f>
        <v>2976.8527605000004</v>
      </c>
      <c r="K13" s="311"/>
    </row>
    <row r="14" spans="1:37" ht="39" customHeight="1" x14ac:dyDescent="0.25">
      <c r="A14" s="310" t="s">
        <v>5841</v>
      </c>
      <c r="B14" s="310"/>
      <c r="C14" s="311">
        <v>5990.47</v>
      </c>
      <c r="D14" s="311"/>
      <c r="E14" s="309">
        <v>1</v>
      </c>
      <c r="F14" s="311">
        <f>C14*E14</f>
        <v>5990.47</v>
      </c>
      <c r="G14" s="311"/>
      <c r="H14" s="312">
        <v>1.0324500000000001</v>
      </c>
      <c r="I14" s="312"/>
      <c r="J14" s="311">
        <f t="shared" ref="J14" si="3">F14*H14</f>
        <v>6184.8607515000012</v>
      </c>
      <c r="K14" s="311"/>
    </row>
    <row r="15" spans="1:37" ht="36" customHeight="1" x14ac:dyDescent="0.25">
      <c r="A15" s="313" t="str">
        <f>'для рмк'!C32</f>
        <v xml:space="preserve">Утилизация мусора на полигоне </v>
      </c>
      <c r="B15" s="310"/>
      <c r="C15" s="311">
        <v>2504.48</v>
      </c>
      <c r="D15" s="311"/>
      <c r="E15" s="309">
        <v>1</v>
      </c>
      <c r="F15" s="311">
        <f t="shared" ref="F15:F25" si="4">C15</f>
        <v>2504.48</v>
      </c>
      <c r="G15" s="311"/>
      <c r="H15" s="312">
        <v>1.0324500000000001</v>
      </c>
      <c r="I15" s="312"/>
      <c r="J15" s="311">
        <f t="shared" si="1"/>
        <v>2585.7503760000004</v>
      </c>
      <c r="K15" s="311"/>
    </row>
    <row r="16" spans="1:37" ht="63" customHeight="1" x14ac:dyDescent="0.25">
      <c r="A16" s="313" t="s">
        <v>5842</v>
      </c>
      <c r="B16" s="310"/>
      <c r="C16" s="311">
        <v>300</v>
      </c>
      <c r="D16" s="311"/>
      <c r="E16" s="309">
        <v>1</v>
      </c>
      <c r="F16" s="311">
        <f t="shared" si="4"/>
        <v>300</v>
      </c>
      <c r="G16" s="311"/>
      <c r="H16" s="312">
        <v>1.0324500000000001</v>
      </c>
      <c r="I16" s="312"/>
      <c r="J16" s="311">
        <f t="shared" si="1"/>
        <v>309.73500000000001</v>
      </c>
      <c r="K16" s="311"/>
    </row>
    <row r="17" spans="1:11" ht="48" customHeight="1" x14ac:dyDescent="0.25">
      <c r="A17" s="313" t="str">
        <f>'для рмк'!C38</f>
        <v>Кадастровые работы</v>
      </c>
      <c r="B17" s="310"/>
      <c r="C17" s="311">
        <v>225</v>
      </c>
      <c r="D17" s="311"/>
      <c r="E17" s="309">
        <v>1</v>
      </c>
      <c r="F17" s="311">
        <f t="shared" si="4"/>
        <v>225</v>
      </c>
      <c r="G17" s="311"/>
      <c r="H17" s="312">
        <v>1.0324500000000001</v>
      </c>
      <c r="I17" s="312"/>
      <c r="J17" s="311">
        <f t="shared" si="1"/>
        <v>232.30125000000001</v>
      </c>
      <c r="K17" s="311"/>
    </row>
    <row r="18" spans="1:11" ht="61.5" customHeight="1" x14ac:dyDescent="0.25">
      <c r="A18" s="313" t="s">
        <v>5843</v>
      </c>
      <c r="B18" s="313"/>
      <c r="C18" s="311">
        <v>218.33</v>
      </c>
      <c r="D18" s="311"/>
      <c r="E18" s="309">
        <v>1</v>
      </c>
      <c r="F18" s="311">
        <f t="shared" ref="F18" si="5">C18</f>
        <v>218.33</v>
      </c>
      <c r="G18" s="311"/>
      <c r="H18" s="312">
        <v>1.0324500000000001</v>
      </c>
      <c r="I18" s="312"/>
      <c r="J18" s="311">
        <f t="shared" ref="J18" si="6">F18*H18</f>
        <v>225.41480850000002</v>
      </c>
      <c r="K18" s="311"/>
    </row>
    <row r="19" spans="1:11" ht="45" customHeight="1" x14ac:dyDescent="0.25">
      <c r="A19" s="313" t="str">
        <f>'для рмк'!C39</f>
        <v>Разработка энергетического паспорта объекта</v>
      </c>
      <c r="B19" s="310"/>
      <c r="C19" s="311">
        <v>50</v>
      </c>
      <c r="D19" s="311"/>
      <c r="E19" s="309">
        <v>1</v>
      </c>
      <c r="F19" s="311">
        <f t="shared" si="4"/>
        <v>50</v>
      </c>
      <c r="G19" s="311"/>
      <c r="H19" s="312">
        <v>1.0324500000000001</v>
      </c>
      <c r="I19" s="312"/>
      <c r="J19" s="311">
        <f t="shared" si="1"/>
        <v>51.622500000000002</v>
      </c>
      <c r="K19" s="311"/>
    </row>
    <row r="20" spans="1:11" ht="48" customHeight="1" x14ac:dyDescent="0.25">
      <c r="A20" s="313" t="s">
        <v>5710</v>
      </c>
      <c r="B20" s="310"/>
      <c r="C20" s="311">
        <v>3529.53</v>
      </c>
      <c r="D20" s="311"/>
      <c r="E20" s="309">
        <v>1</v>
      </c>
      <c r="F20" s="311">
        <f t="shared" si="4"/>
        <v>3529.53</v>
      </c>
      <c r="G20" s="311"/>
      <c r="H20" s="312">
        <v>1.0324500000000001</v>
      </c>
      <c r="I20" s="312"/>
      <c r="J20" s="311">
        <f t="shared" si="1"/>
        <v>3644.0632485000006</v>
      </c>
      <c r="K20" s="311"/>
    </row>
    <row r="21" spans="1:11" ht="37.5" customHeight="1" x14ac:dyDescent="0.25">
      <c r="A21" s="313" t="s">
        <v>5844</v>
      </c>
      <c r="B21" s="310"/>
      <c r="C21" s="311">
        <v>6204.99</v>
      </c>
      <c r="D21" s="311"/>
      <c r="E21" s="309">
        <v>1</v>
      </c>
      <c r="F21" s="311">
        <f t="shared" si="4"/>
        <v>6204.99</v>
      </c>
      <c r="G21" s="311"/>
      <c r="H21" s="312">
        <v>1.0324500000000001</v>
      </c>
      <c r="I21" s="312"/>
      <c r="J21" s="311">
        <f t="shared" si="1"/>
        <v>6406.3419254999999</v>
      </c>
      <c r="K21" s="311"/>
    </row>
    <row r="22" spans="1:11" ht="48" customHeight="1" x14ac:dyDescent="0.25">
      <c r="A22" s="310" t="s">
        <v>5827</v>
      </c>
      <c r="B22" s="310"/>
      <c r="C22" s="311">
        <f>SUM(C9:D21)*2%</f>
        <v>5600.2436000000007</v>
      </c>
      <c r="D22" s="311"/>
      <c r="E22" s="309">
        <v>1</v>
      </c>
      <c r="F22" s="311">
        <f t="shared" si="4"/>
        <v>5600.2436000000007</v>
      </c>
      <c r="G22" s="311"/>
      <c r="H22" s="312">
        <v>1.0324500000000001</v>
      </c>
      <c r="I22" s="312"/>
      <c r="J22" s="311">
        <f>F22*H22</f>
        <v>5781.9715048200014</v>
      </c>
      <c r="K22" s="311"/>
    </row>
    <row r="23" spans="1:11" ht="45.75" customHeight="1" x14ac:dyDescent="0.25">
      <c r="A23" s="310" t="s">
        <v>5828</v>
      </c>
      <c r="B23" s="310"/>
      <c r="C23" s="311">
        <f>SUM(C9:D22)</f>
        <v>285612.42360000004</v>
      </c>
      <c r="D23" s="311"/>
      <c r="E23" s="309">
        <v>1</v>
      </c>
      <c r="F23" s="311">
        <f t="shared" si="4"/>
        <v>285612.42360000004</v>
      </c>
      <c r="G23" s="311"/>
      <c r="H23" s="312">
        <v>1.0324500000000001</v>
      </c>
      <c r="I23" s="312"/>
      <c r="J23" s="311">
        <f>J22+J21+J20+J19+J17+J16+J15+J12+J11+J10+J9+J13+J14+J18</f>
        <v>294880.54674582003</v>
      </c>
      <c r="K23" s="311"/>
    </row>
    <row r="24" spans="1:11" ht="24" customHeight="1" x14ac:dyDescent="0.25">
      <c r="A24" s="310" t="s">
        <v>5832</v>
      </c>
      <c r="B24" s="310"/>
      <c r="C24" s="311">
        <f>C23*0.2</f>
        <v>57122.484720000008</v>
      </c>
      <c r="D24" s="311"/>
      <c r="E24" s="309">
        <v>1</v>
      </c>
      <c r="F24" s="311">
        <f t="shared" si="4"/>
        <v>57122.484720000008</v>
      </c>
      <c r="G24" s="311"/>
      <c r="H24" s="314"/>
      <c r="I24" s="314"/>
      <c r="J24" s="311">
        <f>J23*0.2</f>
        <v>58976.109349164006</v>
      </c>
      <c r="K24" s="311"/>
    </row>
    <row r="25" spans="1:11" ht="33.75" customHeight="1" x14ac:dyDescent="0.25">
      <c r="A25" s="310" t="s">
        <v>5829</v>
      </c>
      <c r="B25" s="310"/>
      <c r="C25" s="311">
        <f>C23+C24</f>
        <v>342734.90832000005</v>
      </c>
      <c r="D25" s="311"/>
      <c r="E25" s="309">
        <v>1</v>
      </c>
      <c r="F25" s="311">
        <f t="shared" si="4"/>
        <v>342734.90832000005</v>
      </c>
      <c r="G25" s="311"/>
      <c r="H25" s="308"/>
      <c r="I25" s="308"/>
      <c r="J25" s="311">
        <f>SUM(J23+J24)</f>
        <v>353856.65609498404</v>
      </c>
      <c r="K25" s="311"/>
    </row>
    <row r="26" spans="1:11" ht="74.25" customHeight="1" x14ac:dyDescent="0.25">
      <c r="A26" s="231" t="s">
        <v>5895</v>
      </c>
      <c r="B26" s="231"/>
      <c r="C26" s="231"/>
      <c r="D26" s="231"/>
      <c r="E26" s="231"/>
      <c r="F26" s="231"/>
      <c r="G26" s="231"/>
      <c r="H26" s="231"/>
      <c r="I26" s="231"/>
      <c r="J26" s="231"/>
      <c r="K26" s="231"/>
    </row>
    <row r="27" spans="1:11" ht="176.25" customHeight="1" x14ac:dyDescent="0.25">
      <c r="A27" s="231" t="s">
        <v>5891</v>
      </c>
      <c r="B27" s="231"/>
      <c r="C27" s="231"/>
      <c r="D27" s="231"/>
      <c r="E27" s="231"/>
      <c r="F27" s="231"/>
      <c r="G27" s="231"/>
      <c r="H27" s="231"/>
      <c r="I27" s="231"/>
      <c r="J27" s="231"/>
      <c r="K27" s="231"/>
    </row>
    <row r="28" spans="1:11" ht="67.5" customHeight="1" x14ac:dyDescent="0.25">
      <c r="A28" s="198" t="s">
        <v>5780</v>
      </c>
      <c r="B28" s="230" t="s">
        <v>5893</v>
      </c>
      <c r="C28" s="230"/>
      <c r="D28" s="230"/>
      <c r="E28" s="230"/>
      <c r="F28" s="230"/>
      <c r="G28" s="230"/>
      <c r="H28" s="230"/>
      <c r="I28" s="230"/>
      <c r="J28" s="230"/>
      <c r="K28" s="230"/>
    </row>
  </sheetData>
  <mergeCells count="108">
    <mergeCell ref="A8:B8"/>
    <mergeCell ref="C8:D8"/>
    <mergeCell ref="F8:G8"/>
    <mergeCell ref="H8:I8"/>
    <mergeCell ref="J8:K8"/>
    <mergeCell ref="A9:B9"/>
    <mergeCell ref="C9:D9"/>
    <mergeCell ref="J19:K19"/>
    <mergeCell ref="J20:K20"/>
    <mergeCell ref="A11:B11"/>
    <mergeCell ref="C11:D11"/>
    <mergeCell ref="H11:I11"/>
    <mergeCell ref="J11:K11"/>
    <mergeCell ref="F11:G11"/>
    <mergeCell ref="J15:K15"/>
    <mergeCell ref="H15:I15"/>
    <mergeCell ref="H16:I16"/>
    <mergeCell ref="H17:I17"/>
    <mergeCell ref="J17:K17"/>
    <mergeCell ref="H19:I19"/>
    <mergeCell ref="H20:I20"/>
    <mergeCell ref="A13:B13"/>
    <mergeCell ref="C13:D13"/>
    <mergeCell ref="F13:G13"/>
    <mergeCell ref="E1:K1"/>
    <mergeCell ref="A3:K3"/>
    <mergeCell ref="A4:K4"/>
    <mergeCell ref="A5:K5"/>
    <mergeCell ref="A6:K6"/>
    <mergeCell ref="A7:B7"/>
    <mergeCell ref="C7:D7"/>
    <mergeCell ref="F7:G7"/>
    <mergeCell ref="H7:I7"/>
    <mergeCell ref="J7:K7"/>
    <mergeCell ref="F9:G9"/>
    <mergeCell ref="A22:B22"/>
    <mergeCell ref="C22:D22"/>
    <mergeCell ref="J22:K22"/>
    <mergeCell ref="A12:B12"/>
    <mergeCell ref="C12:D12"/>
    <mergeCell ref="F15:G15"/>
    <mergeCell ref="F16:G16"/>
    <mergeCell ref="F17:G17"/>
    <mergeCell ref="J16:K16"/>
    <mergeCell ref="F22:G22"/>
    <mergeCell ref="H22:I22"/>
    <mergeCell ref="F21:G21"/>
    <mergeCell ref="H9:I9"/>
    <mergeCell ref="J9:K9"/>
    <mergeCell ref="F12:G12"/>
    <mergeCell ref="H12:I12"/>
    <mergeCell ref="J12:K12"/>
    <mergeCell ref="H10:I10"/>
    <mergeCell ref="J10:K10"/>
    <mergeCell ref="J21:K21"/>
    <mergeCell ref="H21:I21"/>
    <mergeCell ref="H13:I13"/>
    <mergeCell ref="C15:D15"/>
    <mergeCell ref="B28:K28"/>
    <mergeCell ref="A25:B25"/>
    <mergeCell ref="C25:D25"/>
    <mergeCell ref="F25:G25"/>
    <mergeCell ref="H25:I25"/>
    <mergeCell ref="A10:B10"/>
    <mergeCell ref="C10:D10"/>
    <mergeCell ref="F10:G10"/>
    <mergeCell ref="F23:G23"/>
    <mergeCell ref="H23:I23"/>
    <mergeCell ref="J23:K23"/>
    <mergeCell ref="J25:K25"/>
    <mergeCell ref="A26:K26"/>
    <mergeCell ref="A23:B23"/>
    <mergeCell ref="C23:D23"/>
    <mergeCell ref="A15:B15"/>
    <mergeCell ref="A16:B16"/>
    <mergeCell ref="A17:B17"/>
    <mergeCell ref="A19:B19"/>
    <mergeCell ref="A20:B20"/>
    <mergeCell ref="A21:B21"/>
    <mergeCell ref="C19:D19"/>
    <mergeCell ref="A27:K27"/>
    <mergeCell ref="C20:D20"/>
    <mergeCell ref="C21:D21"/>
    <mergeCell ref="F19:G19"/>
    <mergeCell ref="F20:G20"/>
    <mergeCell ref="A24:B24"/>
    <mergeCell ref="C24:D24"/>
    <mergeCell ref="F24:G24"/>
    <mergeCell ref="H24:I24"/>
    <mergeCell ref="AH12:AI12"/>
    <mergeCell ref="J24:K24"/>
    <mergeCell ref="AJ12:AK12"/>
    <mergeCell ref="A14:B14"/>
    <mergeCell ref="C14:D14"/>
    <mergeCell ref="F14:G14"/>
    <mergeCell ref="H14:I14"/>
    <mergeCell ref="J14:K14"/>
    <mergeCell ref="A18:B18"/>
    <mergeCell ref="C18:D18"/>
    <mergeCell ref="F18:G18"/>
    <mergeCell ref="H18:I18"/>
    <mergeCell ref="J18:K18"/>
    <mergeCell ref="J13:K13"/>
    <mergeCell ref="AA12:AB12"/>
    <mergeCell ref="AC12:AD12"/>
    <mergeCell ref="AF12:AG12"/>
    <mergeCell ref="C16:D16"/>
    <mergeCell ref="C17:D17"/>
  </mergeCells>
  <pageMargins left="0.11811023622047245" right="0" top="0.35433070866141736" bottom="0.15748031496062992" header="0.31496062992125984" footer="0.31496062992125984"/>
  <pageSetup paperSize="9" scale="95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67"/>
  <sheetViews>
    <sheetView workbookViewId="0">
      <selection activeCell="K45" sqref="K45"/>
    </sheetView>
  </sheetViews>
  <sheetFormatPr defaultRowHeight="15" x14ac:dyDescent="0.25"/>
  <cols>
    <col min="1" max="1" width="4.42578125" customWidth="1"/>
    <col min="2" max="2" width="11.140625" customWidth="1"/>
    <col min="3" max="3" width="31" customWidth="1"/>
    <col min="4" max="4" width="13.140625" customWidth="1"/>
    <col min="5" max="5" width="11.140625" customWidth="1"/>
    <col min="6" max="6" width="9.5703125" customWidth="1"/>
    <col min="7" max="7" width="10.140625" customWidth="1"/>
    <col min="8" max="8" width="10" customWidth="1"/>
    <col min="9" max="9" width="4.42578125" customWidth="1"/>
    <col min="10" max="10" width="9.5703125" customWidth="1"/>
    <col min="11" max="11" width="31" customWidth="1"/>
    <col min="12" max="12" width="13.140625" customWidth="1"/>
    <col min="13" max="13" width="11.140625" customWidth="1"/>
    <col min="14" max="14" width="9.5703125" customWidth="1"/>
    <col min="15" max="15" width="10.140625" customWidth="1"/>
    <col min="16" max="16" width="10" customWidth="1"/>
    <col min="17" max="17" width="4.42578125" customWidth="1"/>
    <col min="18" max="18" width="9.5703125" customWidth="1"/>
    <col min="19" max="19" width="31" customWidth="1"/>
    <col min="20" max="20" width="13.140625" customWidth="1"/>
    <col min="21" max="21" width="11.140625" customWidth="1"/>
    <col min="22" max="22" width="9.5703125" customWidth="1"/>
    <col min="23" max="23" width="10.140625" customWidth="1"/>
    <col min="24" max="24" width="10" customWidth="1"/>
    <col min="25" max="25" width="4.42578125" customWidth="1"/>
    <col min="26" max="26" width="9.5703125" customWidth="1"/>
    <col min="27" max="27" width="31" customWidth="1"/>
    <col min="28" max="28" width="13.140625" customWidth="1"/>
    <col min="29" max="29" width="11.140625" customWidth="1"/>
    <col min="30" max="30" width="9.5703125" customWidth="1"/>
    <col min="31" max="31" width="10.140625" customWidth="1"/>
    <col min="32" max="32" width="10" customWidth="1"/>
    <col min="33" max="33" width="4.42578125" customWidth="1"/>
    <col min="34" max="34" width="9.5703125" customWidth="1"/>
    <col min="35" max="35" width="31" customWidth="1"/>
    <col min="36" max="36" width="13.140625" customWidth="1"/>
    <col min="37" max="37" width="11.140625" customWidth="1"/>
    <col min="38" max="38" width="9.5703125" customWidth="1"/>
    <col min="39" max="39" width="10.140625" customWidth="1"/>
    <col min="40" max="40" width="10" customWidth="1"/>
    <col min="41" max="41" width="4.42578125" customWidth="1"/>
    <col min="42" max="42" width="9.5703125" customWidth="1"/>
    <col min="43" max="43" width="31" customWidth="1"/>
    <col min="44" max="44" width="13.140625" customWidth="1"/>
    <col min="45" max="45" width="11.140625" customWidth="1"/>
    <col min="46" max="46" width="9.5703125" customWidth="1"/>
    <col min="47" max="47" width="10.140625" customWidth="1"/>
    <col min="48" max="48" width="10" customWidth="1"/>
    <col min="49" max="49" width="4.42578125" customWidth="1"/>
    <col min="50" max="50" width="9.5703125" customWidth="1"/>
    <col min="51" max="51" width="31" customWidth="1"/>
    <col min="52" max="52" width="13.140625" customWidth="1"/>
    <col min="53" max="53" width="11.140625" customWidth="1"/>
    <col min="54" max="54" width="9.5703125" customWidth="1"/>
    <col min="55" max="55" width="10.140625" customWidth="1"/>
    <col min="56" max="56" width="10" customWidth="1"/>
    <col min="57" max="57" width="4.42578125" customWidth="1"/>
    <col min="58" max="58" width="9.5703125" customWidth="1"/>
    <col min="59" max="59" width="31" customWidth="1"/>
    <col min="60" max="60" width="13.140625" customWidth="1"/>
    <col min="61" max="61" width="11.140625" customWidth="1"/>
    <col min="62" max="62" width="9.5703125" customWidth="1"/>
    <col min="63" max="63" width="10.140625" customWidth="1"/>
    <col min="64" max="64" width="10" customWidth="1"/>
    <col min="65" max="65" width="4.42578125" customWidth="1"/>
    <col min="66" max="66" width="9.5703125" customWidth="1"/>
    <col min="67" max="67" width="31" customWidth="1"/>
    <col min="68" max="68" width="13.140625" customWidth="1"/>
    <col min="69" max="69" width="11.140625" customWidth="1"/>
    <col min="70" max="70" width="9.5703125" customWidth="1"/>
    <col min="71" max="71" width="10.140625" customWidth="1"/>
    <col min="72" max="72" width="10" customWidth="1"/>
    <col min="73" max="73" width="4.42578125" customWidth="1"/>
    <col min="74" max="74" width="9.5703125" customWidth="1"/>
    <col min="75" max="75" width="31" customWidth="1"/>
    <col min="76" max="76" width="13.140625" customWidth="1"/>
    <col min="77" max="77" width="11.140625" customWidth="1"/>
    <col min="78" max="78" width="9.5703125" customWidth="1"/>
    <col min="79" max="79" width="10.140625" customWidth="1"/>
    <col min="80" max="80" width="10" customWidth="1"/>
    <col min="81" max="81" width="4.42578125" customWidth="1"/>
    <col min="82" max="82" width="9.5703125" customWidth="1"/>
    <col min="83" max="83" width="31" customWidth="1"/>
    <col min="84" max="84" width="13.140625" customWidth="1"/>
    <col min="85" max="85" width="11.140625" customWidth="1"/>
    <col min="86" max="86" width="9.5703125" customWidth="1"/>
    <col min="87" max="87" width="10.140625" customWidth="1"/>
    <col min="88" max="88" width="10" customWidth="1"/>
    <col min="89" max="89" width="4.42578125" customWidth="1"/>
    <col min="90" max="90" width="9.5703125" customWidth="1"/>
    <col min="91" max="91" width="31" customWidth="1"/>
    <col min="92" max="92" width="13.140625" customWidth="1"/>
    <col min="93" max="93" width="11.140625" customWidth="1"/>
    <col min="94" max="94" width="9.5703125" customWidth="1"/>
    <col min="95" max="95" width="10.140625" customWidth="1"/>
    <col min="96" max="96" width="10" customWidth="1"/>
    <col min="97" max="97" width="4.42578125" customWidth="1"/>
    <col min="98" max="98" width="9.5703125" customWidth="1"/>
    <col min="99" max="99" width="31" customWidth="1"/>
    <col min="100" max="100" width="13.140625" customWidth="1"/>
    <col min="101" max="101" width="11.140625" customWidth="1"/>
    <col min="102" max="102" width="9.5703125" customWidth="1"/>
    <col min="103" max="103" width="10.140625" customWidth="1"/>
    <col min="104" max="104" width="10" customWidth="1"/>
    <col min="105" max="105" width="4.42578125" customWidth="1"/>
    <col min="106" max="106" width="9.5703125" customWidth="1"/>
    <col min="107" max="107" width="31" customWidth="1"/>
    <col min="108" max="108" width="13.140625" customWidth="1"/>
    <col min="109" max="109" width="11.140625" customWidth="1"/>
    <col min="110" max="110" width="9.5703125" customWidth="1"/>
    <col min="111" max="111" width="10.140625" customWidth="1"/>
    <col min="112" max="112" width="10" customWidth="1"/>
    <col min="113" max="113" width="4.42578125" customWidth="1"/>
    <col min="114" max="114" width="9.5703125" customWidth="1"/>
    <col min="115" max="115" width="31" customWidth="1"/>
    <col min="116" max="116" width="13.140625" customWidth="1"/>
    <col min="117" max="117" width="11.140625" customWidth="1"/>
    <col min="118" max="118" width="9.5703125" customWidth="1"/>
    <col min="119" max="119" width="10.140625" customWidth="1"/>
    <col min="120" max="120" width="10" customWidth="1"/>
    <col min="121" max="121" width="4.42578125" customWidth="1"/>
    <col min="122" max="122" width="9.5703125" customWidth="1"/>
    <col min="123" max="123" width="31" customWidth="1"/>
    <col min="124" max="124" width="13.140625" customWidth="1"/>
    <col min="125" max="125" width="11.140625" customWidth="1"/>
    <col min="126" max="126" width="9.5703125" customWidth="1"/>
    <col min="127" max="127" width="10.140625" customWidth="1"/>
    <col min="128" max="128" width="10" customWidth="1"/>
    <col min="129" max="129" width="4.42578125" customWidth="1"/>
    <col min="130" max="130" width="9.5703125" customWidth="1"/>
    <col min="131" max="131" width="31" customWidth="1"/>
    <col min="132" max="132" width="13.140625" customWidth="1"/>
    <col min="133" max="133" width="11.140625" customWidth="1"/>
    <col min="134" max="134" width="9.5703125" customWidth="1"/>
    <col min="135" max="135" width="10.140625" customWidth="1"/>
    <col min="136" max="136" width="10" customWidth="1"/>
    <col min="137" max="137" width="4.42578125" customWidth="1"/>
    <col min="138" max="138" width="9.5703125" customWidth="1"/>
    <col min="139" max="139" width="31" customWidth="1"/>
    <col min="140" max="140" width="13.140625" customWidth="1"/>
    <col min="141" max="141" width="11.140625" customWidth="1"/>
    <col min="142" max="142" width="9.5703125" customWidth="1"/>
    <col min="143" max="143" width="10.140625" customWidth="1"/>
    <col min="144" max="144" width="10" customWidth="1"/>
    <col min="145" max="145" width="4.42578125" customWidth="1"/>
    <col min="146" max="146" width="9.5703125" customWidth="1"/>
    <col min="147" max="147" width="31" customWidth="1"/>
    <col min="148" max="148" width="13.140625" customWidth="1"/>
    <col min="149" max="149" width="11.140625" customWidth="1"/>
    <col min="150" max="150" width="9.5703125" customWidth="1"/>
    <col min="151" max="151" width="10.140625" customWidth="1"/>
    <col min="152" max="152" width="10" customWidth="1"/>
    <col min="153" max="153" width="4.42578125" customWidth="1"/>
    <col min="154" max="154" width="9.5703125" customWidth="1"/>
    <col min="155" max="155" width="31" customWidth="1"/>
    <col min="156" max="156" width="13.140625" customWidth="1"/>
    <col min="157" max="157" width="11.140625" customWidth="1"/>
    <col min="158" max="158" width="9.5703125" customWidth="1"/>
    <col min="159" max="159" width="10.140625" customWidth="1"/>
    <col min="160" max="160" width="10" customWidth="1"/>
    <col min="161" max="161" width="4.42578125" customWidth="1"/>
    <col min="162" max="162" width="9.5703125" customWidth="1"/>
    <col min="163" max="163" width="31" customWidth="1"/>
    <col min="164" max="164" width="13.140625" customWidth="1"/>
    <col min="165" max="165" width="11.140625" customWidth="1"/>
    <col min="166" max="166" width="9.5703125" customWidth="1"/>
    <col min="167" max="167" width="10.140625" customWidth="1"/>
    <col min="168" max="168" width="10" customWidth="1"/>
    <col min="169" max="169" width="4.42578125" customWidth="1"/>
    <col min="170" max="170" width="9.5703125" customWidth="1"/>
    <col min="171" max="171" width="31" customWidth="1"/>
    <col min="172" max="172" width="13.140625" customWidth="1"/>
    <col min="173" max="173" width="11.140625" customWidth="1"/>
    <col min="174" max="174" width="9.5703125" customWidth="1"/>
    <col min="175" max="175" width="10.140625" customWidth="1"/>
    <col min="176" max="176" width="10" customWidth="1"/>
    <col min="177" max="177" width="4.42578125" customWidth="1"/>
    <col min="178" max="178" width="9.5703125" customWidth="1"/>
    <col min="179" max="179" width="31" customWidth="1"/>
    <col min="180" max="180" width="13.140625" customWidth="1"/>
    <col min="181" max="181" width="11.140625" customWidth="1"/>
    <col min="182" max="182" width="9.5703125" customWidth="1"/>
    <col min="183" max="183" width="10.140625" customWidth="1"/>
    <col min="184" max="184" width="10" customWidth="1"/>
    <col min="185" max="185" width="4.42578125" customWidth="1"/>
    <col min="186" max="186" width="9.5703125" customWidth="1"/>
    <col min="187" max="187" width="31" customWidth="1"/>
    <col min="188" max="188" width="13.140625" customWidth="1"/>
    <col min="189" max="189" width="11.140625" customWidth="1"/>
    <col min="190" max="190" width="9.5703125" customWidth="1"/>
    <col min="191" max="191" width="10.140625" customWidth="1"/>
    <col min="192" max="192" width="10" customWidth="1"/>
    <col min="193" max="193" width="4.42578125" customWidth="1"/>
    <col min="194" max="194" width="9.5703125" customWidth="1"/>
    <col min="195" max="195" width="31" customWidth="1"/>
    <col min="196" max="196" width="13.140625" customWidth="1"/>
    <col min="197" max="197" width="11.140625" customWidth="1"/>
    <col min="198" max="198" width="9.5703125" customWidth="1"/>
    <col min="199" max="199" width="10.140625" customWidth="1"/>
    <col min="200" max="200" width="10" customWidth="1"/>
    <col min="201" max="201" width="4.42578125" customWidth="1"/>
    <col min="202" max="202" width="9.5703125" customWidth="1"/>
    <col min="203" max="203" width="31" customWidth="1"/>
    <col min="204" max="204" width="13.140625" customWidth="1"/>
    <col min="205" max="205" width="11.140625" customWidth="1"/>
    <col min="206" max="206" width="9.5703125" customWidth="1"/>
    <col min="207" max="207" width="10.140625" customWidth="1"/>
    <col min="208" max="208" width="10" customWidth="1"/>
    <col min="209" max="209" width="4.42578125" customWidth="1"/>
    <col min="210" max="210" width="9.5703125" customWidth="1"/>
    <col min="211" max="211" width="31" customWidth="1"/>
    <col min="212" max="212" width="13.140625" customWidth="1"/>
    <col min="213" max="213" width="11.140625" customWidth="1"/>
    <col min="214" max="214" width="9.5703125" customWidth="1"/>
    <col min="215" max="215" width="10.140625" customWidth="1"/>
    <col min="216" max="216" width="10" customWidth="1"/>
    <col min="217" max="217" width="4.42578125" customWidth="1"/>
    <col min="218" max="218" width="9.5703125" customWidth="1"/>
    <col min="219" max="219" width="31" customWidth="1"/>
    <col min="220" max="220" width="13.140625" customWidth="1"/>
    <col min="221" max="221" width="11.140625" customWidth="1"/>
    <col min="222" max="222" width="9.5703125" customWidth="1"/>
    <col min="223" max="223" width="10.140625" customWidth="1"/>
    <col min="224" max="224" width="10" customWidth="1"/>
    <col min="225" max="225" width="4.42578125" customWidth="1"/>
    <col min="226" max="226" width="9.5703125" customWidth="1"/>
    <col min="227" max="227" width="31" customWidth="1"/>
    <col min="228" max="228" width="13.140625" customWidth="1"/>
    <col min="229" max="229" width="11.140625" customWidth="1"/>
    <col min="230" max="230" width="9.5703125" customWidth="1"/>
    <col min="231" max="231" width="10.140625" customWidth="1"/>
    <col min="232" max="232" width="10" customWidth="1"/>
    <col min="233" max="233" width="4.42578125" customWidth="1"/>
    <col min="234" max="234" width="9.5703125" customWidth="1"/>
    <col min="235" max="235" width="31" customWidth="1"/>
    <col min="236" max="236" width="13.140625" customWidth="1"/>
    <col min="237" max="237" width="11.140625" customWidth="1"/>
    <col min="238" max="238" width="9.5703125" customWidth="1"/>
    <col min="239" max="239" width="10.140625" customWidth="1"/>
    <col min="240" max="240" width="10" customWidth="1"/>
    <col min="241" max="241" width="4.42578125" customWidth="1"/>
    <col min="242" max="242" width="9.5703125" customWidth="1"/>
    <col min="243" max="243" width="31" customWidth="1"/>
    <col min="244" max="244" width="13.140625" customWidth="1"/>
    <col min="245" max="245" width="11.140625" customWidth="1"/>
    <col min="246" max="246" width="9.5703125" customWidth="1"/>
    <col min="247" max="247" width="10.140625" customWidth="1"/>
    <col min="248" max="248" width="10" customWidth="1"/>
    <col min="249" max="249" width="4.42578125" customWidth="1"/>
    <col min="250" max="250" width="9.5703125" customWidth="1"/>
    <col min="251" max="251" width="31" customWidth="1"/>
    <col min="252" max="252" width="13.140625" customWidth="1"/>
    <col min="253" max="253" width="11.140625" customWidth="1"/>
    <col min="254" max="254" width="9.5703125" customWidth="1"/>
    <col min="255" max="255" width="10.140625" customWidth="1"/>
    <col min="256" max="256" width="10" customWidth="1"/>
    <col min="257" max="257" width="4.42578125" customWidth="1"/>
    <col min="258" max="258" width="9.5703125" customWidth="1"/>
    <col min="259" max="259" width="31" customWidth="1"/>
    <col min="260" max="260" width="13.140625" customWidth="1"/>
    <col min="261" max="261" width="11.140625" customWidth="1"/>
    <col min="262" max="262" width="9.5703125" customWidth="1"/>
    <col min="263" max="263" width="10.140625" customWidth="1"/>
    <col min="264" max="264" width="10" customWidth="1"/>
    <col min="265" max="265" width="4.42578125" customWidth="1"/>
    <col min="266" max="266" width="9.5703125" customWidth="1"/>
    <col min="267" max="267" width="31" customWidth="1"/>
    <col min="268" max="268" width="13.140625" customWidth="1"/>
    <col min="269" max="269" width="11.140625" customWidth="1"/>
    <col min="270" max="270" width="9.5703125" customWidth="1"/>
    <col min="271" max="271" width="10.140625" customWidth="1"/>
    <col min="272" max="272" width="10" customWidth="1"/>
    <col min="273" max="273" width="4.42578125" customWidth="1"/>
    <col min="274" max="274" width="9.5703125" customWidth="1"/>
    <col min="275" max="275" width="31" customWidth="1"/>
    <col min="276" max="276" width="13.140625" customWidth="1"/>
    <col min="277" max="277" width="11.140625" customWidth="1"/>
    <col min="278" max="278" width="9.5703125" customWidth="1"/>
    <col min="279" max="279" width="10.140625" customWidth="1"/>
    <col min="280" max="280" width="10" customWidth="1"/>
    <col min="281" max="281" width="4.42578125" customWidth="1"/>
    <col min="282" max="282" width="9.5703125" customWidth="1"/>
    <col min="283" max="283" width="31" customWidth="1"/>
    <col min="284" max="284" width="13.140625" customWidth="1"/>
    <col min="285" max="285" width="11.140625" customWidth="1"/>
    <col min="286" max="286" width="9.5703125" customWidth="1"/>
    <col min="287" max="287" width="10.140625" customWidth="1"/>
    <col min="288" max="288" width="10" customWidth="1"/>
    <col min="289" max="289" width="4.42578125" customWidth="1"/>
    <col min="290" max="290" width="9.5703125" customWidth="1"/>
    <col min="291" max="291" width="31" customWidth="1"/>
    <col min="292" max="292" width="13.140625" customWidth="1"/>
    <col min="293" max="293" width="11.140625" customWidth="1"/>
    <col min="294" max="294" width="9.5703125" customWidth="1"/>
    <col min="295" max="295" width="10.140625" customWidth="1"/>
    <col min="296" max="296" width="10" customWidth="1"/>
    <col min="297" max="297" width="4.42578125" customWidth="1"/>
    <col min="298" max="298" width="9.5703125" customWidth="1"/>
    <col min="299" max="299" width="31" customWidth="1"/>
    <col min="300" max="300" width="13.140625" customWidth="1"/>
    <col min="301" max="301" width="11.140625" customWidth="1"/>
    <col min="302" max="302" width="9.5703125" customWidth="1"/>
    <col min="303" max="303" width="10.140625" customWidth="1"/>
    <col min="304" max="304" width="10" customWidth="1"/>
    <col min="305" max="305" width="4.42578125" customWidth="1"/>
    <col min="306" max="306" width="9.5703125" customWidth="1"/>
    <col min="307" max="307" width="31" customWidth="1"/>
    <col min="308" max="308" width="13.140625" customWidth="1"/>
    <col min="309" max="309" width="11.140625" customWidth="1"/>
    <col min="310" max="310" width="9.5703125" customWidth="1"/>
    <col min="311" max="311" width="10.140625" customWidth="1"/>
    <col min="312" max="312" width="10" customWidth="1"/>
    <col min="313" max="313" width="4.42578125" customWidth="1"/>
    <col min="314" max="314" width="9.5703125" customWidth="1"/>
    <col min="315" max="315" width="31" customWidth="1"/>
    <col min="316" max="316" width="13.140625" customWidth="1"/>
    <col min="317" max="317" width="11.140625" customWidth="1"/>
    <col min="318" max="318" width="9.5703125" customWidth="1"/>
    <col min="319" max="319" width="10.140625" customWidth="1"/>
    <col min="320" max="320" width="10" customWidth="1"/>
    <col min="321" max="321" width="4.42578125" customWidth="1"/>
    <col min="322" max="322" width="9.5703125" customWidth="1"/>
    <col min="323" max="323" width="31" customWidth="1"/>
    <col min="324" max="324" width="13.140625" customWidth="1"/>
    <col min="325" max="325" width="11.140625" customWidth="1"/>
    <col min="326" max="326" width="9.5703125" customWidth="1"/>
    <col min="327" max="327" width="10.140625" customWidth="1"/>
    <col min="328" max="328" width="10" customWidth="1"/>
    <col min="329" max="329" width="4.42578125" customWidth="1"/>
    <col min="330" max="330" width="9.5703125" customWidth="1"/>
    <col min="331" max="331" width="31" customWidth="1"/>
    <col min="332" max="332" width="13.140625" customWidth="1"/>
    <col min="333" max="333" width="11.140625" customWidth="1"/>
    <col min="334" max="334" width="9.5703125" customWidth="1"/>
    <col min="335" max="335" width="10.140625" customWidth="1"/>
    <col min="336" max="336" width="10" customWidth="1"/>
    <col min="337" max="337" width="4.42578125" customWidth="1"/>
    <col min="338" max="338" width="9.5703125" customWidth="1"/>
    <col min="339" max="339" width="31" customWidth="1"/>
    <col min="340" max="340" width="13.140625" customWidth="1"/>
    <col min="341" max="341" width="11.140625" customWidth="1"/>
    <col min="342" max="342" width="9.5703125" customWidth="1"/>
    <col min="343" max="343" width="10.140625" customWidth="1"/>
    <col min="344" max="344" width="10" customWidth="1"/>
    <col min="345" max="345" width="4.42578125" customWidth="1"/>
    <col min="346" max="346" width="9.5703125" customWidth="1"/>
    <col min="347" max="347" width="31" customWidth="1"/>
    <col min="348" max="348" width="13.140625" customWidth="1"/>
    <col min="349" max="349" width="11.140625" customWidth="1"/>
    <col min="350" max="350" width="9.5703125" customWidth="1"/>
    <col min="351" max="351" width="10.140625" customWidth="1"/>
    <col min="352" max="352" width="10" customWidth="1"/>
    <col min="353" max="353" width="4.42578125" customWidth="1"/>
    <col min="354" max="354" width="9.5703125" customWidth="1"/>
    <col min="355" max="355" width="31" customWidth="1"/>
    <col min="356" max="356" width="13.140625" customWidth="1"/>
    <col min="357" max="357" width="11.140625" customWidth="1"/>
    <col min="358" max="358" width="9.5703125" customWidth="1"/>
    <col min="359" max="359" width="10.140625" customWidth="1"/>
    <col min="360" max="360" width="10" customWidth="1"/>
    <col min="361" max="361" width="4.42578125" customWidth="1"/>
    <col min="362" max="362" width="9.5703125" customWidth="1"/>
    <col min="363" max="363" width="31" customWidth="1"/>
    <col min="364" max="364" width="13.140625" customWidth="1"/>
    <col min="365" max="365" width="11.140625" customWidth="1"/>
    <col min="366" max="366" width="9.5703125" customWidth="1"/>
    <col min="367" max="367" width="10.140625" customWidth="1"/>
    <col min="368" max="368" width="10" customWidth="1"/>
    <col min="369" max="369" width="4.42578125" customWidth="1"/>
    <col min="370" max="370" width="9.5703125" customWidth="1"/>
    <col min="371" max="371" width="31" customWidth="1"/>
    <col min="372" max="372" width="13.140625" customWidth="1"/>
    <col min="373" max="373" width="11.140625" customWidth="1"/>
    <col min="374" max="374" width="9.5703125" customWidth="1"/>
    <col min="375" max="375" width="10.140625" customWidth="1"/>
    <col min="376" max="376" width="10" customWidth="1"/>
    <col min="377" max="377" width="4.42578125" customWidth="1"/>
    <col min="378" max="378" width="9.5703125" customWidth="1"/>
    <col min="379" max="379" width="31" customWidth="1"/>
    <col min="380" max="380" width="13.140625" customWidth="1"/>
    <col min="381" max="381" width="11.140625" customWidth="1"/>
    <col min="382" max="382" width="9.5703125" customWidth="1"/>
    <col min="383" max="383" width="10.140625" customWidth="1"/>
    <col min="384" max="384" width="10" customWidth="1"/>
    <col min="385" max="385" width="4.42578125" customWidth="1"/>
    <col min="386" max="386" width="9.5703125" customWidth="1"/>
    <col min="387" max="387" width="31" customWidth="1"/>
    <col min="388" max="388" width="13.140625" customWidth="1"/>
    <col min="389" max="389" width="11.140625" customWidth="1"/>
    <col min="390" max="390" width="9.5703125" customWidth="1"/>
    <col min="391" max="391" width="10.140625" customWidth="1"/>
    <col min="392" max="392" width="10" customWidth="1"/>
    <col min="393" max="393" width="4.42578125" customWidth="1"/>
    <col min="394" max="394" width="9.5703125" customWidth="1"/>
    <col min="395" max="395" width="31" customWidth="1"/>
    <col min="396" max="396" width="13.140625" customWidth="1"/>
    <col min="397" max="397" width="11.140625" customWidth="1"/>
    <col min="398" max="398" width="9.5703125" customWidth="1"/>
    <col min="399" max="399" width="10.140625" customWidth="1"/>
    <col min="400" max="400" width="10" customWidth="1"/>
    <col min="401" max="401" width="4.42578125" customWidth="1"/>
    <col min="402" max="402" width="9.5703125" customWidth="1"/>
    <col min="403" max="403" width="31" customWidth="1"/>
    <col min="404" max="404" width="13.140625" customWidth="1"/>
    <col min="405" max="405" width="11.140625" customWidth="1"/>
    <col min="406" max="406" width="9.5703125" customWidth="1"/>
    <col min="407" max="407" width="10.140625" customWidth="1"/>
    <col min="408" max="408" width="10" customWidth="1"/>
    <col min="409" max="409" width="4.42578125" customWidth="1"/>
    <col min="410" max="410" width="9.5703125" customWidth="1"/>
    <col min="411" max="411" width="31" customWidth="1"/>
    <col min="412" max="412" width="13.140625" customWidth="1"/>
    <col min="413" max="413" width="11.140625" customWidth="1"/>
    <col min="414" max="414" width="9.5703125" customWidth="1"/>
    <col min="415" max="415" width="10.140625" customWidth="1"/>
    <col min="416" max="416" width="10" customWidth="1"/>
    <col min="417" max="417" width="4.42578125" customWidth="1"/>
    <col min="418" max="418" width="9.5703125" customWidth="1"/>
    <col min="419" max="419" width="31" customWidth="1"/>
    <col min="420" max="420" width="13.140625" customWidth="1"/>
    <col min="421" max="421" width="11.140625" customWidth="1"/>
    <col min="422" max="422" width="9.5703125" customWidth="1"/>
    <col min="423" max="423" width="10.140625" customWidth="1"/>
    <col min="424" max="424" width="10" customWidth="1"/>
    <col min="425" max="425" width="4.42578125" customWidth="1"/>
    <col min="426" max="426" width="9.5703125" customWidth="1"/>
    <col min="427" max="427" width="31" customWidth="1"/>
    <col min="428" max="428" width="13.140625" customWidth="1"/>
    <col min="429" max="429" width="11.140625" customWidth="1"/>
    <col min="430" max="430" width="9.5703125" customWidth="1"/>
    <col min="431" max="431" width="10.140625" customWidth="1"/>
    <col min="432" max="432" width="10" customWidth="1"/>
    <col min="433" max="433" width="4.42578125" customWidth="1"/>
    <col min="434" max="434" width="9.5703125" customWidth="1"/>
    <col min="435" max="435" width="31" customWidth="1"/>
    <col min="436" max="436" width="13.140625" customWidth="1"/>
    <col min="437" max="437" width="11.140625" customWidth="1"/>
    <col min="438" max="438" width="9.5703125" customWidth="1"/>
    <col min="439" max="439" width="10.140625" customWidth="1"/>
    <col min="440" max="440" width="10" customWidth="1"/>
    <col min="441" max="441" width="4.42578125" customWidth="1"/>
    <col min="442" max="442" width="9.5703125" customWidth="1"/>
    <col min="443" max="443" width="31" customWidth="1"/>
    <col min="444" max="444" width="13.140625" customWidth="1"/>
    <col min="445" max="445" width="11.140625" customWidth="1"/>
    <col min="446" max="446" width="9.5703125" customWidth="1"/>
    <col min="447" max="447" width="10.140625" customWidth="1"/>
    <col min="448" max="448" width="10" customWidth="1"/>
    <col min="449" max="449" width="4.42578125" customWidth="1"/>
    <col min="450" max="450" width="9.5703125" customWidth="1"/>
    <col min="451" max="451" width="31" customWidth="1"/>
    <col min="452" max="452" width="13.140625" customWidth="1"/>
    <col min="453" max="453" width="11.140625" customWidth="1"/>
    <col min="454" max="454" width="9.5703125" customWidth="1"/>
    <col min="455" max="455" width="10.140625" customWidth="1"/>
    <col min="456" max="456" width="10" customWidth="1"/>
    <col min="457" max="457" width="4.42578125" customWidth="1"/>
    <col min="458" max="458" width="9.5703125" customWidth="1"/>
    <col min="459" max="459" width="31" customWidth="1"/>
    <col min="460" max="460" width="13.140625" customWidth="1"/>
    <col min="461" max="461" width="11.140625" customWidth="1"/>
    <col min="462" max="462" width="9.5703125" customWidth="1"/>
    <col min="463" max="463" width="10.140625" customWidth="1"/>
    <col min="464" max="464" width="10" customWidth="1"/>
    <col min="465" max="465" width="4.42578125" customWidth="1"/>
    <col min="466" max="466" width="9.5703125" customWidth="1"/>
    <col min="467" max="467" width="31" customWidth="1"/>
    <col min="468" max="468" width="13.140625" customWidth="1"/>
    <col min="469" max="469" width="11.140625" customWidth="1"/>
    <col min="470" max="470" width="9.5703125" customWidth="1"/>
    <col min="471" max="471" width="10.140625" customWidth="1"/>
    <col min="472" max="472" width="10" customWidth="1"/>
    <col min="473" max="473" width="4.42578125" customWidth="1"/>
    <col min="474" max="474" width="9.5703125" customWidth="1"/>
    <col min="475" max="475" width="31" customWidth="1"/>
    <col min="476" max="476" width="13.140625" customWidth="1"/>
    <col min="477" max="477" width="11.140625" customWidth="1"/>
    <col min="478" max="478" width="9.5703125" customWidth="1"/>
    <col min="479" max="479" width="10.140625" customWidth="1"/>
    <col min="480" max="480" width="10" customWidth="1"/>
    <col min="481" max="481" width="4.42578125" customWidth="1"/>
    <col min="482" max="482" width="9.5703125" customWidth="1"/>
    <col min="483" max="483" width="31" customWidth="1"/>
    <col min="484" max="484" width="13.140625" customWidth="1"/>
    <col min="485" max="485" width="11.140625" customWidth="1"/>
    <col min="486" max="486" width="9.5703125" customWidth="1"/>
    <col min="487" max="487" width="10.140625" customWidth="1"/>
    <col min="488" max="488" width="10" customWidth="1"/>
    <col min="489" max="489" width="4.42578125" customWidth="1"/>
    <col min="490" max="490" width="9.5703125" customWidth="1"/>
    <col min="491" max="491" width="31" customWidth="1"/>
    <col min="492" max="492" width="13.140625" customWidth="1"/>
    <col min="493" max="493" width="11.140625" customWidth="1"/>
    <col min="494" max="494" width="9.5703125" customWidth="1"/>
    <col min="495" max="495" width="10.140625" customWidth="1"/>
    <col min="496" max="496" width="10" customWidth="1"/>
    <col min="497" max="497" width="4.42578125" customWidth="1"/>
    <col min="498" max="498" width="9.5703125" customWidth="1"/>
    <col min="499" max="499" width="31" customWidth="1"/>
    <col min="500" max="500" width="13.140625" customWidth="1"/>
    <col min="501" max="501" width="11.140625" customWidth="1"/>
    <col min="502" max="502" width="9.5703125" customWidth="1"/>
    <col min="503" max="503" width="10.140625" customWidth="1"/>
    <col min="504" max="504" width="10" customWidth="1"/>
    <col min="505" max="505" width="4.42578125" customWidth="1"/>
    <col min="506" max="506" width="9.5703125" customWidth="1"/>
    <col min="507" max="507" width="31" customWidth="1"/>
    <col min="508" max="508" width="13.140625" customWidth="1"/>
    <col min="509" max="509" width="11.140625" customWidth="1"/>
    <col min="510" max="510" width="9.5703125" customWidth="1"/>
    <col min="511" max="511" width="10.140625" customWidth="1"/>
    <col min="512" max="512" width="10" customWidth="1"/>
    <col min="513" max="513" width="4.42578125" customWidth="1"/>
    <col min="514" max="514" width="9.5703125" customWidth="1"/>
    <col min="515" max="515" width="31" customWidth="1"/>
    <col min="516" max="516" width="13.140625" customWidth="1"/>
    <col min="517" max="517" width="11.140625" customWidth="1"/>
    <col min="518" max="518" width="9.5703125" customWidth="1"/>
    <col min="519" max="519" width="10.140625" customWidth="1"/>
    <col min="520" max="520" width="10" customWidth="1"/>
    <col min="521" max="521" width="4.42578125" customWidth="1"/>
    <col min="522" max="522" width="9.5703125" customWidth="1"/>
    <col min="523" max="523" width="31" customWidth="1"/>
    <col min="524" max="524" width="13.140625" customWidth="1"/>
    <col min="525" max="525" width="11.140625" customWidth="1"/>
    <col min="526" max="526" width="9.5703125" customWidth="1"/>
    <col min="527" max="527" width="10.140625" customWidth="1"/>
    <col min="528" max="528" width="10" customWidth="1"/>
    <col min="529" max="529" width="4.42578125" customWidth="1"/>
    <col min="530" max="530" width="9.5703125" customWidth="1"/>
    <col min="531" max="531" width="31" customWidth="1"/>
    <col min="532" max="532" width="13.140625" customWidth="1"/>
    <col min="533" max="533" width="11.140625" customWidth="1"/>
    <col min="534" max="534" width="9.5703125" customWidth="1"/>
    <col min="535" max="535" width="10.140625" customWidth="1"/>
    <col min="536" max="536" width="10" customWidth="1"/>
    <col min="537" max="537" width="4.42578125" customWidth="1"/>
    <col min="538" max="538" width="9.5703125" customWidth="1"/>
    <col min="539" max="539" width="31" customWidth="1"/>
    <col min="540" max="540" width="13.140625" customWidth="1"/>
    <col min="541" max="541" width="11.140625" customWidth="1"/>
    <col min="542" max="542" width="9.5703125" customWidth="1"/>
    <col min="543" max="543" width="10.140625" customWidth="1"/>
    <col min="544" max="544" width="10" customWidth="1"/>
    <col min="545" max="545" width="4.42578125" customWidth="1"/>
    <col min="546" max="546" width="9.5703125" customWidth="1"/>
    <col min="547" max="547" width="31" customWidth="1"/>
    <col min="548" max="548" width="13.140625" customWidth="1"/>
    <col min="549" max="549" width="11.140625" customWidth="1"/>
    <col min="550" max="550" width="9.5703125" customWidth="1"/>
    <col min="551" max="551" width="10.140625" customWidth="1"/>
    <col min="552" max="552" width="10" customWidth="1"/>
    <col min="553" max="553" width="4.42578125" customWidth="1"/>
    <col min="554" max="554" width="9.5703125" customWidth="1"/>
    <col min="555" max="555" width="31" customWidth="1"/>
    <col min="556" max="556" width="13.140625" customWidth="1"/>
    <col min="557" max="557" width="11.140625" customWidth="1"/>
    <col min="558" max="558" width="9.5703125" customWidth="1"/>
    <col min="559" max="559" width="10.140625" customWidth="1"/>
    <col min="560" max="560" width="10" customWidth="1"/>
    <col min="561" max="561" width="4.42578125" customWidth="1"/>
    <col min="562" max="562" width="9.5703125" customWidth="1"/>
    <col min="563" max="563" width="31" customWidth="1"/>
    <col min="564" max="564" width="13.140625" customWidth="1"/>
    <col min="565" max="565" width="11.140625" customWidth="1"/>
    <col min="566" max="566" width="9.5703125" customWidth="1"/>
    <col min="567" max="567" width="10.140625" customWidth="1"/>
    <col min="568" max="568" width="10" customWidth="1"/>
    <col min="569" max="569" width="4.42578125" customWidth="1"/>
    <col min="570" max="570" width="9.5703125" customWidth="1"/>
    <col min="571" max="571" width="31" customWidth="1"/>
    <col min="572" max="572" width="13.140625" customWidth="1"/>
    <col min="573" max="573" width="11.140625" customWidth="1"/>
    <col min="574" max="574" width="9.5703125" customWidth="1"/>
    <col min="575" max="575" width="10.140625" customWidth="1"/>
    <col min="576" max="576" width="10" customWidth="1"/>
    <col min="577" max="577" width="4.42578125" customWidth="1"/>
    <col min="578" max="578" width="9.5703125" customWidth="1"/>
    <col min="579" max="579" width="31" customWidth="1"/>
    <col min="580" max="580" width="13.140625" customWidth="1"/>
    <col min="581" max="581" width="11.140625" customWidth="1"/>
    <col min="582" max="582" width="9.5703125" customWidth="1"/>
    <col min="583" max="583" width="10.140625" customWidth="1"/>
    <col min="584" max="584" width="10" customWidth="1"/>
    <col min="585" max="585" width="4.42578125" customWidth="1"/>
    <col min="586" max="586" width="9.5703125" customWidth="1"/>
    <col min="587" max="587" width="31" customWidth="1"/>
    <col min="588" max="588" width="13.140625" customWidth="1"/>
    <col min="589" max="589" width="11.140625" customWidth="1"/>
    <col min="590" max="590" width="9.5703125" customWidth="1"/>
    <col min="591" max="591" width="10.140625" customWidth="1"/>
    <col min="592" max="592" width="10" customWidth="1"/>
    <col min="593" max="593" width="4.42578125" customWidth="1"/>
    <col min="594" max="594" width="9.5703125" customWidth="1"/>
    <col min="595" max="595" width="31" customWidth="1"/>
    <col min="596" max="596" width="13.140625" customWidth="1"/>
    <col min="597" max="597" width="11.140625" customWidth="1"/>
    <col min="598" max="598" width="9.5703125" customWidth="1"/>
    <col min="599" max="599" width="10.140625" customWidth="1"/>
    <col min="600" max="600" width="10" customWidth="1"/>
    <col min="601" max="601" width="4.42578125" customWidth="1"/>
    <col min="602" max="602" width="9.5703125" customWidth="1"/>
    <col min="603" max="603" width="31" customWidth="1"/>
    <col min="604" max="604" width="13.140625" customWidth="1"/>
    <col min="605" max="605" width="11.140625" customWidth="1"/>
    <col min="606" max="606" width="9.5703125" customWidth="1"/>
    <col min="607" max="607" width="10.140625" customWidth="1"/>
    <col min="608" max="608" width="10" customWidth="1"/>
    <col min="609" max="609" width="4.42578125" customWidth="1"/>
    <col min="610" max="610" width="9.5703125" customWidth="1"/>
    <col min="611" max="611" width="31" customWidth="1"/>
    <col min="612" max="612" width="13.140625" customWidth="1"/>
    <col min="613" max="613" width="11.140625" customWidth="1"/>
    <col min="614" max="614" width="9.5703125" customWidth="1"/>
    <col min="615" max="615" width="10.140625" customWidth="1"/>
    <col min="616" max="616" width="10" customWidth="1"/>
    <col min="617" max="617" width="4.42578125" customWidth="1"/>
    <col min="618" max="618" width="9.5703125" customWidth="1"/>
    <col min="619" max="619" width="31" customWidth="1"/>
    <col min="620" max="620" width="13.140625" customWidth="1"/>
    <col min="621" max="621" width="11.140625" customWidth="1"/>
    <col min="622" max="622" width="9.5703125" customWidth="1"/>
    <col min="623" max="623" width="10.140625" customWidth="1"/>
    <col min="624" max="624" width="10" customWidth="1"/>
    <col min="625" max="625" width="4.42578125" customWidth="1"/>
    <col min="626" max="626" width="9.5703125" customWidth="1"/>
    <col min="627" max="627" width="31" customWidth="1"/>
    <col min="628" max="628" width="13.140625" customWidth="1"/>
    <col min="629" max="629" width="11.140625" customWidth="1"/>
    <col min="630" max="630" width="9.5703125" customWidth="1"/>
    <col min="631" max="631" width="10.140625" customWidth="1"/>
    <col min="632" max="632" width="10" customWidth="1"/>
    <col min="633" max="633" width="4.42578125" customWidth="1"/>
    <col min="634" max="634" width="9.5703125" customWidth="1"/>
    <col min="635" max="635" width="31" customWidth="1"/>
    <col min="636" max="636" width="13.140625" customWidth="1"/>
    <col min="637" max="637" width="11.140625" customWidth="1"/>
    <col min="638" max="638" width="9.5703125" customWidth="1"/>
    <col min="639" max="639" width="10.140625" customWidth="1"/>
    <col min="640" max="640" width="10" customWidth="1"/>
    <col min="641" max="641" width="4.42578125" customWidth="1"/>
    <col min="642" max="642" width="9.5703125" customWidth="1"/>
    <col min="643" max="643" width="31" customWidth="1"/>
    <col min="644" max="644" width="13.140625" customWidth="1"/>
    <col min="645" max="645" width="11.140625" customWidth="1"/>
    <col min="646" max="646" width="9.5703125" customWidth="1"/>
    <col min="647" max="647" width="10.140625" customWidth="1"/>
    <col min="648" max="648" width="10" customWidth="1"/>
    <col min="649" max="649" width="4.42578125" customWidth="1"/>
    <col min="650" max="650" width="9.5703125" customWidth="1"/>
    <col min="651" max="651" width="31" customWidth="1"/>
    <col min="652" max="652" width="13.140625" customWidth="1"/>
    <col min="653" max="653" width="11.140625" customWidth="1"/>
    <col min="654" max="654" width="9.5703125" customWidth="1"/>
    <col min="655" max="655" width="10.140625" customWidth="1"/>
    <col min="656" max="656" width="10" customWidth="1"/>
    <col min="657" max="657" width="4.42578125" customWidth="1"/>
    <col min="658" max="658" width="9.5703125" customWidth="1"/>
    <col min="659" max="659" width="31" customWidth="1"/>
    <col min="660" max="660" width="13.140625" customWidth="1"/>
    <col min="661" max="661" width="11.140625" customWidth="1"/>
    <col min="662" max="662" width="9.5703125" customWidth="1"/>
    <col min="663" max="663" width="10.140625" customWidth="1"/>
    <col min="664" max="664" width="10" customWidth="1"/>
    <col min="665" max="665" width="4.42578125" customWidth="1"/>
    <col min="666" max="666" width="9.5703125" customWidth="1"/>
    <col min="667" max="667" width="31" customWidth="1"/>
    <col min="668" max="668" width="13.140625" customWidth="1"/>
    <col min="669" max="669" width="11.140625" customWidth="1"/>
    <col min="670" max="670" width="9.5703125" customWidth="1"/>
    <col min="671" max="671" width="10.140625" customWidth="1"/>
    <col min="672" max="672" width="10" customWidth="1"/>
    <col min="673" max="673" width="4.42578125" customWidth="1"/>
    <col min="674" max="674" width="9.5703125" customWidth="1"/>
    <col min="675" max="675" width="31" customWidth="1"/>
    <col min="676" max="676" width="13.140625" customWidth="1"/>
    <col min="677" max="677" width="11.140625" customWidth="1"/>
    <col min="678" max="678" width="9.5703125" customWidth="1"/>
    <col min="679" max="679" width="10.140625" customWidth="1"/>
    <col min="680" max="680" width="10" customWidth="1"/>
    <col min="681" max="681" width="4.42578125" customWidth="1"/>
    <col min="682" max="682" width="9.5703125" customWidth="1"/>
    <col min="683" max="683" width="31" customWidth="1"/>
    <col min="684" max="684" width="13.140625" customWidth="1"/>
    <col min="685" max="685" width="11.140625" customWidth="1"/>
    <col min="686" max="686" width="9.5703125" customWidth="1"/>
    <col min="687" max="687" width="10.140625" customWidth="1"/>
    <col min="688" max="688" width="10" customWidth="1"/>
    <col min="689" max="689" width="4.42578125" customWidth="1"/>
    <col min="690" max="690" width="9.5703125" customWidth="1"/>
    <col min="691" max="691" width="31" customWidth="1"/>
    <col min="692" max="692" width="13.140625" customWidth="1"/>
    <col min="693" max="693" width="11.140625" customWidth="1"/>
    <col min="694" max="694" width="9.5703125" customWidth="1"/>
    <col min="695" max="695" width="10.140625" customWidth="1"/>
    <col min="696" max="696" width="10" customWidth="1"/>
    <col min="697" max="697" width="4.42578125" customWidth="1"/>
    <col min="698" max="698" width="9.5703125" customWidth="1"/>
    <col min="699" max="699" width="31" customWidth="1"/>
    <col min="700" max="700" width="13.140625" customWidth="1"/>
    <col min="701" max="701" width="11.140625" customWidth="1"/>
    <col min="702" max="702" width="9.5703125" customWidth="1"/>
    <col min="703" max="703" width="10.140625" customWidth="1"/>
    <col min="704" max="704" width="10" customWidth="1"/>
    <col min="705" max="705" width="4.42578125" customWidth="1"/>
    <col min="706" max="706" width="9.5703125" customWidth="1"/>
    <col min="707" max="707" width="31" customWidth="1"/>
    <col min="708" max="708" width="13.140625" customWidth="1"/>
    <col min="709" max="709" width="11.140625" customWidth="1"/>
    <col min="710" max="710" width="9.5703125" customWidth="1"/>
    <col min="711" max="711" width="10.140625" customWidth="1"/>
    <col min="712" max="712" width="10" customWidth="1"/>
    <col min="713" max="713" width="4.42578125" customWidth="1"/>
    <col min="714" max="714" width="9.5703125" customWidth="1"/>
    <col min="715" max="715" width="31" customWidth="1"/>
    <col min="716" max="716" width="13.140625" customWidth="1"/>
    <col min="717" max="717" width="11.140625" customWidth="1"/>
    <col min="718" max="718" width="9.5703125" customWidth="1"/>
    <col min="719" max="719" width="10.140625" customWidth="1"/>
    <col min="720" max="720" width="10" customWidth="1"/>
    <col min="721" max="721" width="4.42578125" customWidth="1"/>
    <col min="722" max="722" width="9.5703125" customWidth="1"/>
    <col min="723" max="723" width="31" customWidth="1"/>
    <col min="724" max="724" width="13.140625" customWidth="1"/>
    <col min="725" max="725" width="11.140625" customWidth="1"/>
    <col min="726" max="726" width="9.5703125" customWidth="1"/>
    <col min="727" max="727" width="10.140625" customWidth="1"/>
    <col min="728" max="728" width="10" customWidth="1"/>
    <col min="729" max="729" width="4.42578125" customWidth="1"/>
    <col min="730" max="730" width="9.5703125" customWidth="1"/>
    <col min="731" max="731" width="31" customWidth="1"/>
    <col min="732" max="732" width="13.140625" customWidth="1"/>
    <col min="733" max="733" width="11.140625" customWidth="1"/>
    <col min="734" max="734" width="9.5703125" customWidth="1"/>
    <col min="735" max="735" width="10.140625" customWidth="1"/>
    <col min="736" max="736" width="10" customWidth="1"/>
    <col min="737" max="737" width="4.42578125" customWidth="1"/>
    <col min="738" max="738" width="9.5703125" customWidth="1"/>
    <col min="739" max="739" width="31" customWidth="1"/>
    <col min="740" max="740" width="13.140625" customWidth="1"/>
    <col min="741" max="741" width="11.140625" customWidth="1"/>
    <col min="742" max="742" width="9.5703125" customWidth="1"/>
    <col min="743" max="743" width="10.140625" customWidth="1"/>
    <col min="744" max="744" width="10" customWidth="1"/>
    <col min="745" max="745" width="4.42578125" customWidth="1"/>
    <col min="746" max="746" width="9.5703125" customWidth="1"/>
    <col min="747" max="747" width="31" customWidth="1"/>
    <col min="748" max="748" width="13.140625" customWidth="1"/>
    <col min="749" max="749" width="11.140625" customWidth="1"/>
    <col min="750" max="750" width="9.5703125" customWidth="1"/>
    <col min="751" max="751" width="10.140625" customWidth="1"/>
    <col min="752" max="752" width="10" customWidth="1"/>
    <col min="753" max="753" width="4.42578125" customWidth="1"/>
    <col min="754" max="754" width="9.5703125" customWidth="1"/>
    <col min="755" max="755" width="31" customWidth="1"/>
    <col min="756" max="756" width="13.140625" customWidth="1"/>
    <col min="757" max="757" width="11.140625" customWidth="1"/>
    <col min="758" max="758" width="9.5703125" customWidth="1"/>
    <col min="759" max="759" width="10.140625" customWidth="1"/>
    <col min="760" max="760" width="10" customWidth="1"/>
    <col min="761" max="761" width="4.42578125" customWidth="1"/>
    <col min="762" max="762" width="9.5703125" customWidth="1"/>
    <col min="763" max="763" width="31" customWidth="1"/>
    <col min="764" max="764" width="13.140625" customWidth="1"/>
    <col min="765" max="765" width="11.140625" customWidth="1"/>
    <col min="766" max="766" width="9.5703125" customWidth="1"/>
    <col min="767" max="767" width="10.140625" customWidth="1"/>
    <col min="768" max="768" width="10" customWidth="1"/>
    <col min="769" max="769" width="4.42578125" customWidth="1"/>
    <col min="770" max="770" width="9.5703125" customWidth="1"/>
    <col min="771" max="771" width="31" customWidth="1"/>
    <col min="772" max="772" width="13.140625" customWidth="1"/>
    <col min="773" max="773" width="11.140625" customWidth="1"/>
    <col min="774" max="774" width="9.5703125" customWidth="1"/>
    <col min="775" max="775" width="10.140625" customWidth="1"/>
    <col min="776" max="776" width="10" customWidth="1"/>
    <col min="777" max="777" width="4.42578125" customWidth="1"/>
    <col min="778" max="778" width="9.5703125" customWidth="1"/>
    <col min="779" max="779" width="31" customWidth="1"/>
    <col min="780" max="780" width="13.140625" customWidth="1"/>
    <col min="781" max="781" width="11.140625" customWidth="1"/>
    <col min="782" max="782" width="9.5703125" customWidth="1"/>
    <col min="783" max="783" width="10.140625" customWidth="1"/>
    <col min="784" max="784" width="10" customWidth="1"/>
    <col min="785" max="785" width="4.42578125" customWidth="1"/>
    <col min="786" max="786" width="9.5703125" customWidth="1"/>
    <col min="787" max="787" width="31" customWidth="1"/>
    <col min="788" max="788" width="13.140625" customWidth="1"/>
    <col min="789" max="789" width="11.140625" customWidth="1"/>
    <col min="790" max="790" width="9.5703125" customWidth="1"/>
    <col min="791" max="791" width="10.140625" customWidth="1"/>
    <col min="792" max="792" width="10" customWidth="1"/>
    <col min="793" max="793" width="4.42578125" customWidth="1"/>
    <col min="794" max="794" width="9.5703125" customWidth="1"/>
    <col min="795" max="795" width="31" customWidth="1"/>
    <col min="796" max="796" width="13.140625" customWidth="1"/>
    <col min="797" max="797" width="11.140625" customWidth="1"/>
    <col min="798" max="798" width="9.5703125" customWidth="1"/>
    <col min="799" max="799" width="10.140625" customWidth="1"/>
    <col min="800" max="800" width="10" customWidth="1"/>
    <col min="801" max="801" width="4.42578125" customWidth="1"/>
    <col min="802" max="802" width="9.5703125" customWidth="1"/>
    <col min="803" max="803" width="31" customWidth="1"/>
    <col min="804" max="804" width="13.140625" customWidth="1"/>
    <col min="805" max="805" width="11.140625" customWidth="1"/>
    <col min="806" max="806" width="9.5703125" customWidth="1"/>
    <col min="807" max="807" width="10.140625" customWidth="1"/>
    <col min="808" max="808" width="10" customWidth="1"/>
    <col min="809" max="809" width="4.42578125" customWidth="1"/>
    <col min="810" max="810" width="9.5703125" customWidth="1"/>
    <col min="811" max="811" width="31" customWidth="1"/>
    <col min="812" max="812" width="13.140625" customWidth="1"/>
    <col min="813" max="813" width="11.140625" customWidth="1"/>
    <col min="814" max="814" width="9.5703125" customWidth="1"/>
    <col min="815" max="815" width="10.140625" customWidth="1"/>
    <col min="816" max="816" width="10" customWidth="1"/>
    <col min="817" max="817" width="4.42578125" customWidth="1"/>
    <col min="818" max="818" width="9.5703125" customWidth="1"/>
    <col min="819" max="819" width="31" customWidth="1"/>
    <col min="820" max="820" width="13.140625" customWidth="1"/>
    <col min="821" max="821" width="11.140625" customWidth="1"/>
    <col min="822" max="822" width="9.5703125" customWidth="1"/>
    <col min="823" max="823" width="10.140625" customWidth="1"/>
    <col min="824" max="824" width="10" customWidth="1"/>
    <col min="825" max="825" width="4.42578125" customWidth="1"/>
    <col min="826" max="826" width="9.5703125" customWidth="1"/>
    <col min="827" max="827" width="31" customWidth="1"/>
    <col min="828" max="828" width="13.140625" customWidth="1"/>
    <col min="829" max="829" width="11.140625" customWidth="1"/>
    <col min="830" max="830" width="9.5703125" customWidth="1"/>
    <col min="831" max="831" width="10.140625" customWidth="1"/>
    <col min="832" max="832" width="10" customWidth="1"/>
    <col min="833" max="833" width="4.42578125" customWidth="1"/>
    <col min="834" max="834" width="9.5703125" customWidth="1"/>
    <col min="835" max="835" width="31" customWidth="1"/>
    <col min="836" max="836" width="13.140625" customWidth="1"/>
    <col min="837" max="837" width="11.140625" customWidth="1"/>
    <col min="838" max="838" width="9.5703125" customWidth="1"/>
    <col min="839" max="839" width="10.140625" customWidth="1"/>
    <col min="840" max="840" width="10" customWidth="1"/>
    <col min="841" max="841" width="4.42578125" customWidth="1"/>
    <col min="842" max="842" width="9.5703125" customWidth="1"/>
    <col min="843" max="843" width="31" customWidth="1"/>
    <col min="844" max="844" width="13.140625" customWidth="1"/>
    <col min="845" max="845" width="11.140625" customWidth="1"/>
    <col min="846" max="846" width="9.5703125" customWidth="1"/>
    <col min="847" max="847" width="10.140625" customWidth="1"/>
    <col min="848" max="848" width="10" customWidth="1"/>
    <col min="849" max="849" width="4.42578125" customWidth="1"/>
    <col min="850" max="850" width="9.5703125" customWidth="1"/>
    <col min="851" max="851" width="31" customWidth="1"/>
    <col min="852" max="852" width="13.140625" customWidth="1"/>
    <col min="853" max="853" width="11.140625" customWidth="1"/>
    <col min="854" max="854" width="9.5703125" customWidth="1"/>
    <col min="855" max="855" width="10.140625" customWidth="1"/>
    <col min="856" max="856" width="10" customWidth="1"/>
    <col min="857" max="857" width="4.42578125" customWidth="1"/>
    <col min="858" max="858" width="9.5703125" customWidth="1"/>
    <col min="859" max="859" width="31" customWidth="1"/>
    <col min="860" max="860" width="13.140625" customWidth="1"/>
    <col min="861" max="861" width="11.140625" customWidth="1"/>
    <col min="862" max="862" width="9.5703125" customWidth="1"/>
    <col min="863" max="863" width="10.140625" customWidth="1"/>
    <col min="864" max="864" width="10" customWidth="1"/>
    <col min="865" max="865" width="4.42578125" customWidth="1"/>
    <col min="866" max="866" width="9.5703125" customWidth="1"/>
    <col min="867" max="867" width="31" customWidth="1"/>
    <col min="868" max="868" width="13.140625" customWidth="1"/>
    <col min="869" max="869" width="11.140625" customWidth="1"/>
    <col min="870" max="870" width="9.5703125" customWidth="1"/>
    <col min="871" max="871" width="10.140625" customWidth="1"/>
    <col min="872" max="872" width="10" customWidth="1"/>
    <col min="873" max="873" width="4.42578125" customWidth="1"/>
    <col min="874" max="874" width="9.5703125" customWidth="1"/>
    <col min="875" max="875" width="31" customWidth="1"/>
    <col min="876" max="876" width="13.140625" customWidth="1"/>
    <col min="877" max="877" width="11.140625" customWidth="1"/>
    <col min="878" max="878" width="9.5703125" customWidth="1"/>
    <col min="879" max="879" width="10.140625" customWidth="1"/>
    <col min="880" max="880" width="10" customWidth="1"/>
    <col min="881" max="881" width="4.42578125" customWidth="1"/>
    <col min="882" max="882" width="9.5703125" customWidth="1"/>
    <col min="883" max="883" width="31" customWidth="1"/>
    <col min="884" max="884" width="13.140625" customWidth="1"/>
    <col min="885" max="885" width="11.140625" customWidth="1"/>
    <col min="886" max="886" width="9.5703125" customWidth="1"/>
    <col min="887" max="887" width="10.140625" customWidth="1"/>
    <col min="888" max="888" width="10" customWidth="1"/>
    <col min="889" max="889" width="4.42578125" customWidth="1"/>
    <col min="890" max="890" width="9.5703125" customWidth="1"/>
    <col min="891" max="891" width="31" customWidth="1"/>
    <col min="892" max="892" width="13.140625" customWidth="1"/>
    <col min="893" max="893" width="11.140625" customWidth="1"/>
    <col min="894" max="894" width="9.5703125" customWidth="1"/>
    <col min="895" max="895" width="10.140625" customWidth="1"/>
    <col min="896" max="896" width="10" customWidth="1"/>
    <col min="897" max="897" width="4.42578125" customWidth="1"/>
    <col min="898" max="898" width="9.5703125" customWidth="1"/>
    <col min="899" max="899" width="31" customWidth="1"/>
    <col min="900" max="900" width="13.140625" customWidth="1"/>
    <col min="901" max="901" width="11.140625" customWidth="1"/>
    <col min="902" max="902" width="9.5703125" customWidth="1"/>
    <col min="903" max="903" width="10.140625" customWidth="1"/>
    <col min="904" max="904" width="10" customWidth="1"/>
    <col min="905" max="905" width="4.42578125" customWidth="1"/>
    <col min="906" max="906" width="9.5703125" customWidth="1"/>
    <col min="907" max="907" width="31" customWidth="1"/>
    <col min="908" max="908" width="13.140625" customWidth="1"/>
    <col min="909" max="909" width="11.140625" customWidth="1"/>
    <col min="910" max="910" width="9.5703125" customWidth="1"/>
    <col min="911" max="911" width="10.140625" customWidth="1"/>
    <col min="912" max="912" width="10" customWidth="1"/>
    <col min="913" max="913" width="4.42578125" customWidth="1"/>
    <col min="914" max="914" width="9.5703125" customWidth="1"/>
    <col min="915" max="915" width="31" customWidth="1"/>
    <col min="916" max="916" width="13.140625" customWidth="1"/>
    <col min="917" max="917" width="11.140625" customWidth="1"/>
    <col min="918" max="918" width="9.5703125" customWidth="1"/>
    <col min="919" max="919" width="10.140625" customWidth="1"/>
    <col min="920" max="920" width="10" customWidth="1"/>
    <col min="921" max="921" width="4.42578125" customWidth="1"/>
    <col min="922" max="922" width="9.5703125" customWidth="1"/>
    <col min="923" max="923" width="31" customWidth="1"/>
    <col min="924" max="924" width="13.140625" customWidth="1"/>
    <col min="925" max="925" width="11.140625" customWidth="1"/>
    <col min="926" max="926" width="9.5703125" customWidth="1"/>
    <col min="927" max="927" width="10.140625" customWidth="1"/>
    <col min="928" max="928" width="10" customWidth="1"/>
    <col min="929" max="929" width="4.42578125" customWidth="1"/>
    <col min="930" max="930" width="9.5703125" customWidth="1"/>
    <col min="931" max="931" width="31" customWidth="1"/>
    <col min="932" max="932" width="13.140625" customWidth="1"/>
    <col min="933" max="933" width="11.140625" customWidth="1"/>
    <col min="934" max="934" width="9.5703125" customWidth="1"/>
    <col min="935" max="935" width="10.140625" customWidth="1"/>
    <col min="936" max="936" width="10" customWidth="1"/>
    <col min="937" max="937" width="4.42578125" customWidth="1"/>
    <col min="938" max="938" width="9.5703125" customWidth="1"/>
    <col min="939" max="939" width="31" customWidth="1"/>
    <col min="940" max="940" width="13.140625" customWidth="1"/>
    <col min="941" max="941" width="11.140625" customWidth="1"/>
    <col min="942" max="942" width="9.5703125" customWidth="1"/>
    <col min="943" max="943" width="10.140625" customWidth="1"/>
    <col min="944" max="944" width="10" customWidth="1"/>
    <col min="945" max="945" width="4.42578125" customWidth="1"/>
    <col min="946" max="946" width="9.5703125" customWidth="1"/>
    <col min="947" max="947" width="31" customWidth="1"/>
    <col min="948" max="948" width="13.140625" customWidth="1"/>
    <col min="949" max="949" width="11.140625" customWidth="1"/>
    <col min="950" max="950" width="9.5703125" customWidth="1"/>
    <col min="951" max="951" width="10.140625" customWidth="1"/>
    <col min="952" max="952" width="10" customWidth="1"/>
    <col min="953" max="953" width="4.42578125" customWidth="1"/>
    <col min="954" max="954" width="9.5703125" customWidth="1"/>
    <col min="955" max="955" width="31" customWidth="1"/>
    <col min="956" max="956" width="13.140625" customWidth="1"/>
    <col min="957" max="957" width="11.140625" customWidth="1"/>
    <col min="958" max="958" width="9.5703125" customWidth="1"/>
    <col min="959" max="959" width="10.140625" customWidth="1"/>
    <col min="960" max="960" width="10" customWidth="1"/>
    <col min="961" max="961" width="4.42578125" customWidth="1"/>
    <col min="962" max="962" width="9.5703125" customWidth="1"/>
    <col min="963" max="963" width="31" customWidth="1"/>
    <col min="964" max="964" width="13.140625" customWidth="1"/>
    <col min="965" max="965" width="11.140625" customWidth="1"/>
    <col min="966" max="966" width="9.5703125" customWidth="1"/>
    <col min="967" max="967" width="10.140625" customWidth="1"/>
    <col min="968" max="968" width="10" customWidth="1"/>
    <col min="969" max="969" width="4.42578125" customWidth="1"/>
    <col min="970" max="970" width="9.5703125" customWidth="1"/>
    <col min="971" max="971" width="31" customWidth="1"/>
    <col min="972" max="972" width="13.140625" customWidth="1"/>
    <col min="973" max="973" width="11.140625" customWidth="1"/>
    <col min="974" max="974" width="9.5703125" customWidth="1"/>
    <col min="975" max="975" width="10.140625" customWidth="1"/>
    <col min="976" max="976" width="10" customWidth="1"/>
    <col min="977" max="977" width="4.42578125" customWidth="1"/>
    <col min="978" max="978" width="9.5703125" customWidth="1"/>
    <col min="979" max="979" width="31" customWidth="1"/>
    <col min="980" max="980" width="13.140625" customWidth="1"/>
    <col min="981" max="981" width="11.140625" customWidth="1"/>
    <col min="982" max="982" width="9.5703125" customWidth="1"/>
    <col min="983" max="983" width="10.140625" customWidth="1"/>
    <col min="984" max="984" width="10" customWidth="1"/>
    <col min="985" max="985" width="4.42578125" customWidth="1"/>
    <col min="986" max="986" width="9.5703125" customWidth="1"/>
    <col min="987" max="987" width="31" customWidth="1"/>
    <col min="988" max="988" width="13.140625" customWidth="1"/>
    <col min="989" max="989" width="11.140625" customWidth="1"/>
    <col min="990" max="990" width="9.5703125" customWidth="1"/>
    <col min="991" max="991" width="10.140625" customWidth="1"/>
    <col min="992" max="992" width="10" customWidth="1"/>
    <col min="993" max="993" width="4.42578125" customWidth="1"/>
    <col min="994" max="994" width="9.5703125" customWidth="1"/>
    <col min="995" max="995" width="31" customWidth="1"/>
    <col min="996" max="996" width="13.140625" customWidth="1"/>
    <col min="997" max="997" width="11.140625" customWidth="1"/>
    <col min="998" max="998" width="9.5703125" customWidth="1"/>
    <col min="999" max="999" width="10.140625" customWidth="1"/>
    <col min="1000" max="1000" width="10" customWidth="1"/>
    <col min="1001" max="1001" width="4.42578125" customWidth="1"/>
    <col min="1002" max="1002" width="9.5703125" customWidth="1"/>
    <col min="1003" max="1003" width="31" customWidth="1"/>
    <col min="1004" max="1004" width="13.140625" customWidth="1"/>
    <col min="1005" max="1005" width="11.140625" customWidth="1"/>
    <col min="1006" max="1006" width="9.5703125" customWidth="1"/>
    <col min="1007" max="1007" width="10.140625" customWidth="1"/>
    <col min="1008" max="1008" width="10" customWidth="1"/>
    <col min="1009" max="1009" width="4.42578125" customWidth="1"/>
    <col min="1010" max="1010" width="9.5703125" customWidth="1"/>
    <col min="1011" max="1011" width="31" customWidth="1"/>
    <col min="1012" max="1012" width="13.140625" customWidth="1"/>
    <col min="1013" max="1013" width="11.140625" customWidth="1"/>
    <col min="1014" max="1014" width="9.5703125" customWidth="1"/>
    <col min="1015" max="1015" width="10.140625" customWidth="1"/>
    <col min="1016" max="1016" width="10" customWidth="1"/>
    <col min="1017" max="1017" width="4.42578125" customWidth="1"/>
    <col min="1018" max="1018" width="9.5703125" customWidth="1"/>
    <col min="1019" max="1019" width="31" customWidth="1"/>
    <col min="1020" max="1020" width="13.140625" customWidth="1"/>
    <col min="1021" max="1021" width="11.140625" customWidth="1"/>
    <col min="1022" max="1022" width="9.5703125" customWidth="1"/>
    <col min="1023" max="1023" width="10.140625" customWidth="1"/>
    <col min="1024" max="1024" width="10" customWidth="1"/>
    <col min="1025" max="1025" width="4.42578125" customWidth="1"/>
    <col min="1026" max="1026" width="9.5703125" customWidth="1"/>
    <col min="1027" max="1027" width="31" customWidth="1"/>
    <col min="1028" max="1028" width="13.140625" customWidth="1"/>
    <col min="1029" max="1029" width="11.140625" customWidth="1"/>
    <col min="1030" max="1030" width="9.5703125" customWidth="1"/>
    <col min="1031" max="1031" width="10.140625" customWidth="1"/>
    <col min="1032" max="1032" width="10" customWidth="1"/>
    <col min="1033" max="1033" width="4.42578125" customWidth="1"/>
    <col min="1034" max="1034" width="9.5703125" customWidth="1"/>
    <col min="1035" max="1035" width="31" customWidth="1"/>
    <col min="1036" max="1036" width="13.140625" customWidth="1"/>
    <col min="1037" max="1037" width="11.140625" customWidth="1"/>
    <col min="1038" max="1038" width="9.5703125" customWidth="1"/>
    <col min="1039" max="1039" width="10.140625" customWidth="1"/>
    <col min="1040" max="1040" width="10" customWidth="1"/>
    <col min="1041" max="1041" width="4.42578125" customWidth="1"/>
    <col min="1042" max="1042" width="9.5703125" customWidth="1"/>
    <col min="1043" max="1043" width="31" customWidth="1"/>
    <col min="1044" max="1044" width="13.140625" customWidth="1"/>
    <col min="1045" max="1045" width="11.140625" customWidth="1"/>
    <col min="1046" max="1046" width="9.5703125" customWidth="1"/>
    <col min="1047" max="1047" width="10.140625" customWidth="1"/>
    <col min="1048" max="1048" width="10" customWidth="1"/>
    <col min="1049" max="1049" width="4.42578125" customWidth="1"/>
    <col min="1050" max="1050" width="9.5703125" customWidth="1"/>
    <col min="1051" max="1051" width="31" customWidth="1"/>
    <col min="1052" max="1052" width="13.140625" customWidth="1"/>
    <col min="1053" max="1053" width="11.140625" customWidth="1"/>
    <col min="1054" max="1054" width="9.5703125" customWidth="1"/>
    <col min="1055" max="1055" width="10.140625" customWidth="1"/>
    <col min="1056" max="1056" width="10" customWidth="1"/>
    <col min="1057" max="1057" width="4.42578125" customWidth="1"/>
    <col min="1058" max="1058" width="9.5703125" customWidth="1"/>
    <col min="1059" max="1059" width="31" customWidth="1"/>
    <col min="1060" max="1060" width="13.140625" customWidth="1"/>
    <col min="1061" max="1061" width="11.140625" customWidth="1"/>
    <col min="1062" max="1062" width="9.5703125" customWidth="1"/>
    <col min="1063" max="1063" width="10.140625" customWidth="1"/>
    <col min="1064" max="1064" width="10" customWidth="1"/>
    <col min="1065" max="1065" width="4.42578125" customWidth="1"/>
    <col min="1066" max="1066" width="9.5703125" customWidth="1"/>
    <col min="1067" max="1067" width="31" customWidth="1"/>
    <col min="1068" max="1068" width="13.140625" customWidth="1"/>
    <col min="1069" max="1069" width="11.140625" customWidth="1"/>
    <col min="1070" max="1070" width="9.5703125" customWidth="1"/>
    <col min="1071" max="1071" width="10.140625" customWidth="1"/>
    <col min="1072" max="1072" width="10" customWidth="1"/>
    <col min="1073" max="1073" width="4.42578125" customWidth="1"/>
    <col min="1074" max="1074" width="9.5703125" customWidth="1"/>
    <col min="1075" max="1075" width="31" customWidth="1"/>
    <col min="1076" max="1076" width="13.140625" customWidth="1"/>
    <col min="1077" max="1077" width="11.140625" customWidth="1"/>
    <col min="1078" max="1078" width="9.5703125" customWidth="1"/>
    <col min="1079" max="1079" width="10.140625" customWidth="1"/>
    <col min="1080" max="1080" width="10" customWidth="1"/>
    <col min="1081" max="1081" width="4.42578125" customWidth="1"/>
    <col min="1082" max="1082" width="9.5703125" customWidth="1"/>
    <col min="1083" max="1083" width="31" customWidth="1"/>
    <col min="1084" max="1084" width="13.140625" customWidth="1"/>
    <col min="1085" max="1085" width="11.140625" customWidth="1"/>
    <col min="1086" max="1086" width="9.5703125" customWidth="1"/>
    <col min="1087" max="1087" width="10.140625" customWidth="1"/>
    <col min="1088" max="1088" width="10" customWidth="1"/>
    <col min="1089" max="1089" width="4.42578125" customWidth="1"/>
    <col min="1090" max="1090" width="9.5703125" customWidth="1"/>
    <col min="1091" max="1091" width="31" customWidth="1"/>
    <col min="1092" max="1092" width="13.140625" customWidth="1"/>
    <col min="1093" max="1093" width="11.140625" customWidth="1"/>
    <col min="1094" max="1094" width="9.5703125" customWidth="1"/>
    <col min="1095" max="1095" width="10.140625" customWidth="1"/>
    <col min="1096" max="1096" width="10" customWidth="1"/>
    <col min="1097" max="1097" width="4.42578125" customWidth="1"/>
    <col min="1098" max="1098" width="9.5703125" customWidth="1"/>
    <col min="1099" max="1099" width="31" customWidth="1"/>
    <col min="1100" max="1100" width="13.140625" customWidth="1"/>
    <col min="1101" max="1101" width="11.140625" customWidth="1"/>
    <col min="1102" max="1102" width="9.5703125" customWidth="1"/>
    <col min="1103" max="1103" width="10.140625" customWidth="1"/>
    <col min="1104" max="1104" width="10" customWidth="1"/>
    <col min="1105" max="1105" width="4.42578125" customWidth="1"/>
    <col min="1106" max="1106" width="9.5703125" customWidth="1"/>
    <col min="1107" max="1107" width="31" customWidth="1"/>
    <col min="1108" max="1108" width="13.140625" customWidth="1"/>
    <col min="1109" max="1109" width="11.140625" customWidth="1"/>
    <col min="1110" max="1110" width="9.5703125" customWidth="1"/>
    <col min="1111" max="1111" width="10.140625" customWidth="1"/>
    <col min="1112" max="1112" width="10" customWidth="1"/>
    <col min="1113" max="1113" width="4.42578125" customWidth="1"/>
    <col min="1114" max="1114" width="9.5703125" customWidth="1"/>
    <col min="1115" max="1115" width="31" customWidth="1"/>
    <col min="1116" max="1116" width="13.140625" customWidth="1"/>
    <col min="1117" max="1117" width="11.140625" customWidth="1"/>
    <col min="1118" max="1118" width="9.5703125" customWidth="1"/>
    <col min="1119" max="1119" width="10.140625" customWidth="1"/>
    <col min="1120" max="1120" width="10" customWidth="1"/>
    <col min="1121" max="1121" width="4.42578125" customWidth="1"/>
    <col min="1122" max="1122" width="9.5703125" customWidth="1"/>
    <col min="1123" max="1123" width="31" customWidth="1"/>
    <col min="1124" max="1124" width="13.140625" customWidth="1"/>
    <col min="1125" max="1125" width="11.140625" customWidth="1"/>
    <col min="1126" max="1126" width="9.5703125" customWidth="1"/>
    <col min="1127" max="1127" width="10.140625" customWidth="1"/>
    <col min="1128" max="1128" width="10" customWidth="1"/>
    <col min="1129" max="1129" width="4.42578125" customWidth="1"/>
    <col min="1130" max="1130" width="9.5703125" customWidth="1"/>
    <col min="1131" max="1131" width="31" customWidth="1"/>
    <col min="1132" max="1132" width="13.140625" customWidth="1"/>
    <col min="1133" max="1133" width="11.140625" customWidth="1"/>
    <col min="1134" max="1134" width="9.5703125" customWidth="1"/>
    <col min="1135" max="1135" width="10.140625" customWidth="1"/>
    <col min="1136" max="1136" width="10" customWidth="1"/>
    <col min="1137" max="1137" width="4.42578125" customWidth="1"/>
    <col min="1138" max="1138" width="9.5703125" customWidth="1"/>
    <col min="1139" max="1139" width="31" customWidth="1"/>
    <col min="1140" max="1140" width="13.140625" customWidth="1"/>
    <col min="1141" max="1141" width="11.140625" customWidth="1"/>
    <col min="1142" max="1142" width="9.5703125" customWidth="1"/>
    <col min="1143" max="1143" width="10.140625" customWidth="1"/>
    <col min="1144" max="1144" width="10" customWidth="1"/>
    <col min="1145" max="1145" width="4.42578125" customWidth="1"/>
    <col min="1146" max="1146" width="9.5703125" customWidth="1"/>
    <col min="1147" max="1147" width="31" customWidth="1"/>
    <col min="1148" max="1148" width="13.140625" customWidth="1"/>
    <col min="1149" max="1149" width="11.140625" customWidth="1"/>
    <col min="1150" max="1150" width="9.5703125" customWidth="1"/>
    <col min="1151" max="1151" width="10.140625" customWidth="1"/>
    <col min="1152" max="1152" width="10" customWidth="1"/>
    <col min="1153" max="1153" width="4.42578125" customWidth="1"/>
    <col min="1154" max="1154" width="9.5703125" customWidth="1"/>
    <col min="1155" max="1155" width="31" customWidth="1"/>
    <col min="1156" max="1156" width="13.140625" customWidth="1"/>
    <col min="1157" max="1157" width="11.140625" customWidth="1"/>
    <col min="1158" max="1158" width="9.5703125" customWidth="1"/>
    <col min="1159" max="1159" width="10.140625" customWidth="1"/>
    <col min="1160" max="1160" width="10" customWidth="1"/>
    <col min="1161" max="1161" width="4.42578125" customWidth="1"/>
    <col min="1162" max="1162" width="9.5703125" customWidth="1"/>
    <col min="1163" max="1163" width="31" customWidth="1"/>
    <col min="1164" max="1164" width="13.140625" customWidth="1"/>
    <col min="1165" max="1165" width="11.140625" customWidth="1"/>
    <col min="1166" max="1166" width="9.5703125" customWidth="1"/>
    <col min="1167" max="1167" width="10.140625" customWidth="1"/>
    <col min="1168" max="1168" width="10" customWidth="1"/>
    <col min="1169" max="1169" width="4.42578125" customWidth="1"/>
    <col min="1170" max="1170" width="9.5703125" customWidth="1"/>
    <col min="1171" max="1171" width="31" customWidth="1"/>
    <col min="1172" max="1172" width="13.140625" customWidth="1"/>
    <col min="1173" max="1173" width="11.140625" customWidth="1"/>
    <col min="1174" max="1174" width="9.5703125" customWidth="1"/>
    <col min="1175" max="1175" width="10.140625" customWidth="1"/>
    <col min="1176" max="1176" width="10" customWidth="1"/>
    <col min="1177" max="1177" width="4.42578125" customWidth="1"/>
    <col min="1178" max="1178" width="9.5703125" customWidth="1"/>
    <col min="1179" max="1179" width="31" customWidth="1"/>
    <col min="1180" max="1180" width="13.140625" customWidth="1"/>
    <col min="1181" max="1181" width="11.140625" customWidth="1"/>
    <col min="1182" max="1182" width="9.5703125" customWidth="1"/>
    <col min="1183" max="1183" width="10.140625" customWidth="1"/>
    <col min="1184" max="1184" width="10" customWidth="1"/>
    <col min="1185" max="1185" width="4.42578125" customWidth="1"/>
    <col min="1186" max="1186" width="9.5703125" customWidth="1"/>
    <col min="1187" max="1187" width="31" customWidth="1"/>
    <col min="1188" max="1188" width="13.140625" customWidth="1"/>
    <col min="1189" max="1189" width="11.140625" customWidth="1"/>
    <col min="1190" max="1190" width="9.5703125" customWidth="1"/>
    <col min="1191" max="1191" width="10.140625" customWidth="1"/>
    <col min="1192" max="1192" width="10" customWidth="1"/>
    <col min="1193" max="1193" width="4.42578125" customWidth="1"/>
    <col min="1194" max="1194" width="9.5703125" customWidth="1"/>
    <col min="1195" max="1195" width="31" customWidth="1"/>
    <col min="1196" max="1196" width="13.140625" customWidth="1"/>
    <col min="1197" max="1197" width="11.140625" customWidth="1"/>
    <col min="1198" max="1198" width="9.5703125" customWidth="1"/>
    <col min="1199" max="1199" width="10.140625" customWidth="1"/>
    <col min="1200" max="1200" width="10" customWidth="1"/>
    <col min="1201" max="1201" width="4.42578125" customWidth="1"/>
    <col min="1202" max="1202" width="9.5703125" customWidth="1"/>
    <col min="1203" max="1203" width="31" customWidth="1"/>
    <col min="1204" max="1204" width="13.140625" customWidth="1"/>
    <col min="1205" max="1205" width="11.140625" customWidth="1"/>
    <col min="1206" max="1206" width="9.5703125" customWidth="1"/>
    <col min="1207" max="1207" width="10.140625" customWidth="1"/>
    <col min="1208" max="1208" width="10" customWidth="1"/>
    <col min="1209" max="1209" width="4.42578125" customWidth="1"/>
    <col min="1210" max="1210" width="9.5703125" customWidth="1"/>
    <col min="1211" max="1211" width="31" customWidth="1"/>
    <col min="1212" max="1212" width="13.140625" customWidth="1"/>
    <col min="1213" max="1213" width="11.140625" customWidth="1"/>
    <col min="1214" max="1214" width="9.5703125" customWidth="1"/>
    <col min="1215" max="1215" width="10.140625" customWidth="1"/>
    <col min="1216" max="1216" width="10" customWidth="1"/>
    <col min="1217" max="1217" width="4.42578125" customWidth="1"/>
    <col min="1218" max="1218" width="9.5703125" customWidth="1"/>
    <col min="1219" max="1219" width="31" customWidth="1"/>
    <col min="1220" max="1220" width="13.140625" customWidth="1"/>
    <col min="1221" max="1221" width="11.140625" customWidth="1"/>
    <col min="1222" max="1222" width="9.5703125" customWidth="1"/>
    <col min="1223" max="1223" width="10.140625" customWidth="1"/>
    <col min="1224" max="1224" width="10" customWidth="1"/>
    <col min="1225" max="1225" width="4.42578125" customWidth="1"/>
    <col min="1226" max="1226" width="9.5703125" customWidth="1"/>
    <col min="1227" max="1227" width="31" customWidth="1"/>
    <col min="1228" max="1228" width="13.140625" customWidth="1"/>
    <col min="1229" max="1229" width="11.140625" customWidth="1"/>
    <col min="1230" max="1230" width="9.5703125" customWidth="1"/>
    <col min="1231" max="1231" width="10.140625" customWidth="1"/>
    <col min="1232" max="1232" width="10" customWidth="1"/>
    <col min="1233" max="1233" width="4.42578125" customWidth="1"/>
    <col min="1234" max="1234" width="9.5703125" customWidth="1"/>
    <col min="1235" max="1235" width="31" customWidth="1"/>
    <col min="1236" max="1236" width="13.140625" customWidth="1"/>
    <col min="1237" max="1237" width="11.140625" customWidth="1"/>
    <col min="1238" max="1238" width="9.5703125" customWidth="1"/>
    <col min="1239" max="1239" width="10.140625" customWidth="1"/>
    <col min="1240" max="1240" width="10" customWidth="1"/>
    <col min="1241" max="1241" width="4.42578125" customWidth="1"/>
    <col min="1242" max="1242" width="9.5703125" customWidth="1"/>
    <col min="1243" max="1243" width="31" customWidth="1"/>
    <col min="1244" max="1244" width="13.140625" customWidth="1"/>
    <col min="1245" max="1245" width="11.140625" customWidth="1"/>
    <col min="1246" max="1246" width="9.5703125" customWidth="1"/>
    <col min="1247" max="1247" width="10.140625" customWidth="1"/>
    <col min="1248" max="1248" width="10" customWidth="1"/>
    <col min="1249" max="1249" width="4.42578125" customWidth="1"/>
    <col min="1250" max="1250" width="9.5703125" customWidth="1"/>
    <col min="1251" max="1251" width="31" customWidth="1"/>
    <col min="1252" max="1252" width="13.140625" customWidth="1"/>
    <col min="1253" max="1253" width="11.140625" customWidth="1"/>
    <col min="1254" max="1254" width="9.5703125" customWidth="1"/>
    <col min="1255" max="1255" width="10.140625" customWidth="1"/>
    <col min="1256" max="1256" width="10" customWidth="1"/>
    <col min="1257" max="1257" width="4.42578125" customWidth="1"/>
    <col min="1258" max="1258" width="9.5703125" customWidth="1"/>
    <col min="1259" max="1259" width="31" customWidth="1"/>
    <col min="1260" max="1260" width="13.140625" customWidth="1"/>
    <col min="1261" max="1261" width="11.140625" customWidth="1"/>
    <col min="1262" max="1262" width="9.5703125" customWidth="1"/>
    <col min="1263" max="1263" width="10.140625" customWidth="1"/>
    <col min="1264" max="1264" width="10" customWidth="1"/>
    <col min="1265" max="1265" width="4.42578125" customWidth="1"/>
    <col min="1266" max="1266" width="9.5703125" customWidth="1"/>
    <col min="1267" max="1267" width="31" customWidth="1"/>
    <col min="1268" max="1268" width="13.140625" customWidth="1"/>
    <col min="1269" max="1269" width="11.140625" customWidth="1"/>
    <col min="1270" max="1270" width="9.5703125" customWidth="1"/>
    <col min="1271" max="1271" width="10.140625" customWidth="1"/>
    <col min="1272" max="1272" width="10" customWidth="1"/>
    <col min="1273" max="1273" width="4.42578125" customWidth="1"/>
    <col min="1274" max="1274" width="9.5703125" customWidth="1"/>
    <col min="1275" max="1275" width="31" customWidth="1"/>
    <col min="1276" max="1276" width="13.140625" customWidth="1"/>
    <col min="1277" max="1277" width="11.140625" customWidth="1"/>
    <col min="1278" max="1278" width="9.5703125" customWidth="1"/>
    <col min="1279" max="1279" width="10.140625" customWidth="1"/>
    <col min="1280" max="1280" width="10" customWidth="1"/>
    <col min="1281" max="1281" width="4.42578125" customWidth="1"/>
    <col min="1282" max="1282" width="9.5703125" customWidth="1"/>
    <col min="1283" max="1283" width="31" customWidth="1"/>
    <col min="1284" max="1284" width="13.140625" customWidth="1"/>
    <col min="1285" max="1285" width="11.140625" customWidth="1"/>
    <col min="1286" max="1286" width="9.5703125" customWidth="1"/>
    <col min="1287" max="1287" width="10.140625" customWidth="1"/>
    <col min="1288" max="1288" width="10" customWidth="1"/>
    <col min="1289" max="1289" width="4.42578125" customWidth="1"/>
    <col min="1290" max="1290" width="9.5703125" customWidth="1"/>
    <col min="1291" max="1291" width="31" customWidth="1"/>
    <col min="1292" max="1292" width="13.140625" customWidth="1"/>
    <col min="1293" max="1293" width="11.140625" customWidth="1"/>
    <col min="1294" max="1294" width="9.5703125" customWidth="1"/>
    <col min="1295" max="1295" width="10.140625" customWidth="1"/>
    <col min="1296" max="1296" width="10" customWidth="1"/>
    <col min="1297" max="1297" width="4.42578125" customWidth="1"/>
    <col min="1298" max="1298" width="9.5703125" customWidth="1"/>
    <col min="1299" max="1299" width="31" customWidth="1"/>
    <col min="1300" max="1300" width="13.140625" customWidth="1"/>
    <col min="1301" max="1301" width="11.140625" customWidth="1"/>
    <col min="1302" max="1302" width="9.5703125" customWidth="1"/>
    <col min="1303" max="1303" width="10.140625" customWidth="1"/>
    <col min="1304" max="1304" width="10" customWidth="1"/>
    <col min="1305" max="1305" width="4.42578125" customWidth="1"/>
    <col min="1306" max="1306" width="9.5703125" customWidth="1"/>
    <col min="1307" max="1307" width="31" customWidth="1"/>
    <col min="1308" max="1308" width="13.140625" customWidth="1"/>
    <col min="1309" max="1309" width="11.140625" customWidth="1"/>
    <col min="1310" max="1310" width="9.5703125" customWidth="1"/>
    <col min="1311" max="1311" width="10.140625" customWidth="1"/>
    <col min="1312" max="1312" width="10" customWidth="1"/>
    <col min="1313" max="1313" width="4.42578125" customWidth="1"/>
    <col min="1314" max="1314" width="9.5703125" customWidth="1"/>
    <col min="1315" max="1315" width="31" customWidth="1"/>
    <col min="1316" max="1316" width="13.140625" customWidth="1"/>
    <col min="1317" max="1317" width="11.140625" customWidth="1"/>
    <col min="1318" max="1318" width="9.5703125" customWidth="1"/>
    <col min="1319" max="1319" width="10.140625" customWidth="1"/>
    <col min="1320" max="1320" width="10" customWidth="1"/>
    <col min="1321" max="1321" width="4.42578125" customWidth="1"/>
    <col min="1322" max="1322" width="9.5703125" customWidth="1"/>
    <col min="1323" max="1323" width="31" customWidth="1"/>
    <col min="1324" max="1324" width="13.140625" customWidth="1"/>
    <col min="1325" max="1325" width="11.140625" customWidth="1"/>
    <col min="1326" max="1326" width="9.5703125" customWidth="1"/>
    <col min="1327" max="1327" width="10.140625" customWidth="1"/>
    <col min="1328" max="1328" width="10" customWidth="1"/>
    <col min="1329" max="1329" width="4.42578125" customWidth="1"/>
    <col min="1330" max="1330" width="9.5703125" customWidth="1"/>
    <col min="1331" max="1331" width="31" customWidth="1"/>
    <col min="1332" max="1332" width="13.140625" customWidth="1"/>
    <col min="1333" max="1333" width="11.140625" customWidth="1"/>
    <col min="1334" max="1334" width="9.5703125" customWidth="1"/>
    <col min="1335" max="1335" width="10.140625" customWidth="1"/>
    <col min="1336" max="1336" width="10" customWidth="1"/>
    <col min="1337" max="1337" width="4.42578125" customWidth="1"/>
    <col min="1338" max="1338" width="9.5703125" customWidth="1"/>
    <col min="1339" max="1339" width="31" customWidth="1"/>
    <col min="1340" max="1340" width="13.140625" customWidth="1"/>
    <col min="1341" max="1341" width="11.140625" customWidth="1"/>
    <col min="1342" max="1342" width="9.5703125" customWidth="1"/>
    <col min="1343" max="1343" width="10.140625" customWidth="1"/>
    <col min="1344" max="1344" width="10" customWidth="1"/>
    <col min="1345" max="1345" width="4.42578125" customWidth="1"/>
    <col min="1346" max="1346" width="9.5703125" customWidth="1"/>
    <col min="1347" max="1347" width="31" customWidth="1"/>
    <col min="1348" max="1348" width="13.140625" customWidth="1"/>
    <col min="1349" max="1349" width="11.140625" customWidth="1"/>
    <col min="1350" max="1350" width="9.5703125" customWidth="1"/>
    <col min="1351" max="1351" width="10.140625" customWidth="1"/>
    <col min="1352" max="1352" width="10" customWidth="1"/>
    <col min="1353" max="1353" width="4.42578125" customWidth="1"/>
    <col min="1354" max="1354" width="9.5703125" customWidth="1"/>
    <col min="1355" max="1355" width="31" customWidth="1"/>
    <col min="1356" max="1356" width="13.140625" customWidth="1"/>
    <col min="1357" max="1357" width="11.140625" customWidth="1"/>
    <col min="1358" max="1358" width="9.5703125" customWidth="1"/>
    <col min="1359" max="1359" width="10.140625" customWidth="1"/>
    <col min="1360" max="1360" width="10" customWidth="1"/>
    <col min="1361" max="1361" width="4.42578125" customWidth="1"/>
    <col min="1362" max="1362" width="9.5703125" customWidth="1"/>
    <col min="1363" max="1363" width="31" customWidth="1"/>
    <col min="1364" max="1364" width="13.140625" customWidth="1"/>
    <col min="1365" max="1365" width="11.140625" customWidth="1"/>
    <col min="1366" max="1366" width="9.5703125" customWidth="1"/>
    <col min="1367" max="1367" width="10.140625" customWidth="1"/>
    <col min="1368" max="1368" width="10" customWidth="1"/>
    <col min="1369" max="1369" width="4.42578125" customWidth="1"/>
    <col min="1370" max="1370" width="9.5703125" customWidth="1"/>
    <col min="1371" max="1371" width="31" customWidth="1"/>
    <col min="1372" max="1372" width="13.140625" customWidth="1"/>
    <col min="1373" max="1373" width="11.140625" customWidth="1"/>
    <col min="1374" max="1374" width="9.5703125" customWidth="1"/>
    <col min="1375" max="1375" width="10.140625" customWidth="1"/>
    <col min="1376" max="1376" width="10" customWidth="1"/>
    <col min="1377" max="1377" width="4.42578125" customWidth="1"/>
    <col min="1378" max="1378" width="9.5703125" customWidth="1"/>
    <col min="1379" max="1379" width="31" customWidth="1"/>
    <col min="1380" max="1380" width="13.140625" customWidth="1"/>
    <col min="1381" max="1381" width="11.140625" customWidth="1"/>
    <col min="1382" max="1382" width="9.5703125" customWidth="1"/>
    <col min="1383" max="1383" width="10.140625" customWidth="1"/>
    <col min="1384" max="1384" width="10" customWidth="1"/>
    <col min="1385" max="1385" width="4.42578125" customWidth="1"/>
    <col min="1386" max="1386" width="9.5703125" customWidth="1"/>
    <col min="1387" max="1387" width="31" customWidth="1"/>
    <col min="1388" max="1388" width="13.140625" customWidth="1"/>
    <col min="1389" max="1389" width="11.140625" customWidth="1"/>
    <col min="1390" max="1390" width="9.5703125" customWidth="1"/>
    <col min="1391" max="1391" width="10.140625" customWidth="1"/>
    <col min="1392" max="1392" width="10" customWidth="1"/>
    <col min="1393" max="1393" width="4.42578125" customWidth="1"/>
    <col min="1394" max="1394" width="9.5703125" customWidth="1"/>
    <col min="1395" max="1395" width="31" customWidth="1"/>
    <col min="1396" max="1396" width="13.140625" customWidth="1"/>
    <col min="1397" max="1397" width="11.140625" customWidth="1"/>
    <col min="1398" max="1398" width="9.5703125" customWidth="1"/>
    <col min="1399" max="1399" width="10.140625" customWidth="1"/>
    <col min="1400" max="1400" width="10" customWidth="1"/>
    <col min="1401" max="1401" width="4.42578125" customWidth="1"/>
    <col min="1402" max="1402" width="9.5703125" customWidth="1"/>
    <col min="1403" max="1403" width="31" customWidth="1"/>
    <col min="1404" max="1404" width="13.140625" customWidth="1"/>
    <col min="1405" max="1405" width="11.140625" customWidth="1"/>
    <col min="1406" max="1406" width="9.5703125" customWidth="1"/>
    <col min="1407" max="1407" width="10.140625" customWidth="1"/>
    <col min="1408" max="1408" width="10" customWidth="1"/>
    <col min="1409" max="1409" width="4.42578125" customWidth="1"/>
    <col min="1410" max="1410" width="9.5703125" customWidth="1"/>
    <col min="1411" max="1411" width="31" customWidth="1"/>
    <col min="1412" max="1412" width="13.140625" customWidth="1"/>
    <col min="1413" max="1413" width="11.140625" customWidth="1"/>
    <col min="1414" max="1414" width="9.5703125" customWidth="1"/>
    <col min="1415" max="1415" width="10.140625" customWidth="1"/>
    <col min="1416" max="1416" width="10" customWidth="1"/>
    <col min="1417" max="1417" width="4.42578125" customWidth="1"/>
    <col min="1418" max="1418" width="9.5703125" customWidth="1"/>
    <col min="1419" max="1419" width="31" customWidth="1"/>
    <col min="1420" max="1420" width="13.140625" customWidth="1"/>
    <col min="1421" max="1421" width="11.140625" customWidth="1"/>
    <col min="1422" max="1422" width="9.5703125" customWidth="1"/>
    <col min="1423" max="1423" width="10.140625" customWidth="1"/>
    <col min="1424" max="1424" width="10" customWidth="1"/>
    <col min="1425" max="1425" width="4.42578125" customWidth="1"/>
    <col min="1426" max="1426" width="9.5703125" customWidth="1"/>
    <col min="1427" max="1427" width="31" customWidth="1"/>
    <col min="1428" max="1428" width="13.140625" customWidth="1"/>
    <col min="1429" max="1429" width="11.140625" customWidth="1"/>
    <col min="1430" max="1430" width="9.5703125" customWidth="1"/>
    <col min="1431" max="1431" width="10.140625" customWidth="1"/>
    <col min="1432" max="1432" width="10" customWidth="1"/>
    <col min="1433" max="1433" width="4.42578125" customWidth="1"/>
    <col min="1434" max="1434" width="9.5703125" customWidth="1"/>
    <col min="1435" max="1435" width="31" customWidth="1"/>
    <col min="1436" max="1436" width="13.140625" customWidth="1"/>
    <col min="1437" max="1437" width="11.140625" customWidth="1"/>
    <col min="1438" max="1438" width="9.5703125" customWidth="1"/>
    <col min="1439" max="1439" width="10.140625" customWidth="1"/>
    <col min="1440" max="1440" width="10" customWidth="1"/>
    <col min="1441" max="1441" width="4.42578125" customWidth="1"/>
    <col min="1442" max="1442" width="9.5703125" customWidth="1"/>
    <col min="1443" max="1443" width="31" customWidth="1"/>
    <col min="1444" max="1444" width="13.140625" customWidth="1"/>
    <col min="1445" max="1445" width="11.140625" customWidth="1"/>
    <col min="1446" max="1446" width="9.5703125" customWidth="1"/>
    <col min="1447" max="1447" width="10.140625" customWidth="1"/>
    <col min="1448" max="1448" width="10" customWidth="1"/>
    <col min="1449" max="1449" width="4.42578125" customWidth="1"/>
    <col min="1450" max="1450" width="9.5703125" customWidth="1"/>
    <col min="1451" max="1451" width="31" customWidth="1"/>
    <col min="1452" max="1452" width="13.140625" customWidth="1"/>
    <col min="1453" max="1453" width="11.140625" customWidth="1"/>
    <col min="1454" max="1454" width="9.5703125" customWidth="1"/>
    <col min="1455" max="1455" width="10.140625" customWidth="1"/>
    <col min="1456" max="1456" width="10" customWidth="1"/>
    <col min="1457" max="1457" width="4.42578125" customWidth="1"/>
    <col min="1458" max="1458" width="9.5703125" customWidth="1"/>
    <col min="1459" max="1459" width="31" customWidth="1"/>
    <col min="1460" max="1460" width="13.140625" customWidth="1"/>
    <col min="1461" max="1461" width="11.140625" customWidth="1"/>
    <col min="1462" max="1462" width="9.5703125" customWidth="1"/>
    <col min="1463" max="1463" width="10.140625" customWidth="1"/>
    <col min="1464" max="1464" width="10" customWidth="1"/>
    <col min="1465" max="1465" width="4.42578125" customWidth="1"/>
    <col min="1466" max="1466" width="9.5703125" customWidth="1"/>
    <col min="1467" max="1467" width="31" customWidth="1"/>
    <col min="1468" max="1468" width="13.140625" customWidth="1"/>
    <col min="1469" max="1469" width="11.140625" customWidth="1"/>
    <col min="1470" max="1470" width="9.5703125" customWidth="1"/>
    <col min="1471" max="1471" width="10.140625" customWidth="1"/>
    <col min="1472" max="1472" width="10" customWidth="1"/>
    <col min="1473" max="1473" width="4.42578125" customWidth="1"/>
    <col min="1474" max="1474" width="9.5703125" customWidth="1"/>
    <col min="1475" max="1475" width="31" customWidth="1"/>
    <col min="1476" max="1476" width="13.140625" customWidth="1"/>
    <col min="1477" max="1477" width="11.140625" customWidth="1"/>
    <col min="1478" max="1478" width="9.5703125" customWidth="1"/>
    <col min="1479" max="1479" width="10.140625" customWidth="1"/>
    <col min="1480" max="1480" width="10" customWidth="1"/>
    <col min="1481" max="1481" width="4.42578125" customWidth="1"/>
    <col min="1482" max="1482" width="9.5703125" customWidth="1"/>
    <col min="1483" max="1483" width="31" customWidth="1"/>
    <col min="1484" max="1484" width="13.140625" customWidth="1"/>
    <col min="1485" max="1485" width="11.140625" customWidth="1"/>
    <col min="1486" max="1486" width="9.5703125" customWidth="1"/>
    <col min="1487" max="1487" width="10.140625" customWidth="1"/>
    <col min="1488" max="1488" width="10" customWidth="1"/>
    <col min="1489" max="1489" width="4.42578125" customWidth="1"/>
    <col min="1490" max="1490" width="9.5703125" customWidth="1"/>
    <col min="1491" max="1491" width="31" customWidth="1"/>
    <col min="1492" max="1492" width="13.140625" customWidth="1"/>
    <col min="1493" max="1493" width="11.140625" customWidth="1"/>
    <col min="1494" max="1494" width="9.5703125" customWidth="1"/>
    <col min="1495" max="1495" width="10.140625" customWidth="1"/>
    <col min="1496" max="1496" width="10" customWidth="1"/>
    <col min="1497" max="1497" width="4.42578125" customWidth="1"/>
    <col min="1498" max="1498" width="9.5703125" customWidth="1"/>
    <col min="1499" max="1499" width="31" customWidth="1"/>
    <col min="1500" max="1500" width="13.140625" customWidth="1"/>
    <col min="1501" max="1501" width="11.140625" customWidth="1"/>
    <col min="1502" max="1502" width="9.5703125" customWidth="1"/>
    <col min="1503" max="1503" width="10.140625" customWidth="1"/>
    <col min="1504" max="1504" width="10" customWidth="1"/>
    <col min="1505" max="1505" width="4.42578125" customWidth="1"/>
    <col min="1506" max="1506" width="9.5703125" customWidth="1"/>
    <col min="1507" max="1507" width="31" customWidth="1"/>
    <col min="1508" max="1508" width="13.140625" customWidth="1"/>
    <col min="1509" max="1509" width="11.140625" customWidth="1"/>
    <col min="1510" max="1510" width="9.5703125" customWidth="1"/>
    <col min="1511" max="1511" width="10.140625" customWidth="1"/>
    <col min="1512" max="1512" width="10" customWidth="1"/>
    <col min="1513" max="1513" width="4.42578125" customWidth="1"/>
    <col min="1514" max="1514" width="9.5703125" customWidth="1"/>
    <col min="1515" max="1515" width="31" customWidth="1"/>
    <col min="1516" max="1516" width="13.140625" customWidth="1"/>
    <col min="1517" max="1517" width="11.140625" customWidth="1"/>
    <col min="1518" max="1518" width="9.5703125" customWidth="1"/>
    <col min="1519" max="1519" width="10.140625" customWidth="1"/>
    <col min="1520" max="1520" width="10" customWidth="1"/>
    <col min="1521" max="1521" width="4.42578125" customWidth="1"/>
    <col min="1522" max="1522" width="9.5703125" customWidth="1"/>
    <col min="1523" max="1523" width="31" customWidth="1"/>
    <col min="1524" max="1524" width="13.140625" customWidth="1"/>
    <col min="1525" max="1525" width="11.140625" customWidth="1"/>
    <col min="1526" max="1526" width="9.5703125" customWidth="1"/>
    <col min="1527" max="1527" width="10.140625" customWidth="1"/>
    <col min="1528" max="1528" width="10" customWidth="1"/>
    <col min="1529" max="1529" width="4.42578125" customWidth="1"/>
    <col min="1530" max="1530" width="9.5703125" customWidth="1"/>
    <col min="1531" max="1531" width="31" customWidth="1"/>
    <col min="1532" max="1532" width="13.140625" customWidth="1"/>
    <col min="1533" max="1533" width="11.140625" customWidth="1"/>
    <col min="1534" max="1534" width="9.5703125" customWidth="1"/>
    <col min="1535" max="1535" width="10.140625" customWidth="1"/>
    <col min="1536" max="1536" width="10" customWidth="1"/>
    <col min="1537" max="1537" width="4.42578125" customWidth="1"/>
    <col min="1538" max="1538" width="9.5703125" customWidth="1"/>
    <col min="1539" max="1539" width="31" customWidth="1"/>
    <col min="1540" max="1540" width="13.140625" customWidth="1"/>
    <col min="1541" max="1541" width="11.140625" customWidth="1"/>
    <col min="1542" max="1542" width="9.5703125" customWidth="1"/>
    <col min="1543" max="1543" width="10.140625" customWidth="1"/>
    <col min="1544" max="1544" width="10" customWidth="1"/>
    <col min="1545" max="1545" width="4.42578125" customWidth="1"/>
    <col min="1546" max="1546" width="9.5703125" customWidth="1"/>
    <col min="1547" max="1547" width="31" customWidth="1"/>
    <col min="1548" max="1548" width="13.140625" customWidth="1"/>
    <col min="1549" max="1549" width="11.140625" customWidth="1"/>
    <col min="1550" max="1550" width="9.5703125" customWidth="1"/>
    <col min="1551" max="1551" width="10.140625" customWidth="1"/>
    <col min="1552" max="1552" width="10" customWidth="1"/>
    <col min="1553" max="1553" width="4.42578125" customWidth="1"/>
    <col min="1554" max="1554" width="9.5703125" customWidth="1"/>
    <col min="1555" max="1555" width="31" customWidth="1"/>
    <col min="1556" max="1556" width="13.140625" customWidth="1"/>
    <col min="1557" max="1557" width="11.140625" customWidth="1"/>
    <col min="1558" max="1558" width="9.5703125" customWidth="1"/>
    <col min="1559" max="1559" width="10.140625" customWidth="1"/>
    <col min="1560" max="1560" width="10" customWidth="1"/>
    <col min="1561" max="1561" width="4.42578125" customWidth="1"/>
    <col min="1562" max="1562" width="9.5703125" customWidth="1"/>
    <col min="1563" max="1563" width="31" customWidth="1"/>
    <col min="1564" max="1564" width="13.140625" customWidth="1"/>
    <col min="1565" max="1565" width="11.140625" customWidth="1"/>
    <col min="1566" max="1566" width="9.5703125" customWidth="1"/>
    <col min="1567" max="1567" width="10.140625" customWidth="1"/>
    <col min="1568" max="1568" width="10" customWidth="1"/>
    <col min="1569" max="1569" width="4.42578125" customWidth="1"/>
    <col min="1570" max="1570" width="9.5703125" customWidth="1"/>
    <col min="1571" max="1571" width="31" customWidth="1"/>
    <col min="1572" max="1572" width="13.140625" customWidth="1"/>
    <col min="1573" max="1573" width="11.140625" customWidth="1"/>
    <col min="1574" max="1574" width="9.5703125" customWidth="1"/>
    <col min="1575" max="1575" width="10.140625" customWidth="1"/>
    <col min="1576" max="1576" width="10" customWidth="1"/>
    <col min="1577" max="1577" width="4.42578125" customWidth="1"/>
    <col min="1578" max="1578" width="9.5703125" customWidth="1"/>
    <col min="1579" max="1579" width="31" customWidth="1"/>
    <col min="1580" max="1580" width="13.140625" customWidth="1"/>
    <col min="1581" max="1581" width="11.140625" customWidth="1"/>
    <col min="1582" max="1582" width="9.5703125" customWidth="1"/>
    <col min="1583" max="1583" width="10.140625" customWidth="1"/>
    <col min="1584" max="1584" width="10" customWidth="1"/>
    <col min="1585" max="1585" width="4.42578125" customWidth="1"/>
    <col min="1586" max="1586" width="9.5703125" customWidth="1"/>
    <col min="1587" max="1587" width="31" customWidth="1"/>
    <col min="1588" max="1588" width="13.140625" customWidth="1"/>
    <col min="1589" max="1589" width="11.140625" customWidth="1"/>
    <col min="1590" max="1590" width="9.5703125" customWidth="1"/>
    <col min="1591" max="1591" width="10.140625" customWidth="1"/>
    <col min="1592" max="1592" width="10" customWidth="1"/>
    <col min="1593" max="1593" width="4.42578125" customWidth="1"/>
    <col min="1594" max="1594" width="9.5703125" customWidth="1"/>
    <col min="1595" max="1595" width="31" customWidth="1"/>
    <col min="1596" max="1596" width="13.140625" customWidth="1"/>
    <col min="1597" max="1597" width="11.140625" customWidth="1"/>
    <col min="1598" max="1598" width="9.5703125" customWidth="1"/>
    <col min="1599" max="1599" width="10.140625" customWidth="1"/>
    <col min="1600" max="1600" width="10" customWidth="1"/>
    <col min="1601" max="1601" width="4.42578125" customWidth="1"/>
    <col min="1602" max="1602" width="9.5703125" customWidth="1"/>
    <col min="1603" max="1603" width="31" customWidth="1"/>
    <col min="1604" max="1604" width="13.140625" customWidth="1"/>
    <col min="1605" max="1605" width="11.140625" customWidth="1"/>
    <col min="1606" max="1606" width="9.5703125" customWidth="1"/>
    <col min="1607" max="1607" width="10.140625" customWidth="1"/>
    <col min="1608" max="1608" width="10" customWidth="1"/>
    <col min="1609" max="1609" width="4.42578125" customWidth="1"/>
    <col min="1610" max="1610" width="9.5703125" customWidth="1"/>
    <col min="1611" max="1611" width="31" customWidth="1"/>
    <col min="1612" max="1612" width="13.140625" customWidth="1"/>
    <col min="1613" max="1613" width="11.140625" customWidth="1"/>
    <col min="1614" max="1614" width="9.5703125" customWidth="1"/>
    <col min="1615" max="1615" width="10.140625" customWidth="1"/>
    <col min="1616" max="1616" width="10" customWidth="1"/>
    <col min="1617" max="1617" width="4.42578125" customWidth="1"/>
    <col min="1618" max="1618" width="9.5703125" customWidth="1"/>
    <col min="1619" max="1619" width="31" customWidth="1"/>
    <col min="1620" max="1620" width="13.140625" customWidth="1"/>
    <col min="1621" max="1621" width="11.140625" customWidth="1"/>
    <col min="1622" max="1622" width="9.5703125" customWidth="1"/>
    <col min="1623" max="1623" width="10.140625" customWidth="1"/>
    <col min="1624" max="1624" width="10" customWidth="1"/>
    <col min="1625" max="1625" width="4.42578125" customWidth="1"/>
    <col min="1626" max="1626" width="9.5703125" customWidth="1"/>
    <col min="1627" max="1627" width="31" customWidth="1"/>
    <col min="1628" max="1628" width="13.140625" customWidth="1"/>
    <col min="1629" max="1629" width="11.140625" customWidth="1"/>
    <col min="1630" max="1630" width="9.5703125" customWidth="1"/>
    <col min="1631" max="1631" width="10.140625" customWidth="1"/>
    <col min="1632" max="1632" width="10" customWidth="1"/>
    <col min="1633" max="1633" width="4.42578125" customWidth="1"/>
    <col min="1634" max="1634" width="9.5703125" customWidth="1"/>
    <col min="1635" max="1635" width="31" customWidth="1"/>
    <col min="1636" max="1636" width="13.140625" customWidth="1"/>
    <col min="1637" max="1637" width="11.140625" customWidth="1"/>
    <col min="1638" max="1638" width="9.5703125" customWidth="1"/>
    <col min="1639" max="1639" width="10.140625" customWidth="1"/>
    <col min="1640" max="1640" width="10" customWidth="1"/>
    <col min="1641" max="1641" width="4.42578125" customWidth="1"/>
    <col min="1642" max="1642" width="9.5703125" customWidth="1"/>
    <col min="1643" max="1643" width="31" customWidth="1"/>
    <col min="1644" max="1644" width="13.140625" customWidth="1"/>
    <col min="1645" max="1645" width="11.140625" customWidth="1"/>
    <col min="1646" max="1646" width="9.5703125" customWidth="1"/>
    <col min="1647" max="1647" width="10.140625" customWidth="1"/>
    <col min="1648" max="1648" width="10" customWidth="1"/>
    <col min="1649" max="1649" width="4.42578125" customWidth="1"/>
    <col min="1650" max="1650" width="9.5703125" customWidth="1"/>
    <col min="1651" max="1651" width="31" customWidth="1"/>
    <col min="1652" max="1652" width="13.140625" customWidth="1"/>
    <col min="1653" max="1653" width="11.140625" customWidth="1"/>
    <col min="1654" max="1654" width="9.5703125" customWidth="1"/>
    <col min="1655" max="1655" width="10.140625" customWidth="1"/>
    <col min="1656" max="1656" width="10" customWidth="1"/>
    <col min="1657" max="1657" width="4.42578125" customWidth="1"/>
    <col min="1658" max="1658" width="9.5703125" customWidth="1"/>
    <col min="1659" max="1659" width="31" customWidth="1"/>
    <col min="1660" max="1660" width="13.140625" customWidth="1"/>
    <col min="1661" max="1661" width="11.140625" customWidth="1"/>
    <col min="1662" max="1662" width="9.5703125" customWidth="1"/>
    <col min="1663" max="1663" width="10.140625" customWidth="1"/>
    <col min="1664" max="1664" width="10" customWidth="1"/>
    <col min="1665" max="1665" width="4.42578125" customWidth="1"/>
    <col min="1666" max="1666" width="9.5703125" customWidth="1"/>
    <col min="1667" max="1667" width="31" customWidth="1"/>
    <col min="1668" max="1668" width="13.140625" customWidth="1"/>
    <col min="1669" max="1669" width="11.140625" customWidth="1"/>
    <col min="1670" max="1670" width="9.5703125" customWidth="1"/>
    <col min="1671" max="1671" width="10.140625" customWidth="1"/>
    <col min="1672" max="1672" width="10" customWidth="1"/>
    <col min="1673" max="1673" width="4.42578125" customWidth="1"/>
    <col min="1674" max="1674" width="9.5703125" customWidth="1"/>
    <col min="1675" max="1675" width="31" customWidth="1"/>
    <col min="1676" max="1676" width="13.140625" customWidth="1"/>
    <col min="1677" max="1677" width="11.140625" customWidth="1"/>
    <col min="1678" max="1678" width="9.5703125" customWidth="1"/>
    <col min="1679" max="1679" width="10.140625" customWidth="1"/>
    <col min="1680" max="1680" width="10" customWidth="1"/>
    <col min="1681" max="1681" width="4.42578125" customWidth="1"/>
    <col min="1682" max="1682" width="9.5703125" customWidth="1"/>
    <col min="1683" max="1683" width="31" customWidth="1"/>
    <col min="1684" max="1684" width="13.140625" customWidth="1"/>
    <col min="1685" max="1685" width="11.140625" customWidth="1"/>
    <col min="1686" max="1686" width="9.5703125" customWidth="1"/>
    <col min="1687" max="1687" width="10.140625" customWidth="1"/>
    <col min="1688" max="1688" width="10" customWidth="1"/>
    <col min="1689" max="1689" width="4.42578125" customWidth="1"/>
    <col min="1690" max="1690" width="9.5703125" customWidth="1"/>
    <col min="1691" max="1691" width="31" customWidth="1"/>
    <col min="1692" max="1692" width="13.140625" customWidth="1"/>
    <col min="1693" max="1693" width="11.140625" customWidth="1"/>
    <col min="1694" max="1694" width="9.5703125" customWidth="1"/>
    <col min="1695" max="1695" width="10.140625" customWidth="1"/>
    <col min="1696" max="1696" width="10" customWidth="1"/>
    <col min="1697" max="1697" width="4.42578125" customWidth="1"/>
    <col min="1698" max="1698" width="9.5703125" customWidth="1"/>
    <col min="1699" max="1699" width="31" customWidth="1"/>
    <col min="1700" max="1700" width="13.140625" customWidth="1"/>
    <col min="1701" max="1701" width="11.140625" customWidth="1"/>
    <col min="1702" max="1702" width="9.5703125" customWidth="1"/>
    <col min="1703" max="1703" width="10.140625" customWidth="1"/>
    <col min="1704" max="1704" width="10" customWidth="1"/>
    <col min="1705" max="1705" width="4.42578125" customWidth="1"/>
    <col min="1706" max="1706" width="9.5703125" customWidth="1"/>
    <col min="1707" max="1707" width="31" customWidth="1"/>
    <col min="1708" max="1708" width="13.140625" customWidth="1"/>
    <col min="1709" max="1709" width="11.140625" customWidth="1"/>
    <col min="1710" max="1710" width="9.5703125" customWidth="1"/>
    <col min="1711" max="1711" width="10.140625" customWidth="1"/>
    <col min="1712" max="1712" width="10" customWidth="1"/>
    <col min="1713" max="1713" width="4.42578125" customWidth="1"/>
    <col min="1714" max="1714" width="9.5703125" customWidth="1"/>
    <col min="1715" max="1715" width="31" customWidth="1"/>
    <col min="1716" max="1716" width="13.140625" customWidth="1"/>
    <col min="1717" max="1717" width="11.140625" customWidth="1"/>
    <col min="1718" max="1718" width="9.5703125" customWidth="1"/>
    <col min="1719" max="1719" width="10.140625" customWidth="1"/>
    <col min="1720" max="1720" width="10" customWidth="1"/>
    <col min="1721" max="1721" width="4.42578125" customWidth="1"/>
    <col min="1722" max="1722" width="9.5703125" customWidth="1"/>
    <col min="1723" max="1723" width="31" customWidth="1"/>
    <col min="1724" max="1724" width="13.140625" customWidth="1"/>
    <col min="1725" max="1725" width="11.140625" customWidth="1"/>
    <col min="1726" max="1726" width="9.5703125" customWidth="1"/>
    <col min="1727" max="1727" width="10.140625" customWidth="1"/>
    <col min="1728" max="1728" width="10" customWidth="1"/>
    <col min="1729" max="1729" width="4.42578125" customWidth="1"/>
    <col min="1730" max="1730" width="9.5703125" customWidth="1"/>
    <col min="1731" max="1731" width="31" customWidth="1"/>
    <col min="1732" max="1732" width="13.140625" customWidth="1"/>
    <col min="1733" max="1733" width="11.140625" customWidth="1"/>
    <col min="1734" max="1734" width="9.5703125" customWidth="1"/>
    <col min="1735" max="1735" width="10.140625" customWidth="1"/>
    <col min="1736" max="1736" width="10" customWidth="1"/>
    <col min="1737" max="1737" width="4.42578125" customWidth="1"/>
    <col min="1738" max="1738" width="9.5703125" customWidth="1"/>
    <col min="1739" max="1739" width="31" customWidth="1"/>
    <col min="1740" max="1740" width="13.140625" customWidth="1"/>
    <col min="1741" max="1741" width="11.140625" customWidth="1"/>
    <col min="1742" max="1742" width="9.5703125" customWidth="1"/>
    <col min="1743" max="1743" width="10.140625" customWidth="1"/>
    <col min="1744" max="1744" width="10" customWidth="1"/>
    <col min="1745" max="1745" width="4.42578125" customWidth="1"/>
    <col min="1746" max="1746" width="9.5703125" customWidth="1"/>
    <col min="1747" max="1747" width="31" customWidth="1"/>
    <col min="1748" max="1748" width="13.140625" customWidth="1"/>
    <col min="1749" max="1749" width="11.140625" customWidth="1"/>
    <col min="1750" max="1750" width="9.5703125" customWidth="1"/>
    <col min="1751" max="1751" width="10.140625" customWidth="1"/>
    <col min="1752" max="1752" width="10" customWidth="1"/>
    <col min="1753" max="1753" width="4.42578125" customWidth="1"/>
    <col min="1754" max="1754" width="9.5703125" customWidth="1"/>
    <col min="1755" max="1755" width="31" customWidth="1"/>
    <col min="1756" max="1756" width="13.140625" customWidth="1"/>
    <col min="1757" max="1757" width="11.140625" customWidth="1"/>
    <col min="1758" max="1758" width="9.5703125" customWidth="1"/>
    <col min="1759" max="1759" width="10.140625" customWidth="1"/>
    <col min="1760" max="1760" width="10" customWidth="1"/>
    <col min="1761" max="1761" width="4.42578125" customWidth="1"/>
    <col min="1762" max="1762" width="9.5703125" customWidth="1"/>
    <col min="1763" max="1763" width="31" customWidth="1"/>
    <col min="1764" max="1764" width="13.140625" customWidth="1"/>
    <col min="1765" max="1765" width="11.140625" customWidth="1"/>
    <col min="1766" max="1766" width="9.5703125" customWidth="1"/>
    <col min="1767" max="1767" width="10.140625" customWidth="1"/>
    <col min="1768" max="1768" width="10" customWidth="1"/>
    <col min="1769" max="1769" width="4.42578125" customWidth="1"/>
    <col min="1770" max="1770" width="9.5703125" customWidth="1"/>
    <col min="1771" max="1771" width="31" customWidth="1"/>
    <col min="1772" max="1772" width="13.140625" customWidth="1"/>
    <col min="1773" max="1773" width="11.140625" customWidth="1"/>
    <col min="1774" max="1774" width="9.5703125" customWidth="1"/>
    <col min="1775" max="1775" width="10.140625" customWidth="1"/>
    <col min="1776" max="1776" width="10" customWidth="1"/>
    <col min="1777" max="1777" width="4.42578125" customWidth="1"/>
    <col min="1778" max="1778" width="9.5703125" customWidth="1"/>
    <col min="1779" max="1779" width="31" customWidth="1"/>
    <col min="1780" max="1780" width="13.140625" customWidth="1"/>
    <col min="1781" max="1781" width="11.140625" customWidth="1"/>
    <col min="1782" max="1782" width="9.5703125" customWidth="1"/>
    <col min="1783" max="1783" width="10.140625" customWidth="1"/>
    <col min="1784" max="1784" width="10" customWidth="1"/>
    <col min="1785" max="1785" width="4.42578125" customWidth="1"/>
    <col min="1786" max="1786" width="9.5703125" customWidth="1"/>
    <col min="1787" max="1787" width="31" customWidth="1"/>
    <col min="1788" max="1788" width="13.140625" customWidth="1"/>
    <col min="1789" max="1789" width="11.140625" customWidth="1"/>
    <col min="1790" max="1790" width="9.5703125" customWidth="1"/>
    <col min="1791" max="1791" width="10.140625" customWidth="1"/>
    <col min="1792" max="1792" width="10" customWidth="1"/>
    <col min="1793" max="1793" width="4.42578125" customWidth="1"/>
    <col min="1794" max="1794" width="9.5703125" customWidth="1"/>
    <col min="1795" max="1795" width="31" customWidth="1"/>
    <col min="1796" max="1796" width="13.140625" customWidth="1"/>
    <col min="1797" max="1797" width="11.140625" customWidth="1"/>
    <col min="1798" max="1798" width="9.5703125" customWidth="1"/>
    <col min="1799" max="1799" width="10.140625" customWidth="1"/>
    <col min="1800" max="1800" width="10" customWidth="1"/>
    <col min="1801" max="1801" width="4.42578125" customWidth="1"/>
    <col min="1802" max="1802" width="9.5703125" customWidth="1"/>
    <col min="1803" max="1803" width="31" customWidth="1"/>
    <col min="1804" max="1804" width="13.140625" customWidth="1"/>
    <col min="1805" max="1805" width="11.140625" customWidth="1"/>
    <col min="1806" max="1806" width="9.5703125" customWidth="1"/>
    <col min="1807" max="1807" width="10.140625" customWidth="1"/>
    <col min="1808" max="1808" width="10" customWidth="1"/>
    <col min="1809" max="1809" width="4.42578125" customWidth="1"/>
    <col min="1810" max="1810" width="9.5703125" customWidth="1"/>
    <col min="1811" max="1811" width="31" customWidth="1"/>
    <col min="1812" max="1812" width="13.140625" customWidth="1"/>
    <col min="1813" max="1813" width="11.140625" customWidth="1"/>
    <col min="1814" max="1814" width="9.5703125" customWidth="1"/>
    <col min="1815" max="1815" width="10.140625" customWidth="1"/>
    <col min="1816" max="1816" width="10" customWidth="1"/>
    <col min="1817" max="1817" width="4.42578125" customWidth="1"/>
    <col min="1818" max="1818" width="9.5703125" customWidth="1"/>
    <col min="1819" max="1819" width="31" customWidth="1"/>
    <col min="1820" max="1820" width="13.140625" customWidth="1"/>
    <col min="1821" max="1821" width="11.140625" customWidth="1"/>
    <col min="1822" max="1822" width="9.5703125" customWidth="1"/>
    <col min="1823" max="1823" width="10.140625" customWidth="1"/>
    <col min="1824" max="1824" width="10" customWidth="1"/>
    <col min="1825" max="1825" width="4.42578125" customWidth="1"/>
    <col min="1826" max="1826" width="9.5703125" customWidth="1"/>
    <col min="1827" max="1827" width="31" customWidth="1"/>
    <col min="1828" max="1828" width="13.140625" customWidth="1"/>
    <col min="1829" max="1829" width="11.140625" customWidth="1"/>
    <col min="1830" max="1830" width="9.5703125" customWidth="1"/>
    <col min="1831" max="1831" width="10.140625" customWidth="1"/>
    <col min="1832" max="1832" width="10" customWidth="1"/>
    <col min="1833" max="1833" width="4.42578125" customWidth="1"/>
    <col min="1834" max="1834" width="9.5703125" customWidth="1"/>
    <col min="1835" max="1835" width="31" customWidth="1"/>
    <col min="1836" max="1836" width="13.140625" customWidth="1"/>
    <col min="1837" max="1837" width="11.140625" customWidth="1"/>
    <col min="1838" max="1838" width="9.5703125" customWidth="1"/>
    <col min="1839" max="1839" width="10.140625" customWidth="1"/>
    <col min="1840" max="1840" width="10" customWidth="1"/>
    <col min="1841" max="1841" width="4.42578125" customWidth="1"/>
    <col min="1842" max="1842" width="9.5703125" customWidth="1"/>
    <col min="1843" max="1843" width="31" customWidth="1"/>
    <col min="1844" max="1844" width="13.140625" customWidth="1"/>
    <col min="1845" max="1845" width="11.140625" customWidth="1"/>
    <col min="1846" max="1846" width="9.5703125" customWidth="1"/>
    <col min="1847" max="1847" width="10.140625" customWidth="1"/>
    <col min="1848" max="1848" width="10" customWidth="1"/>
    <col min="1849" max="1849" width="4.42578125" customWidth="1"/>
    <col min="1850" max="1850" width="9.5703125" customWidth="1"/>
    <col min="1851" max="1851" width="31" customWidth="1"/>
    <col min="1852" max="1852" width="13.140625" customWidth="1"/>
    <col min="1853" max="1853" width="11.140625" customWidth="1"/>
    <col min="1854" max="1854" width="9.5703125" customWidth="1"/>
    <col min="1855" max="1855" width="10.140625" customWidth="1"/>
    <col min="1856" max="1856" width="10" customWidth="1"/>
    <col min="1857" max="1857" width="4.42578125" customWidth="1"/>
    <col min="1858" max="1858" width="9.5703125" customWidth="1"/>
    <col min="1859" max="1859" width="31" customWidth="1"/>
    <col min="1860" max="1860" width="13.140625" customWidth="1"/>
    <col min="1861" max="1861" width="11.140625" customWidth="1"/>
    <col min="1862" max="1862" width="9.5703125" customWidth="1"/>
    <col min="1863" max="1863" width="10.140625" customWidth="1"/>
    <col min="1864" max="1864" width="10" customWidth="1"/>
    <col min="1865" max="1865" width="4.42578125" customWidth="1"/>
    <col min="1866" max="1866" width="9.5703125" customWidth="1"/>
    <col min="1867" max="1867" width="31" customWidth="1"/>
    <col min="1868" max="1868" width="13.140625" customWidth="1"/>
    <col min="1869" max="1869" width="11.140625" customWidth="1"/>
    <col min="1870" max="1870" width="9.5703125" customWidth="1"/>
    <col min="1871" max="1871" width="10.140625" customWidth="1"/>
    <col min="1872" max="1872" width="10" customWidth="1"/>
    <col min="1873" max="1873" width="4.42578125" customWidth="1"/>
    <col min="1874" max="1874" width="9.5703125" customWidth="1"/>
    <col min="1875" max="1875" width="31" customWidth="1"/>
    <col min="1876" max="1876" width="13.140625" customWidth="1"/>
    <col min="1877" max="1877" width="11.140625" customWidth="1"/>
    <col min="1878" max="1878" width="9.5703125" customWidth="1"/>
    <col min="1879" max="1879" width="10.140625" customWidth="1"/>
    <col min="1880" max="1880" width="10" customWidth="1"/>
    <col min="1881" max="1881" width="4.42578125" customWidth="1"/>
    <col min="1882" max="1882" width="9.5703125" customWidth="1"/>
    <col min="1883" max="1883" width="31" customWidth="1"/>
    <col min="1884" max="1884" width="13.140625" customWidth="1"/>
    <col min="1885" max="1885" width="11.140625" customWidth="1"/>
    <col min="1886" max="1886" width="9.5703125" customWidth="1"/>
    <col min="1887" max="1887" width="10.140625" customWidth="1"/>
    <col min="1888" max="1888" width="10" customWidth="1"/>
    <col min="1889" max="1889" width="4.42578125" customWidth="1"/>
    <col min="1890" max="1890" width="9.5703125" customWidth="1"/>
    <col min="1891" max="1891" width="31" customWidth="1"/>
    <col min="1892" max="1892" width="13.140625" customWidth="1"/>
    <col min="1893" max="1893" width="11.140625" customWidth="1"/>
    <col min="1894" max="1894" width="9.5703125" customWidth="1"/>
    <col min="1895" max="1895" width="10.140625" customWidth="1"/>
    <col min="1896" max="1896" width="10" customWidth="1"/>
    <col min="1897" max="1897" width="4.42578125" customWidth="1"/>
    <col min="1898" max="1898" width="9.5703125" customWidth="1"/>
    <col min="1899" max="1899" width="31" customWidth="1"/>
    <col min="1900" max="1900" width="13.140625" customWidth="1"/>
    <col min="1901" max="1901" width="11.140625" customWidth="1"/>
    <col min="1902" max="1902" width="9.5703125" customWidth="1"/>
    <col min="1903" max="1903" width="10.140625" customWidth="1"/>
    <col min="1904" max="1904" width="10" customWidth="1"/>
    <col min="1905" max="1905" width="4.42578125" customWidth="1"/>
    <col min="1906" max="1906" width="9.5703125" customWidth="1"/>
    <col min="1907" max="1907" width="31" customWidth="1"/>
    <col min="1908" max="1908" width="13.140625" customWidth="1"/>
    <col min="1909" max="1909" width="11.140625" customWidth="1"/>
    <col min="1910" max="1910" width="9.5703125" customWidth="1"/>
    <col min="1911" max="1911" width="10.140625" customWidth="1"/>
    <col min="1912" max="1912" width="10" customWidth="1"/>
    <col min="1913" max="1913" width="4.42578125" customWidth="1"/>
    <col min="1914" max="1914" width="9.5703125" customWidth="1"/>
    <col min="1915" max="1915" width="31" customWidth="1"/>
    <col min="1916" max="1916" width="13.140625" customWidth="1"/>
    <col min="1917" max="1917" width="11.140625" customWidth="1"/>
    <col min="1918" max="1918" width="9.5703125" customWidth="1"/>
    <col min="1919" max="1919" width="10.140625" customWidth="1"/>
    <col min="1920" max="1920" width="10" customWidth="1"/>
    <col min="1921" max="1921" width="4.42578125" customWidth="1"/>
    <col min="1922" max="1922" width="9.5703125" customWidth="1"/>
    <col min="1923" max="1923" width="31" customWidth="1"/>
    <col min="1924" max="1924" width="13.140625" customWidth="1"/>
    <col min="1925" max="1925" width="11.140625" customWidth="1"/>
    <col min="1926" max="1926" width="9.5703125" customWidth="1"/>
    <col min="1927" max="1927" width="10.140625" customWidth="1"/>
    <col min="1928" max="1928" width="10" customWidth="1"/>
    <col min="1929" max="1929" width="4.42578125" customWidth="1"/>
    <col min="1930" max="1930" width="9.5703125" customWidth="1"/>
    <col min="1931" max="1931" width="31" customWidth="1"/>
    <col min="1932" max="1932" width="13.140625" customWidth="1"/>
    <col min="1933" max="1933" width="11.140625" customWidth="1"/>
    <col min="1934" max="1934" width="9.5703125" customWidth="1"/>
    <col min="1935" max="1935" width="10.140625" customWidth="1"/>
    <col min="1936" max="1936" width="10" customWidth="1"/>
    <col min="1937" max="1937" width="4.42578125" customWidth="1"/>
    <col min="1938" max="1938" width="9.5703125" customWidth="1"/>
    <col min="1939" max="1939" width="31" customWidth="1"/>
    <col min="1940" max="1940" width="13.140625" customWidth="1"/>
    <col min="1941" max="1941" width="11.140625" customWidth="1"/>
    <col min="1942" max="1942" width="9.5703125" customWidth="1"/>
    <col min="1943" max="1943" width="10.140625" customWidth="1"/>
    <col min="1944" max="1944" width="10" customWidth="1"/>
    <col min="1945" max="1945" width="4.42578125" customWidth="1"/>
    <col min="1946" max="1946" width="9.5703125" customWidth="1"/>
    <col min="1947" max="1947" width="31" customWidth="1"/>
    <col min="1948" max="1948" width="13.140625" customWidth="1"/>
    <col min="1949" max="1949" width="11.140625" customWidth="1"/>
    <col min="1950" max="1950" width="9.5703125" customWidth="1"/>
    <col min="1951" max="1951" width="10.140625" customWidth="1"/>
    <col min="1952" max="1952" width="10" customWidth="1"/>
    <col min="1953" max="1953" width="4.42578125" customWidth="1"/>
    <col min="1954" max="1954" width="9.5703125" customWidth="1"/>
    <col min="1955" max="1955" width="31" customWidth="1"/>
    <col min="1956" max="1956" width="13.140625" customWidth="1"/>
    <col min="1957" max="1957" width="11.140625" customWidth="1"/>
    <col min="1958" max="1958" width="9.5703125" customWidth="1"/>
    <col min="1959" max="1959" width="10.140625" customWidth="1"/>
    <col min="1960" max="1960" width="10" customWidth="1"/>
    <col min="1961" max="1961" width="4.42578125" customWidth="1"/>
    <col min="1962" max="1962" width="9.5703125" customWidth="1"/>
    <col min="1963" max="1963" width="31" customWidth="1"/>
    <col min="1964" max="1964" width="13.140625" customWidth="1"/>
    <col min="1965" max="1965" width="11.140625" customWidth="1"/>
    <col min="1966" max="1966" width="9.5703125" customWidth="1"/>
    <col min="1967" max="1967" width="10.140625" customWidth="1"/>
    <col min="1968" max="1968" width="10" customWidth="1"/>
    <col min="1969" max="1969" width="4.42578125" customWidth="1"/>
    <col min="1970" max="1970" width="9.5703125" customWidth="1"/>
    <col min="1971" max="1971" width="31" customWidth="1"/>
    <col min="1972" max="1972" width="13.140625" customWidth="1"/>
    <col min="1973" max="1973" width="11.140625" customWidth="1"/>
    <col min="1974" max="1974" width="9.5703125" customWidth="1"/>
    <col min="1975" max="1975" width="10.140625" customWidth="1"/>
    <col min="1976" max="1976" width="10" customWidth="1"/>
    <col min="1977" max="1977" width="4.42578125" customWidth="1"/>
    <col min="1978" max="1978" width="9.5703125" customWidth="1"/>
    <col min="1979" max="1979" width="31" customWidth="1"/>
    <col min="1980" max="1980" width="13.140625" customWidth="1"/>
    <col min="1981" max="1981" width="11.140625" customWidth="1"/>
    <col min="1982" max="1982" width="9.5703125" customWidth="1"/>
    <col min="1983" max="1983" width="10.140625" customWidth="1"/>
    <col min="1984" max="1984" width="10" customWidth="1"/>
    <col min="1985" max="1985" width="4.42578125" customWidth="1"/>
    <col min="1986" max="1986" width="9.5703125" customWidth="1"/>
    <col min="1987" max="1987" width="31" customWidth="1"/>
    <col min="1988" max="1988" width="13.140625" customWidth="1"/>
    <col min="1989" max="1989" width="11.140625" customWidth="1"/>
    <col min="1990" max="1990" width="9.5703125" customWidth="1"/>
    <col min="1991" max="1991" width="10.140625" customWidth="1"/>
    <col min="1992" max="1992" width="10" customWidth="1"/>
    <col min="1993" max="1993" width="4.42578125" customWidth="1"/>
    <col min="1994" max="1994" width="9.5703125" customWidth="1"/>
    <col min="1995" max="1995" width="31" customWidth="1"/>
    <col min="1996" max="1996" width="13.140625" customWidth="1"/>
    <col min="1997" max="1997" width="11.140625" customWidth="1"/>
    <col min="1998" max="1998" width="9.5703125" customWidth="1"/>
    <col min="1999" max="1999" width="10.140625" customWidth="1"/>
    <col min="2000" max="2000" width="10" customWidth="1"/>
    <col min="2001" max="2001" width="4.42578125" customWidth="1"/>
    <col min="2002" max="2002" width="9.5703125" customWidth="1"/>
    <col min="2003" max="2003" width="31" customWidth="1"/>
    <col min="2004" max="2004" width="13.140625" customWidth="1"/>
    <col min="2005" max="2005" width="11.140625" customWidth="1"/>
    <col min="2006" max="2006" width="9.5703125" customWidth="1"/>
    <col min="2007" max="2007" width="10.140625" customWidth="1"/>
    <col min="2008" max="2008" width="10" customWidth="1"/>
    <col min="2009" max="2009" width="4.42578125" customWidth="1"/>
    <col min="2010" max="2010" width="9.5703125" customWidth="1"/>
    <col min="2011" max="2011" width="31" customWidth="1"/>
    <col min="2012" max="2012" width="13.140625" customWidth="1"/>
    <col min="2013" max="2013" width="11.140625" customWidth="1"/>
    <col min="2014" max="2014" width="9.5703125" customWidth="1"/>
    <col min="2015" max="2015" width="10.140625" customWidth="1"/>
    <col min="2016" max="2016" width="10" customWidth="1"/>
    <col min="2017" max="2017" width="4.42578125" customWidth="1"/>
    <col min="2018" max="2018" width="9.5703125" customWidth="1"/>
    <col min="2019" max="2019" width="31" customWidth="1"/>
    <col min="2020" max="2020" width="13.140625" customWidth="1"/>
    <col min="2021" max="2021" width="11.140625" customWidth="1"/>
    <col min="2022" max="2022" width="9.5703125" customWidth="1"/>
    <col min="2023" max="2023" width="10.140625" customWidth="1"/>
    <col min="2024" max="2024" width="10" customWidth="1"/>
    <col min="2025" max="2025" width="4.42578125" customWidth="1"/>
    <col min="2026" max="2026" width="9.5703125" customWidth="1"/>
    <col min="2027" max="2027" width="31" customWidth="1"/>
    <col min="2028" max="2028" width="13.140625" customWidth="1"/>
    <col min="2029" max="2029" width="11.140625" customWidth="1"/>
    <col min="2030" max="2030" width="9.5703125" customWidth="1"/>
    <col min="2031" max="2031" width="10.140625" customWidth="1"/>
    <col min="2032" max="2032" width="10" customWidth="1"/>
    <col min="2033" max="2033" width="4.42578125" customWidth="1"/>
    <col min="2034" max="2034" width="9.5703125" customWidth="1"/>
    <col min="2035" max="2035" width="31" customWidth="1"/>
    <col min="2036" max="2036" width="13.140625" customWidth="1"/>
    <col min="2037" max="2037" width="11.140625" customWidth="1"/>
    <col min="2038" max="2038" width="9.5703125" customWidth="1"/>
    <col min="2039" max="2039" width="10.140625" customWidth="1"/>
    <col min="2040" max="2040" width="10" customWidth="1"/>
    <col min="2041" max="2041" width="4.42578125" customWidth="1"/>
    <col min="2042" max="2042" width="9.5703125" customWidth="1"/>
    <col min="2043" max="2043" width="31" customWidth="1"/>
    <col min="2044" max="2044" width="13.140625" customWidth="1"/>
    <col min="2045" max="2045" width="11.140625" customWidth="1"/>
    <col min="2046" max="2046" width="9.5703125" customWidth="1"/>
    <col min="2047" max="2047" width="10.140625" customWidth="1"/>
    <col min="2048" max="2048" width="10" customWidth="1"/>
    <col min="2049" max="2049" width="4.42578125" customWidth="1"/>
    <col min="2050" max="2050" width="9.5703125" customWidth="1"/>
    <col min="2051" max="2051" width="31" customWidth="1"/>
    <col min="2052" max="2052" width="13.140625" customWidth="1"/>
    <col min="2053" max="2053" width="11.140625" customWidth="1"/>
    <col min="2054" max="2054" width="9.5703125" customWidth="1"/>
    <col min="2055" max="2055" width="10.140625" customWidth="1"/>
    <col min="2056" max="2056" width="10" customWidth="1"/>
    <col min="2057" max="2057" width="4.42578125" customWidth="1"/>
    <col min="2058" max="2058" width="9.5703125" customWidth="1"/>
    <col min="2059" max="2059" width="31" customWidth="1"/>
    <col min="2060" max="2060" width="13.140625" customWidth="1"/>
    <col min="2061" max="2061" width="11.140625" customWidth="1"/>
    <col min="2062" max="2062" width="9.5703125" customWidth="1"/>
    <col min="2063" max="2063" width="10.140625" customWidth="1"/>
    <col min="2064" max="2064" width="10" customWidth="1"/>
    <col min="2065" max="2065" width="4.42578125" customWidth="1"/>
    <col min="2066" max="2066" width="9.5703125" customWidth="1"/>
    <col min="2067" max="2067" width="31" customWidth="1"/>
    <col min="2068" max="2068" width="13.140625" customWidth="1"/>
    <col min="2069" max="2069" width="11.140625" customWidth="1"/>
    <col min="2070" max="2070" width="9.5703125" customWidth="1"/>
    <col min="2071" max="2071" width="10.140625" customWidth="1"/>
    <col min="2072" max="2072" width="10" customWidth="1"/>
    <col min="2073" max="2073" width="4.42578125" customWidth="1"/>
    <col min="2074" max="2074" width="9.5703125" customWidth="1"/>
    <col min="2075" max="2075" width="31" customWidth="1"/>
    <col min="2076" max="2076" width="13.140625" customWidth="1"/>
    <col min="2077" max="2077" width="11.140625" customWidth="1"/>
    <col min="2078" max="2078" width="9.5703125" customWidth="1"/>
    <col min="2079" max="2079" width="10.140625" customWidth="1"/>
    <col min="2080" max="2080" width="10" customWidth="1"/>
    <col min="2081" max="2081" width="4.42578125" customWidth="1"/>
    <col min="2082" max="2082" width="9.5703125" customWidth="1"/>
    <col min="2083" max="2083" width="31" customWidth="1"/>
    <col min="2084" max="2084" width="13.140625" customWidth="1"/>
    <col min="2085" max="2085" width="11.140625" customWidth="1"/>
    <col min="2086" max="2086" width="9.5703125" customWidth="1"/>
    <col min="2087" max="2087" width="10.140625" customWidth="1"/>
    <col min="2088" max="2088" width="10" customWidth="1"/>
    <col min="2089" max="2089" width="4.42578125" customWidth="1"/>
    <col min="2090" max="2090" width="9.5703125" customWidth="1"/>
    <col min="2091" max="2091" width="31" customWidth="1"/>
    <col min="2092" max="2092" width="13.140625" customWidth="1"/>
    <col min="2093" max="2093" width="11.140625" customWidth="1"/>
    <col min="2094" max="2094" width="9.5703125" customWidth="1"/>
    <col min="2095" max="2095" width="10.140625" customWidth="1"/>
    <col min="2096" max="2096" width="10" customWidth="1"/>
    <col min="2097" max="2097" width="4.42578125" customWidth="1"/>
    <col min="2098" max="2098" width="9.5703125" customWidth="1"/>
    <col min="2099" max="2099" width="31" customWidth="1"/>
    <col min="2100" max="2100" width="13.140625" customWidth="1"/>
    <col min="2101" max="2101" width="11.140625" customWidth="1"/>
    <col min="2102" max="2102" width="9.5703125" customWidth="1"/>
    <col min="2103" max="2103" width="10.140625" customWidth="1"/>
    <col min="2104" max="2104" width="10" customWidth="1"/>
    <col min="2105" max="2105" width="4.42578125" customWidth="1"/>
    <col min="2106" max="2106" width="9.5703125" customWidth="1"/>
    <col min="2107" max="2107" width="31" customWidth="1"/>
    <col min="2108" max="2108" width="13.140625" customWidth="1"/>
    <col min="2109" max="2109" width="11.140625" customWidth="1"/>
    <col min="2110" max="2110" width="9.5703125" customWidth="1"/>
    <col min="2111" max="2111" width="10.140625" customWidth="1"/>
    <col min="2112" max="2112" width="10" customWidth="1"/>
    <col min="2113" max="2113" width="4.42578125" customWidth="1"/>
    <col min="2114" max="2114" width="9.5703125" customWidth="1"/>
    <col min="2115" max="2115" width="31" customWidth="1"/>
    <col min="2116" max="2116" width="13.140625" customWidth="1"/>
    <col min="2117" max="2117" width="11.140625" customWidth="1"/>
    <col min="2118" max="2118" width="9.5703125" customWidth="1"/>
    <col min="2119" max="2119" width="10.140625" customWidth="1"/>
    <col min="2120" max="2120" width="10" customWidth="1"/>
    <col min="2121" max="2121" width="4.42578125" customWidth="1"/>
    <col min="2122" max="2122" width="9.5703125" customWidth="1"/>
    <col min="2123" max="2123" width="31" customWidth="1"/>
    <col min="2124" max="2124" width="13.140625" customWidth="1"/>
    <col min="2125" max="2125" width="11.140625" customWidth="1"/>
    <col min="2126" max="2126" width="9.5703125" customWidth="1"/>
    <col min="2127" max="2127" width="10.140625" customWidth="1"/>
    <col min="2128" max="2128" width="10" customWidth="1"/>
    <col min="2129" max="2129" width="4.42578125" customWidth="1"/>
    <col min="2130" max="2130" width="9.5703125" customWidth="1"/>
    <col min="2131" max="2131" width="31" customWidth="1"/>
    <col min="2132" max="2132" width="13.140625" customWidth="1"/>
    <col min="2133" max="2133" width="11.140625" customWidth="1"/>
    <col min="2134" max="2134" width="9.5703125" customWidth="1"/>
    <col min="2135" max="2135" width="10.140625" customWidth="1"/>
    <col min="2136" max="2136" width="10" customWidth="1"/>
    <col min="2137" max="2137" width="4.42578125" customWidth="1"/>
    <col min="2138" max="2138" width="9.5703125" customWidth="1"/>
    <col min="2139" max="2139" width="31" customWidth="1"/>
    <col min="2140" max="2140" width="13.140625" customWidth="1"/>
    <col min="2141" max="2141" width="11.140625" customWidth="1"/>
    <col min="2142" max="2142" width="9.5703125" customWidth="1"/>
    <col min="2143" max="2143" width="10.140625" customWidth="1"/>
    <col min="2144" max="2144" width="10" customWidth="1"/>
    <col min="2145" max="2145" width="4.42578125" customWidth="1"/>
    <col min="2146" max="2146" width="9.5703125" customWidth="1"/>
    <col min="2147" max="2147" width="31" customWidth="1"/>
    <col min="2148" max="2148" width="13.140625" customWidth="1"/>
    <col min="2149" max="2149" width="11.140625" customWidth="1"/>
    <col min="2150" max="2150" width="9.5703125" customWidth="1"/>
    <col min="2151" max="2151" width="10.140625" customWidth="1"/>
    <col min="2152" max="2152" width="10" customWidth="1"/>
    <col min="2153" max="2153" width="4.42578125" customWidth="1"/>
    <col min="2154" max="2154" width="9.5703125" customWidth="1"/>
    <col min="2155" max="2155" width="31" customWidth="1"/>
    <col min="2156" max="2156" width="13.140625" customWidth="1"/>
    <col min="2157" max="2157" width="11.140625" customWidth="1"/>
    <col min="2158" max="2158" width="9.5703125" customWidth="1"/>
    <col min="2159" max="2159" width="10.140625" customWidth="1"/>
    <col min="2160" max="2160" width="10" customWidth="1"/>
    <col min="2161" max="2161" width="4.42578125" customWidth="1"/>
    <col min="2162" max="2162" width="9.5703125" customWidth="1"/>
    <col min="2163" max="2163" width="31" customWidth="1"/>
    <col min="2164" max="2164" width="13.140625" customWidth="1"/>
    <col min="2165" max="2165" width="11.140625" customWidth="1"/>
    <col min="2166" max="2166" width="9.5703125" customWidth="1"/>
    <col min="2167" max="2167" width="10.140625" customWidth="1"/>
    <col min="2168" max="2168" width="10" customWidth="1"/>
    <col min="2169" max="2169" width="4.42578125" customWidth="1"/>
    <col min="2170" max="2170" width="9.5703125" customWidth="1"/>
    <col min="2171" max="2171" width="31" customWidth="1"/>
    <col min="2172" max="2172" width="13.140625" customWidth="1"/>
    <col min="2173" max="2173" width="11.140625" customWidth="1"/>
    <col min="2174" max="2174" width="9.5703125" customWidth="1"/>
    <col min="2175" max="2175" width="10.140625" customWidth="1"/>
    <col min="2176" max="2176" width="10" customWidth="1"/>
    <col min="2177" max="2177" width="4.42578125" customWidth="1"/>
    <col min="2178" max="2178" width="9.5703125" customWidth="1"/>
    <col min="2179" max="2179" width="31" customWidth="1"/>
    <col min="2180" max="2180" width="13.140625" customWidth="1"/>
    <col min="2181" max="2181" width="11.140625" customWidth="1"/>
    <col min="2182" max="2182" width="9.5703125" customWidth="1"/>
    <col min="2183" max="2183" width="10.140625" customWidth="1"/>
    <col min="2184" max="2184" width="10" customWidth="1"/>
    <col min="2185" max="2185" width="4.42578125" customWidth="1"/>
    <col min="2186" max="2186" width="9.5703125" customWidth="1"/>
    <col min="2187" max="2187" width="31" customWidth="1"/>
    <col min="2188" max="2188" width="13.140625" customWidth="1"/>
    <col min="2189" max="2189" width="11.140625" customWidth="1"/>
    <col min="2190" max="2190" width="9.5703125" customWidth="1"/>
    <col min="2191" max="2191" width="10.140625" customWidth="1"/>
    <col min="2192" max="2192" width="10" customWidth="1"/>
    <col min="2193" max="2193" width="4.42578125" customWidth="1"/>
    <col min="2194" max="2194" width="9.5703125" customWidth="1"/>
    <col min="2195" max="2195" width="31" customWidth="1"/>
    <col min="2196" max="2196" width="13.140625" customWidth="1"/>
    <col min="2197" max="2197" width="11.140625" customWidth="1"/>
    <col min="2198" max="2198" width="9.5703125" customWidth="1"/>
    <col min="2199" max="2199" width="10.140625" customWidth="1"/>
    <col min="2200" max="2200" width="10" customWidth="1"/>
    <col min="2201" max="2201" width="4.42578125" customWidth="1"/>
    <col min="2202" max="2202" width="9.5703125" customWidth="1"/>
    <col min="2203" max="2203" width="31" customWidth="1"/>
    <col min="2204" max="2204" width="13.140625" customWidth="1"/>
    <col min="2205" max="2205" width="11.140625" customWidth="1"/>
    <col min="2206" max="2206" width="9.5703125" customWidth="1"/>
    <col min="2207" max="2207" width="10.140625" customWidth="1"/>
    <col min="2208" max="2208" width="10" customWidth="1"/>
    <col min="2209" max="2209" width="4.42578125" customWidth="1"/>
    <col min="2210" max="2210" width="9.5703125" customWidth="1"/>
    <col min="2211" max="2211" width="31" customWidth="1"/>
    <col min="2212" max="2212" width="13.140625" customWidth="1"/>
    <col min="2213" max="2213" width="11.140625" customWidth="1"/>
    <col min="2214" max="2214" width="9.5703125" customWidth="1"/>
    <col min="2215" max="2215" width="10.140625" customWidth="1"/>
    <col min="2216" max="2216" width="10" customWidth="1"/>
    <col min="2217" max="2217" width="4.42578125" customWidth="1"/>
    <col min="2218" max="2218" width="9.5703125" customWidth="1"/>
    <col min="2219" max="2219" width="31" customWidth="1"/>
    <col min="2220" max="2220" width="13.140625" customWidth="1"/>
    <col min="2221" max="2221" width="11.140625" customWidth="1"/>
    <col min="2222" max="2222" width="9.5703125" customWidth="1"/>
    <col min="2223" max="2223" width="10.140625" customWidth="1"/>
    <col min="2224" max="2224" width="10" customWidth="1"/>
    <col min="2225" max="2225" width="4.42578125" customWidth="1"/>
    <col min="2226" max="2226" width="9.5703125" customWidth="1"/>
    <col min="2227" max="2227" width="31" customWidth="1"/>
    <col min="2228" max="2228" width="13.140625" customWidth="1"/>
    <col min="2229" max="2229" width="11.140625" customWidth="1"/>
    <col min="2230" max="2230" width="9.5703125" customWidth="1"/>
    <col min="2231" max="2231" width="10.140625" customWidth="1"/>
    <col min="2232" max="2232" width="10" customWidth="1"/>
    <col min="2233" max="2233" width="4.42578125" customWidth="1"/>
    <col min="2234" max="2234" width="9.5703125" customWidth="1"/>
    <col min="2235" max="2235" width="31" customWidth="1"/>
    <col min="2236" max="2236" width="13.140625" customWidth="1"/>
    <col min="2237" max="2237" width="11.140625" customWidth="1"/>
    <col min="2238" max="2238" width="9.5703125" customWidth="1"/>
    <col min="2239" max="2239" width="10.140625" customWidth="1"/>
    <col min="2240" max="2240" width="10" customWidth="1"/>
    <col min="2241" max="2241" width="4.42578125" customWidth="1"/>
    <col min="2242" max="2242" width="9.5703125" customWidth="1"/>
    <col min="2243" max="2243" width="31" customWidth="1"/>
    <col min="2244" max="2244" width="13.140625" customWidth="1"/>
    <col min="2245" max="2245" width="11.140625" customWidth="1"/>
    <col min="2246" max="2246" width="9.5703125" customWidth="1"/>
    <col min="2247" max="2247" width="10.140625" customWidth="1"/>
    <col min="2248" max="2248" width="10" customWidth="1"/>
    <col min="2249" max="2249" width="4.42578125" customWidth="1"/>
    <col min="2250" max="2250" width="9.5703125" customWidth="1"/>
    <col min="2251" max="2251" width="31" customWidth="1"/>
    <col min="2252" max="2252" width="13.140625" customWidth="1"/>
    <col min="2253" max="2253" width="11.140625" customWidth="1"/>
    <col min="2254" max="2254" width="9.5703125" customWidth="1"/>
    <col min="2255" max="2255" width="10.140625" customWidth="1"/>
    <col min="2256" max="2256" width="10" customWidth="1"/>
    <col min="2257" max="2257" width="4.42578125" customWidth="1"/>
    <col min="2258" max="2258" width="9.5703125" customWidth="1"/>
    <col min="2259" max="2259" width="31" customWidth="1"/>
    <col min="2260" max="2260" width="13.140625" customWidth="1"/>
    <col min="2261" max="2261" width="11.140625" customWidth="1"/>
    <col min="2262" max="2262" width="9.5703125" customWidth="1"/>
    <col min="2263" max="2263" width="10.140625" customWidth="1"/>
    <col min="2264" max="2264" width="10" customWidth="1"/>
    <col min="2265" max="2265" width="4.42578125" customWidth="1"/>
    <col min="2266" max="2266" width="9.5703125" customWidth="1"/>
    <col min="2267" max="2267" width="31" customWidth="1"/>
    <col min="2268" max="2268" width="13.140625" customWidth="1"/>
    <col min="2269" max="2269" width="11.140625" customWidth="1"/>
    <col min="2270" max="2270" width="9.5703125" customWidth="1"/>
    <col min="2271" max="2271" width="10.140625" customWidth="1"/>
    <col min="2272" max="2272" width="10" customWidth="1"/>
    <col min="2273" max="2273" width="4.42578125" customWidth="1"/>
    <col min="2274" max="2274" width="9.5703125" customWidth="1"/>
    <col min="2275" max="2275" width="31" customWidth="1"/>
    <col min="2276" max="2276" width="13.140625" customWidth="1"/>
    <col min="2277" max="2277" width="11.140625" customWidth="1"/>
    <col min="2278" max="2278" width="9.5703125" customWidth="1"/>
    <col min="2279" max="2279" width="10.140625" customWidth="1"/>
    <col min="2280" max="2280" width="10" customWidth="1"/>
    <col min="2281" max="2281" width="4.42578125" customWidth="1"/>
    <col min="2282" max="2282" width="9.5703125" customWidth="1"/>
    <col min="2283" max="2283" width="31" customWidth="1"/>
    <col min="2284" max="2284" width="13.140625" customWidth="1"/>
    <col min="2285" max="2285" width="11.140625" customWidth="1"/>
    <col min="2286" max="2286" width="9.5703125" customWidth="1"/>
    <col min="2287" max="2287" width="10.140625" customWidth="1"/>
    <col min="2288" max="2288" width="10" customWidth="1"/>
    <col min="2289" max="2289" width="4.42578125" customWidth="1"/>
    <col min="2290" max="2290" width="9.5703125" customWidth="1"/>
    <col min="2291" max="2291" width="31" customWidth="1"/>
    <col min="2292" max="2292" width="13.140625" customWidth="1"/>
    <col min="2293" max="2293" width="11.140625" customWidth="1"/>
    <col min="2294" max="2294" width="9.5703125" customWidth="1"/>
    <col min="2295" max="2295" width="10.140625" customWidth="1"/>
    <col min="2296" max="2296" width="10" customWidth="1"/>
    <col min="2297" max="2297" width="4.42578125" customWidth="1"/>
    <col min="2298" max="2298" width="9.5703125" customWidth="1"/>
    <col min="2299" max="2299" width="31" customWidth="1"/>
    <col min="2300" max="2300" width="13.140625" customWidth="1"/>
    <col min="2301" max="2301" width="11.140625" customWidth="1"/>
    <col min="2302" max="2302" width="9.5703125" customWidth="1"/>
    <col min="2303" max="2303" width="10.140625" customWidth="1"/>
    <col min="2304" max="2304" width="10" customWidth="1"/>
    <col min="2305" max="2305" width="4.42578125" customWidth="1"/>
    <col min="2306" max="2306" width="9.5703125" customWidth="1"/>
    <col min="2307" max="2307" width="31" customWidth="1"/>
    <col min="2308" max="2308" width="13.140625" customWidth="1"/>
    <col min="2309" max="2309" width="11.140625" customWidth="1"/>
    <col min="2310" max="2310" width="9.5703125" customWidth="1"/>
    <col min="2311" max="2311" width="10.140625" customWidth="1"/>
    <col min="2312" max="2312" width="10" customWidth="1"/>
    <col min="2313" max="2313" width="4.42578125" customWidth="1"/>
    <col min="2314" max="2314" width="9.5703125" customWidth="1"/>
    <col min="2315" max="2315" width="31" customWidth="1"/>
    <col min="2316" max="2316" width="13.140625" customWidth="1"/>
    <col min="2317" max="2317" width="11.140625" customWidth="1"/>
    <col min="2318" max="2318" width="9.5703125" customWidth="1"/>
    <col min="2319" max="2319" width="10.140625" customWidth="1"/>
    <col min="2320" max="2320" width="10" customWidth="1"/>
    <col min="2321" max="2321" width="4.42578125" customWidth="1"/>
    <col min="2322" max="2322" width="9.5703125" customWidth="1"/>
    <col min="2323" max="2323" width="31" customWidth="1"/>
    <col min="2324" max="2324" width="13.140625" customWidth="1"/>
    <col min="2325" max="2325" width="11.140625" customWidth="1"/>
    <col min="2326" max="2326" width="9.5703125" customWidth="1"/>
    <col min="2327" max="2327" width="10.140625" customWidth="1"/>
    <col min="2328" max="2328" width="10" customWidth="1"/>
    <col min="2329" max="2329" width="4.42578125" customWidth="1"/>
    <col min="2330" max="2330" width="9.5703125" customWidth="1"/>
    <col min="2331" max="2331" width="31" customWidth="1"/>
    <col min="2332" max="2332" width="13.140625" customWidth="1"/>
    <col min="2333" max="2333" width="11.140625" customWidth="1"/>
    <col min="2334" max="2334" width="9.5703125" customWidth="1"/>
    <col min="2335" max="2335" width="10.140625" customWidth="1"/>
    <col min="2336" max="2336" width="10" customWidth="1"/>
    <col min="2337" max="2337" width="4.42578125" customWidth="1"/>
    <col min="2338" max="2338" width="9.5703125" customWidth="1"/>
    <col min="2339" max="2339" width="31" customWidth="1"/>
    <col min="2340" max="2340" width="13.140625" customWidth="1"/>
    <col min="2341" max="2341" width="11.140625" customWidth="1"/>
    <col min="2342" max="2342" width="9.5703125" customWidth="1"/>
    <col min="2343" max="2343" width="10.140625" customWidth="1"/>
    <col min="2344" max="2344" width="10" customWidth="1"/>
    <col min="2345" max="2345" width="4.42578125" customWidth="1"/>
    <col min="2346" max="2346" width="9.5703125" customWidth="1"/>
    <col min="2347" max="2347" width="31" customWidth="1"/>
    <col min="2348" max="2348" width="13.140625" customWidth="1"/>
    <col min="2349" max="2349" width="11.140625" customWidth="1"/>
    <col min="2350" max="2350" width="9.5703125" customWidth="1"/>
    <col min="2351" max="2351" width="10.140625" customWidth="1"/>
    <col min="2352" max="2352" width="10" customWidth="1"/>
    <col min="2353" max="2353" width="4.42578125" customWidth="1"/>
    <col min="2354" max="2354" width="9.5703125" customWidth="1"/>
    <col min="2355" max="2355" width="31" customWidth="1"/>
    <col min="2356" max="2356" width="13.140625" customWidth="1"/>
    <col min="2357" max="2357" width="11.140625" customWidth="1"/>
    <col min="2358" max="2358" width="9.5703125" customWidth="1"/>
    <col min="2359" max="2359" width="10.140625" customWidth="1"/>
    <col min="2360" max="2360" width="10" customWidth="1"/>
    <col min="2361" max="2361" width="4.42578125" customWidth="1"/>
    <col min="2362" max="2362" width="9.5703125" customWidth="1"/>
    <col min="2363" max="2363" width="31" customWidth="1"/>
    <col min="2364" max="2364" width="13.140625" customWidth="1"/>
    <col min="2365" max="2365" width="11.140625" customWidth="1"/>
    <col min="2366" max="2366" width="9.5703125" customWidth="1"/>
    <col min="2367" max="2367" width="10.140625" customWidth="1"/>
    <col min="2368" max="2368" width="10" customWidth="1"/>
    <col min="2369" max="2369" width="4.42578125" customWidth="1"/>
    <col min="2370" max="2370" width="9.5703125" customWidth="1"/>
    <col min="2371" max="2371" width="31" customWidth="1"/>
    <col min="2372" max="2372" width="13.140625" customWidth="1"/>
    <col min="2373" max="2373" width="11.140625" customWidth="1"/>
    <col min="2374" max="2374" width="9.5703125" customWidth="1"/>
    <col min="2375" max="2375" width="10.140625" customWidth="1"/>
    <col min="2376" max="2376" width="10" customWidth="1"/>
    <col min="2377" max="2377" width="4.42578125" customWidth="1"/>
    <col min="2378" max="2378" width="9.5703125" customWidth="1"/>
    <col min="2379" max="2379" width="31" customWidth="1"/>
    <col min="2380" max="2380" width="13.140625" customWidth="1"/>
    <col min="2381" max="2381" width="11.140625" customWidth="1"/>
    <col min="2382" max="2382" width="9.5703125" customWidth="1"/>
    <col min="2383" max="2383" width="10.140625" customWidth="1"/>
    <col min="2384" max="2384" width="10" customWidth="1"/>
    <col min="2385" max="2385" width="4.42578125" customWidth="1"/>
    <col min="2386" max="2386" width="9.5703125" customWidth="1"/>
    <col min="2387" max="2387" width="31" customWidth="1"/>
    <col min="2388" max="2388" width="13.140625" customWidth="1"/>
    <col min="2389" max="2389" width="11.140625" customWidth="1"/>
    <col min="2390" max="2390" width="9.5703125" customWidth="1"/>
    <col min="2391" max="2391" width="10.140625" customWidth="1"/>
    <col min="2392" max="2392" width="10" customWidth="1"/>
    <col min="2393" max="2393" width="4.42578125" customWidth="1"/>
    <col min="2394" max="2394" width="9.5703125" customWidth="1"/>
    <col min="2395" max="2395" width="31" customWidth="1"/>
    <col min="2396" max="2396" width="13.140625" customWidth="1"/>
    <col min="2397" max="2397" width="11.140625" customWidth="1"/>
    <col min="2398" max="2398" width="9.5703125" customWidth="1"/>
    <col min="2399" max="2399" width="10.140625" customWidth="1"/>
    <col min="2400" max="2400" width="10" customWidth="1"/>
    <col min="2401" max="2401" width="4.42578125" customWidth="1"/>
    <col min="2402" max="2402" width="9.5703125" customWidth="1"/>
    <col min="2403" max="2403" width="31" customWidth="1"/>
    <col min="2404" max="2404" width="13.140625" customWidth="1"/>
    <col min="2405" max="2405" width="11.140625" customWidth="1"/>
    <col min="2406" max="2406" width="9.5703125" customWidth="1"/>
    <col min="2407" max="2407" width="10.140625" customWidth="1"/>
    <col min="2408" max="2408" width="10" customWidth="1"/>
    <col min="2409" max="2409" width="4.42578125" customWidth="1"/>
    <col min="2410" max="2410" width="9.5703125" customWidth="1"/>
    <col min="2411" max="2411" width="31" customWidth="1"/>
    <col min="2412" max="2412" width="13.140625" customWidth="1"/>
    <col min="2413" max="2413" width="11.140625" customWidth="1"/>
    <col min="2414" max="2414" width="9.5703125" customWidth="1"/>
    <col min="2415" max="2415" width="10.140625" customWidth="1"/>
    <col min="2416" max="2416" width="10" customWidth="1"/>
    <col min="2417" max="2417" width="4.42578125" customWidth="1"/>
    <col min="2418" max="2418" width="9.5703125" customWidth="1"/>
    <col min="2419" max="2419" width="31" customWidth="1"/>
    <col min="2420" max="2420" width="13.140625" customWidth="1"/>
    <col min="2421" max="2421" width="11.140625" customWidth="1"/>
    <col min="2422" max="2422" width="9.5703125" customWidth="1"/>
    <col min="2423" max="2423" width="10.140625" customWidth="1"/>
    <col min="2424" max="2424" width="10" customWidth="1"/>
    <col min="2425" max="2425" width="4.42578125" customWidth="1"/>
    <col min="2426" max="2426" width="9.5703125" customWidth="1"/>
    <col min="2427" max="2427" width="31" customWidth="1"/>
    <col min="2428" max="2428" width="13.140625" customWidth="1"/>
    <col min="2429" max="2429" width="11.140625" customWidth="1"/>
    <col min="2430" max="2430" width="9.5703125" customWidth="1"/>
    <col min="2431" max="2431" width="10.140625" customWidth="1"/>
    <col min="2432" max="2432" width="10" customWidth="1"/>
    <col min="2433" max="2433" width="4.42578125" customWidth="1"/>
    <col min="2434" max="2434" width="9.5703125" customWidth="1"/>
    <col min="2435" max="2435" width="31" customWidth="1"/>
    <col min="2436" max="2436" width="13.140625" customWidth="1"/>
    <col min="2437" max="2437" width="11.140625" customWidth="1"/>
    <col min="2438" max="2438" width="9.5703125" customWidth="1"/>
    <col min="2439" max="2439" width="10.140625" customWidth="1"/>
    <col min="2440" max="2440" width="10" customWidth="1"/>
    <col min="2441" max="2441" width="4.42578125" customWidth="1"/>
    <col min="2442" max="2442" width="9.5703125" customWidth="1"/>
    <col min="2443" max="2443" width="31" customWidth="1"/>
    <col min="2444" max="2444" width="13.140625" customWidth="1"/>
    <col min="2445" max="2445" width="11.140625" customWidth="1"/>
    <col min="2446" max="2446" width="9.5703125" customWidth="1"/>
    <col min="2447" max="2447" width="10.140625" customWidth="1"/>
    <col min="2448" max="2448" width="10" customWidth="1"/>
    <col min="2449" max="2449" width="4.42578125" customWidth="1"/>
    <col min="2450" max="2450" width="9.5703125" customWidth="1"/>
    <col min="2451" max="2451" width="31" customWidth="1"/>
    <col min="2452" max="2452" width="13.140625" customWidth="1"/>
    <col min="2453" max="2453" width="11.140625" customWidth="1"/>
    <col min="2454" max="2454" width="9.5703125" customWidth="1"/>
    <col min="2455" max="2455" width="10.140625" customWidth="1"/>
    <col min="2456" max="2456" width="10" customWidth="1"/>
    <col min="2457" max="2457" width="4.42578125" customWidth="1"/>
    <col min="2458" max="2458" width="9.5703125" customWidth="1"/>
    <col min="2459" max="2459" width="31" customWidth="1"/>
    <col min="2460" max="2460" width="13.140625" customWidth="1"/>
    <col min="2461" max="2461" width="11.140625" customWidth="1"/>
    <col min="2462" max="2462" width="9.5703125" customWidth="1"/>
    <col min="2463" max="2463" width="10.140625" customWidth="1"/>
    <col min="2464" max="2464" width="10" customWidth="1"/>
    <col min="2465" max="2465" width="4.42578125" customWidth="1"/>
    <col min="2466" max="2466" width="9.5703125" customWidth="1"/>
    <col min="2467" max="2467" width="31" customWidth="1"/>
    <col min="2468" max="2468" width="13.140625" customWidth="1"/>
    <col min="2469" max="2469" width="11.140625" customWidth="1"/>
    <col min="2470" max="2470" width="9.5703125" customWidth="1"/>
    <col min="2471" max="2471" width="10.140625" customWidth="1"/>
    <col min="2472" max="2472" width="10" customWidth="1"/>
    <col min="2473" max="2473" width="4.42578125" customWidth="1"/>
    <col min="2474" max="2474" width="9.5703125" customWidth="1"/>
    <col min="2475" max="2475" width="31" customWidth="1"/>
    <col min="2476" max="2476" width="13.140625" customWidth="1"/>
    <col min="2477" max="2477" width="11.140625" customWidth="1"/>
    <col min="2478" max="2478" width="9.5703125" customWidth="1"/>
    <col min="2479" max="2479" width="10.140625" customWidth="1"/>
    <col min="2480" max="2480" width="10" customWidth="1"/>
    <col min="2481" max="2481" width="4.42578125" customWidth="1"/>
    <col min="2482" max="2482" width="9.5703125" customWidth="1"/>
    <col min="2483" max="2483" width="31" customWidth="1"/>
    <col min="2484" max="2484" width="13.140625" customWidth="1"/>
    <col min="2485" max="2485" width="11.140625" customWidth="1"/>
    <col min="2486" max="2486" width="9.5703125" customWidth="1"/>
    <col min="2487" max="2487" width="10.140625" customWidth="1"/>
    <col min="2488" max="2488" width="10" customWidth="1"/>
    <col min="2489" max="2489" width="4.42578125" customWidth="1"/>
    <col min="2490" max="2490" width="9.5703125" customWidth="1"/>
    <col min="2491" max="2491" width="31" customWidth="1"/>
    <col min="2492" max="2492" width="13.140625" customWidth="1"/>
    <col min="2493" max="2493" width="11.140625" customWidth="1"/>
    <col min="2494" max="2494" width="9.5703125" customWidth="1"/>
    <col min="2495" max="2495" width="10.140625" customWidth="1"/>
    <col min="2496" max="2496" width="10" customWidth="1"/>
    <col min="2497" max="2497" width="4.42578125" customWidth="1"/>
    <col min="2498" max="2498" width="9.5703125" customWidth="1"/>
    <col min="2499" max="2499" width="31" customWidth="1"/>
    <col min="2500" max="2500" width="13.140625" customWidth="1"/>
    <col min="2501" max="2501" width="11.140625" customWidth="1"/>
    <col min="2502" max="2502" width="9.5703125" customWidth="1"/>
    <col min="2503" max="2503" width="10.140625" customWidth="1"/>
    <col min="2504" max="2504" width="10" customWidth="1"/>
    <col min="2505" max="2505" width="4.42578125" customWidth="1"/>
    <col min="2506" max="2506" width="9.5703125" customWidth="1"/>
    <col min="2507" max="2507" width="31" customWidth="1"/>
    <col min="2508" max="2508" width="13.140625" customWidth="1"/>
    <col min="2509" max="2509" width="11.140625" customWidth="1"/>
    <col min="2510" max="2510" width="9.5703125" customWidth="1"/>
    <col min="2511" max="2511" width="10.140625" customWidth="1"/>
    <col min="2512" max="2512" width="10" customWidth="1"/>
    <col min="2513" max="2513" width="4.42578125" customWidth="1"/>
    <col min="2514" max="2514" width="9.5703125" customWidth="1"/>
    <col min="2515" max="2515" width="31" customWidth="1"/>
    <col min="2516" max="2516" width="13.140625" customWidth="1"/>
    <col min="2517" max="2517" width="11.140625" customWidth="1"/>
    <col min="2518" max="2518" width="9.5703125" customWidth="1"/>
    <col min="2519" max="2519" width="10.140625" customWidth="1"/>
    <col min="2520" max="2520" width="10" customWidth="1"/>
    <col min="2521" max="2521" width="4.42578125" customWidth="1"/>
    <col min="2522" max="2522" width="9.5703125" customWidth="1"/>
    <col min="2523" max="2523" width="31" customWidth="1"/>
    <col min="2524" max="2524" width="13.140625" customWidth="1"/>
    <col min="2525" max="2525" width="11.140625" customWidth="1"/>
    <col min="2526" max="2526" width="9.5703125" customWidth="1"/>
    <col min="2527" max="2527" width="10.140625" customWidth="1"/>
    <col min="2528" max="2528" width="10" customWidth="1"/>
    <col min="2529" max="2529" width="4.42578125" customWidth="1"/>
    <col min="2530" max="2530" width="9.5703125" customWidth="1"/>
    <col min="2531" max="2531" width="31" customWidth="1"/>
    <col min="2532" max="2532" width="13.140625" customWidth="1"/>
    <col min="2533" max="2533" width="11.140625" customWidth="1"/>
    <col min="2534" max="2534" width="9.5703125" customWidth="1"/>
    <col min="2535" max="2535" width="10.140625" customWidth="1"/>
    <col min="2536" max="2536" width="10" customWidth="1"/>
    <col min="2537" max="2537" width="4.42578125" customWidth="1"/>
    <col min="2538" max="2538" width="9.5703125" customWidth="1"/>
    <col min="2539" max="2539" width="31" customWidth="1"/>
    <col min="2540" max="2540" width="13.140625" customWidth="1"/>
    <col min="2541" max="2541" width="11.140625" customWidth="1"/>
    <col min="2542" max="2542" width="9.5703125" customWidth="1"/>
    <col min="2543" max="2543" width="10.140625" customWidth="1"/>
    <col min="2544" max="2544" width="10" customWidth="1"/>
    <col min="2545" max="2545" width="4.42578125" customWidth="1"/>
    <col min="2546" max="2546" width="9.5703125" customWidth="1"/>
    <col min="2547" max="2547" width="31" customWidth="1"/>
    <col min="2548" max="2548" width="13.140625" customWidth="1"/>
    <col min="2549" max="2549" width="11.140625" customWidth="1"/>
    <col min="2550" max="2550" width="9.5703125" customWidth="1"/>
    <col min="2551" max="2551" width="10.140625" customWidth="1"/>
    <col min="2552" max="2552" width="10" customWidth="1"/>
    <col min="2553" max="2553" width="4.42578125" customWidth="1"/>
    <col min="2554" max="2554" width="9.5703125" customWidth="1"/>
    <col min="2555" max="2555" width="31" customWidth="1"/>
    <col min="2556" max="2556" width="13.140625" customWidth="1"/>
    <col min="2557" max="2557" width="11.140625" customWidth="1"/>
    <col min="2558" max="2558" width="9.5703125" customWidth="1"/>
    <col min="2559" max="2559" width="10.140625" customWidth="1"/>
    <col min="2560" max="2560" width="10" customWidth="1"/>
    <col min="2561" max="2561" width="4.42578125" customWidth="1"/>
    <col min="2562" max="2562" width="9.5703125" customWidth="1"/>
    <col min="2563" max="2563" width="31" customWidth="1"/>
    <col min="2564" max="2564" width="13.140625" customWidth="1"/>
    <col min="2565" max="2565" width="11.140625" customWidth="1"/>
    <col min="2566" max="2566" width="9.5703125" customWidth="1"/>
    <col min="2567" max="2567" width="10.140625" customWidth="1"/>
    <col min="2568" max="2568" width="10" customWidth="1"/>
    <col min="2569" max="2569" width="4.42578125" customWidth="1"/>
    <col min="2570" max="2570" width="9.5703125" customWidth="1"/>
    <col min="2571" max="2571" width="31" customWidth="1"/>
    <col min="2572" max="2572" width="13.140625" customWidth="1"/>
    <col min="2573" max="2573" width="11.140625" customWidth="1"/>
    <col min="2574" max="2574" width="9.5703125" customWidth="1"/>
    <col min="2575" max="2575" width="10.140625" customWidth="1"/>
    <col min="2576" max="2576" width="10" customWidth="1"/>
    <col min="2577" max="2577" width="4.42578125" customWidth="1"/>
    <col min="2578" max="2578" width="9.5703125" customWidth="1"/>
    <col min="2579" max="2579" width="31" customWidth="1"/>
    <col min="2580" max="2580" width="13.140625" customWidth="1"/>
    <col min="2581" max="2581" width="11.140625" customWidth="1"/>
    <col min="2582" max="2582" width="9.5703125" customWidth="1"/>
    <col min="2583" max="2583" width="10.140625" customWidth="1"/>
    <col min="2584" max="2584" width="10" customWidth="1"/>
    <col min="2585" max="2585" width="4.42578125" customWidth="1"/>
    <col min="2586" max="2586" width="9.5703125" customWidth="1"/>
    <col min="2587" max="2587" width="31" customWidth="1"/>
    <col min="2588" max="2588" width="13.140625" customWidth="1"/>
    <col min="2589" max="2589" width="11.140625" customWidth="1"/>
    <col min="2590" max="2590" width="9.5703125" customWidth="1"/>
    <col min="2591" max="2591" width="10.140625" customWidth="1"/>
    <col min="2592" max="2592" width="10" customWidth="1"/>
    <col min="2593" max="2593" width="4.42578125" customWidth="1"/>
    <col min="2594" max="2594" width="9.5703125" customWidth="1"/>
    <col min="2595" max="2595" width="31" customWidth="1"/>
    <col min="2596" max="2596" width="13.140625" customWidth="1"/>
    <col min="2597" max="2597" width="11.140625" customWidth="1"/>
    <col min="2598" max="2598" width="9.5703125" customWidth="1"/>
    <col min="2599" max="2599" width="10.140625" customWidth="1"/>
    <col min="2600" max="2600" width="10" customWidth="1"/>
    <col min="2601" max="2601" width="4.42578125" customWidth="1"/>
    <col min="2602" max="2602" width="9.5703125" customWidth="1"/>
    <col min="2603" max="2603" width="31" customWidth="1"/>
    <col min="2604" max="2604" width="13.140625" customWidth="1"/>
    <col min="2605" max="2605" width="11.140625" customWidth="1"/>
    <col min="2606" max="2606" width="9.5703125" customWidth="1"/>
    <col min="2607" max="2607" width="10.140625" customWidth="1"/>
    <col min="2608" max="2608" width="10" customWidth="1"/>
    <col min="2609" max="2609" width="4.42578125" customWidth="1"/>
    <col min="2610" max="2610" width="9.5703125" customWidth="1"/>
    <col min="2611" max="2611" width="31" customWidth="1"/>
    <col min="2612" max="2612" width="13.140625" customWidth="1"/>
    <col min="2613" max="2613" width="11.140625" customWidth="1"/>
    <col min="2614" max="2614" width="9.5703125" customWidth="1"/>
    <col min="2615" max="2615" width="10.140625" customWidth="1"/>
    <col min="2616" max="2616" width="10" customWidth="1"/>
    <col min="2617" max="2617" width="4.42578125" customWidth="1"/>
    <col min="2618" max="2618" width="9.5703125" customWidth="1"/>
    <col min="2619" max="2619" width="31" customWidth="1"/>
    <col min="2620" max="2620" width="13.140625" customWidth="1"/>
    <col min="2621" max="2621" width="11.140625" customWidth="1"/>
    <col min="2622" max="2622" width="9.5703125" customWidth="1"/>
    <col min="2623" max="2623" width="10.140625" customWidth="1"/>
    <col min="2624" max="2624" width="10" customWidth="1"/>
    <col min="2625" max="2625" width="4.42578125" customWidth="1"/>
    <col min="2626" max="2626" width="9.5703125" customWidth="1"/>
    <col min="2627" max="2627" width="31" customWidth="1"/>
    <col min="2628" max="2628" width="13.140625" customWidth="1"/>
    <col min="2629" max="2629" width="11.140625" customWidth="1"/>
    <col min="2630" max="2630" width="9.5703125" customWidth="1"/>
    <col min="2631" max="2631" width="10.140625" customWidth="1"/>
    <col min="2632" max="2632" width="10" customWidth="1"/>
    <col min="2633" max="2633" width="4.42578125" customWidth="1"/>
    <col min="2634" max="2634" width="9.5703125" customWidth="1"/>
    <col min="2635" max="2635" width="31" customWidth="1"/>
    <col min="2636" max="2636" width="13.140625" customWidth="1"/>
    <col min="2637" max="2637" width="11.140625" customWidth="1"/>
    <col min="2638" max="2638" width="9.5703125" customWidth="1"/>
    <col min="2639" max="2639" width="10.140625" customWidth="1"/>
    <col min="2640" max="2640" width="10" customWidth="1"/>
    <col min="2641" max="2641" width="4.42578125" customWidth="1"/>
    <col min="2642" max="2642" width="9.5703125" customWidth="1"/>
    <col min="2643" max="2643" width="31" customWidth="1"/>
    <col min="2644" max="2644" width="13.140625" customWidth="1"/>
    <col min="2645" max="2645" width="11.140625" customWidth="1"/>
    <col min="2646" max="2646" width="9.5703125" customWidth="1"/>
    <col min="2647" max="2647" width="10.140625" customWidth="1"/>
    <col min="2648" max="2648" width="10" customWidth="1"/>
    <col min="2649" max="2649" width="4.42578125" customWidth="1"/>
    <col min="2650" max="2650" width="9.5703125" customWidth="1"/>
    <col min="2651" max="2651" width="31" customWidth="1"/>
    <col min="2652" max="2652" width="13.140625" customWidth="1"/>
    <col min="2653" max="2653" width="11.140625" customWidth="1"/>
    <col min="2654" max="2654" width="9.5703125" customWidth="1"/>
    <col min="2655" max="2655" width="10.140625" customWidth="1"/>
    <col min="2656" max="2656" width="10" customWidth="1"/>
    <col min="2657" max="2657" width="4.42578125" customWidth="1"/>
    <col min="2658" max="2658" width="9.5703125" customWidth="1"/>
    <col min="2659" max="2659" width="31" customWidth="1"/>
    <col min="2660" max="2660" width="13.140625" customWidth="1"/>
    <col min="2661" max="2661" width="11.140625" customWidth="1"/>
    <col min="2662" max="2662" width="9.5703125" customWidth="1"/>
    <col min="2663" max="2663" width="10.140625" customWidth="1"/>
    <col min="2664" max="2664" width="10" customWidth="1"/>
    <col min="2665" max="2665" width="4.42578125" customWidth="1"/>
    <col min="2666" max="2666" width="9.5703125" customWidth="1"/>
    <col min="2667" max="2667" width="31" customWidth="1"/>
    <col min="2668" max="2668" width="13.140625" customWidth="1"/>
    <col min="2669" max="2669" width="11.140625" customWidth="1"/>
    <col min="2670" max="2670" width="9.5703125" customWidth="1"/>
    <col min="2671" max="2671" width="10.140625" customWidth="1"/>
    <col min="2672" max="2672" width="10" customWidth="1"/>
    <col min="2673" max="2673" width="4.42578125" customWidth="1"/>
    <col min="2674" max="2674" width="9.5703125" customWidth="1"/>
    <col min="2675" max="2675" width="31" customWidth="1"/>
    <col min="2676" max="2676" width="13.140625" customWidth="1"/>
    <col min="2677" max="2677" width="11.140625" customWidth="1"/>
    <col min="2678" max="2678" width="9.5703125" customWidth="1"/>
    <col min="2679" max="2679" width="10.140625" customWidth="1"/>
    <col min="2680" max="2680" width="10" customWidth="1"/>
    <col min="2681" max="2681" width="4.42578125" customWidth="1"/>
    <col min="2682" max="2682" width="9.5703125" customWidth="1"/>
    <col min="2683" max="2683" width="31" customWidth="1"/>
    <col min="2684" max="2684" width="13.140625" customWidth="1"/>
    <col min="2685" max="2685" width="11.140625" customWidth="1"/>
    <col min="2686" max="2686" width="9.5703125" customWidth="1"/>
    <col min="2687" max="2687" width="10.140625" customWidth="1"/>
    <col min="2688" max="2688" width="10" customWidth="1"/>
    <col min="2689" max="2689" width="4.42578125" customWidth="1"/>
    <col min="2690" max="2690" width="9.5703125" customWidth="1"/>
    <col min="2691" max="2691" width="31" customWidth="1"/>
    <col min="2692" max="2692" width="13.140625" customWidth="1"/>
    <col min="2693" max="2693" width="11.140625" customWidth="1"/>
    <col min="2694" max="2694" width="9.5703125" customWidth="1"/>
    <col min="2695" max="2695" width="10.140625" customWidth="1"/>
    <col min="2696" max="2696" width="10" customWidth="1"/>
    <col min="2697" max="2697" width="4.42578125" customWidth="1"/>
    <col min="2698" max="2698" width="9.5703125" customWidth="1"/>
    <col min="2699" max="2699" width="31" customWidth="1"/>
    <col min="2700" max="2700" width="13.140625" customWidth="1"/>
    <col min="2701" max="2701" width="11.140625" customWidth="1"/>
    <col min="2702" max="2702" width="9.5703125" customWidth="1"/>
    <col min="2703" max="2703" width="10.140625" customWidth="1"/>
    <col min="2704" max="2704" width="10" customWidth="1"/>
    <col min="2705" max="2705" width="4.42578125" customWidth="1"/>
    <col min="2706" max="2706" width="9.5703125" customWidth="1"/>
    <col min="2707" max="2707" width="31" customWidth="1"/>
    <col min="2708" max="2708" width="13.140625" customWidth="1"/>
    <col min="2709" max="2709" width="11.140625" customWidth="1"/>
    <col min="2710" max="2710" width="9.5703125" customWidth="1"/>
    <col min="2711" max="2711" width="10.140625" customWidth="1"/>
    <col min="2712" max="2712" width="10" customWidth="1"/>
    <col min="2713" max="2713" width="4.42578125" customWidth="1"/>
    <col min="2714" max="2714" width="9.5703125" customWidth="1"/>
    <col min="2715" max="2715" width="31" customWidth="1"/>
    <col min="2716" max="2716" width="13.140625" customWidth="1"/>
    <col min="2717" max="2717" width="11.140625" customWidth="1"/>
    <col min="2718" max="2718" width="9.5703125" customWidth="1"/>
    <col min="2719" max="2719" width="10.140625" customWidth="1"/>
    <col min="2720" max="2720" width="10" customWidth="1"/>
    <col min="2721" max="2721" width="4.42578125" customWidth="1"/>
    <col min="2722" max="2722" width="9.5703125" customWidth="1"/>
    <col min="2723" max="2723" width="31" customWidth="1"/>
    <col min="2724" max="2724" width="13.140625" customWidth="1"/>
    <col min="2725" max="2725" width="11.140625" customWidth="1"/>
    <col min="2726" max="2726" width="9.5703125" customWidth="1"/>
    <col min="2727" max="2727" width="10.140625" customWidth="1"/>
    <col min="2728" max="2728" width="10" customWidth="1"/>
    <col min="2729" max="2729" width="4.42578125" customWidth="1"/>
    <col min="2730" max="2730" width="9.5703125" customWidth="1"/>
    <col min="2731" max="2731" width="31" customWidth="1"/>
    <col min="2732" max="2732" width="13.140625" customWidth="1"/>
    <col min="2733" max="2733" width="11.140625" customWidth="1"/>
    <col min="2734" max="2734" width="9.5703125" customWidth="1"/>
    <col min="2735" max="2735" width="10.140625" customWidth="1"/>
    <col min="2736" max="2736" width="10" customWidth="1"/>
    <col min="2737" max="2737" width="4.42578125" customWidth="1"/>
    <col min="2738" max="2738" width="9.5703125" customWidth="1"/>
    <col min="2739" max="2739" width="31" customWidth="1"/>
    <col min="2740" max="2740" width="13.140625" customWidth="1"/>
    <col min="2741" max="2741" width="11.140625" customWidth="1"/>
    <col min="2742" max="2742" width="9.5703125" customWidth="1"/>
    <col min="2743" max="2743" width="10.140625" customWidth="1"/>
    <col min="2744" max="2744" width="10" customWidth="1"/>
    <col min="2745" max="2745" width="4.42578125" customWidth="1"/>
    <col min="2746" max="2746" width="9.5703125" customWidth="1"/>
    <col min="2747" max="2747" width="31" customWidth="1"/>
    <col min="2748" max="2748" width="13.140625" customWidth="1"/>
    <col min="2749" max="2749" width="11.140625" customWidth="1"/>
    <col min="2750" max="2750" width="9.5703125" customWidth="1"/>
    <col min="2751" max="2751" width="10.140625" customWidth="1"/>
    <col min="2752" max="2752" width="10" customWidth="1"/>
    <col min="2753" max="2753" width="4.42578125" customWidth="1"/>
    <col min="2754" max="2754" width="9.5703125" customWidth="1"/>
    <col min="2755" max="2755" width="31" customWidth="1"/>
    <col min="2756" max="2756" width="13.140625" customWidth="1"/>
    <col min="2757" max="2757" width="11.140625" customWidth="1"/>
    <col min="2758" max="2758" width="9.5703125" customWidth="1"/>
    <col min="2759" max="2759" width="10.140625" customWidth="1"/>
    <col min="2760" max="2760" width="10" customWidth="1"/>
    <col min="2761" max="2761" width="4.42578125" customWidth="1"/>
    <col min="2762" max="2762" width="9.5703125" customWidth="1"/>
    <col min="2763" max="2763" width="31" customWidth="1"/>
    <col min="2764" max="2764" width="13.140625" customWidth="1"/>
    <col min="2765" max="2765" width="11.140625" customWidth="1"/>
    <col min="2766" max="2766" width="9.5703125" customWidth="1"/>
    <col min="2767" max="2767" width="10.140625" customWidth="1"/>
    <col min="2768" max="2768" width="10" customWidth="1"/>
    <col min="2769" max="2769" width="4.42578125" customWidth="1"/>
    <col min="2770" max="2770" width="9.5703125" customWidth="1"/>
    <col min="2771" max="2771" width="31" customWidth="1"/>
    <col min="2772" max="2772" width="13.140625" customWidth="1"/>
    <col min="2773" max="2773" width="11.140625" customWidth="1"/>
    <col min="2774" max="2774" width="9.5703125" customWidth="1"/>
    <col min="2775" max="2775" width="10.140625" customWidth="1"/>
    <col min="2776" max="2776" width="10" customWidth="1"/>
    <col min="2777" max="2777" width="4.42578125" customWidth="1"/>
    <col min="2778" max="2778" width="9.5703125" customWidth="1"/>
    <col min="2779" max="2779" width="31" customWidth="1"/>
    <col min="2780" max="2780" width="13.140625" customWidth="1"/>
    <col min="2781" max="2781" width="11.140625" customWidth="1"/>
    <col min="2782" max="2782" width="9.5703125" customWidth="1"/>
    <col min="2783" max="2783" width="10.140625" customWidth="1"/>
    <col min="2784" max="2784" width="10" customWidth="1"/>
    <col min="2785" max="2785" width="4.42578125" customWidth="1"/>
    <col min="2786" max="2786" width="9.5703125" customWidth="1"/>
    <col min="2787" max="2787" width="31" customWidth="1"/>
    <col min="2788" max="2788" width="13.140625" customWidth="1"/>
    <col min="2789" max="2789" width="11.140625" customWidth="1"/>
    <col min="2790" max="2790" width="9.5703125" customWidth="1"/>
    <col min="2791" max="2791" width="10.140625" customWidth="1"/>
    <col min="2792" max="2792" width="10" customWidth="1"/>
    <col min="2793" max="2793" width="4.42578125" customWidth="1"/>
    <col min="2794" max="2794" width="9.5703125" customWidth="1"/>
    <col min="2795" max="2795" width="31" customWidth="1"/>
    <col min="2796" max="2796" width="13.140625" customWidth="1"/>
    <col min="2797" max="2797" width="11.140625" customWidth="1"/>
    <col min="2798" max="2798" width="9.5703125" customWidth="1"/>
    <col min="2799" max="2799" width="10.140625" customWidth="1"/>
    <col min="2800" max="2800" width="10" customWidth="1"/>
    <col min="2801" max="2801" width="4.42578125" customWidth="1"/>
    <col min="2802" max="2802" width="9.5703125" customWidth="1"/>
    <col min="2803" max="2803" width="31" customWidth="1"/>
    <col min="2804" max="2804" width="13.140625" customWidth="1"/>
    <col min="2805" max="2805" width="11.140625" customWidth="1"/>
    <col min="2806" max="2806" width="9.5703125" customWidth="1"/>
    <col min="2807" max="2807" width="10.140625" customWidth="1"/>
    <col min="2808" max="2808" width="10" customWidth="1"/>
    <col min="2809" max="2809" width="4.42578125" customWidth="1"/>
    <col min="2810" max="2810" width="9.5703125" customWidth="1"/>
    <col min="2811" max="2811" width="31" customWidth="1"/>
    <col min="2812" max="2812" width="13.140625" customWidth="1"/>
    <col min="2813" max="2813" width="11.140625" customWidth="1"/>
    <col min="2814" max="2814" width="9.5703125" customWidth="1"/>
    <col min="2815" max="2815" width="10.140625" customWidth="1"/>
    <col min="2816" max="2816" width="10" customWidth="1"/>
    <col min="2817" max="2817" width="4.42578125" customWidth="1"/>
    <col min="2818" max="2818" width="9.5703125" customWidth="1"/>
    <col min="2819" max="2819" width="31" customWidth="1"/>
    <col min="2820" max="2820" width="13.140625" customWidth="1"/>
    <col min="2821" max="2821" width="11.140625" customWidth="1"/>
    <col min="2822" max="2822" width="9.5703125" customWidth="1"/>
    <col min="2823" max="2823" width="10.140625" customWidth="1"/>
    <col min="2824" max="2824" width="10" customWidth="1"/>
    <col min="2825" max="2825" width="4.42578125" customWidth="1"/>
    <col min="2826" max="2826" width="9.5703125" customWidth="1"/>
    <col min="2827" max="2827" width="31" customWidth="1"/>
    <col min="2828" max="2828" width="13.140625" customWidth="1"/>
    <col min="2829" max="2829" width="11.140625" customWidth="1"/>
    <col min="2830" max="2830" width="9.5703125" customWidth="1"/>
    <col min="2831" max="2831" width="10.140625" customWidth="1"/>
    <col min="2832" max="2832" width="10" customWidth="1"/>
    <col min="2833" max="2833" width="4.42578125" customWidth="1"/>
    <col min="2834" max="2834" width="9.5703125" customWidth="1"/>
    <col min="2835" max="2835" width="31" customWidth="1"/>
    <col min="2836" max="2836" width="13.140625" customWidth="1"/>
    <col min="2837" max="2837" width="11.140625" customWidth="1"/>
    <col min="2838" max="2838" width="9.5703125" customWidth="1"/>
    <col min="2839" max="2839" width="10.140625" customWidth="1"/>
    <col min="2840" max="2840" width="10" customWidth="1"/>
    <col min="2841" max="2841" width="4.42578125" customWidth="1"/>
    <col min="2842" max="2842" width="9.5703125" customWidth="1"/>
    <col min="2843" max="2843" width="31" customWidth="1"/>
    <col min="2844" max="2844" width="13.140625" customWidth="1"/>
    <col min="2845" max="2845" width="11.140625" customWidth="1"/>
    <col min="2846" max="2846" width="9.5703125" customWidth="1"/>
    <col min="2847" max="2847" width="10.140625" customWidth="1"/>
    <col min="2848" max="2848" width="10" customWidth="1"/>
    <col min="2849" max="2849" width="4.42578125" customWidth="1"/>
    <col min="2850" max="2850" width="9.5703125" customWidth="1"/>
    <col min="2851" max="2851" width="31" customWidth="1"/>
    <col min="2852" max="2852" width="13.140625" customWidth="1"/>
    <col min="2853" max="2853" width="11.140625" customWidth="1"/>
    <col min="2854" max="2854" width="9.5703125" customWidth="1"/>
    <col min="2855" max="2855" width="10.140625" customWidth="1"/>
    <col min="2856" max="2856" width="10" customWidth="1"/>
    <col min="2857" max="2857" width="4.42578125" customWidth="1"/>
    <col min="2858" max="2858" width="9.5703125" customWidth="1"/>
    <col min="2859" max="2859" width="31" customWidth="1"/>
    <col min="2860" max="2860" width="13.140625" customWidth="1"/>
    <col min="2861" max="2861" width="11.140625" customWidth="1"/>
    <col min="2862" max="2862" width="9.5703125" customWidth="1"/>
    <col min="2863" max="2863" width="10.140625" customWidth="1"/>
    <col min="2864" max="2864" width="10" customWidth="1"/>
    <col min="2865" max="2865" width="4.42578125" customWidth="1"/>
    <col min="2866" max="2866" width="9.5703125" customWidth="1"/>
    <col min="2867" max="2867" width="31" customWidth="1"/>
    <col min="2868" max="2868" width="13.140625" customWidth="1"/>
    <col min="2869" max="2869" width="11.140625" customWidth="1"/>
    <col min="2870" max="2870" width="9.5703125" customWidth="1"/>
    <col min="2871" max="2871" width="10.140625" customWidth="1"/>
    <col min="2872" max="2872" width="10" customWidth="1"/>
    <col min="2873" max="2873" width="4.42578125" customWidth="1"/>
    <col min="2874" max="2874" width="9.5703125" customWidth="1"/>
    <col min="2875" max="2875" width="31" customWidth="1"/>
    <col min="2876" max="2876" width="13.140625" customWidth="1"/>
    <col min="2877" max="2877" width="11.140625" customWidth="1"/>
    <col min="2878" max="2878" width="9.5703125" customWidth="1"/>
    <col min="2879" max="2879" width="10.140625" customWidth="1"/>
    <col min="2880" max="2880" width="10" customWidth="1"/>
    <col min="2881" max="2881" width="4.42578125" customWidth="1"/>
    <col min="2882" max="2882" width="9.5703125" customWidth="1"/>
    <col min="2883" max="2883" width="31" customWidth="1"/>
    <col min="2884" max="2884" width="13.140625" customWidth="1"/>
    <col min="2885" max="2885" width="11.140625" customWidth="1"/>
    <col min="2886" max="2886" width="9.5703125" customWidth="1"/>
    <col min="2887" max="2887" width="10.140625" customWidth="1"/>
    <col min="2888" max="2888" width="10" customWidth="1"/>
    <col min="2889" max="2889" width="4.42578125" customWidth="1"/>
    <col min="2890" max="2890" width="9.5703125" customWidth="1"/>
    <col min="2891" max="2891" width="31" customWidth="1"/>
    <col min="2892" max="2892" width="13.140625" customWidth="1"/>
    <col min="2893" max="2893" width="11.140625" customWidth="1"/>
    <col min="2894" max="2894" width="9.5703125" customWidth="1"/>
    <col min="2895" max="2895" width="10.140625" customWidth="1"/>
    <col min="2896" max="2896" width="10" customWidth="1"/>
    <col min="2897" max="2897" width="4.42578125" customWidth="1"/>
    <col min="2898" max="2898" width="9.5703125" customWidth="1"/>
    <col min="2899" max="2899" width="31" customWidth="1"/>
    <col min="2900" max="2900" width="13.140625" customWidth="1"/>
    <col min="2901" max="2901" width="11.140625" customWidth="1"/>
    <col min="2902" max="2902" width="9.5703125" customWidth="1"/>
    <col min="2903" max="2903" width="10.140625" customWidth="1"/>
    <col min="2904" max="2904" width="10" customWidth="1"/>
    <col min="2905" max="2905" width="4.42578125" customWidth="1"/>
    <col min="2906" max="2906" width="9.5703125" customWidth="1"/>
    <col min="2907" max="2907" width="31" customWidth="1"/>
    <col min="2908" max="2908" width="13.140625" customWidth="1"/>
    <col min="2909" max="2909" width="11.140625" customWidth="1"/>
    <col min="2910" max="2910" width="9.5703125" customWidth="1"/>
    <col min="2911" max="2911" width="10.140625" customWidth="1"/>
    <col min="2912" max="2912" width="10" customWidth="1"/>
    <col min="2913" max="2913" width="4.42578125" customWidth="1"/>
    <col min="2914" max="2914" width="9.5703125" customWidth="1"/>
    <col min="2915" max="2915" width="31" customWidth="1"/>
    <col min="2916" max="2916" width="13.140625" customWidth="1"/>
    <col min="2917" max="2917" width="11.140625" customWidth="1"/>
    <col min="2918" max="2918" width="9.5703125" customWidth="1"/>
    <col min="2919" max="2919" width="10.140625" customWidth="1"/>
    <col min="2920" max="2920" width="10" customWidth="1"/>
    <col min="2921" max="2921" width="4.42578125" customWidth="1"/>
    <col min="2922" max="2922" width="9.5703125" customWidth="1"/>
    <col min="2923" max="2923" width="31" customWidth="1"/>
    <col min="2924" max="2924" width="13.140625" customWidth="1"/>
    <col min="2925" max="2925" width="11.140625" customWidth="1"/>
    <col min="2926" max="2926" width="9.5703125" customWidth="1"/>
    <col min="2927" max="2927" width="10.140625" customWidth="1"/>
    <col min="2928" max="2928" width="10" customWidth="1"/>
    <col min="2929" max="2929" width="4.42578125" customWidth="1"/>
    <col min="2930" max="2930" width="9.5703125" customWidth="1"/>
    <col min="2931" max="2931" width="31" customWidth="1"/>
    <col min="2932" max="2932" width="13.140625" customWidth="1"/>
    <col min="2933" max="2933" width="11.140625" customWidth="1"/>
    <col min="2934" max="2934" width="9.5703125" customWidth="1"/>
    <col min="2935" max="2935" width="10.140625" customWidth="1"/>
    <col min="2936" max="2936" width="10" customWidth="1"/>
    <col min="2937" max="2937" width="4.42578125" customWidth="1"/>
    <col min="2938" max="2938" width="9.5703125" customWidth="1"/>
    <col min="2939" max="2939" width="31" customWidth="1"/>
    <col min="2940" max="2940" width="13.140625" customWidth="1"/>
    <col min="2941" max="2941" width="11.140625" customWidth="1"/>
    <col min="2942" max="2942" width="9.5703125" customWidth="1"/>
    <col min="2943" max="2943" width="10.140625" customWidth="1"/>
    <col min="2944" max="2944" width="10" customWidth="1"/>
    <col min="2945" max="2945" width="4.42578125" customWidth="1"/>
    <col min="2946" max="2946" width="9.5703125" customWidth="1"/>
    <col min="2947" max="2947" width="31" customWidth="1"/>
    <col min="2948" max="2948" width="13.140625" customWidth="1"/>
    <col min="2949" max="2949" width="11.140625" customWidth="1"/>
    <col min="2950" max="2950" width="9.5703125" customWidth="1"/>
    <col min="2951" max="2951" width="10.140625" customWidth="1"/>
    <col min="2952" max="2952" width="10" customWidth="1"/>
    <col min="2953" max="2953" width="4.42578125" customWidth="1"/>
    <col min="2954" max="2954" width="9.5703125" customWidth="1"/>
    <col min="2955" max="2955" width="31" customWidth="1"/>
    <col min="2956" max="2956" width="13.140625" customWidth="1"/>
    <col min="2957" max="2957" width="11.140625" customWidth="1"/>
    <col min="2958" max="2958" width="9.5703125" customWidth="1"/>
    <col min="2959" max="2959" width="10.140625" customWidth="1"/>
    <col min="2960" max="2960" width="10" customWidth="1"/>
    <col min="2961" max="2961" width="4.42578125" customWidth="1"/>
    <col min="2962" max="2962" width="9.5703125" customWidth="1"/>
    <col min="2963" max="2963" width="31" customWidth="1"/>
    <col min="2964" max="2964" width="13.140625" customWidth="1"/>
    <col min="2965" max="2965" width="11.140625" customWidth="1"/>
    <col min="2966" max="2966" width="9.5703125" customWidth="1"/>
    <col min="2967" max="2967" width="10.140625" customWidth="1"/>
    <col min="2968" max="2968" width="10" customWidth="1"/>
    <col min="2969" max="2969" width="4.42578125" customWidth="1"/>
    <col min="2970" max="2970" width="9.5703125" customWidth="1"/>
    <col min="2971" max="2971" width="31" customWidth="1"/>
    <col min="2972" max="2972" width="13.140625" customWidth="1"/>
    <col min="2973" max="2973" width="11.140625" customWidth="1"/>
    <col min="2974" max="2974" width="9.5703125" customWidth="1"/>
    <col min="2975" max="2975" width="10.140625" customWidth="1"/>
    <col min="2976" max="2976" width="10" customWidth="1"/>
    <col min="2977" max="2977" width="4.42578125" customWidth="1"/>
    <col min="2978" max="2978" width="9.5703125" customWidth="1"/>
    <col min="2979" max="2979" width="31" customWidth="1"/>
    <col min="2980" max="2980" width="13.140625" customWidth="1"/>
    <col min="2981" max="2981" width="11.140625" customWidth="1"/>
    <col min="2982" max="2982" width="9.5703125" customWidth="1"/>
    <col min="2983" max="2983" width="10.140625" customWidth="1"/>
    <col min="2984" max="2984" width="10" customWidth="1"/>
    <col min="2985" max="2985" width="4.42578125" customWidth="1"/>
    <col min="2986" max="2986" width="9.5703125" customWidth="1"/>
    <col min="2987" max="2987" width="31" customWidth="1"/>
    <col min="2988" max="2988" width="13.140625" customWidth="1"/>
    <col min="2989" max="2989" width="11.140625" customWidth="1"/>
    <col min="2990" max="2990" width="9.5703125" customWidth="1"/>
    <col min="2991" max="2991" width="10.140625" customWidth="1"/>
    <col min="2992" max="2992" width="10" customWidth="1"/>
    <col min="2993" max="2993" width="4.42578125" customWidth="1"/>
    <col min="2994" max="2994" width="9.5703125" customWidth="1"/>
    <col min="2995" max="2995" width="31" customWidth="1"/>
    <col min="2996" max="2996" width="13.140625" customWidth="1"/>
    <col min="2997" max="2997" width="11.140625" customWidth="1"/>
    <col min="2998" max="2998" width="9.5703125" customWidth="1"/>
    <col min="2999" max="2999" width="10.140625" customWidth="1"/>
    <col min="3000" max="3000" width="10" customWidth="1"/>
    <col min="3001" max="3001" width="4.42578125" customWidth="1"/>
    <col min="3002" max="3002" width="9.5703125" customWidth="1"/>
    <col min="3003" max="3003" width="31" customWidth="1"/>
    <col min="3004" max="3004" width="13.140625" customWidth="1"/>
    <col min="3005" max="3005" width="11.140625" customWidth="1"/>
    <col min="3006" max="3006" width="9.5703125" customWidth="1"/>
    <col min="3007" max="3007" width="10.140625" customWidth="1"/>
    <col min="3008" max="3008" width="10" customWidth="1"/>
    <col min="3009" max="3009" width="4.42578125" customWidth="1"/>
    <col min="3010" max="3010" width="9.5703125" customWidth="1"/>
    <col min="3011" max="3011" width="31" customWidth="1"/>
    <col min="3012" max="3012" width="13.140625" customWidth="1"/>
    <col min="3013" max="3013" width="11.140625" customWidth="1"/>
    <col min="3014" max="3014" width="9.5703125" customWidth="1"/>
    <col min="3015" max="3015" width="10.140625" customWidth="1"/>
    <col min="3016" max="3016" width="10" customWidth="1"/>
    <col min="3017" max="3017" width="4.42578125" customWidth="1"/>
    <col min="3018" max="3018" width="9.5703125" customWidth="1"/>
    <col min="3019" max="3019" width="31" customWidth="1"/>
    <col min="3020" max="3020" width="13.140625" customWidth="1"/>
    <col min="3021" max="3021" width="11.140625" customWidth="1"/>
    <col min="3022" max="3022" width="9.5703125" customWidth="1"/>
    <col min="3023" max="3023" width="10.140625" customWidth="1"/>
    <col min="3024" max="3024" width="10" customWidth="1"/>
    <col min="3025" max="3025" width="4.42578125" customWidth="1"/>
    <col min="3026" max="3026" width="9.5703125" customWidth="1"/>
    <col min="3027" max="3027" width="31" customWidth="1"/>
    <col min="3028" max="3028" width="13.140625" customWidth="1"/>
    <col min="3029" max="3029" width="11.140625" customWidth="1"/>
    <col min="3030" max="3030" width="9.5703125" customWidth="1"/>
    <col min="3031" max="3031" width="10.140625" customWidth="1"/>
    <col min="3032" max="3032" width="10" customWidth="1"/>
    <col min="3033" max="3033" width="4.42578125" customWidth="1"/>
    <col min="3034" max="3034" width="9.5703125" customWidth="1"/>
    <col min="3035" max="3035" width="31" customWidth="1"/>
    <col min="3036" max="3036" width="13.140625" customWidth="1"/>
    <col min="3037" max="3037" width="11.140625" customWidth="1"/>
    <col min="3038" max="3038" width="9.5703125" customWidth="1"/>
    <col min="3039" max="3039" width="10.140625" customWidth="1"/>
    <col min="3040" max="3040" width="10" customWidth="1"/>
    <col min="3041" max="3041" width="4.42578125" customWidth="1"/>
    <col min="3042" max="3042" width="9.5703125" customWidth="1"/>
    <col min="3043" max="3043" width="31" customWidth="1"/>
    <col min="3044" max="3044" width="13.140625" customWidth="1"/>
    <col min="3045" max="3045" width="11.140625" customWidth="1"/>
    <col min="3046" max="3046" width="9.5703125" customWidth="1"/>
    <col min="3047" max="3047" width="10.140625" customWidth="1"/>
    <col min="3048" max="3048" width="10" customWidth="1"/>
    <col min="3049" max="3049" width="4.42578125" customWidth="1"/>
    <col min="3050" max="3050" width="9.5703125" customWidth="1"/>
    <col min="3051" max="3051" width="31" customWidth="1"/>
    <col min="3052" max="3052" width="13.140625" customWidth="1"/>
    <col min="3053" max="3053" width="11.140625" customWidth="1"/>
    <col min="3054" max="3054" width="9.5703125" customWidth="1"/>
    <col min="3055" max="3055" width="10.140625" customWidth="1"/>
    <col min="3056" max="3056" width="10" customWidth="1"/>
    <col min="3057" max="3057" width="4.42578125" customWidth="1"/>
    <col min="3058" max="3058" width="9.5703125" customWidth="1"/>
    <col min="3059" max="3059" width="31" customWidth="1"/>
    <col min="3060" max="3060" width="13.140625" customWidth="1"/>
    <col min="3061" max="3061" width="11.140625" customWidth="1"/>
    <col min="3062" max="3062" width="9.5703125" customWidth="1"/>
    <col min="3063" max="3063" width="10.140625" customWidth="1"/>
    <col min="3064" max="3064" width="10" customWidth="1"/>
    <col min="3065" max="3065" width="4.42578125" customWidth="1"/>
    <col min="3066" max="3066" width="9.5703125" customWidth="1"/>
    <col min="3067" max="3067" width="31" customWidth="1"/>
    <col min="3068" max="3068" width="13.140625" customWidth="1"/>
    <col min="3069" max="3069" width="11.140625" customWidth="1"/>
    <col min="3070" max="3070" width="9.5703125" customWidth="1"/>
    <col min="3071" max="3071" width="10.140625" customWidth="1"/>
    <col min="3072" max="3072" width="10" customWidth="1"/>
    <col min="3073" max="3073" width="4.42578125" customWidth="1"/>
    <col min="3074" max="3074" width="9.5703125" customWidth="1"/>
    <col min="3075" max="3075" width="31" customWidth="1"/>
    <col min="3076" max="3076" width="13.140625" customWidth="1"/>
    <col min="3077" max="3077" width="11.140625" customWidth="1"/>
    <col min="3078" max="3078" width="9.5703125" customWidth="1"/>
    <col min="3079" max="3079" width="10.140625" customWidth="1"/>
    <col min="3080" max="3080" width="10" customWidth="1"/>
    <col min="3081" max="3081" width="4.42578125" customWidth="1"/>
    <col min="3082" max="3082" width="9.5703125" customWidth="1"/>
    <col min="3083" max="3083" width="31" customWidth="1"/>
    <col min="3084" max="3084" width="13.140625" customWidth="1"/>
    <col min="3085" max="3085" width="11.140625" customWidth="1"/>
    <col min="3086" max="3086" width="9.5703125" customWidth="1"/>
    <col min="3087" max="3087" width="10.140625" customWidth="1"/>
    <col min="3088" max="3088" width="10" customWidth="1"/>
    <col min="3089" max="3089" width="4.42578125" customWidth="1"/>
    <col min="3090" max="3090" width="9.5703125" customWidth="1"/>
    <col min="3091" max="3091" width="31" customWidth="1"/>
    <col min="3092" max="3092" width="13.140625" customWidth="1"/>
    <col min="3093" max="3093" width="11.140625" customWidth="1"/>
    <col min="3094" max="3094" width="9.5703125" customWidth="1"/>
    <col min="3095" max="3095" width="10.140625" customWidth="1"/>
    <col min="3096" max="3096" width="10" customWidth="1"/>
    <col min="3097" max="3097" width="4.42578125" customWidth="1"/>
    <col min="3098" max="3098" width="9.5703125" customWidth="1"/>
    <col min="3099" max="3099" width="31" customWidth="1"/>
    <col min="3100" max="3100" width="13.140625" customWidth="1"/>
    <col min="3101" max="3101" width="11.140625" customWidth="1"/>
    <col min="3102" max="3102" width="9.5703125" customWidth="1"/>
    <col min="3103" max="3103" width="10.140625" customWidth="1"/>
    <col min="3104" max="3104" width="10" customWidth="1"/>
    <col min="3105" max="3105" width="4.42578125" customWidth="1"/>
    <col min="3106" max="3106" width="9.5703125" customWidth="1"/>
    <col min="3107" max="3107" width="31" customWidth="1"/>
    <col min="3108" max="3108" width="13.140625" customWidth="1"/>
    <col min="3109" max="3109" width="11.140625" customWidth="1"/>
    <col min="3110" max="3110" width="9.5703125" customWidth="1"/>
    <col min="3111" max="3111" width="10.140625" customWidth="1"/>
    <col min="3112" max="3112" width="10" customWidth="1"/>
    <col min="3113" max="3113" width="4.42578125" customWidth="1"/>
    <col min="3114" max="3114" width="9.5703125" customWidth="1"/>
    <col min="3115" max="3115" width="31" customWidth="1"/>
    <col min="3116" max="3116" width="13.140625" customWidth="1"/>
    <col min="3117" max="3117" width="11.140625" customWidth="1"/>
    <col min="3118" max="3118" width="9.5703125" customWidth="1"/>
    <col min="3119" max="3119" width="10.140625" customWidth="1"/>
    <col min="3120" max="3120" width="10" customWidth="1"/>
    <col min="3121" max="3121" width="4.42578125" customWidth="1"/>
    <col min="3122" max="3122" width="9.5703125" customWidth="1"/>
    <col min="3123" max="3123" width="31" customWidth="1"/>
    <col min="3124" max="3124" width="13.140625" customWidth="1"/>
    <col min="3125" max="3125" width="11.140625" customWidth="1"/>
    <col min="3126" max="3126" width="9.5703125" customWidth="1"/>
    <col min="3127" max="3127" width="10.140625" customWidth="1"/>
    <col min="3128" max="3128" width="10" customWidth="1"/>
    <col min="3129" max="3129" width="4.42578125" customWidth="1"/>
    <col min="3130" max="3130" width="9.5703125" customWidth="1"/>
    <col min="3131" max="3131" width="31" customWidth="1"/>
    <col min="3132" max="3132" width="13.140625" customWidth="1"/>
    <col min="3133" max="3133" width="11.140625" customWidth="1"/>
    <col min="3134" max="3134" width="9.5703125" customWidth="1"/>
    <col min="3135" max="3135" width="10.140625" customWidth="1"/>
    <col min="3136" max="3136" width="10" customWidth="1"/>
    <col min="3137" max="3137" width="4.42578125" customWidth="1"/>
    <col min="3138" max="3138" width="9.5703125" customWidth="1"/>
    <col min="3139" max="3139" width="31" customWidth="1"/>
    <col min="3140" max="3140" width="13.140625" customWidth="1"/>
    <col min="3141" max="3141" width="11.140625" customWidth="1"/>
    <col min="3142" max="3142" width="9.5703125" customWidth="1"/>
    <col min="3143" max="3143" width="10.140625" customWidth="1"/>
    <col min="3144" max="3144" width="10" customWidth="1"/>
    <col min="3145" max="3145" width="4.42578125" customWidth="1"/>
    <col min="3146" max="3146" width="9.5703125" customWidth="1"/>
    <col min="3147" max="3147" width="31" customWidth="1"/>
    <col min="3148" max="3148" width="13.140625" customWidth="1"/>
    <col min="3149" max="3149" width="11.140625" customWidth="1"/>
    <col min="3150" max="3150" width="9.5703125" customWidth="1"/>
    <col min="3151" max="3151" width="10.140625" customWidth="1"/>
    <col min="3152" max="3152" width="10" customWidth="1"/>
    <col min="3153" max="3153" width="4.42578125" customWidth="1"/>
    <col min="3154" max="3154" width="9.5703125" customWidth="1"/>
    <col min="3155" max="3155" width="31" customWidth="1"/>
    <col min="3156" max="3156" width="13.140625" customWidth="1"/>
    <col min="3157" max="3157" width="11.140625" customWidth="1"/>
    <col min="3158" max="3158" width="9.5703125" customWidth="1"/>
    <col min="3159" max="3159" width="10.140625" customWidth="1"/>
    <col min="3160" max="3160" width="10" customWidth="1"/>
    <col min="3161" max="3161" width="4.42578125" customWidth="1"/>
    <col min="3162" max="3162" width="9.5703125" customWidth="1"/>
    <col min="3163" max="3163" width="31" customWidth="1"/>
    <col min="3164" max="3164" width="13.140625" customWidth="1"/>
    <col min="3165" max="3165" width="11.140625" customWidth="1"/>
    <col min="3166" max="3166" width="9.5703125" customWidth="1"/>
    <col min="3167" max="3167" width="10.140625" customWidth="1"/>
    <col min="3168" max="3168" width="10" customWidth="1"/>
    <col min="3169" max="3169" width="4.42578125" customWidth="1"/>
    <col min="3170" max="3170" width="9.5703125" customWidth="1"/>
    <col min="3171" max="3171" width="31" customWidth="1"/>
    <col min="3172" max="3172" width="13.140625" customWidth="1"/>
    <col min="3173" max="3173" width="11.140625" customWidth="1"/>
    <col min="3174" max="3174" width="9.5703125" customWidth="1"/>
    <col min="3175" max="3175" width="10.140625" customWidth="1"/>
    <col min="3176" max="3176" width="10" customWidth="1"/>
    <col min="3177" max="3177" width="4.42578125" customWidth="1"/>
    <col min="3178" max="3178" width="9.5703125" customWidth="1"/>
    <col min="3179" max="3179" width="31" customWidth="1"/>
    <col min="3180" max="3180" width="13.140625" customWidth="1"/>
    <col min="3181" max="3181" width="11.140625" customWidth="1"/>
    <col min="3182" max="3182" width="9.5703125" customWidth="1"/>
    <col min="3183" max="3183" width="10.140625" customWidth="1"/>
    <col min="3184" max="3184" width="10" customWidth="1"/>
    <col min="3185" max="3185" width="4.42578125" customWidth="1"/>
    <col min="3186" max="3186" width="9.5703125" customWidth="1"/>
    <col min="3187" max="3187" width="31" customWidth="1"/>
    <col min="3188" max="3188" width="13.140625" customWidth="1"/>
    <col min="3189" max="3189" width="11.140625" customWidth="1"/>
    <col min="3190" max="3190" width="9.5703125" customWidth="1"/>
    <col min="3191" max="3191" width="10.140625" customWidth="1"/>
    <col min="3192" max="3192" width="10" customWidth="1"/>
    <col min="3193" max="3193" width="4.42578125" customWidth="1"/>
    <col min="3194" max="3194" width="9.5703125" customWidth="1"/>
    <col min="3195" max="3195" width="31" customWidth="1"/>
    <col min="3196" max="3196" width="13.140625" customWidth="1"/>
    <col min="3197" max="3197" width="11.140625" customWidth="1"/>
    <col min="3198" max="3198" width="9.5703125" customWidth="1"/>
    <col min="3199" max="3199" width="10.140625" customWidth="1"/>
    <col min="3200" max="3200" width="10" customWidth="1"/>
    <col min="3201" max="3201" width="4.42578125" customWidth="1"/>
    <col min="3202" max="3202" width="9.5703125" customWidth="1"/>
    <col min="3203" max="3203" width="31" customWidth="1"/>
    <col min="3204" max="3204" width="13.140625" customWidth="1"/>
    <col min="3205" max="3205" width="11.140625" customWidth="1"/>
    <col min="3206" max="3206" width="9.5703125" customWidth="1"/>
    <col min="3207" max="3207" width="10.140625" customWidth="1"/>
    <col min="3208" max="3208" width="10" customWidth="1"/>
    <col min="3209" max="3209" width="4.42578125" customWidth="1"/>
    <col min="3210" max="3210" width="9.5703125" customWidth="1"/>
    <col min="3211" max="3211" width="31" customWidth="1"/>
    <col min="3212" max="3212" width="13.140625" customWidth="1"/>
    <col min="3213" max="3213" width="11.140625" customWidth="1"/>
    <col min="3214" max="3214" width="9.5703125" customWidth="1"/>
    <col min="3215" max="3215" width="10.140625" customWidth="1"/>
    <col min="3216" max="3216" width="10" customWidth="1"/>
    <col min="3217" max="3217" width="4.42578125" customWidth="1"/>
    <col min="3218" max="3218" width="9.5703125" customWidth="1"/>
    <col min="3219" max="3219" width="31" customWidth="1"/>
    <col min="3220" max="3220" width="13.140625" customWidth="1"/>
    <col min="3221" max="3221" width="11.140625" customWidth="1"/>
    <col min="3222" max="3222" width="9.5703125" customWidth="1"/>
    <col min="3223" max="3223" width="10.140625" customWidth="1"/>
    <col min="3224" max="3224" width="10" customWidth="1"/>
    <col min="3225" max="3225" width="4.42578125" customWidth="1"/>
    <col min="3226" max="3226" width="9.5703125" customWidth="1"/>
    <col min="3227" max="3227" width="31" customWidth="1"/>
    <col min="3228" max="3228" width="13.140625" customWidth="1"/>
    <col min="3229" max="3229" width="11.140625" customWidth="1"/>
    <col min="3230" max="3230" width="9.5703125" customWidth="1"/>
    <col min="3231" max="3231" width="10.140625" customWidth="1"/>
    <col min="3232" max="3232" width="10" customWidth="1"/>
    <col min="3233" max="3233" width="4.42578125" customWidth="1"/>
    <col min="3234" max="3234" width="9.5703125" customWidth="1"/>
    <col min="3235" max="3235" width="31" customWidth="1"/>
    <col min="3236" max="3236" width="13.140625" customWidth="1"/>
    <col min="3237" max="3237" width="11.140625" customWidth="1"/>
    <col min="3238" max="3238" width="9.5703125" customWidth="1"/>
    <col min="3239" max="3239" width="10.140625" customWidth="1"/>
    <col min="3240" max="3240" width="10" customWidth="1"/>
    <col min="3241" max="3241" width="4.42578125" customWidth="1"/>
    <col min="3242" max="3242" width="9.5703125" customWidth="1"/>
    <col min="3243" max="3243" width="31" customWidth="1"/>
    <col min="3244" max="3244" width="13.140625" customWidth="1"/>
    <col min="3245" max="3245" width="11.140625" customWidth="1"/>
    <col min="3246" max="3246" width="9.5703125" customWidth="1"/>
    <col min="3247" max="3247" width="10.140625" customWidth="1"/>
    <col min="3248" max="3248" width="10" customWidth="1"/>
    <col min="3249" max="3249" width="4.42578125" customWidth="1"/>
    <col min="3250" max="3250" width="9.5703125" customWidth="1"/>
    <col min="3251" max="3251" width="31" customWidth="1"/>
    <col min="3252" max="3252" width="13.140625" customWidth="1"/>
    <col min="3253" max="3253" width="11.140625" customWidth="1"/>
    <col min="3254" max="3254" width="9.5703125" customWidth="1"/>
    <col min="3255" max="3255" width="10.140625" customWidth="1"/>
    <col min="3256" max="3256" width="10" customWidth="1"/>
    <col min="3257" max="3257" width="4.42578125" customWidth="1"/>
    <col min="3258" max="3258" width="9.5703125" customWidth="1"/>
    <col min="3259" max="3259" width="31" customWidth="1"/>
    <col min="3260" max="3260" width="13.140625" customWidth="1"/>
    <col min="3261" max="3261" width="11.140625" customWidth="1"/>
    <col min="3262" max="3262" width="9.5703125" customWidth="1"/>
    <col min="3263" max="3263" width="10.140625" customWidth="1"/>
    <col min="3264" max="3264" width="10" customWidth="1"/>
    <col min="3265" max="3265" width="4.42578125" customWidth="1"/>
    <col min="3266" max="3266" width="9.5703125" customWidth="1"/>
    <col min="3267" max="3267" width="31" customWidth="1"/>
    <col min="3268" max="3268" width="13.140625" customWidth="1"/>
    <col min="3269" max="3269" width="11.140625" customWidth="1"/>
    <col min="3270" max="3270" width="9.5703125" customWidth="1"/>
    <col min="3271" max="3271" width="10.140625" customWidth="1"/>
    <col min="3272" max="3272" width="10" customWidth="1"/>
    <col min="3273" max="3273" width="4.42578125" customWidth="1"/>
    <col min="3274" max="3274" width="9.5703125" customWidth="1"/>
    <col min="3275" max="3275" width="31" customWidth="1"/>
    <col min="3276" max="3276" width="13.140625" customWidth="1"/>
    <col min="3277" max="3277" width="11.140625" customWidth="1"/>
    <col min="3278" max="3278" width="9.5703125" customWidth="1"/>
    <col min="3279" max="3279" width="10.140625" customWidth="1"/>
    <col min="3280" max="3280" width="10" customWidth="1"/>
    <col min="3281" max="3281" width="4.42578125" customWidth="1"/>
    <col min="3282" max="3282" width="9.5703125" customWidth="1"/>
    <col min="3283" max="3283" width="31" customWidth="1"/>
    <col min="3284" max="3284" width="13.140625" customWidth="1"/>
    <col min="3285" max="3285" width="11.140625" customWidth="1"/>
    <col min="3286" max="3286" width="9.5703125" customWidth="1"/>
    <col min="3287" max="3287" width="10.140625" customWidth="1"/>
    <col min="3288" max="3288" width="10" customWidth="1"/>
    <col min="3289" max="3289" width="4.42578125" customWidth="1"/>
    <col min="3290" max="3290" width="9.5703125" customWidth="1"/>
    <col min="3291" max="3291" width="31" customWidth="1"/>
    <col min="3292" max="3292" width="13.140625" customWidth="1"/>
    <col min="3293" max="3293" width="11.140625" customWidth="1"/>
    <col min="3294" max="3294" width="9.5703125" customWidth="1"/>
    <col min="3295" max="3295" width="10.140625" customWidth="1"/>
    <col min="3296" max="3296" width="10" customWidth="1"/>
    <col min="3297" max="3297" width="4.42578125" customWidth="1"/>
    <col min="3298" max="3298" width="9.5703125" customWidth="1"/>
    <col min="3299" max="3299" width="31" customWidth="1"/>
    <col min="3300" max="3300" width="13.140625" customWidth="1"/>
    <col min="3301" max="3301" width="11.140625" customWidth="1"/>
    <col min="3302" max="3302" width="9.5703125" customWidth="1"/>
    <col min="3303" max="3303" width="10.140625" customWidth="1"/>
    <col min="3304" max="3304" width="10" customWidth="1"/>
    <col min="3305" max="3305" width="4.42578125" customWidth="1"/>
    <col min="3306" max="3306" width="9.5703125" customWidth="1"/>
    <col min="3307" max="3307" width="31" customWidth="1"/>
    <col min="3308" max="3308" width="13.140625" customWidth="1"/>
    <col min="3309" max="3309" width="11.140625" customWidth="1"/>
    <col min="3310" max="3310" width="9.5703125" customWidth="1"/>
    <col min="3311" max="3311" width="10.140625" customWidth="1"/>
    <col min="3312" max="3312" width="10" customWidth="1"/>
    <col min="3313" max="3313" width="4.42578125" customWidth="1"/>
    <col min="3314" max="3314" width="9.5703125" customWidth="1"/>
    <col min="3315" max="3315" width="31" customWidth="1"/>
    <col min="3316" max="3316" width="13.140625" customWidth="1"/>
    <col min="3317" max="3317" width="11.140625" customWidth="1"/>
    <col min="3318" max="3318" width="9.5703125" customWidth="1"/>
    <col min="3319" max="3319" width="10.140625" customWidth="1"/>
    <col min="3320" max="3320" width="10" customWidth="1"/>
    <col min="3321" max="3321" width="4.42578125" customWidth="1"/>
    <col min="3322" max="3322" width="9.5703125" customWidth="1"/>
    <col min="3323" max="3323" width="31" customWidth="1"/>
    <col min="3324" max="3324" width="13.140625" customWidth="1"/>
    <col min="3325" max="3325" width="11.140625" customWidth="1"/>
    <col min="3326" max="3326" width="9.5703125" customWidth="1"/>
    <col min="3327" max="3327" width="10.140625" customWidth="1"/>
    <col min="3328" max="3328" width="10" customWidth="1"/>
    <col min="3329" max="3329" width="4.42578125" customWidth="1"/>
    <col min="3330" max="3330" width="9.5703125" customWidth="1"/>
    <col min="3331" max="3331" width="31" customWidth="1"/>
    <col min="3332" max="3332" width="13.140625" customWidth="1"/>
    <col min="3333" max="3333" width="11.140625" customWidth="1"/>
    <col min="3334" max="3334" width="9.5703125" customWidth="1"/>
    <col min="3335" max="3335" width="10.140625" customWidth="1"/>
    <col min="3336" max="3336" width="10" customWidth="1"/>
    <col min="3337" max="3337" width="4.42578125" customWidth="1"/>
    <col min="3338" max="3338" width="9.5703125" customWidth="1"/>
    <col min="3339" max="3339" width="31" customWidth="1"/>
    <col min="3340" max="3340" width="13.140625" customWidth="1"/>
    <col min="3341" max="3341" width="11.140625" customWidth="1"/>
    <col min="3342" max="3342" width="9.5703125" customWidth="1"/>
    <col min="3343" max="3343" width="10.140625" customWidth="1"/>
    <col min="3344" max="3344" width="10" customWidth="1"/>
    <col min="3345" max="3345" width="4.42578125" customWidth="1"/>
    <col min="3346" max="3346" width="9.5703125" customWidth="1"/>
    <col min="3347" max="3347" width="31" customWidth="1"/>
    <col min="3348" max="3348" width="13.140625" customWidth="1"/>
    <col min="3349" max="3349" width="11.140625" customWidth="1"/>
    <col min="3350" max="3350" width="9.5703125" customWidth="1"/>
    <col min="3351" max="3351" width="10.140625" customWidth="1"/>
    <col min="3352" max="3352" width="10" customWidth="1"/>
    <col min="3353" max="3353" width="4.42578125" customWidth="1"/>
    <col min="3354" max="3354" width="9.5703125" customWidth="1"/>
    <col min="3355" max="3355" width="31" customWidth="1"/>
    <col min="3356" max="3356" width="13.140625" customWidth="1"/>
    <col min="3357" max="3357" width="11.140625" customWidth="1"/>
    <col min="3358" max="3358" width="9.5703125" customWidth="1"/>
    <col min="3359" max="3359" width="10.140625" customWidth="1"/>
    <col min="3360" max="3360" width="10" customWidth="1"/>
    <col min="3361" max="3361" width="4.42578125" customWidth="1"/>
    <col min="3362" max="3362" width="9.5703125" customWidth="1"/>
    <col min="3363" max="3363" width="31" customWidth="1"/>
    <col min="3364" max="3364" width="13.140625" customWidth="1"/>
    <col min="3365" max="3365" width="11.140625" customWidth="1"/>
    <col min="3366" max="3366" width="9.5703125" customWidth="1"/>
    <col min="3367" max="3367" width="10.140625" customWidth="1"/>
    <col min="3368" max="3368" width="10" customWidth="1"/>
    <col min="3369" max="3369" width="4.42578125" customWidth="1"/>
    <col min="3370" max="3370" width="9.5703125" customWidth="1"/>
    <col min="3371" max="3371" width="31" customWidth="1"/>
    <col min="3372" max="3372" width="13.140625" customWidth="1"/>
    <col min="3373" max="3373" width="11.140625" customWidth="1"/>
    <col min="3374" max="3374" width="9.5703125" customWidth="1"/>
    <col min="3375" max="3375" width="10.140625" customWidth="1"/>
    <col min="3376" max="3376" width="10" customWidth="1"/>
    <col min="3377" max="3377" width="4.42578125" customWidth="1"/>
    <col min="3378" max="3378" width="9.5703125" customWidth="1"/>
    <col min="3379" max="3379" width="31" customWidth="1"/>
    <col min="3380" max="3380" width="13.140625" customWidth="1"/>
    <col min="3381" max="3381" width="11.140625" customWidth="1"/>
    <col min="3382" max="3382" width="9.5703125" customWidth="1"/>
    <col min="3383" max="3383" width="10.140625" customWidth="1"/>
    <col min="3384" max="3384" width="10" customWidth="1"/>
    <col min="3385" max="3385" width="4.42578125" customWidth="1"/>
    <col min="3386" max="3386" width="9.5703125" customWidth="1"/>
    <col min="3387" max="3387" width="31" customWidth="1"/>
    <col min="3388" max="3388" width="13.140625" customWidth="1"/>
    <col min="3389" max="3389" width="11.140625" customWidth="1"/>
    <col min="3390" max="3390" width="9.5703125" customWidth="1"/>
    <col min="3391" max="3391" width="10.140625" customWidth="1"/>
    <col min="3392" max="3392" width="10" customWidth="1"/>
    <col min="3393" max="3393" width="4.42578125" customWidth="1"/>
    <col min="3394" max="3394" width="9.5703125" customWidth="1"/>
    <col min="3395" max="3395" width="31" customWidth="1"/>
    <col min="3396" max="3396" width="13.140625" customWidth="1"/>
    <col min="3397" max="3397" width="11.140625" customWidth="1"/>
    <col min="3398" max="3398" width="9.5703125" customWidth="1"/>
    <col min="3399" max="3399" width="10.140625" customWidth="1"/>
    <col min="3400" max="3400" width="10" customWidth="1"/>
    <col min="3401" max="3401" width="4.42578125" customWidth="1"/>
    <col min="3402" max="3402" width="9.5703125" customWidth="1"/>
    <col min="3403" max="3403" width="31" customWidth="1"/>
    <col min="3404" max="3404" width="13.140625" customWidth="1"/>
    <col min="3405" max="3405" width="11.140625" customWidth="1"/>
    <col min="3406" max="3406" width="9.5703125" customWidth="1"/>
    <col min="3407" max="3407" width="10.140625" customWidth="1"/>
    <col min="3408" max="3408" width="10" customWidth="1"/>
    <col min="3409" max="3409" width="4.42578125" customWidth="1"/>
    <col min="3410" max="3410" width="9.5703125" customWidth="1"/>
    <col min="3411" max="3411" width="31" customWidth="1"/>
    <col min="3412" max="3412" width="13.140625" customWidth="1"/>
    <col min="3413" max="3413" width="11.140625" customWidth="1"/>
    <col min="3414" max="3414" width="9.5703125" customWidth="1"/>
    <col min="3415" max="3415" width="10.140625" customWidth="1"/>
    <col min="3416" max="3416" width="10" customWidth="1"/>
    <col min="3417" max="3417" width="4.42578125" customWidth="1"/>
    <col min="3418" max="3418" width="9.5703125" customWidth="1"/>
    <col min="3419" max="3419" width="31" customWidth="1"/>
    <col min="3420" max="3420" width="13.140625" customWidth="1"/>
    <col min="3421" max="3421" width="11.140625" customWidth="1"/>
    <col min="3422" max="3422" width="9.5703125" customWidth="1"/>
    <col min="3423" max="3423" width="10.140625" customWidth="1"/>
    <col min="3424" max="3424" width="10" customWidth="1"/>
    <col min="3425" max="3425" width="4.42578125" customWidth="1"/>
    <col min="3426" max="3426" width="9.5703125" customWidth="1"/>
    <col min="3427" max="3427" width="31" customWidth="1"/>
    <col min="3428" max="3428" width="13.140625" customWidth="1"/>
    <col min="3429" max="3429" width="11.140625" customWidth="1"/>
    <col min="3430" max="3430" width="9.5703125" customWidth="1"/>
    <col min="3431" max="3431" width="10.140625" customWidth="1"/>
    <col min="3432" max="3432" width="10" customWidth="1"/>
    <col min="3433" max="3433" width="4.42578125" customWidth="1"/>
    <col min="3434" max="3434" width="9.5703125" customWidth="1"/>
    <col min="3435" max="3435" width="31" customWidth="1"/>
    <col min="3436" max="3436" width="13.140625" customWidth="1"/>
    <col min="3437" max="3437" width="11.140625" customWidth="1"/>
    <col min="3438" max="3438" width="9.5703125" customWidth="1"/>
    <col min="3439" max="3439" width="10.140625" customWidth="1"/>
    <col min="3440" max="3440" width="10" customWidth="1"/>
    <col min="3441" max="3441" width="4.42578125" customWidth="1"/>
    <col min="3442" max="3442" width="9.5703125" customWidth="1"/>
    <col min="3443" max="3443" width="31" customWidth="1"/>
    <col min="3444" max="3444" width="13.140625" customWidth="1"/>
    <col min="3445" max="3445" width="11.140625" customWidth="1"/>
    <col min="3446" max="3446" width="9.5703125" customWidth="1"/>
    <col min="3447" max="3447" width="10.140625" customWidth="1"/>
    <col min="3448" max="3448" width="10" customWidth="1"/>
    <col min="3449" max="3449" width="4.42578125" customWidth="1"/>
    <col min="3450" max="3450" width="9.5703125" customWidth="1"/>
    <col min="3451" max="3451" width="31" customWidth="1"/>
    <col min="3452" max="3452" width="13.140625" customWidth="1"/>
    <col min="3453" max="3453" width="11.140625" customWidth="1"/>
    <col min="3454" max="3454" width="9.5703125" customWidth="1"/>
    <col min="3455" max="3455" width="10.140625" customWidth="1"/>
    <col min="3456" max="3456" width="10" customWidth="1"/>
    <col min="3457" max="3457" width="4.42578125" customWidth="1"/>
    <col min="3458" max="3458" width="9.5703125" customWidth="1"/>
    <col min="3459" max="3459" width="31" customWidth="1"/>
    <col min="3460" max="3460" width="13.140625" customWidth="1"/>
    <col min="3461" max="3461" width="11.140625" customWidth="1"/>
    <col min="3462" max="3462" width="9.5703125" customWidth="1"/>
    <col min="3463" max="3463" width="10.140625" customWidth="1"/>
    <col min="3464" max="3464" width="10" customWidth="1"/>
    <col min="3465" max="3465" width="4.42578125" customWidth="1"/>
    <col min="3466" max="3466" width="9.5703125" customWidth="1"/>
    <col min="3467" max="3467" width="31" customWidth="1"/>
    <col min="3468" max="3468" width="13.140625" customWidth="1"/>
    <col min="3469" max="3469" width="11.140625" customWidth="1"/>
    <col min="3470" max="3470" width="9.5703125" customWidth="1"/>
    <col min="3471" max="3471" width="10.140625" customWidth="1"/>
    <col min="3472" max="3472" width="10" customWidth="1"/>
    <col min="3473" max="3473" width="4.42578125" customWidth="1"/>
    <col min="3474" max="3474" width="9.5703125" customWidth="1"/>
    <col min="3475" max="3475" width="31" customWidth="1"/>
    <col min="3476" max="3476" width="13.140625" customWidth="1"/>
    <col min="3477" max="3477" width="11.140625" customWidth="1"/>
    <col min="3478" max="3478" width="9.5703125" customWidth="1"/>
    <col min="3479" max="3479" width="10.140625" customWidth="1"/>
    <col min="3480" max="3480" width="10" customWidth="1"/>
    <col min="3481" max="3481" width="4.42578125" customWidth="1"/>
    <col min="3482" max="3482" width="9.5703125" customWidth="1"/>
    <col min="3483" max="3483" width="31" customWidth="1"/>
    <col min="3484" max="3484" width="13.140625" customWidth="1"/>
    <col min="3485" max="3485" width="11.140625" customWidth="1"/>
    <col min="3486" max="3486" width="9.5703125" customWidth="1"/>
    <col min="3487" max="3487" width="10.140625" customWidth="1"/>
    <col min="3488" max="3488" width="10" customWidth="1"/>
    <col min="3489" max="3489" width="4.42578125" customWidth="1"/>
    <col min="3490" max="3490" width="9.5703125" customWidth="1"/>
    <col min="3491" max="3491" width="31" customWidth="1"/>
    <col min="3492" max="3492" width="13.140625" customWidth="1"/>
    <col min="3493" max="3493" width="11.140625" customWidth="1"/>
    <col min="3494" max="3494" width="9.5703125" customWidth="1"/>
    <col min="3495" max="3495" width="10.140625" customWidth="1"/>
    <col min="3496" max="3496" width="10" customWidth="1"/>
    <col min="3497" max="3497" width="4.42578125" customWidth="1"/>
    <col min="3498" max="3498" width="9.5703125" customWidth="1"/>
    <col min="3499" max="3499" width="31" customWidth="1"/>
    <col min="3500" max="3500" width="13.140625" customWidth="1"/>
    <col min="3501" max="3501" width="11.140625" customWidth="1"/>
    <col min="3502" max="3502" width="9.5703125" customWidth="1"/>
    <col min="3503" max="3503" width="10.140625" customWidth="1"/>
    <col min="3504" max="3504" width="10" customWidth="1"/>
    <col min="3505" max="3505" width="4.42578125" customWidth="1"/>
    <col min="3506" max="3506" width="9.5703125" customWidth="1"/>
    <col min="3507" max="3507" width="31" customWidth="1"/>
    <col min="3508" max="3508" width="13.140625" customWidth="1"/>
    <col min="3509" max="3509" width="11.140625" customWidth="1"/>
    <col min="3510" max="3510" width="9.5703125" customWidth="1"/>
    <col min="3511" max="3511" width="10.140625" customWidth="1"/>
    <col min="3512" max="3512" width="10" customWidth="1"/>
    <col min="3513" max="3513" width="4.42578125" customWidth="1"/>
    <col min="3514" max="3514" width="9.5703125" customWidth="1"/>
    <col min="3515" max="3515" width="31" customWidth="1"/>
    <col min="3516" max="3516" width="13.140625" customWidth="1"/>
    <col min="3517" max="3517" width="11.140625" customWidth="1"/>
    <col min="3518" max="3518" width="9.5703125" customWidth="1"/>
    <col min="3519" max="3519" width="10.140625" customWidth="1"/>
    <col min="3520" max="3520" width="10" customWidth="1"/>
    <col min="3521" max="3521" width="4.42578125" customWidth="1"/>
    <col min="3522" max="3522" width="9.5703125" customWidth="1"/>
    <col min="3523" max="3523" width="31" customWidth="1"/>
    <col min="3524" max="3524" width="13.140625" customWidth="1"/>
    <col min="3525" max="3525" width="11.140625" customWidth="1"/>
    <col min="3526" max="3526" width="9.5703125" customWidth="1"/>
    <col min="3527" max="3527" width="10.140625" customWidth="1"/>
    <col min="3528" max="3528" width="10" customWidth="1"/>
    <col min="3529" max="3529" width="4.42578125" customWidth="1"/>
    <col min="3530" max="3530" width="9.5703125" customWidth="1"/>
    <col min="3531" max="3531" width="31" customWidth="1"/>
    <col min="3532" max="3532" width="13.140625" customWidth="1"/>
    <col min="3533" max="3533" width="11.140625" customWidth="1"/>
    <col min="3534" max="3534" width="9.5703125" customWidth="1"/>
    <col min="3535" max="3535" width="10.140625" customWidth="1"/>
    <col min="3536" max="3536" width="10" customWidth="1"/>
    <col min="3537" max="3537" width="4.42578125" customWidth="1"/>
    <col min="3538" max="3538" width="9.5703125" customWidth="1"/>
    <col min="3539" max="3539" width="31" customWidth="1"/>
    <col min="3540" max="3540" width="13.140625" customWidth="1"/>
    <col min="3541" max="3541" width="11.140625" customWidth="1"/>
    <col min="3542" max="3542" width="9.5703125" customWidth="1"/>
    <col min="3543" max="3543" width="10.140625" customWidth="1"/>
    <col min="3544" max="3544" width="10" customWidth="1"/>
    <col min="3545" max="3545" width="4.42578125" customWidth="1"/>
    <col min="3546" max="3546" width="9.5703125" customWidth="1"/>
    <col min="3547" max="3547" width="31" customWidth="1"/>
    <col min="3548" max="3548" width="13.140625" customWidth="1"/>
    <col min="3549" max="3549" width="11.140625" customWidth="1"/>
    <col min="3550" max="3550" width="9.5703125" customWidth="1"/>
    <col min="3551" max="3551" width="10.140625" customWidth="1"/>
    <col min="3552" max="3552" width="10" customWidth="1"/>
    <col min="3553" max="3553" width="4.42578125" customWidth="1"/>
    <col min="3554" max="3554" width="9.5703125" customWidth="1"/>
    <col min="3555" max="3555" width="31" customWidth="1"/>
    <col min="3556" max="3556" width="13.140625" customWidth="1"/>
    <col min="3557" max="3557" width="11.140625" customWidth="1"/>
    <col min="3558" max="3558" width="9.5703125" customWidth="1"/>
    <col min="3559" max="3559" width="10.140625" customWidth="1"/>
    <col min="3560" max="3560" width="10" customWidth="1"/>
    <col min="3561" max="3561" width="4.42578125" customWidth="1"/>
    <col min="3562" max="3562" width="9.5703125" customWidth="1"/>
    <col min="3563" max="3563" width="31" customWidth="1"/>
    <col min="3564" max="3564" width="13.140625" customWidth="1"/>
    <col min="3565" max="3565" width="11.140625" customWidth="1"/>
    <col min="3566" max="3566" width="9.5703125" customWidth="1"/>
    <col min="3567" max="3567" width="10.140625" customWidth="1"/>
    <col min="3568" max="3568" width="10" customWidth="1"/>
    <col min="3569" max="3569" width="4.42578125" customWidth="1"/>
    <col min="3570" max="3570" width="9.5703125" customWidth="1"/>
    <col min="3571" max="3571" width="31" customWidth="1"/>
    <col min="3572" max="3572" width="13.140625" customWidth="1"/>
    <col min="3573" max="3573" width="11.140625" customWidth="1"/>
    <col min="3574" max="3574" width="9.5703125" customWidth="1"/>
    <col min="3575" max="3575" width="10.140625" customWidth="1"/>
    <col min="3576" max="3576" width="10" customWidth="1"/>
    <col min="3577" max="3577" width="4.42578125" customWidth="1"/>
    <col min="3578" max="3578" width="9.5703125" customWidth="1"/>
    <col min="3579" max="3579" width="31" customWidth="1"/>
    <col min="3580" max="3580" width="13.140625" customWidth="1"/>
    <col min="3581" max="3581" width="11.140625" customWidth="1"/>
    <col min="3582" max="3582" width="9.5703125" customWidth="1"/>
    <col min="3583" max="3583" width="10.140625" customWidth="1"/>
    <col min="3584" max="3584" width="10" customWidth="1"/>
    <col min="3585" max="3585" width="4.42578125" customWidth="1"/>
    <col min="3586" max="3586" width="9.5703125" customWidth="1"/>
    <col min="3587" max="3587" width="31" customWidth="1"/>
    <col min="3588" max="3588" width="13.140625" customWidth="1"/>
    <col min="3589" max="3589" width="11.140625" customWidth="1"/>
    <col min="3590" max="3590" width="9.5703125" customWidth="1"/>
    <col min="3591" max="3591" width="10.140625" customWidth="1"/>
    <col min="3592" max="3592" width="10" customWidth="1"/>
    <col min="3593" max="3593" width="4.42578125" customWidth="1"/>
    <col min="3594" max="3594" width="9.5703125" customWidth="1"/>
    <col min="3595" max="3595" width="31" customWidth="1"/>
    <col min="3596" max="3596" width="13.140625" customWidth="1"/>
    <col min="3597" max="3597" width="11.140625" customWidth="1"/>
    <col min="3598" max="3598" width="9.5703125" customWidth="1"/>
    <col min="3599" max="3599" width="10.140625" customWidth="1"/>
    <col min="3600" max="3600" width="10" customWidth="1"/>
    <col min="3601" max="3601" width="4.42578125" customWidth="1"/>
    <col min="3602" max="3602" width="9.5703125" customWidth="1"/>
    <col min="3603" max="3603" width="31" customWidth="1"/>
    <col min="3604" max="3604" width="13.140625" customWidth="1"/>
    <col min="3605" max="3605" width="11.140625" customWidth="1"/>
    <col min="3606" max="3606" width="9.5703125" customWidth="1"/>
    <col min="3607" max="3607" width="10.140625" customWidth="1"/>
    <col min="3608" max="3608" width="10" customWidth="1"/>
    <col min="3609" max="3609" width="4.42578125" customWidth="1"/>
    <col min="3610" max="3610" width="9.5703125" customWidth="1"/>
    <col min="3611" max="3611" width="31" customWidth="1"/>
    <col min="3612" max="3612" width="13.140625" customWidth="1"/>
    <col min="3613" max="3613" width="11.140625" customWidth="1"/>
    <col min="3614" max="3614" width="9.5703125" customWidth="1"/>
    <col min="3615" max="3615" width="10.140625" customWidth="1"/>
    <col min="3616" max="3616" width="10" customWidth="1"/>
    <col min="3617" max="3617" width="4.42578125" customWidth="1"/>
    <col min="3618" max="3618" width="9.5703125" customWidth="1"/>
    <col min="3619" max="3619" width="31" customWidth="1"/>
    <col min="3620" max="3620" width="13.140625" customWidth="1"/>
    <col min="3621" max="3621" width="11.140625" customWidth="1"/>
    <col min="3622" max="3622" width="9.5703125" customWidth="1"/>
    <col min="3623" max="3623" width="10.140625" customWidth="1"/>
    <col min="3624" max="3624" width="10" customWidth="1"/>
    <col min="3625" max="3625" width="4.42578125" customWidth="1"/>
    <col min="3626" max="3626" width="9.5703125" customWidth="1"/>
    <col min="3627" max="3627" width="31" customWidth="1"/>
    <col min="3628" max="3628" width="13.140625" customWidth="1"/>
    <col min="3629" max="3629" width="11.140625" customWidth="1"/>
    <col min="3630" max="3630" width="9.5703125" customWidth="1"/>
    <col min="3631" max="3631" width="10.140625" customWidth="1"/>
    <col min="3632" max="3632" width="10" customWidth="1"/>
    <col min="3633" max="3633" width="4.42578125" customWidth="1"/>
    <col min="3634" max="3634" width="9.5703125" customWidth="1"/>
    <col min="3635" max="3635" width="31" customWidth="1"/>
    <col min="3636" max="3636" width="13.140625" customWidth="1"/>
    <col min="3637" max="3637" width="11.140625" customWidth="1"/>
    <col min="3638" max="3638" width="9.5703125" customWidth="1"/>
    <col min="3639" max="3639" width="10.140625" customWidth="1"/>
    <col min="3640" max="3640" width="10" customWidth="1"/>
    <col min="3641" max="3641" width="4.42578125" customWidth="1"/>
    <col min="3642" max="3642" width="9.5703125" customWidth="1"/>
    <col min="3643" max="3643" width="31" customWidth="1"/>
    <col min="3644" max="3644" width="13.140625" customWidth="1"/>
    <col min="3645" max="3645" width="11.140625" customWidth="1"/>
    <col min="3646" max="3646" width="9.5703125" customWidth="1"/>
    <col min="3647" max="3647" width="10.140625" customWidth="1"/>
    <col min="3648" max="3648" width="10" customWidth="1"/>
    <col min="3649" max="3649" width="4.42578125" customWidth="1"/>
    <col min="3650" max="3650" width="9.5703125" customWidth="1"/>
    <col min="3651" max="3651" width="31" customWidth="1"/>
    <col min="3652" max="3652" width="13.140625" customWidth="1"/>
    <col min="3653" max="3653" width="11.140625" customWidth="1"/>
    <col min="3654" max="3654" width="9.5703125" customWidth="1"/>
    <col min="3655" max="3655" width="10.140625" customWidth="1"/>
    <col min="3656" max="3656" width="10" customWidth="1"/>
    <col min="3657" max="3657" width="4.42578125" customWidth="1"/>
    <col min="3658" max="3658" width="9.5703125" customWidth="1"/>
    <col min="3659" max="3659" width="31" customWidth="1"/>
    <col min="3660" max="3660" width="13.140625" customWidth="1"/>
    <col min="3661" max="3661" width="11.140625" customWidth="1"/>
    <col min="3662" max="3662" width="9.5703125" customWidth="1"/>
    <col min="3663" max="3663" width="10.140625" customWidth="1"/>
    <col min="3664" max="3664" width="10" customWidth="1"/>
    <col min="3665" max="3665" width="4.42578125" customWidth="1"/>
    <col min="3666" max="3666" width="9.5703125" customWidth="1"/>
    <col min="3667" max="3667" width="31" customWidth="1"/>
    <col min="3668" max="3668" width="13.140625" customWidth="1"/>
    <col min="3669" max="3669" width="11.140625" customWidth="1"/>
    <col min="3670" max="3670" width="9.5703125" customWidth="1"/>
    <col min="3671" max="3671" width="10.140625" customWidth="1"/>
    <col min="3672" max="3672" width="10" customWidth="1"/>
    <col min="3673" max="3673" width="4.42578125" customWidth="1"/>
    <col min="3674" max="3674" width="9.5703125" customWidth="1"/>
    <col min="3675" max="3675" width="31" customWidth="1"/>
    <col min="3676" max="3676" width="13.140625" customWidth="1"/>
    <col min="3677" max="3677" width="11.140625" customWidth="1"/>
    <col min="3678" max="3678" width="9.5703125" customWidth="1"/>
    <col min="3679" max="3679" width="10.140625" customWidth="1"/>
    <col min="3680" max="3680" width="10" customWidth="1"/>
    <col min="3681" max="3681" width="4.42578125" customWidth="1"/>
    <col min="3682" max="3682" width="9.5703125" customWidth="1"/>
    <col min="3683" max="3683" width="31" customWidth="1"/>
    <col min="3684" max="3684" width="13.140625" customWidth="1"/>
    <col min="3685" max="3685" width="11.140625" customWidth="1"/>
    <col min="3686" max="3686" width="9.5703125" customWidth="1"/>
    <col min="3687" max="3687" width="10.140625" customWidth="1"/>
    <col min="3688" max="3688" width="10" customWidth="1"/>
    <col min="3689" max="3689" width="4.42578125" customWidth="1"/>
    <col min="3690" max="3690" width="9.5703125" customWidth="1"/>
    <col min="3691" max="3691" width="31" customWidth="1"/>
    <col min="3692" max="3692" width="13.140625" customWidth="1"/>
    <col min="3693" max="3693" width="11.140625" customWidth="1"/>
    <col min="3694" max="3694" width="9.5703125" customWidth="1"/>
    <col min="3695" max="3695" width="10.140625" customWidth="1"/>
    <col min="3696" max="3696" width="10" customWidth="1"/>
    <col min="3697" max="3697" width="4.42578125" customWidth="1"/>
    <col min="3698" max="3698" width="9.5703125" customWidth="1"/>
    <col min="3699" max="3699" width="31" customWidth="1"/>
    <col min="3700" max="3700" width="13.140625" customWidth="1"/>
    <col min="3701" max="3701" width="11.140625" customWidth="1"/>
    <col min="3702" max="3702" width="9.5703125" customWidth="1"/>
    <col min="3703" max="3703" width="10.140625" customWidth="1"/>
    <col min="3704" max="3704" width="10" customWidth="1"/>
    <col min="3705" max="3705" width="4.42578125" customWidth="1"/>
    <col min="3706" max="3706" width="9.5703125" customWidth="1"/>
    <col min="3707" max="3707" width="31" customWidth="1"/>
    <col min="3708" max="3708" width="13.140625" customWidth="1"/>
    <col min="3709" max="3709" width="11.140625" customWidth="1"/>
    <col min="3710" max="3710" width="9.5703125" customWidth="1"/>
    <col min="3711" max="3711" width="10.140625" customWidth="1"/>
    <col min="3712" max="3712" width="10" customWidth="1"/>
    <col min="3713" max="3713" width="4.42578125" customWidth="1"/>
    <col min="3714" max="3714" width="9.5703125" customWidth="1"/>
    <col min="3715" max="3715" width="31" customWidth="1"/>
    <col min="3716" max="3716" width="13.140625" customWidth="1"/>
    <col min="3717" max="3717" width="11.140625" customWidth="1"/>
    <col min="3718" max="3718" width="9.5703125" customWidth="1"/>
    <col min="3719" max="3719" width="10.140625" customWidth="1"/>
    <col min="3720" max="3720" width="10" customWidth="1"/>
    <col min="3721" max="3721" width="4.42578125" customWidth="1"/>
    <col min="3722" max="3722" width="9.5703125" customWidth="1"/>
    <col min="3723" max="3723" width="31" customWidth="1"/>
    <col min="3724" max="3724" width="13.140625" customWidth="1"/>
    <col min="3725" max="3725" width="11.140625" customWidth="1"/>
    <col min="3726" max="3726" width="9.5703125" customWidth="1"/>
    <col min="3727" max="3727" width="10.140625" customWidth="1"/>
    <col min="3728" max="3728" width="10" customWidth="1"/>
    <col min="3729" max="3729" width="4.42578125" customWidth="1"/>
    <col min="3730" max="3730" width="9.5703125" customWidth="1"/>
    <col min="3731" max="3731" width="31" customWidth="1"/>
    <col min="3732" max="3732" width="13.140625" customWidth="1"/>
    <col min="3733" max="3733" width="11.140625" customWidth="1"/>
    <col min="3734" max="3734" width="9.5703125" customWidth="1"/>
    <col min="3735" max="3735" width="10.140625" customWidth="1"/>
    <col min="3736" max="3736" width="10" customWidth="1"/>
    <col min="3737" max="3737" width="4.42578125" customWidth="1"/>
    <col min="3738" max="3738" width="9.5703125" customWidth="1"/>
    <col min="3739" max="3739" width="31" customWidth="1"/>
    <col min="3740" max="3740" width="13.140625" customWidth="1"/>
    <col min="3741" max="3741" width="11.140625" customWidth="1"/>
    <col min="3742" max="3742" width="9.5703125" customWidth="1"/>
    <col min="3743" max="3743" width="10.140625" customWidth="1"/>
    <col min="3744" max="3744" width="10" customWidth="1"/>
    <col min="3745" max="3745" width="4.42578125" customWidth="1"/>
    <col min="3746" max="3746" width="9.5703125" customWidth="1"/>
    <col min="3747" max="3747" width="31" customWidth="1"/>
    <col min="3748" max="3748" width="13.140625" customWidth="1"/>
    <col min="3749" max="3749" width="11.140625" customWidth="1"/>
    <col min="3750" max="3750" width="9.5703125" customWidth="1"/>
    <col min="3751" max="3751" width="10.140625" customWidth="1"/>
    <col min="3752" max="3752" width="10" customWidth="1"/>
    <col min="3753" max="3753" width="4.42578125" customWidth="1"/>
    <col min="3754" max="3754" width="9.5703125" customWidth="1"/>
    <col min="3755" max="3755" width="31" customWidth="1"/>
    <col min="3756" max="3756" width="13.140625" customWidth="1"/>
    <col min="3757" max="3757" width="11.140625" customWidth="1"/>
    <col min="3758" max="3758" width="9.5703125" customWidth="1"/>
    <col min="3759" max="3759" width="10.140625" customWidth="1"/>
    <col min="3760" max="3760" width="10" customWidth="1"/>
    <col min="3761" max="3761" width="4.42578125" customWidth="1"/>
    <col min="3762" max="3762" width="9.5703125" customWidth="1"/>
    <col min="3763" max="3763" width="31" customWidth="1"/>
    <col min="3764" max="3764" width="13.140625" customWidth="1"/>
    <col min="3765" max="3765" width="11.140625" customWidth="1"/>
    <col min="3766" max="3766" width="9.5703125" customWidth="1"/>
    <col min="3767" max="3767" width="10.140625" customWidth="1"/>
    <col min="3768" max="3768" width="10" customWidth="1"/>
    <col min="3769" max="3769" width="4.42578125" customWidth="1"/>
    <col min="3770" max="3770" width="9.5703125" customWidth="1"/>
    <col min="3771" max="3771" width="31" customWidth="1"/>
    <col min="3772" max="3772" width="13.140625" customWidth="1"/>
    <col min="3773" max="3773" width="11.140625" customWidth="1"/>
    <col min="3774" max="3774" width="9.5703125" customWidth="1"/>
    <col min="3775" max="3775" width="10.140625" customWidth="1"/>
    <col min="3776" max="3776" width="10" customWidth="1"/>
    <col min="3777" max="3777" width="4.42578125" customWidth="1"/>
    <col min="3778" max="3778" width="9.5703125" customWidth="1"/>
    <col min="3779" max="3779" width="31" customWidth="1"/>
    <col min="3780" max="3780" width="13.140625" customWidth="1"/>
    <col min="3781" max="3781" width="11.140625" customWidth="1"/>
    <col min="3782" max="3782" width="9.5703125" customWidth="1"/>
    <col min="3783" max="3783" width="10.140625" customWidth="1"/>
    <col min="3784" max="3784" width="10" customWidth="1"/>
    <col min="3785" max="3785" width="4.42578125" customWidth="1"/>
    <col min="3786" max="3786" width="9.5703125" customWidth="1"/>
    <col min="3787" max="3787" width="31" customWidth="1"/>
    <col min="3788" max="3788" width="13.140625" customWidth="1"/>
    <col min="3789" max="3789" width="11.140625" customWidth="1"/>
    <col min="3790" max="3790" width="9.5703125" customWidth="1"/>
    <col min="3791" max="3791" width="10.140625" customWidth="1"/>
    <col min="3792" max="3792" width="10" customWidth="1"/>
    <col min="3793" max="3793" width="4.42578125" customWidth="1"/>
    <col min="3794" max="3794" width="9.5703125" customWidth="1"/>
    <col min="3795" max="3795" width="31" customWidth="1"/>
    <col min="3796" max="3796" width="13.140625" customWidth="1"/>
    <col min="3797" max="3797" width="11.140625" customWidth="1"/>
    <col min="3798" max="3798" width="9.5703125" customWidth="1"/>
    <col min="3799" max="3799" width="10.140625" customWidth="1"/>
    <col min="3800" max="3800" width="10" customWidth="1"/>
    <col min="3801" max="3801" width="4.42578125" customWidth="1"/>
    <col min="3802" max="3802" width="9.5703125" customWidth="1"/>
    <col min="3803" max="3803" width="31" customWidth="1"/>
    <col min="3804" max="3804" width="13.140625" customWidth="1"/>
    <col min="3805" max="3805" width="11.140625" customWidth="1"/>
    <col min="3806" max="3806" width="9.5703125" customWidth="1"/>
    <col min="3807" max="3807" width="10.140625" customWidth="1"/>
    <col min="3808" max="3808" width="10" customWidth="1"/>
    <col min="3809" max="3809" width="4.42578125" customWidth="1"/>
    <col min="3810" max="3810" width="9.5703125" customWidth="1"/>
    <col min="3811" max="3811" width="31" customWidth="1"/>
    <col min="3812" max="3812" width="13.140625" customWidth="1"/>
    <col min="3813" max="3813" width="11.140625" customWidth="1"/>
    <col min="3814" max="3814" width="9.5703125" customWidth="1"/>
    <col min="3815" max="3815" width="10.140625" customWidth="1"/>
    <col min="3816" max="3816" width="10" customWidth="1"/>
    <col min="3817" max="3817" width="4.42578125" customWidth="1"/>
    <col min="3818" max="3818" width="9.5703125" customWidth="1"/>
    <col min="3819" max="3819" width="31" customWidth="1"/>
    <col min="3820" max="3820" width="13.140625" customWidth="1"/>
    <col min="3821" max="3821" width="11.140625" customWidth="1"/>
    <col min="3822" max="3822" width="9.5703125" customWidth="1"/>
    <col min="3823" max="3823" width="10.140625" customWidth="1"/>
    <col min="3824" max="3824" width="10" customWidth="1"/>
    <col min="3825" max="3825" width="4.42578125" customWidth="1"/>
    <col min="3826" max="3826" width="9.5703125" customWidth="1"/>
    <col min="3827" max="3827" width="31" customWidth="1"/>
    <col min="3828" max="3828" width="13.140625" customWidth="1"/>
    <col min="3829" max="3829" width="11.140625" customWidth="1"/>
    <col min="3830" max="3830" width="9.5703125" customWidth="1"/>
    <col min="3831" max="3831" width="10.140625" customWidth="1"/>
    <col min="3832" max="3832" width="10" customWidth="1"/>
    <col min="3833" max="3833" width="4.42578125" customWidth="1"/>
    <col min="3834" max="3834" width="9.5703125" customWidth="1"/>
    <col min="3835" max="3835" width="31" customWidth="1"/>
    <col min="3836" max="3836" width="13.140625" customWidth="1"/>
    <col min="3837" max="3837" width="11.140625" customWidth="1"/>
    <col min="3838" max="3838" width="9.5703125" customWidth="1"/>
    <col min="3839" max="3839" width="10.140625" customWidth="1"/>
    <col min="3840" max="3840" width="10" customWidth="1"/>
    <col min="3841" max="3841" width="4.42578125" customWidth="1"/>
    <col min="3842" max="3842" width="9.5703125" customWidth="1"/>
    <col min="3843" max="3843" width="31" customWidth="1"/>
    <col min="3844" max="3844" width="13.140625" customWidth="1"/>
    <col min="3845" max="3845" width="11.140625" customWidth="1"/>
    <col min="3846" max="3846" width="9.5703125" customWidth="1"/>
    <col min="3847" max="3847" width="10.140625" customWidth="1"/>
    <col min="3848" max="3848" width="10" customWidth="1"/>
    <col min="3849" max="3849" width="4.42578125" customWidth="1"/>
    <col min="3850" max="3850" width="9.5703125" customWidth="1"/>
    <col min="3851" max="3851" width="31" customWidth="1"/>
    <col min="3852" max="3852" width="13.140625" customWidth="1"/>
    <col min="3853" max="3853" width="11.140625" customWidth="1"/>
    <col min="3854" max="3854" width="9.5703125" customWidth="1"/>
    <col min="3855" max="3855" width="10.140625" customWidth="1"/>
    <col min="3856" max="3856" width="10" customWidth="1"/>
    <col min="3857" max="3857" width="4.42578125" customWidth="1"/>
    <col min="3858" max="3858" width="9.5703125" customWidth="1"/>
    <col min="3859" max="3859" width="31" customWidth="1"/>
    <col min="3860" max="3860" width="13.140625" customWidth="1"/>
    <col min="3861" max="3861" width="11.140625" customWidth="1"/>
    <col min="3862" max="3862" width="9.5703125" customWidth="1"/>
    <col min="3863" max="3863" width="10.140625" customWidth="1"/>
    <col min="3864" max="3864" width="10" customWidth="1"/>
    <col min="3865" max="3865" width="4.42578125" customWidth="1"/>
    <col min="3866" max="3866" width="9.5703125" customWidth="1"/>
    <col min="3867" max="3867" width="31" customWidth="1"/>
    <col min="3868" max="3868" width="13.140625" customWidth="1"/>
    <col min="3869" max="3869" width="11.140625" customWidth="1"/>
    <col min="3870" max="3870" width="9.5703125" customWidth="1"/>
    <col min="3871" max="3871" width="10.140625" customWidth="1"/>
    <col min="3872" max="3872" width="10" customWidth="1"/>
    <col min="3873" max="3873" width="4.42578125" customWidth="1"/>
    <col min="3874" max="3874" width="9.5703125" customWidth="1"/>
    <col min="3875" max="3875" width="31" customWidth="1"/>
    <col min="3876" max="3876" width="13.140625" customWidth="1"/>
    <col min="3877" max="3877" width="11.140625" customWidth="1"/>
    <col min="3878" max="3878" width="9.5703125" customWidth="1"/>
    <col min="3879" max="3879" width="10.140625" customWidth="1"/>
    <col min="3880" max="3880" width="10" customWidth="1"/>
    <col min="3881" max="3881" width="4.42578125" customWidth="1"/>
    <col min="3882" max="3882" width="9.5703125" customWidth="1"/>
    <col min="3883" max="3883" width="31" customWidth="1"/>
    <col min="3884" max="3884" width="13.140625" customWidth="1"/>
    <col min="3885" max="3885" width="11.140625" customWidth="1"/>
    <col min="3886" max="3886" width="9.5703125" customWidth="1"/>
    <col min="3887" max="3887" width="10.140625" customWidth="1"/>
    <col min="3888" max="3888" width="10" customWidth="1"/>
    <col min="3889" max="3889" width="4.42578125" customWidth="1"/>
    <col min="3890" max="3890" width="9.5703125" customWidth="1"/>
    <col min="3891" max="3891" width="31" customWidth="1"/>
    <col min="3892" max="3892" width="13.140625" customWidth="1"/>
    <col min="3893" max="3893" width="11.140625" customWidth="1"/>
    <col min="3894" max="3894" width="9.5703125" customWidth="1"/>
    <col min="3895" max="3895" width="10.140625" customWidth="1"/>
    <col min="3896" max="3896" width="10" customWidth="1"/>
    <col min="3897" max="3897" width="4.42578125" customWidth="1"/>
    <col min="3898" max="3898" width="9.5703125" customWidth="1"/>
    <col min="3899" max="3899" width="31" customWidth="1"/>
    <col min="3900" max="3900" width="13.140625" customWidth="1"/>
    <col min="3901" max="3901" width="11.140625" customWidth="1"/>
    <col min="3902" max="3902" width="9.5703125" customWidth="1"/>
    <col min="3903" max="3903" width="10.140625" customWidth="1"/>
    <col min="3904" max="3904" width="10" customWidth="1"/>
    <col min="3905" max="3905" width="4.42578125" customWidth="1"/>
    <col min="3906" max="3906" width="9.5703125" customWidth="1"/>
    <col min="3907" max="3907" width="31" customWidth="1"/>
    <col min="3908" max="3908" width="13.140625" customWidth="1"/>
    <col min="3909" max="3909" width="11.140625" customWidth="1"/>
    <col min="3910" max="3910" width="9.5703125" customWidth="1"/>
    <col min="3911" max="3911" width="10.140625" customWidth="1"/>
    <col min="3912" max="3912" width="10" customWidth="1"/>
    <col min="3913" max="3913" width="4.42578125" customWidth="1"/>
    <col min="3914" max="3914" width="9.5703125" customWidth="1"/>
    <col min="3915" max="3915" width="31" customWidth="1"/>
    <col min="3916" max="3916" width="13.140625" customWidth="1"/>
    <col min="3917" max="3917" width="11.140625" customWidth="1"/>
    <col min="3918" max="3918" width="9.5703125" customWidth="1"/>
    <col min="3919" max="3919" width="10.140625" customWidth="1"/>
    <col min="3920" max="3920" width="10" customWidth="1"/>
    <col min="3921" max="3921" width="4.42578125" customWidth="1"/>
    <col min="3922" max="3922" width="9.5703125" customWidth="1"/>
    <col min="3923" max="3923" width="31" customWidth="1"/>
    <col min="3924" max="3924" width="13.140625" customWidth="1"/>
    <col min="3925" max="3925" width="11.140625" customWidth="1"/>
    <col min="3926" max="3926" width="9.5703125" customWidth="1"/>
    <col min="3927" max="3927" width="10.140625" customWidth="1"/>
    <col min="3928" max="3928" width="10" customWidth="1"/>
    <col min="3929" max="3929" width="4.42578125" customWidth="1"/>
    <col min="3930" max="3930" width="9.5703125" customWidth="1"/>
    <col min="3931" max="3931" width="31" customWidth="1"/>
    <col min="3932" max="3932" width="13.140625" customWidth="1"/>
    <col min="3933" max="3933" width="11.140625" customWidth="1"/>
    <col min="3934" max="3934" width="9.5703125" customWidth="1"/>
    <col min="3935" max="3935" width="10.140625" customWidth="1"/>
    <col min="3936" max="3936" width="10" customWidth="1"/>
    <col min="3937" max="3937" width="4.42578125" customWidth="1"/>
    <col min="3938" max="3938" width="9.5703125" customWidth="1"/>
    <col min="3939" max="3939" width="31" customWidth="1"/>
    <col min="3940" max="3940" width="13.140625" customWidth="1"/>
    <col min="3941" max="3941" width="11.140625" customWidth="1"/>
    <col min="3942" max="3942" width="9.5703125" customWidth="1"/>
    <col min="3943" max="3943" width="10.140625" customWidth="1"/>
    <col min="3944" max="3944" width="10" customWidth="1"/>
    <col min="3945" max="3945" width="4.42578125" customWidth="1"/>
    <col min="3946" max="3946" width="9.5703125" customWidth="1"/>
    <col min="3947" max="3947" width="31" customWidth="1"/>
    <col min="3948" max="3948" width="13.140625" customWidth="1"/>
    <col min="3949" max="3949" width="11.140625" customWidth="1"/>
    <col min="3950" max="3950" width="9.5703125" customWidth="1"/>
    <col min="3951" max="3951" width="10.140625" customWidth="1"/>
    <col min="3952" max="3952" width="10" customWidth="1"/>
    <col min="3953" max="3953" width="4.42578125" customWidth="1"/>
    <col min="3954" max="3954" width="9.5703125" customWidth="1"/>
    <col min="3955" max="3955" width="31" customWidth="1"/>
    <col min="3956" max="3956" width="13.140625" customWidth="1"/>
    <col min="3957" max="3957" width="11.140625" customWidth="1"/>
    <col min="3958" max="3958" width="9.5703125" customWidth="1"/>
    <col min="3959" max="3959" width="10.140625" customWidth="1"/>
    <col min="3960" max="3960" width="10" customWidth="1"/>
    <col min="3961" max="3961" width="4.42578125" customWidth="1"/>
    <col min="3962" max="3962" width="9.5703125" customWidth="1"/>
    <col min="3963" max="3963" width="31" customWidth="1"/>
    <col min="3964" max="3964" width="13.140625" customWidth="1"/>
    <col min="3965" max="3965" width="11.140625" customWidth="1"/>
    <col min="3966" max="3966" width="9.5703125" customWidth="1"/>
    <col min="3967" max="3967" width="10.140625" customWidth="1"/>
    <col min="3968" max="3968" width="10" customWidth="1"/>
    <col min="3969" max="3969" width="4.42578125" customWidth="1"/>
    <col min="3970" max="3970" width="9.5703125" customWidth="1"/>
    <col min="3971" max="3971" width="31" customWidth="1"/>
    <col min="3972" max="3972" width="13.140625" customWidth="1"/>
    <col min="3973" max="3973" width="11.140625" customWidth="1"/>
    <col min="3974" max="3974" width="9.5703125" customWidth="1"/>
    <col min="3975" max="3975" width="10.140625" customWidth="1"/>
    <col min="3976" max="3976" width="10" customWidth="1"/>
    <col min="3977" max="3977" width="4.42578125" customWidth="1"/>
    <col min="3978" max="3978" width="9.5703125" customWidth="1"/>
    <col min="3979" max="3979" width="31" customWidth="1"/>
    <col min="3980" max="3980" width="13.140625" customWidth="1"/>
    <col min="3981" max="3981" width="11.140625" customWidth="1"/>
    <col min="3982" max="3982" width="9.5703125" customWidth="1"/>
    <col min="3983" max="3983" width="10.140625" customWidth="1"/>
    <col min="3984" max="3984" width="10" customWidth="1"/>
    <col min="3985" max="3985" width="4.42578125" customWidth="1"/>
    <col min="3986" max="3986" width="9.5703125" customWidth="1"/>
    <col min="3987" max="3987" width="31" customWidth="1"/>
    <col min="3988" max="3988" width="13.140625" customWidth="1"/>
    <col min="3989" max="3989" width="11.140625" customWidth="1"/>
    <col min="3990" max="3990" width="9.5703125" customWidth="1"/>
    <col min="3991" max="3991" width="10.140625" customWidth="1"/>
    <col min="3992" max="3992" width="10" customWidth="1"/>
    <col min="3993" max="3993" width="4.42578125" customWidth="1"/>
    <col min="3994" max="3994" width="9.5703125" customWidth="1"/>
    <col min="3995" max="3995" width="31" customWidth="1"/>
    <col min="3996" max="3996" width="13.140625" customWidth="1"/>
    <col min="3997" max="3997" width="11.140625" customWidth="1"/>
    <col min="3998" max="3998" width="9.5703125" customWidth="1"/>
    <col min="3999" max="3999" width="10.140625" customWidth="1"/>
    <col min="4000" max="4000" width="10" customWidth="1"/>
    <col min="4001" max="4001" width="4.42578125" customWidth="1"/>
    <col min="4002" max="4002" width="9.5703125" customWidth="1"/>
    <col min="4003" max="4003" width="31" customWidth="1"/>
    <col min="4004" max="4004" width="13.140625" customWidth="1"/>
    <col min="4005" max="4005" width="11.140625" customWidth="1"/>
    <col min="4006" max="4006" width="9.5703125" customWidth="1"/>
    <col min="4007" max="4007" width="10.140625" customWidth="1"/>
    <col min="4008" max="4008" width="10" customWidth="1"/>
    <col min="4009" max="4009" width="4.42578125" customWidth="1"/>
    <col min="4010" max="4010" width="9.5703125" customWidth="1"/>
    <col min="4011" max="4011" width="31" customWidth="1"/>
    <col min="4012" max="4012" width="13.140625" customWidth="1"/>
    <col min="4013" max="4013" width="11.140625" customWidth="1"/>
    <col min="4014" max="4014" width="9.5703125" customWidth="1"/>
    <col min="4015" max="4015" width="10.140625" customWidth="1"/>
    <col min="4016" max="4016" width="10" customWidth="1"/>
    <col min="4017" max="4017" width="4.42578125" customWidth="1"/>
    <col min="4018" max="4018" width="9.5703125" customWidth="1"/>
    <col min="4019" max="4019" width="31" customWidth="1"/>
    <col min="4020" max="4020" width="13.140625" customWidth="1"/>
    <col min="4021" max="4021" width="11.140625" customWidth="1"/>
    <col min="4022" max="4022" width="9.5703125" customWidth="1"/>
    <col min="4023" max="4023" width="10.140625" customWidth="1"/>
    <col min="4024" max="4024" width="10" customWidth="1"/>
    <col min="4025" max="4025" width="4.42578125" customWidth="1"/>
    <col min="4026" max="4026" width="9.5703125" customWidth="1"/>
    <col min="4027" max="4027" width="31" customWidth="1"/>
    <col min="4028" max="4028" width="13.140625" customWidth="1"/>
    <col min="4029" max="4029" width="11.140625" customWidth="1"/>
    <col min="4030" max="4030" width="9.5703125" customWidth="1"/>
    <col min="4031" max="4031" width="10.140625" customWidth="1"/>
    <col min="4032" max="4032" width="10" customWidth="1"/>
    <col min="4033" max="4033" width="4.42578125" customWidth="1"/>
    <col min="4034" max="4034" width="9.5703125" customWidth="1"/>
    <col min="4035" max="4035" width="31" customWidth="1"/>
    <col min="4036" max="4036" width="13.140625" customWidth="1"/>
    <col min="4037" max="4037" width="11.140625" customWidth="1"/>
    <col min="4038" max="4038" width="9.5703125" customWidth="1"/>
    <col min="4039" max="4039" width="10.140625" customWidth="1"/>
    <col min="4040" max="4040" width="10" customWidth="1"/>
    <col min="4041" max="4041" width="4.42578125" customWidth="1"/>
    <col min="4042" max="4042" width="9.5703125" customWidth="1"/>
    <col min="4043" max="4043" width="31" customWidth="1"/>
    <col min="4044" max="4044" width="13.140625" customWidth="1"/>
    <col min="4045" max="4045" width="11.140625" customWidth="1"/>
    <col min="4046" max="4046" width="9.5703125" customWidth="1"/>
    <col min="4047" max="4047" width="10.140625" customWidth="1"/>
    <col min="4048" max="4048" width="10" customWidth="1"/>
    <col min="4049" max="4049" width="4.42578125" customWidth="1"/>
    <col min="4050" max="4050" width="9.5703125" customWidth="1"/>
    <col min="4051" max="4051" width="31" customWidth="1"/>
    <col min="4052" max="4052" width="13.140625" customWidth="1"/>
    <col min="4053" max="4053" width="11.140625" customWidth="1"/>
    <col min="4054" max="4054" width="9.5703125" customWidth="1"/>
    <col min="4055" max="4055" width="10.140625" customWidth="1"/>
    <col min="4056" max="4056" width="10" customWidth="1"/>
    <col min="4057" max="4057" width="4.42578125" customWidth="1"/>
    <col min="4058" max="4058" width="9.5703125" customWidth="1"/>
    <col min="4059" max="4059" width="31" customWidth="1"/>
    <col min="4060" max="4060" width="13.140625" customWidth="1"/>
    <col min="4061" max="4061" width="11.140625" customWidth="1"/>
    <col min="4062" max="4062" width="9.5703125" customWidth="1"/>
    <col min="4063" max="4063" width="10.140625" customWidth="1"/>
    <col min="4064" max="4064" width="10" customWidth="1"/>
    <col min="4065" max="4065" width="4.42578125" customWidth="1"/>
    <col min="4066" max="4066" width="9.5703125" customWidth="1"/>
    <col min="4067" max="4067" width="31" customWidth="1"/>
    <col min="4068" max="4068" width="13.140625" customWidth="1"/>
    <col min="4069" max="4069" width="11.140625" customWidth="1"/>
    <col min="4070" max="4070" width="9.5703125" customWidth="1"/>
    <col min="4071" max="4071" width="10.140625" customWidth="1"/>
    <col min="4072" max="4072" width="10" customWidth="1"/>
    <col min="4073" max="4073" width="4.42578125" customWidth="1"/>
    <col min="4074" max="4074" width="9.5703125" customWidth="1"/>
    <col min="4075" max="4075" width="31" customWidth="1"/>
    <col min="4076" max="4076" width="13.140625" customWidth="1"/>
    <col min="4077" max="4077" width="11.140625" customWidth="1"/>
    <col min="4078" max="4078" width="9.5703125" customWidth="1"/>
    <col min="4079" max="4079" width="10.140625" customWidth="1"/>
    <col min="4080" max="4080" width="10" customWidth="1"/>
    <col min="4081" max="4081" width="4.42578125" customWidth="1"/>
    <col min="4082" max="4082" width="9.5703125" customWidth="1"/>
    <col min="4083" max="4083" width="31" customWidth="1"/>
    <col min="4084" max="4084" width="13.140625" customWidth="1"/>
    <col min="4085" max="4085" width="11.140625" customWidth="1"/>
    <col min="4086" max="4086" width="9.5703125" customWidth="1"/>
    <col min="4087" max="4087" width="10.140625" customWidth="1"/>
    <col min="4088" max="4088" width="10" customWidth="1"/>
    <col min="4089" max="4089" width="4.42578125" customWidth="1"/>
    <col min="4090" max="4090" width="9.5703125" customWidth="1"/>
    <col min="4091" max="4091" width="31" customWidth="1"/>
    <col min="4092" max="4092" width="13.140625" customWidth="1"/>
    <col min="4093" max="4093" width="11.140625" customWidth="1"/>
    <col min="4094" max="4094" width="9.5703125" customWidth="1"/>
    <col min="4095" max="4095" width="10.140625" customWidth="1"/>
    <col min="4096" max="4096" width="10" customWidth="1"/>
    <col min="4097" max="4097" width="4.42578125" customWidth="1"/>
    <col min="4098" max="4098" width="9.5703125" customWidth="1"/>
    <col min="4099" max="4099" width="31" customWidth="1"/>
    <col min="4100" max="4100" width="13.140625" customWidth="1"/>
    <col min="4101" max="4101" width="11.140625" customWidth="1"/>
    <col min="4102" max="4102" width="9.5703125" customWidth="1"/>
    <col min="4103" max="4103" width="10.140625" customWidth="1"/>
    <col min="4104" max="4104" width="10" customWidth="1"/>
    <col min="4105" max="4105" width="4.42578125" customWidth="1"/>
    <col min="4106" max="4106" width="9.5703125" customWidth="1"/>
    <col min="4107" max="4107" width="31" customWidth="1"/>
    <col min="4108" max="4108" width="13.140625" customWidth="1"/>
    <col min="4109" max="4109" width="11.140625" customWidth="1"/>
    <col min="4110" max="4110" width="9.5703125" customWidth="1"/>
    <col min="4111" max="4111" width="10.140625" customWidth="1"/>
    <col min="4112" max="4112" width="10" customWidth="1"/>
    <col min="4113" max="4113" width="4.42578125" customWidth="1"/>
    <col min="4114" max="4114" width="9.5703125" customWidth="1"/>
    <col min="4115" max="4115" width="31" customWidth="1"/>
    <col min="4116" max="4116" width="13.140625" customWidth="1"/>
    <col min="4117" max="4117" width="11.140625" customWidth="1"/>
    <col min="4118" max="4118" width="9.5703125" customWidth="1"/>
    <col min="4119" max="4119" width="10.140625" customWidth="1"/>
    <col min="4120" max="4120" width="10" customWidth="1"/>
    <col min="4121" max="4121" width="4.42578125" customWidth="1"/>
    <col min="4122" max="4122" width="9.5703125" customWidth="1"/>
    <col min="4123" max="4123" width="31" customWidth="1"/>
    <col min="4124" max="4124" width="13.140625" customWidth="1"/>
    <col min="4125" max="4125" width="11.140625" customWidth="1"/>
    <col min="4126" max="4126" width="9.5703125" customWidth="1"/>
    <col min="4127" max="4127" width="10.140625" customWidth="1"/>
    <col min="4128" max="4128" width="10" customWidth="1"/>
    <col min="4129" max="4129" width="4.42578125" customWidth="1"/>
    <col min="4130" max="4130" width="9.5703125" customWidth="1"/>
    <col min="4131" max="4131" width="31" customWidth="1"/>
    <col min="4132" max="4132" width="13.140625" customWidth="1"/>
    <col min="4133" max="4133" width="11.140625" customWidth="1"/>
    <col min="4134" max="4134" width="9.5703125" customWidth="1"/>
    <col min="4135" max="4135" width="10.140625" customWidth="1"/>
    <col min="4136" max="4136" width="10" customWidth="1"/>
    <col min="4137" max="4137" width="4.42578125" customWidth="1"/>
    <col min="4138" max="4138" width="9.5703125" customWidth="1"/>
    <col min="4139" max="4139" width="31" customWidth="1"/>
    <col min="4140" max="4140" width="13.140625" customWidth="1"/>
    <col min="4141" max="4141" width="11.140625" customWidth="1"/>
    <col min="4142" max="4142" width="9.5703125" customWidth="1"/>
    <col min="4143" max="4143" width="10.140625" customWidth="1"/>
    <col min="4144" max="4144" width="10" customWidth="1"/>
    <col min="4145" max="4145" width="4.42578125" customWidth="1"/>
    <col min="4146" max="4146" width="9.5703125" customWidth="1"/>
    <col min="4147" max="4147" width="31" customWidth="1"/>
    <col min="4148" max="4148" width="13.140625" customWidth="1"/>
    <col min="4149" max="4149" width="11.140625" customWidth="1"/>
    <col min="4150" max="4150" width="9.5703125" customWidth="1"/>
    <col min="4151" max="4151" width="10.140625" customWidth="1"/>
    <col min="4152" max="4152" width="10" customWidth="1"/>
    <col min="4153" max="4153" width="4.42578125" customWidth="1"/>
    <col min="4154" max="4154" width="9.5703125" customWidth="1"/>
    <col min="4155" max="4155" width="31" customWidth="1"/>
    <col min="4156" max="4156" width="13.140625" customWidth="1"/>
    <col min="4157" max="4157" width="11.140625" customWidth="1"/>
    <col min="4158" max="4158" width="9.5703125" customWidth="1"/>
    <col min="4159" max="4159" width="10.140625" customWidth="1"/>
    <col min="4160" max="4160" width="10" customWidth="1"/>
    <col min="4161" max="4161" width="4.42578125" customWidth="1"/>
    <col min="4162" max="4162" width="9.5703125" customWidth="1"/>
    <col min="4163" max="4163" width="31" customWidth="1"/>
    <col min="4164" max="4164" width="13.140625" customWidth="1"/>
    <col min="4165" max="4165" width="11.140625" customWidth="1"/>
    <col min="4166" max="4166" width="9.5703125" customWidth="1"/>
    <col min="4167" max="4167" width="10.140625" customWidth="1"/>
    <col min="4168" max="4168" width="10" customWidth="1"/>
    <col min="4169" max="4169" width="4.42578125" customWidth="1"/>
    <col min="4170" max="4170" width="9.5703125" customWidth="1"/>
    <col min="4171" max="4171" width="31" customWidth="1"/>
    <col min="4172" max="4172" width="13.140625" customWidth="1"/>
    <col min="4173" max="4173" width="11.140625" customWidth="1"/>
    <col min="4174" max="4174" width="9.5703125" customWidth="1"/>
    <col min="4175" max="4175" width="10.140625" customWidth="1"/>
    <col min="4176" max="4176" width="10" customWidth="1"/>
    <col min="4177" max="4177" width="4.42578125" customWidth="1"/>
    <col min="4178" max="4178" width="9.5703125" customWidth="1"/>
    <col min="4179" max="4179" width="31" customWidth="1"/>
    <col min="4180" max="4180" width="13.140625" customWidth="1"/>
    <col min="4181" max="4181" width="11.140625" customWidth="1"/>
    <col min="4182" max="4182" width="9.5703125" customWidth="1"/>
    <col min="4183" max="4183" width="10.140625" customWidth="1"/>
    <col min="4184" max="4184" width="10" customWidth="1"/>
    <col min="4185" max="4185" width="4.42578125" customWidth="1"/>
    <col min="4186" max="4186" width="9.5703125" customWidth="1"/>
    <col min="4187" max="4187" width="31" customWidth="1"/>
    <col min="4188" max="4188" width="13.140625" customWidth="1"/>
    <col min="4189" max="4189" width="11.140625" customWidth="1"/>
    <col min="4190" max="4190" width="9.5703125" customWidth="1"/>
    <col min="4191" max="4191" width="10.140625" customWidth="1"/>
    <col min="4192" max="4192" width="10" customWidth="1"/>
    <col min="4193" max="4193" width="4.42578125" customWidth="1"/>
    <col min="4194" max="4194" width="9.5703125" customWidth="1"/>
    <col min="4195" max="4195" width="31" customWidth="1"/>
    <col min="4196" max="4196" width="13.140625" customWidth="1"/>
    <col min="4197" max="4197" width="11.140625" customWidth="1"/>
    <col min="4198" max="4198" width="9.5703125" customWidth="1"/>
    <col min="4199" max="4199" width="10.140625" customWidth="1"/>
    <col min="4200" max="4200" width="10" customWidth="1"/>
    <col min="4201" max="4201" width="4.42578125" customWidth="1"/>
    <col min="4202" max="4202" width="9.5703125" customWidth="1"/>
    <col min="4203" max="4203" width="31" customWidth="1"/>
    <col min="4204" max="4204" width="13.140625" customWidth="1"/>
    <col min="4205" max="4205" width="11.140625" customWidth="1"/>
    <col min="4206" max="4206" width="9.5703125" customWidth="1"/>
    <col min="4207" max="4207" width="10.140625" customWidth="1"/>
    <col min="4208" max="4208" width="10" customWidth="1"/>
    <col min="4209" max="4209" width="4.42578125" customWidth="1"/>
    <col min="4210" max="4210" width="9.5703125" customWidth="1"/>
    <col min="4211" max="4211" width="31" customWidth="1"/>
    <col min="4212" max="4212" width="13.140625" customWidth="1"/>
    <col min="4213" max="4213" width="11.140625" customWidth="1"/>
    <col min="4214" max="4214" width="9.5703125" customWidth="1"/>
    <col min="4215" max="4215" width="10.140625" customWidth="1"/>
    <col min="4216" max="4216" width="10" customWidth="1"/>
    <col min="4217" max="4217" width="4.42578125" customWidth="1"/>
    <col min="4218" max="4218" width="9.5703125" customWidth="1"/>
    <col min="4219" max="4219" width="31" customWidth="1"/>
    <col min="4220" max="4220" width="13.140625" customWidth="1"/>
    <col min="4221" max="4221" width="11.140625" customWidth="1"/>
    <col min="4222" max="4222" width="9.5703125" customWidth="1"/>
    <col min="4223" max="4223" width="10.140625" customWidth="1"/>
    <col min="4224" max="4224" width="10" customWidth="1"/>
    <col min="4225" max="4225" width="4.42578125" customWidth="1"/>
    <col min="4226" max="4226" width="9.5703125" customWidth="1"/>
    <col min="4227" max="4227" width="31" customWidth="1"/>
    <col min="4228" max="4228" width="13.140625" customWidth="1"/>
    <col min="4229" max="4229" width="11.140625" customWidth="1"/>
    <col min="4230" max="4230" width="9.5703125" customWidth="1"/>
    <col min="4231" max="4231" width="10.140625" customWidth="1"/>
    <col min="4232" max="4232" width="10" customWidth="1"/>
    <col min="4233" max="4233" width="4.42578125" customWidth="1"/>
    <col min="4234" max="4234" width="9.5703125" customWidth="1"/>
    <col min="4235" max="4235" width="31" customWidth="1"/>
    <col min="4236" max="4236" width="13.140625" customWidth="1"/>
    <col min="4237" max="4237" width="11.140625" customWidth="1"/>
    <col min="4238" max="4238" width="9.5703125" customWidth="1"/>
    <col min="4239" max="4239" width="10.140625" customWidth="1"/>
    <col min="4240" max="4240" width="10" customWidth="1"/>
    <col min="4241" max="4241" width="4.42578125" customWidth="1"/>
    <col min="4242" max="4242" width="9.5703125" customWidth="1"/>
    <col min="4243" max="4243" width="31" customWidth="1"/>
    <col min="4244" max="4244" width="13.140625" customWidth="1"/>
    <col min="4245" max="4245" width="11.140625" customWidth="1"/>
    <col min="4246" max="4246" width="9.5703125" customWidth="1"/>
    <col min="4247" max="4247" width="10.140625" customWidth="1"/>
    <col min="4248" max="4248" width="10" customWidth="1"/>
    <col min="4249" max="4249" width="4.42578125" customWidth="1"/>
    <col min="4250" max="4250" width="9.5703125" customWidth="1"/>
    <col min="4251" max="4251" width="31" customWidth="1"/>
    <col min="4252" max="4252" width="13.140625" customWidth="1"/>
    <col min="4253" max="4253" width="11.140625" customWidth="1"/>
    <col min="4254" max="4254" width="9.5703125" customWidth="1"/>
    <col min="4255" max="4255" width="10.140625" customWidth="1"/>
    <col min="4256" max="4256" width="10" customWidth="1"/>
    <col min="4257" max="4257" width="4.42578125" customWidth="1"/>
    <col min="4258" max="4258" width="9.5703125" customWidth="1"/>
    <col min="4259" max="4259" width="31" customWidth="1"/>
    <col min="4260" max="4260" width="13.140625" customWidth="1"/>
    <col min="4261" max="4261" width="11.140625" customWidth="1"/>
    <col min="4262" max="4262" width="9.5703125" customWidth="1"/>
    <col min="4263" max="4263" width="10.140625" customWidth="1"/>
    <col min="4264" max="4264" width="10" customWidth="1"/>
    <col min="4265" max="4265" width="4.42578125" customWidth="1"/>
    <col min="4266" max="4266" width="9.5703125" customWidth="1"/>
    <col min="4267" max="4267" width="31" customWidth="1"/>
    <col min="4268" max="4268" width="13.140625" customWidth="1"/>
    <col min="4269" max="4269" width="11.140625" customWidth="1"/>
    <col min="4270" max="4270" width="9.5703125" customWidth="1"/>
    <col min="4271" max="4271" width="10.140625" customWidth="1"/>
    <col min="4272" max="4272" width="10" customWidth="1"/>
    <col min="4273" max="4273" width="4.42578125" customWidth="1"/>
    <col min="4274" max="4274" width="9.5703125" customWidth="1"/>
    <col min="4275" max="4275" width="31" customWidth="1"/>
    <col min="4276" max="4276" width="13.140625" customWidth="1"/>
    <col min="4277" max="4277" width="11.140625" customWidth="1"/>
    <col min="4278" max="4278" width="9.5703125" customWidth="1"/>
    <col min="4279" max="4279" width="10.140625" customWidth="1"/>
    <col min="4280" max="4280" width="10" customWidth="1"/>
    <col min="4281" max="4281" width="4.42578125" customWidth="1"/>
    <col min="4282" max="4282" width="9.5703125" customWidth="1"/>
    <col min="4283" max="4283" width="31" customWidth="1"/>
    <col min="4284" max="4284" width="13.140625" customWidth="1"/>
    <col min="4285" max="4285" width="11.140625" customWidth="1"/>
    <col min="4286" max="4286" width="9.5703125" customWidth="1"/>
    <col min="4287" max="4287" width="10.140625" customWidth="1"/>
    <col min="4288" max="4288" width="10" customWidth="1"/>
    <col min="4289" max="4289" width="4.42578125" customWidth="1"/>
    <col min="4290" max="4290" width="9.5703125" customWidth="1"/>
    <col min="4291" max="4291" width="31" customWidth="1"/>
    <col min="4292" max="4292" width="13.140625" customWidth="1"/>
    <col min="4293" max="4293" width="11.140625" customWidth="1"/>
    <col min="4294" max="4294" width="9.5703125" customWidth="1"/>
    <col min="4295" max="4295" width="10.140625" customWidth="1"/>
    <col min="4296" max="4296" width="10" customWidth="1"/>
    <col min="4297" max="4297" width="4.42578125" customWidth="1"/>
    <col min="4298" max="4298" width="9.5703125" customWidth="1"/>
    <col min="4299" max="4299" width="31" customWidth="1"/>
    <col min="4300" max="4300" width="13.140625" customWidth="1"/>
    <col min="4301" max="4301" width="11.140625" customWidth="1"/>
    <col min="4302" max="4302" width="9.5703125" customWidth="1"/>
    <col min="4303" max="4303" width="10.140625" customWidth="1"/>
    <col min="4304" max="4304" width="10" customWidth="1"/>
    <col min="4305" max="4305" width="4.42578125" customWidth="1"/>
    <col min="4306" max="4306" width="9.5703125" customWidth="1"/>
    <col min="4307" max="4307" width="31" customWidth="1"/>
    <col min="4308" max="4308" width="13.140625" customWidth="1"/>
    <col min="4309" max="4309" width="11.140625" customWidth="1"/>
    <col min="4310" max="4310" width="9.5703125" customWidth="1"/>
    <col min="4311" max="4311" width="10.140625" customWidth="1"/>
    <col min="4312" max="4312" width="10" customWidth="1"/>
    <col min="4313" max="4313" width="4.42578125" customWidth="1"/>
    <col min="4314" max="4314" width="9.5703125" customWidth="1"/>
    <col min="4315" max="4315" width="31" customWidth="1"/>
    <col min="4316" max="4316" width="13.140625" customWidth="1"/>
    <col min="4317" max="4317" width="11.140625" customWidth="1"/>
    <col min="4318" max="4318" width="9.5703125" customWidth="1"/>
    <col min="4319" max="4319" width="10.140625" customWidth="1"/>
    <col min="4320" max="4320" width="10" customWidth="1"/>
    <col min="4321" max="4321" width="4.42578125" customWidth="1"/>
    <col min="4322" max="4322" width="9.5703125" customWidth="1"/>
    <col min="4323" max="4323" width="31" customWidth="1"/>
    <col min="4324" max="4324" width="13.140625" customWidth="1"/>
    <col min="4325" max="4325" width="11.140625" customWidth="1"/>
    <col min="4326" max="4326" width="9.5703125" customWidth="1"/>
    <col min="4327" max="4327" width="10.140625" customWidth="1"/>
    <col min="4328" max="4328" width="10" customWidth="1"/>
    <col min="4329" max="4329" width="4.42578125" customWidth="1"/>
    <col min="4330" max="4330" width="9.5703125" customWidth="1"/>
    <col min="4331" max="4331" width="31" customWidth="1"/>
    <col min="4332" max="4332" width="13.140625" customWidth="1"/>
    <col min="4333" max="4333" width="11.140625" customWidth="1"/>
    <col min="4334" max="4334" width="9.5703125" customWidth="1"/>
    <col min="4335" max="4335" width="10.140625" customWidth="1"/>
    <col min="4336" max="4336" width="10" customWidth="1"/>
    <col min="4337" max="4337" width="4.42578125" customWidth="1"/>
    <col min="4338" max="4338" width="9.5703125" customWidth="1"/>
    <col min="4339" max="4339" width="31" customWidth="1"/>
    <col min="4340" max="4340" width="13.140625" customWidth="1"/>
    <col min="4341" max="4341" width="11.140625" customWidth="1"/>
    <col min="4342" max="4342" width="9.5703125" customWidth="1"/>
    <col min="4343" max="4343" width="10.140625" customWidth="1"/>
    <col min="4344" max="4344" width="10" customWidth="1"/>
    <col min="4345" max="4345" width="4.42578125" customWidth="1"/>
    <col min="4346" max="4346" width="9.5703125" customWidth="1"/>
    <col min="4347" max="4347" width="31" customWidth="1"/>
    <col min="4348" max="4348" width="13.140625" customWidth="1"/>
    <col min="4349" max="4349" width="11.140625" customWidth="1"/>
    <col min="4350" max="4350" width="9.5703125" customWidth="1"/>
    <col min="4351" max="4351" width="10.140625" customWidth="1"/>
    <col min="4352" max="4352" width="10" customWidth="1"/>
    <col min="4353" max="4353" width="4.42578125" customWidth="1"/>
    <col min="4354" max="4354" width="9.5703125" customWidth="1"/>
    <col min="4355" max="4355" width="31" customWidth="1"/>
    <col min="4356" max="4356" width="13.140625" customWidth="1"/>
    <col min="4357" max="4357" width="11.140625" customWidth="1"/>
    <col min="4358" max="4358" width="9.5703125" customWidth="1"/>
    <col min="4359" max="4359" width="10.140625" customWidth="1"/>
    <col min="4360" max="4360" width="10" customWidth="1"/>
    <col min="4361" max="4361" width="4.42578125" customWidth="1"/>
    <col min="4362" max="4362" width="9.5703125" customWidth="1"/>
    <col min="4363" max="4363" width="31" customWidth="1"/>
    <col min="4364" max="4364" width="13.140625" customWidth="1"/>
    <col min="4365" max="4365" width="11.140625" customWidth="1"/>
    <col min="4366" max="4366" width="9.5703125" customWidth="1"/>
    <col min="4367" max="4367" width="10.140625" customWidth="1"/>
    <col min="4368" max="4368" width="10" customWidth="1"/>
    <col min="4369" max="4369" width="4.42578125" customWidth="1"/>
    <col min="4370" max="4370" width="9.5703125" customWidth="1"/>
    <col min="4371" max="4371" width="31" customWidth="1"/>
    <col min="4372" max="4372" width="13.140625" customWidth="1"/>
    <col min="4373" max="4373" width="11.140625" customWidth="1"/>
    <col min="4374" max="4374" width="9.5703125" customWidth="1"/>
    <col min="4375" max="4375" width="10.140625" customWidth="1"/>
    <col min="4376" max="4376" width="10" customWidth="1"/>
    <col min="4377" max="4377" width="4.42578125" customWidth="1"/>
    <col min="4378" max="4378" width="9.5703125" customWidth="1"/>
    <col min="4379" max="4379" width="31" customWidth="1"/>
    <col min="4380" max="4380" width="13.140625" customWidth="1"/>
    <col min="4381" max="4381" width="11.140625" customWidth="1"/>
    <col min="4382" max="4382" width="9.5703125" customWidth="1"/>
    <col min="4383" max="4383" width="10.140625" customWidth="1"/>
    <col min="4384" max="4384" width="10" customWidth="1"/>
    <col min="4385" max="4385" width="4.42578125" customWidth="1"/>
    <col min="4386" max="4386" width="9.5703125" customWidth="1"/>
    <col min="4387" max="4387" width="31" customWidth="1"/>
    <col min="4388" max="4388" width="13.140625" customWidth="1"/>
    <col min="4389" max="4389" width="11.140625" customWidth="1"/>
    <col min="4390" max="4390" width="9.5703125" customWidth="1"/>
    <col min="4391" max="4391" width="10.140625" customWidth="1"/>
    <col min="4392" max="4392" width="10" customWidth="1"/>
    <col min="4393" max="4393" width="4.42578125" customWidth="1"/>
    <col min="4394" max="4394" width="9.5703125" customWidth="1"/>
    <col min="4395" max="4395" width="31" customWidth="1"/>
    <col min="4396" max="4396" width="13.140625" customWidth="1"/>
    <col min="4397" max="4397" width="11.140625" customWidth="1"/>
    <col min="4398" max="4398" width="9.5703125" customWidth="1"/>
    <col min="4399" max="4399" width="10.140625" customWidth="1"/>
    <col min="4400" max="4400" width="10" customWidth="1"/>
    <col min="4401" max="4401" width="4.42578125" customWidth="1"/>
    <col min="4402" max="4402" width="9.5703125" customWidth="1"/>
    <col min="4403" max="4403" width="31" customWidth="1"/>
    <col min="4404" max="4404" width="13.140625" customWidth="1"/>
    <col min="4405" max="4405" width="11.140625" customWidth="1"/>
    <col min="4406" max="4406" width="9.5703125" customWidth="1"/>
    <col min="4407" max="4407" width="10.140625" customWidth="1"/>
    <col min="4408" max="4408" width="10" customWidth="1"/>
    <col min="4409" max="4409" width="4.42578125" customWidth="1"/>
    <col min="4410" max="4410" width="9.5703125" customWidth="1"/>
    <col min="4411" max="4411" width="31" customWidth="1"/>
    <col min="4412" max="4412" width="13.140625" customWidth="1"/>
    <col min="4413" max="4413" width="11.140625" customWidth="1"/>
    <col min="4414" max="4414" width="9.5703125" customWidth="1"/>
    <col min="4415" max="4415" width="10.140625" customWidth="1"/>
    <col min="4416" max="4416" width="10" customWidth="1"/>
    <col min="4417" max="4417" width="4.42578125" customWidth="1"/>
    <col min="4418" max="4418" width="9.5703125" customWidth="1"/>
    <col min="4419" max="4419" width="31" customWidth="1"/>
    <col min="4420" max="4420" width="13.140625" customWidth="1"/>
    <col min="4421" max="4421" width="11.140625" customWidth="1"/>
    <col min="4422" max="4422" width="9.5703125" customWidth="1"/>
    <col min="4423" max="4423" width="10.140625" customWidth="1"/>
    <col min="4424" max="4424" width="10" customWidth="1"/>
    <col min="4425" max="4425" width="4.42578125" customWidth="1"/>
    <col min="4426" max="4426" width="9.5703125" customWidth="1"/>
    <col min="4427" max="4427" width="31" customWidth="1"/>
    <col min="4428" max="4428" width="13.140625" customWidth="1"/>
    <col min="4429" max="4429" width="11.140625" customWidth="1"/>
    <col min="4430" max="4430" width="9.5703125" customWidth="1"/>
    <col min="4431" max="4431" width="10.140625" customWidth="1"/>
    <col min="4432" max="4432" width="10" customWidth="1"/>
    <col min="4433" max="4433" width="4.42578125" customWidth="1"/>
    <col min="4434" max="4434" width="9.5703125" customWidth="1"/>
    <col min="4435" max="4435" width="31" customWidth="1"/>
    <col min="4436" max="4436" width="13.140625" customWidth="1"/>
    <col min="4437" max="4437" width="11.140625" customWidth="1"/>
    <col min="4438" max="4438" width="9.5703125" customWidth="1"/>
    <col min="4439" max="4439" width="10.140625" customWidth="1"/>
    <col min="4440" max="4440" width="10" customWidth="1"/>
    <col min="4441" max="4441" width="4.42578125" customWidth="1"/>
    <col min="4442" max="4442" width="9.5703125" customWidth="1"/>
    <col min="4443" max="4443" width="31" customWidth="1"/>
    <col min="4444" max="4444" width="13.140625" customWidth="1"/>
    <col min="4445" max="4445" width="11.140625" customWidth="1"/>
    <col min="4446" max="4446" width="9.5703125" customWidth="1"/>
    <col min="4447" max="4447" width="10.140625" customWidth="1"/>
    <col min="4448" max="4448" width="10" customWidth="1"/>
    <col min="4449" max="4449" width="4.42578125" customWidth="1"/>
    <col min="4450" max="4450" width="9.5703125" customWidth="1"/>
    <col min="4451" max="4451" width="31" customWidth="1"/>
    <col min="4452" max="4452" width="13.140625" customWidth="1"/>
    <col min="4453" max="4453" width="11.140625" customWidth="1"/>
    <col min="4454" max="4454" width="9.5703125" customWidth="1"/>
    <col min="4455" max="4455" width="10.140625" customWidth="1"/>
    <col min="4456" max="4456" width="10" customWidth="1"/>
    <col min="4457" max="4457" width="4.42578125" customWidth="1"/>
    <col min="4458" max="4458" width="9.5703125" customWidth="1"/>
    <col min="4459" max="4459" width="31" customWidth="1"/>
    <col min="4460" max="4460" width="13.140625" customWidth="1"/>
    <col min="4461" max="4461" width="11.140625" customWidth="1"/>
    <col min="4462" max="4462" width="9.5703125" customWidth="1"/>
    <col min="4463" max="4463" width="10.140625" customWidth="1"/>
    <col min="4464" max="4464" width="10" customWidth="1"/>
    <col min="4465" max="4465" width="4.42578125" customWidth="1"/>
    <col min="4466" max="4466" width="9.5703125" customWidth="1"/>
    <col min="4467" max="4467" width="31" customWidth="1"/>
    <col min="4468" max="4468" width="13.140625" customWidth="1"/>
    <col min="4469" max="4469" width="11.140625" customWidth="1"/>
    <col min="4470" max="4470" width="9.5703125" customWidth="1"/>
    <col min="4471" max="4471" width="10.140625" customWidth="1"/>
    <col min="4472" max="4472" width="10" customWidth="1"/>
    <col min="4473" max="4473" width="4.42578125" customWidth="1"/>
    <col min="4474" max="4474" width="9.5703125" customWidth="1"/>
    <col min="4475" max="4475" width="31" customWidth="1"/>
    <col min="4476" max="4476" width="13.140625" customWidth="1"/>
    <col min="4477" max="4477" width="11.140625" customWidth="1"/>
    <col min="4478" max="4478" width="9.5703125" customWidth="1"/>
    <col min="4479" max="4479" width="10.140625" customWidth="1"/>
    <col min="4480" max="4480" width="10" customWidth="1"/>
    <col min="4481" max="4481" width="4.42578125" customWidth="1"/>
    <col min="4482" max="4482" width="9.5703125" customWidth="1"/>
    <col min="4483" max="4483" width="31" customWidth="1"/>
    <col min="4484" max="4484" width="13.140625" customWidth="1"/>
    <col min="4485" max="4485" width="11.140625" customWidth="1"/>
    <col min="4486" max="4486" width="9.5703125" customWidth="1"/>
    <col min="4487" max="4487" width="10.140625" customWidth="1"/>
    <col min="4488" max="4488" width="10" customWidth="1"/>
    <col min="4489" max="4489" width="4.42578125" customWidth="1"/>
    <col min="4490" max="4490" width="9.5703125" customWidth="1"/>
    <col min="4491" max="4491" width="31" customWidth="1"/>
    <col min="4492" max="4492" width="13.140625" customWidth="1"/>
    <col min="4493" max="4493" width="11.140625" customWidth="1"/>
    <col min="4494" max="4494" width="9.5703125" customWidth="1"/>
    <col min="4495" max="4495" width="10.140625" customWidth="1"/>
    <col min="4496" max="4496" width="10" customWidth="1"/>
    <col min="4497" max="4497" width="4.42578125" customWidth="1"/>
    <col min="4498" max="4498" width="9.5703125" customWidth="1"/>
    <col min="4499" max="4499" width="31" customWidth="1"/>
    <col min="4500" max="4500" width="13.140625" customWidth="1"/>
    <col min="4501" max="4501" width="11.140625" customWidth="1"/>
    <col min="4502" max="4502" width="9.5703125" customWidth="1"/>
    <col min="4503" max="4503" width="10.140625" customWidth="1"/>
    <col min="4504" max="4504" width="10" customWidth="1"/>
    <col min="4505" max="4505" width="4.42578125" customWidth="1"/>
    <col min="4506" max="4506" width="9.5703125" customWidth="1"/>
    <col min="4507" max="4507" width="31" customWidth="1"/>
    <col min="4508" max="4508" width="13.140625" customWidth="1"/>
    <col min="4509" max="4509" width="11.140625" customWidth="1"/>
    <col min="4510" max="4510" width="9.5703125" customWidth="1"/>
    <col min="4511" max="4511" width="10.140625" customWidth="1"/>
    <col min="4512" max="4512" width="10" customWidth="1"/>
    <col min="4513" max="4513" width="4.42578125" customWidth="1"/>
    <col min="4514" max="4514" width="9.5703125" customWidth="1"/>
    <col min="4515" max="4515" width="31" customWidth="1"/>
    <col min="4516" max="4516" width="13.140625" customWidth="1"/>
    <col min="4517" max="4517" width="11.140625" customWidth="1"/>
    <col min="4518" max="4518" width="9.5703125" customWidth="1"/>
    <col min="4519" max="4519" width="10.140625" customWidth="1"/>
    <col min="4520" max="4520" width="10" customWidth="1"/>
    <col min="4521" max="4521" width="4.42578125" customWidth="1"/>
    <col min="4522" max="4522" width="9.5703125" customWidth="1"/>
    <col min="4523" max="4523" width="31" customWidth="1"/>
    <col min="4524" max="4524" width="13.140625" customWidth="1"/>
    <col min="4525" max="4525" width="11.140625" customWidth="1"/>
    <col min="4526" max="4526" width="9.5703125" customWidth="1"/>
    <col min="4527" max="4527" width="10.140625" customWidth="1"/>
    <col min="4528" max="4528" width="10" customWidth="1"/>
    <col min="4529" max="4529" width="4.42578125" customWidth="1"/>
    <col min="4530" max="4530" width="9.5703125" customWidth="1"/>
    <col min="4531" max="4531" width="31" customWidth="1"/>
    <col min="4532" max="4532" width="13.140625" customWidth="1"/>
    <col min="4533" max="4533" width="11.140625" customWidth="1"/>
    <col min="4534" max="4534" width="9.5703125" customWidth="1"/>
    <col min="4535" max="4535" width="10.140625" customWidth="1"/>
    <col min="4536" max="4536" width="10" customWidth="1"/>
    <col min="4537" max="4537" width="4.42578125" customWidth="1"/>
    <col min="4538" max="4538" width="9.5703125" customWidth="1"/>
    <col min="4539" max="4539" width="31" customWidth="1"/>
    <col min="4540" max="4540" width="13.140625" customWidth="1"/>
    <col min="4541" max="4541" width="11.140625" customWidth="1"/>
    <col min="4542" max="4542" width="9.5703125" customWidth="1"/>
    <col min="4543" max="4543" width="10.140625" customWidth="1"/>
    <col min="4544" max="4544" width="10" customWidth="1"/>
    <col min="4545" max="4545" width="4.42578125" customWidth="1"/>
    <col min="4546" max="4546" width="9.5703125" customWidth="1"/>
    <col min="4547" max="4547" width="31" customWidth="1"/>
    <col min="4548" max="4548" width="13.140625" customWidth="1"/>
    <col min="4549" max="4549" width="11.140625" customWidth="1"/>
    <col min="4550" max="4550" width="9.5703125" customWidth="1"/>
    <col min="4551" max="4551" width="10.140625" customWidth="1"/>
    <col min="4552" max="4552" width="10" customWidth="1"/>
    <col min="4553" max="4553" width="4.42578125" customWidth="1"/>
    <col min="4554" max="4554" width="9.5703125" customWidth="1"/>
    <col min="4555" max="4555" width="31" customWidth="1"/>
    <col min="4556" max="4556" width="13.140625" customWidth="1"/>
    <col min="4557" max="4557" width="11.140625" customWidth="1"/>
    <col min="4558" max="4558" width="9.5703125" customWidth="1"/>
    <col min="4559" max="4559" width="10.140625" customWidth="1"/>
    <col min="4560" max="4560" width="10" customWidth="1"/>
    <col min="4561" max="4561" width="4.42578125" customWidth="1"/>
    <col min="4562" max="4562" width="9.5703125" customWidth="1"/>
    <col min="4563" max="4563" width="31" customWidth="1"/>
    <col min="4564" max="4564" width="13.140625" customWidth="1"/>
    <col min="4565" max="4565" width="11.140625" customWidth="1"/>
    <col min="4566" max="4566" width="9.5703125" customWidth="1"/>
    <col min="4567" max="4567" width="10.140625" customWidth="1"/>
    <col min="4568" max="4568" width="10" customWidth="1"/>
    <col min="4569" max="4569" width="4.42578125" customWidth="1"/>
    <col min="4570" max="4570" width="9.5703125" customWidth="1"/>
    <col min="4571" max="4571" width="31" customWidth="1"/>
    <col min="4572" max="4572" width="13.140625" customWidth="1"/>
    <col min="4573" max="4573" width="11.140625" customWidth="1"/>
    <col min="4574" max="4574" width="9.5703125" customWidth="1"/>
    <col min="4575" max="4575" width="10.140625" customWidth="1"/>
    <col min="4576" max="4576" width="10" customWidth="1"/>
    <col min="4577" max="4577" width="4.42578125" customWidth="1"/>
    <col min="4578" max="4578" width="9.5703125" customWidth="1"/>
    <col min="4579" max="4579" width="31" customWidth="1"/>
    <col min="4580" max="4580" width="13.140625" customWidth="1"/>
    <col min="4581" max="4581" width="11.140625" customWidth="1"/>
    <col min="4582" max="4582" width="9.5703125" customWidth="1"/>
    <col min="4583" max="4583" width="10.140625" customWidth="1"/>
    <col min="4584" max="4584" width="10" customWidth="1"/>
    <col min="4585" max="4585" width="4.42578125" customWidth="1"/>
    <col min="4586" max="4586" width="9.5703125" customWidth="1"/>
    <col min="4587" max="4587" width="31" customWidth="1"/>
    <col min="4588" max="4588" width="13.140625" customWidth="1"/>
    <col min="4589" max="4589" width="11.140625" customWidth="1"/>
    <col min="4590" max="4590" width="9.5703125" customWidth="1"/>
    <col min="4591" max="4591" width="10.140625" customWidth="1"/>
    <col min="4592" max="4592" width="10" customWidth="1"/>
    <col min="4593" max="4593" width="4.42578125" customWidth="1"/>
    <col min="4594" max="4594" width="9.5703125" customWidth="1"/>
    <col min="4595" max="4595" width="31" customWidth="1"/>
    <col min="4596" max="4596" width="13.140625" customWidth="1"/>
    <col min="4597" max="4597" width="11.140625" customWidth="1"/>
    <col min="4598" max="4598" width="9.5703125" customWidth="1"/>
    <col min="4599" max="4599" width="10.140625" customWidth="1"/>
    <col min="4600" max="4600" width="10" customWidth="1"/>
    <col min="4601" max="4601" width="4.42578125" customWidth="1"/>
    <col min="4602" max="4602" width="9.5703125" customWidth="1"/>
    <col min="4603" max="4603" width="31" customWidth="1"/>
    <col min="4604" max="4604" width="13.140625" customWidth="1"/>
    <col min="4605" max="4605" width="11.140625" customWidth="1"/>
    <col min="4606" max="4606" width="9.5703125" customWidth="1"/>
    <col min="4607" max="4607" width="10.140625" customWidth="1"/>
    <col min="4608" max="4608" width="10" customWidth="1"/>
    <col min="4609" max="4609" width="4.42578125" customWidth="1"/>
    <col min="4610" max="4610" width="9.5703125" customWidth="1"/>
    <col min="4611" max="4611" width="31" customWidth="1"/>
    <col min="4612" max="4612" width="13.140625" customWidth="1"/>
    <col min="4613" max="4613" width="11.140625" customWidth="1"/>
    <col min="4614" max="4614" width="9.5703125" customWidth="1"/>
    <col min="4615" max="4615" width="10.140625" customWidth="1"/>
    <col min="4616" max="4616" width="10" customWidth="1"/>
    <col min="4617" max="4617" width="4.42578125" customWidth="1"/>
    <col min="4618" max="4618" width="9.5703125" customWidth="1"/>
    <col min="4619" max="4619" width="31" customWidth="1"/>
    <col min="4620" max="4620" width="13.140625" customWidth="1"/>
    <col min="4621" max="4621" width="11.140625" customWidth="1"/>
    <col min="4622" max="4622" width="9.5703125" customWidth="1"/>
    <col min="4623" max="4623" width="10.140625" customWidth="1"/>
    <col min="4624" max="4624" width="10" customWidth="1"/>
    <col min="4625" max="4625" width="4.42578125" customWidth="1"/>
    <col min="4626" max="4626" width="9.5703125" customWidth="1"/>
    <col min="4627" max="4627" width="31" customWidth="1"/>
    <col min="4628" max="4628" width="13.140625" customWidth="1"/>
    <col min="4629" max="4629" width="11.140625" customWidth="1"/>
    <col min="4630" max="4630" width="9.5703125" customWidth="1"/>
    <col min="4631" max="4631" width="10.140625" customWidth="1"/>
    <col min="4632" max="4632" width="10" customWidth="1"/>
    <col min="4633" max="4633" width="4.42578125" customWidth="1"/>
    <col min="4634" max="4634" width="9.5703125" customWidth="1"/>
    <col min="4635" max="4635" width="31" customWidth="1"/>
    <col min="4636" max="4636" width="13.140625" customWidth="1"/>
    <col min="4637" max="4637" width="11.140625" customWidth="1"/>
    <col min="4638" max="4638" width="9.5703125" customWidth="1"/>
    <col min="4639" max="4639" width="10.140625" customWidth="1"/>
    <col min="4640" max="4640" width="10" customWidth="1"/>
    <col min="4641" max="4641" width="4.42578125" customWidth="1"/>
    <col min="4642" max="4642" width="9.5703125" customWidth="1"/>
    <col min="4643" max="4643" width="31" customWidth="1"/>
    <col min="4644" max="4644" width="13.140625" customWidth="1"/>
    <col min="4645" max="4645" width="11.140625" customWidth="1"/>
    <col min="4646" max="4646" width="9.5703125" customWidth="1"/>
    <col min="4647" max="4647" width="10.140625" customWidth="1"/>
    <col min="4648" max="4648" width="10" customWidth="1"/>
    <col min="4649" max="4649" width="4.42578125" customWidth="1"/>
    <col min="4650" max="4650" width="9.5703125" customWidth="1"/>
    <col min="4651" max="4651" width="31" customWidth="1"/>
    <col min="4652" max="4652" width="13.140625" customWidth="1"/>
    <col min="4653" max="4653" width="11.140625" customWidth="1"/>
    <col min="4654" max="4654" width="9.5703125" customWidth="1"/>
    <col min="4655" max="4655" width="10.140625" customWidth="1"/>
    <col min="4656" max="4656" width="10" customWidth="1"/>
    <col min="4657" max="4657" width="4.42578125" customWidth="1"/>
    <col min="4658" max="4658" width="9.5703125" customWidth="1"/>
    <col min="4659" max="4659" width="31" customWidth="1"/>
    <col min="4660" max="4660" width="13.140625" customWidth="1"/>
    <col min="4661" max="4661" width="11.140625" customWidth="1"/>
    <col min="4662" max="4662" width="9.5703125" customWidth="1"/>
    <col min="4663" max="4663" width="10.140625" customWidth="1"/>
    <col min="4664" max="4664" width="10" customWidth="1"/>
    <col min="4665" max="4665" width="4.42578125" customWidth="1"/>
    <col min="4666" max="4666" width="9.5703125" customWidth="1"/>
    <col min="4667" max="4667" width="31" customWidth="1"/>
    <col min="4668" max="4668" width="13.140625" customWidth="1"/>
    <col min="4669" max="4669" width="11.140625" customWidth="1"/>
    <col min="4670" max="4670" width="9.5703125" customWidth="1"/>
    <col min="4671" max="4671" width="10.140625" customWidth="1"/>
    <col min="4672" max="4672" width="10" customWidth="1"/>
    <col min="4673" max="4673" width="4.42578125" customWidth="1"/>
    <col min="4674" max="4674" width="9.5703125" customWidth="1"/>
    <col min="4675" max="4675" width="31" customWidth="1"/>
    <col min="4676" max="4676" width="13.140625" customWidth="1"/>
    <col min="4677" max="4677" width="11.140625" customWidth="1"/>
    <col min="4678" max="4678" width="9.5703125" customWidth="1"/>
    <col min="4679" max="4679" width="10.140625" customWidth="1"/>
    <col min="4680" max="4680" width="10" customWidth="1"/>
    <col min="4681" max="4681" width="4.42578125" customWidth="1"/>
    <col min="4682" max="4682" width="9.5703125" customWidth="1"/>
    <col min="4683" max="4683" width="31" customWidth="1"/>
    <col min="4684" max="4684" width="13.140625" customWidth="1"/>
    <col min="4685" max="4685" width="11.140625" customWidth="1"/>
    <col min="4686" max="4686" width="9.5703125" customWidth="1"/>
    <col min="4687" max="4687" width="10.140625" customWidth="1"/>
    <col min="4688" max="4688" width="10" customWidth="1"/>
    <col min="4689" max="4689" width="4.42578125" customWidth="1"/>
    <col min="4690" max="4690" width="9.5703125" customWidth="1"/>
    <col min="4691" max="4691" width="31" customWidth="1"/>
    <col min="4692" max="4692" width="13.140625" customWidth="1"/>
    <col min="4693" max="4693" width="11.140625" customWidth="1"/>
    <col min="4694" max="4694" width="9.5703125" customWidth="1"/>
    <col min="4695" max="4695" width="10.140625" customWidth="1"/>
    <col min="4696" max="4696" width="10" customWidth="1"/>
    <col min="4697" max="4697" width="4.42578125" customWidth="1"/>
    <col min="4698" max="4698" width="9.5703125" customWidth="1"/>
    <col min="4699" max="4699" width="31" customWidth="1"/>
    <col min="4700" max="4700" width="13.140625" customWidth="1"/>
    <col min="4701" max="4701" width="11.140625" customWidth="1"/>
    <col min="4702" max="4702" width="9.5703125" customWidth="1"/>
    <col min="4703" max="4703" width="10.140625" customWidth="1"/>
    <col min="4704" max="4704" width="10" customWidth="1"/>
    <col min="4705" max="4705" width="4.42578125" customWidth="1"/>
    <col min="4706" max="4706" width="9.5703125" customWidth="1"/>
    <col min="4707" max="4707" width="31" customWidth="1"/>
    <col min="4708" max="4708" width="13.140625" customWidth="1"/>
    <col min="4709" max="4709" width="11.140625" customWidth="1"/>
    <col min="4710" max="4710" width="9.5703125" customWidth="1"/>
    <col min="4711" max="4711" width="10.140625" customWidth="1"/>
    <col min="4712" max="4712" width="10" customWidth="1"/>
    <col min="4713" max="4713" width="4.42578125" customWidth="1"/>
    <col min="4714" max="4714" width="9.5703125" customWidth="1"/>
    <col min="4715" max="4715" width="31" customWidth="1"/>
    <col min="4716" max="4716" width="13.140625" customWidth="1"/>
    <col min="4717" max="4717" width="11.140625" customWidth="1"/>
    <col min="4718" max="4718" width="9.5703125" customWidth="1"/>
    <col min="4719" max="4719" width="10.140625" customWidth="1"/>
    <col min="4720" max="4720" width="10" customWidth="1"/>
    <col min="4721" max="4721" width="4.42578125" customWidth="1"/>
    <col min="4722" max="4722" width="9.5703125" customWidth="1"/>
    <col min="4723" max="4723" width="31" customWidth="1"/>
    <col min="4724" max="4724" width="13.140625" customWidth="1"/>
    <col min="4725" max="4725" width="11.140625" customWidth="1"/>
    <col min="4726" max="4726" width="9.5703125" customWidth="1"/>
    <col min="4727" max="4727" width="10.140625" customWidth="1"/>
    <col min="4728" max="4728" width="10" customWidth="1"/>
    <col min="4729" max="4729" width="4.42578125" customWidth="1"/>
    <col min="4730" max="4730" width="9.5703125" customWidth="1"/>
    <col min="4731" max="4731" width="31" customWidth="1"/>
    <col min="4732" max="4732" width="13.140625" customWidth="1"/>
    <col min="4733" max="4733" width="11.140625" customWidth="1"/>
    <col min="4734" max="4734" width="9.5703125" customWidth="1"/>
    <col min="4735" max="4735" width="10.140625" customWidth="1"/>
    <col min="4736" max="4736" width="10" customWidth="1"/>
    <col min="4737" max="4737" width="4.42578125" customWidth="1"/>
    <col min="4738" max="4738" width="9.5703125" customWidth="1"/>
    <col min="4739" max="4739" width="31" customWidth="1"/>
    <col min="4740" max="4740" width="13.140625" customWidth="1"/>
    <col min="4741" max="4741" width="11.140625" customWidth="1"/>
    <col min="4742" max="4742" width="9.5703125" customWidth="1"/>
    <col min="4743" max="4743" width="10.140625" customWidth="1"/>
    <col min="4744" max="4744" width="10" customWidth="1"/>
    <col min="4745" max="4745" width="4.42578125" customWidth="1"/>
    <col min="4746" max="4746" width="9.5703125" customWidth="1"/>
    <col min="4747" max="4747" width="31" customWidth="1"/>
    <col min="4748" max="4748" width="13.140625" customWidth="1"/>
    <col min="4749" max="4749" width="11.140625" customWidth="1"/>
    <col min="4750" max="4750" width="9.5703125" customWidth="1"/>
    <col min="4751" max="4751" width="10.140625" customWidth="1"/>
    <col min="4752" max="4752" width="10" customWidth="1"/>
    <col min="4753" max="4753" width="4.42578125" customWidth="1"/>
    <col min="4754" max="4754" width="9.5703125" customWidth="1"/>
    <col min="4755" max="4755" width="31" customWidth="1"/>
    <col min="4756" max="4756" width="13.140625" customWidth="1"/>
    <col min="4757" max="4757" width="11.140625" customWidth="1"/>
    <col min="4758" max="4758" width="9.5703125" customWidth="1"/>
    <col min="4759" max="4759" width="10.140625" customWidth="1"/>
    <col min="4760" max="4760" width="10" customWidth="1"/>
    <col min="4761" max="4761" width="4.42578125" customWidth="1"/>
    <col min="4762" max="4762" width="9.5703125" customWidth="1"/>
    <col min="4763" max="4763" width="31" customWidth="1"/>
    <col min="4764" max="4764" width="13.140625" customWidth="1"/>
    <col min="4765" max="4765" width="11.140625" customWidth="1"/>
    <col min="4766" max="4766" width="9.5703125" customWidth="1"/>
    <col min="4767" max="4767" width="10.140625" customWidth="1"/>
    <col min="4768" max="4768" width="10" customWidth="1"/>
    <col min="4769" max="4769" width="4.42578125" customWidth="1"/>
    <col min="4770" max="4770" width="9.5703125" customWidth="1"/>
    <col min="4771" max="4771" width="31" customWidth="1"/>
    <col min="4772" max="4772" width="13.140625" customWidth="1"/>
    <col min="4773" max="4773" width="11.140625" customWidth="1"/>
    <col min="4774" max="4774" width="9.5703125" customWidth="1"/>
    <col min="4775" max="4775" width="10.140625" customWidth="1"/>
    <col min="4776" max="4776" width="10" customWidth="1"/>
    <col min="4777" max="4777" width="4.42578125" customWidth="1"/>
    <col min="4778" max="4778" width="9.5703125" customWidth="1"/>
    <col min="4779" max="4779" width="31" customWidth="1"/>
    <col min="4780" max="4780" width="13.140625" customWidth="1"/>
    <col min="4781" max="4781" width="11.140625" customWidth="1"/>
    <col min="4782" max="4782" width="9.5703125" customWidth="1"/>
    <col min="4783" max="4783" width="10.140625" customWidth="1"/>
    <col min="4784" max="4784" width="10" customWidth="1"/>
    <col min="4785" max="4785" width="4.42578125" customWidth="1"/>
    <col min="4786" max="4786" width="9.5703125" customWidth="1"/>
    <col min="4787" max="4787" width="31" customWidth="1"/>
    <col min="4788" max="4788" width="13.140625" customWidth="1"/>
    <col min="4789" max="4789" width="11.140625" customWidth="1"/>
    <col min="4790" max="4790" width="9.5703125" customWidth="1"/>
    <col min="4791" max="4791" width="10.140625" customWidth="1"/>
    <col min="4792" max="4792" width="10" customWidth="1"/>
    <col min="4793" max="4793" width="4.42578125" customWidth="1"/>
    <col min="4794" max="4794" width="9.5703125" customWidth="1"/>
    <col min="4795" max="4795" width="31" customWidth="1"/>
    <col min="4796" max="4796" width="13.140625" customWidth="1"/>
    <col min="4797" max="4797" width="11.140625" customWidth="1"/>
    <col min="4798" max="4798" width="9.5703125" customWidth="1"/>
    <col min="4799" max="4799" width="10.140625" customWidth="1"/>
    <col min="4800" max="4800" width="10" customWidth="1"/>
    <col min="4801" max="4801" width="4.42578125" customWidth="1"/>
    <col min="4802" max="4802" width="9.5703125" customWidth="1"/>
    <col min="4803" max="4803" width="31" customWidth="1"/>
    <col min="4804" max="4804" width="13.140625" customWidth="1"/>
    <col min="4805" max="4805" width="11.140625" customWidth="1"/>
    <col min="4806" max="4806" width="9.5703125" customWidth="1"/>
    <col min="4807" max="4807" width="10.140625" customWidth="1"/>
    <col min="4808" max="4808" width="10" customWidth="1"/>
    <col min="4809" max="4809" width="4.42578125" customWidth="1"/>
    <col min="4810" max="4810" width="9.5703125" customWidth="1"/>
    <col min="4811" max="4811" width="31" customWidth="1"/>
    <col min="4812" max="4812" width="13.140625" customWidth="1"/>
    <col min="4813" max="4813" width="11.140625" customWidth="1"/>
    <col min="4814" max="4814" width="9.5703125" customWidth="1"/>
    <col min="4815" max="4815" width="10.140625" customWidth="1"/>
    <col min="4816" max="4816" width="10" customWidth="1"/>
    <col min="4817" max="4817" width="4.42578125" customWidth="1"/>
    <col min="4818" max="4818" width="9.5703125" customWidth="1"/>
    <col min="4819" max="4819" width="31" customWidth="1"/>
    <col min="4820" max="4820" width="13.140625" customWidth="1"/>
    <col min="4821" max="4821" width="11.140625" customWidth="1"/>
    <col min="4822" max="4822" width="9.5703125" customWidth="1"/>
    <col min="4823" max="4823" width="10.140625" customWidth="1"/>
    <col min="4824" max="4824" width="10" customWidth="1"/>
    <col min="4825" max="4825" width="4.42578125" customWidth="1"/>
    <col min="4826" max="4826" width="9.5703125" customWidth="1"/>
    <col min="4827" max="4827" width="31" customWidth="1"/>
    <col min="4828" max="4828" width="13.140625" customWidth="1"/>
    <col min="4829" max="4829" width="11.140625" customWidth="1"/>
    <col min="4830" max="4830" width="9.5703125" customWidth="1"/>
    <col min="4831" max="4831" width="10.140625" customWidth="1"/>
    <col min="4832" max="4832" width="10" customWidth="1"/>
    <col min="4833" max="4833" width="4.42578125" customWidth="1"/>
    <col min="4834" max="4834" width="9.5703125" customWidth="1"/>
    <col min="4835" max="4835" width="31" customWidth="1"/>
    <col min="4836" max="4836" width="13.140625" customWidth="1"/>
    <col min="4837" max="4837" width="11.140625" customWidth="1"/>
    <col min="4838" max="4838" width="9.5703125" customWidth="1"/>
    <col min="4839" max="4839" width="10.140625" customWidth="1"/>
    <col min="4840" max="4840" width="10" customWidth="1"/>
    <col min="4841" max="4841" width="4.42578125" customWidth="1"/>
    <col min="4842" max="4842" width="9.5703125" customWidth="1"/>
    <col min="4843" max="4843" width="31" customWidth="1"/>
    <col min="4844" max="4844" width="13.140625" customWidth="1"/>
    <col min="4845" max="4845" width="11.140625" customWidth="1"/>
    <col min="4846" max="4846" width="9.5703125" customWidth="1"/>
    <col min="4847" max="4847" width="10.140625" customWidth="1"/>
    <col min="4848" max="4848" width="10" customWidth="1"/>
    <col min="4849" max="4849" width="4.42578125" customWidth="1"/>
    <col min="4850" max="4850" width="9.5703125" customWidth="1"/>
    <col min="4851" max="4851" width="31" customWidth="1"/>
    <col min="4852" max="4852" width="13.140625" customWidth="1"/>
    <col min="4853" max="4853" width="11.140625" customWidth="1"/>
    <col min="4854" max="4854" width="9.5703125" customWidth="1"/>
    <col min="4855" max="4855" width="10.140625" customWidth="1"/>
    <col min="4856" max="4856" width="10" customWidth="1"/>
    <col min="4857" max="4857" width="4.42578125" customWidth="1"/>
    <col min="4858" max="4858" width="9.5703125" customWidth="1"/>
    <col min="4859" max="4859" width="31" customWidth="1"/>
    <col min="4860" max="4860" width="13.140625" customWidth="1"/>
    <col min="4861" max="4861" width="11.140625" customWidth="1"/>
    <col min="4862" max="4862" width="9.5703125" customWidth="1"/>
    <col min="4863" max="4863" width="10.140625" customWidth="1"/>
    <col min="4864" max="4864" width="10" customWidth="1"/>
    <col min="4865" max="4865" width="4.42578125" customWidth="1"/>
    <col min="4866" max="4866" width="9.5703125" customWidth="1"/>
    <col min="4867" max="4867" width="31" customWidth="1"/>
    <col min="4868" max="4868" width="13.140625" customWidth="1"/>
    <col min="4869" max="4869" width="11.140625" customWidth="1"/>
    <col min="4870" max="4870" width="9.5703125" customWidth="1"/>
    <col min="4871" max="4871" width="10.140625" customWidth="1"/>
    <col min="4872" max="4872" width="10" customWidth="1"/>
    <col min="4873" max="4873" width="4.42578125" customWidth="1"/>
    <col min="4874" max="4874" width="9.5703125" customWidth="1"/>
    <col min="4875" max="4875" width="31" customWidth="1"/>
    <col min="4876" max="4876" width="13.140625" customWidth="1"/>
    <col min="4877" max="4877" width="11.140625" customWidth="1"/>
    <col min="4878" max="4878" width="9.5703125" customWidth="1"/>
    <col min="4879" max="4879" width="10.140625" customWidth="1"/>
    <col min="4880" max="4880" width="10" customWidth="1"/>
    <col min="4881" max="4881" width="4.42578125" customWidth="1"/>
    <col min="4882" max="4882" width="9.5703125" customWidth="1"/>
    <col min="4883" max="4883" width="31" customWidth="1"/>
    <col min="4884" max="4884" width="13.140625" customWidth="1"/>
    <col min="4885" max="4885" width="11.140625" customWidth="1"/>
    <col min="4886" max="4886" width="9.5703125" customWidth="1"/>
    <col min="4887" max="4887" width="10.140625" customWidth="1"/>
    <col min="4888" max="4888" width="10" customWidth="1"/>
    <col min="4889" max="4889" width="4.42578125" customWidth="1"/>
    <col min="4890" max="4890" width="9.5703125" customWidth="1"/>
    <col min="4891" max="4891" width="31" customWidth="1"/>
    <col min="4892" max="4892" width="13.140625" customWidth="1"/>
    <col min="4893" max="4893" width="11.140625" customWidth="1"/>
    <col min="4894" max="4894" width="9.5703125" customWidth="1"/>
    <col min="4895" max="4895" width="10.140625" customWidth="1"/>
    <col min="4896" max="4896" width="10" customWidth="1"/>
    <col min="4897" max="4897" width="4.42578125" customWidth="1"/>
    <col min="4898" max="4898" width="9.5703125" customWidth="1"/>
    <col min="4899" max="4899" width="31" customWidth="1"/>
    <col min="4900" max="4900" width="13.140625" customWidth="1"/>
    <col min="4901" max="4901" width="11.140625" customWidth="1"/>
    <col min="4902" max="4902" width="9.5703125" customWidth="1"/>
    <col min="4903" max="4903" width="10.140625" customWidth="1"/>
    <col min="4904" max="4904" width="10" customWidth="1"/>
    <col min="4905" max="4905" width="4.42578125" customWidth="1"/>
    <col min="4906" max="4906" width="9.5703125" customWidth="1"/>
    <col min="4907" max="4907" width="31" customWidth="1"/>
    <col min="4908" max="4908" width="13.140625" customWidth="1"/>
    <col min="4909" max="4909" width="11.140625" customWidth="1"/>
    <col min="4910" max="4910" width="9.5703125" customWidth="1"/>
    <col min="4911" max="4911" width="10.140625" customWidth="1"/>
    <col min="4912" max="4912" width="10" customWidth="1"/>
    <col min="4913" max="4913" width="4.42578125" customWidth="1"/>
    <col min="4914" max="4914" width="9.5703125" customWidth="1"/>
    <col min="4915" max="4915" width="31" customWidth="1"/>
    <col min="4916" max="4916" width="13.140625" customWidth="1"/>
    <col min="4917" max="4917" width="11.140625" customWidth="1"/>
    <col min="4918" max="4918" width="9.5703125" customWidth="1"/>
    <col min="4919" max="4919" width="10.140625" customWidth="1"/>
    <col min="4920" max="4920" width="10" customWidth="1"/>
    <col min="4921" max="4921" width="4.42578125" customWidth="1"/>
    <col min="4922" max="4922" width="9.5703125" customWidth="1"/>
    <col min="4923" max="4923" width="31" customWidth="1"/>
    <col min="4924" max="4924" width="13.140625" customWidth="1"/>
    <col min="4925" max="4925" width="11.140625" customWidth="1"/>
    <col min="4926" max="4926" width="9.5703125" customWidth="1"/>
    <col min="4927" max="4927" width="10.140625" customWidth="1"/>
    <col min="4928" max="4928" width="10" customWidth="1"/>
    <col min="4929" max="4929" width="4.42578125" customWidth="1"/>
    <col min="4930" max="4930" width="9.5703125" customWidth="1"/>
    <col min="4931" max="4931" width="31" customWidth="1"/>
    <col min="4932" max="4932" width="13.140625" customWidth="1"/>
    <col min="4933" max="4933" width="11.140625" customWidth="1"/>
    <col min="4934" max="4934" width="9.5703125" customWidth="1"/>
    <col min="4935" max="4935" width="10.140625" customWidth="1"/>
    <col min="4936" max="4936" width="10" customWidth="1"/>
    <col min="4937" max="4937" width="4.42578125" customWidth="1"/>
    <col min="4938" max="4938" width="9.5703125" customWidth="1"/>
    <col min="4939" max="4939" width="31" customWidth="1"/>
    <col min="4940" max="4940" width="13.140625" customWidth="1"/>
    <col min="4941" max="4941" width="11.140625" customWidth="1"/>
    <col min="4942" max="4942" width="9.5703125" customWidth="1"/>
    <col min="4943" max="4943" width="10.140625" customWidth="1"/>
    <col min="4944" max="4944" width="10" customWidth="1"/>
    <col min="4945" max="4945" width="4.42578125" customWidth="1"/>
    <col min="4946" max="4946" width="9.5703125" customWidth="1"/>
    <col min="4947" max="4947" width="31" customWidth="1"/>
    <col min="4948" max="4948" width="13.140625" customWidth="1"/>
    <col min="4949" max="4949" width="11.140625" customWidth="1"/>
    <col min="4950" max="4950" width="9.5703125" customWidth="1"/>
    <col min="4951" max="4951" width="10.140625" customWidth="1"/>
    <col min="4952" max="4952" width="10" customWidth="1"/>
    <col min="4953" max="4953" width="4.42578125" customWidth="1"/>
    <col min="4954" max="4954" width="9.5703125" customWidth="1"/>
    <col min="4955" max="4955" width="31" customWidth="1"/>
    <col min="4956" max="4956" width="13.140625" customWidth="1"/>
    <col min="4957" max="4957" width="11.140625" customWidth="1"/>
    <col min="4958" max="4958" width="9.5703125" customWidth="1"/>
    <col min="4959" max="4959" width="10.140625" customWidth="1"/>
    <col min="4960" max="4960" width="10" customWidth="1"/>
    <col min="4961" max="4961" width="4.42578125" customWidth="1"/>
    <col min="4962" max="4962" width="9.5703125" customWidth="1"/>
    <col min="4963" max="4963" width="31" customWidth="1"/>
    <col min="4964" max="4964" width="13.140625" customWidth="1"/>
    <col min="4965" max="4965" width="11.140625" customWidth="1"/>
    <col min="4966" max="4966" width="9.5703125" customWidth="1"/>
    <col min="4967" max="4967" width="10.140625" customWidth="1"/>
    <col min="4968" max="4968" width="10" customWidth="1"/>
    <col min="4969" max="4969" width="4.42578125" customWidth="1"/>
    <col min="4970" max="4970" width="9.5703125" customWidth="1"/>
    <col min="4971" max="4971" width="31" customWidth="1"/>
    <col min="4972" max="4972" width="13.140625" customWidth="1"/>
    <col min="4973" max="4973" width="11.140625" customWidth="1"/>
    <col min="4974" max="4974" width="9.5703125" customWidth="1"/>
    <col min="4975" max="4975" width="10.140625" customWidth="1"/>
    <col min="4976" max="4976" width="10" customWidth="1"/>
    <col min="4977" max="4977" width="4.42578125" customWidth="1"/>
    <col min="4978" max="4978" width="9.5703125" customWidth="1"/>
    <col min="4979" max="4979" width="31" customWidth="1"/>
    <col min="4980" max="4980" width="13.140625" customWidth="1"/>
    <col min="4981" max="4981" width="11.140625" customWidth="1"/>
    <col min="4982" max="4982" width="9.5703125" customWidth="1"/>
    <col min="4983" max="4983" width="10.140625" customWidth="1"/>
    <col min="4984" max="4984" width="10" customWidth="1"/>
    <col min="4985" max="4985" width="4.42578125" customWidth="1"/>
    <col min="4986" max="4986" width="9.5703125" customWidth="1"/>
    <col min="4987" max="4987" width="31" customWidth="1"/>
    <col min="4988" max="4988" width="13.140625" customWidth="1"/>
    <col min="4989" max="4989" width="11.140625" customWidth="1"/>
    <col min="4990" max="4990" width="9.5703125" customWidth="1"/>
    <col min="4991" max="4991" width="10.140625" customWidth="1"/>
    <col min="4992" max="4992" width="10" customWidth="1"/>
    <col min="4993" max="4993" width="4.42578125" customWidth="1"/>
    <col min="4994" max="4994" width="9.5703125" customWidth="1"/>
    <col min="4995" max="4995" width="31" customWidth="1"/>
    <col min="4996" max="4996" width="13.140625" customWidth="1"/>
    <col min="4997" max="4997" width="11.140625" customWidth="1"/>
    <col min="4998" max="4998" width="9.5703125" customWidth="1"/>
    <col min="4999" max="4999" width="10.140625" customWidth="1"/>
    <col min="5000" max="5000" width="10" customWidth="1"/>
    <col min="5001" max="5001" width="4.42578125" customWidth="1"/>
    <col min="5002" max="5002" width="9.5703125" customWidth="1"/>
    <col min="5003" max="5003" width="31" customWidth="1"/>
    <col min="5004" max="5004" width="13.140625" customWidth="1"/>
    <col min="5005" max="5005" width="11.140625" customWidth="1"/>
    <col min="5006" max="5006" width="9.5703125" customWidth="1"/>
    <col min="5007" max="5007" width="10.140625" customWidth="1"/>
    <col min="5008" max="5008" width="10" customWidth="1"/>
    <col min="5009" max="5009" width="4.42578125" customWidth="1"/>
    <col min="5010" max="5010" width="9.5703125" customWidth="1"/>
    <col min="5011" max="5011" width="31" customWidth="1"/>
    <col min="5012" max="5012" width="13.140625" customWidth="1"/>
    <col min="5013" max="5013" width="11.140625" customWidth="1"/>
    <col min="5014" max="5014" width="9.5703125" customWidth="1"/>
    <col min="5015" max="5015" width="10.140625" customWidth="1"/>
    <col min="5016" max="5016" width="10" customWidth="1"/>
    <col min="5017" max="5017" width="4.42578125" customWidth="1"/>
    <col min="5018" max="5018" width="9.5703125" customWidth="1"/>
    <col min="5019" max="5019" width="31" customWidth="1"/>
    <col min="5020" max="5020" width="13.140625" customWidth="1"/>
    <col min="5021" max="5021" width="11.140625" customWidth="1"/>
    <col min="5022" max="5022" width="9.5703125" customWidth="1"/>
    <col min="5023" max="5023" width="10.140625" customWidth="1"/>
    <col min="5024" max="5024" width="10" customWidth="1"/>
    <col min="5025" max="5025" width="4.42578125" customWidth="1"/>
    <col min="5026" max="5026" width="9.5703125" customWidth="1"/>
    <col min="5027" max="5027" width="31" customWidth="1"/>
    <col min="5028" max="5028" width="13.140625" customWidth="1"/>
    <col min="5029" max="5029" width="11.140625" customWidth="1"/>
    <col min="5030" max="5030" width="9.5703125" customWidth="1"/>
    <col min="5031" max="5031" width="10.140625" customWidth="1"/>
    <col min="5032" max="5032" width="10" customWidth="1"/>
    <col min="5033" max="5033" width="4.42578125" customWidth="1"/>
    <col min="5034" max="5034" width="9.5703125" customWidth="1"/>
    <col min="5035" max="5035" width="31" customWidth="1"/>
    <col min="5036" max="5036" width="13.140625" customWidth="1"/>
    <col min="5037" max="5037" width="11.140625" customWidth="1"/>
    <col min="5038" max="5038" width="9.5703125" customWidth="1"/>
    <col min="5039" max="5039" width="10.140625" customWidth="1"/>
    <col min="5040" max="5040" width="10" customWidth="1"/>
    <col min="5041" max="5041" width="4.42578125" customWidth="1"/>
    <col min="5042" max="5042" width="9.5703125" customWidth="1"/>
    <col min="5043" max="5043" width="31" customWidth="1"/>
    <col min="5044" max="5044" width="13.140625" customWidth="1"/>
    <col min="5045" max="5045" width="11.140625" customWidth="1"/>
    <col min="5046" max="5046" width="9.5703125" customWidth="1"/>
    <col min="5047" max="5047" width="10.140625" customWidth="1"/>
    <col min="5048" max="5048" width="10" customWidth="1"/>
    <col min="5049" max="5049" width="4.42578125" customWidth="1"/>
    <col min="5050" max="5050" width="9.5703125" customWidth="1"/>
    <col min="5051" max="5051" width="31" customWidth="1"/>
    <col min="5052" max="5052" width="13.140625" customWidth="1"/>
    <col min="5053" max="5053" width="11.140625" customWidth="1"/>
    <col min="5054" max="5054" width="9.5703125" customWidth="1"/>
    <col min="5055" max="5055" width="10.140625" customWidth="1"/>
    <col min="5056" max="5056" width="10" customWidth="1"/>
    <col min="5057" max="5057" width="4.42578125" customWidth="1"/>
    <col min="5058" max="5058" width="9.5703125" customWidth="1"/>
    <col min="5059" max="5059" width="31" customWidth="1"/>
    <col min="5060" max="5060" width="13.140625" customWidth="1"/>
    <col min="5061" max="5061" width="11.140625" customWidth="1"/>
    <col min="5062" max="5062" width="9.5703125" customWidth="1"/>
    <col min="5063" max="5063" width="10.140625" customWidth="1"/>
    <col min="5064" max="5064" width="10" customWidth="1"/>
    <col min="5065" max="5065" width="4.42578125" customWidth="1"/>
    <col min="5066" max="5066" width="9.5703125" customWidth="1"/>
    <col min="5067" max="5067" width="31" customWidth="1"/>
    <col min="5068" max="5068" width="13.140625" customWidth="1"/>
    <col min="5069" max="5069" width="11.140625" customWidth="1"/>
    <col min="5070" max="5070" width="9.5703125" customWidth="1"/>
    <col min="5071" max="5071" width="10.140625" customWidth="1"/>
    <col min="5072" max="5072" width="10" customWidth="1"/>
    <col min="5073" max="5073" width="4.42578125" customWidth="1"/>
    <col min="5074" max="5074" width="9.5703125" customWidth="1"/>
    <col min="5075" max="5075" width="31" customWidth="1"/>
    <col min="5076" max="5076" width="13.140625" customWidth="1"/>
    <col min="5077" max="5077" width="11.140625" customWidth="1"/>
    <col min="5078" max="5078" width="9.5703125" customWidth="1"/>
    <col min="5079" max="5079" width="10.140625" customWidth="1"/>
    <col min="5080" max="5080" width="10" customWidth="1"/>
    <col min="5081" max="5081" width="4.42578125" customWidth="1"/>
    <col min="5082" max="5082" width="9.5703125" customWidth="1"/>
    <col min="5083" max="5083" width="31" customWidth="1"/>
    <col min="5084" max="5084" width="13.140625" customWidth="1"/>
    <col min="5085" max="5085" width="11.140625" customWidth="1"/>
    <col min="5086" max="5086" width="9.5703125" customWidth="1"/>
    <col min="5087" max="5087" width="10.140625" customWidth="1"/>
    <col min="5088" max="5088" width="10" customWidth="1"/>
    <col min="5089" max="5089" width="4.42578125" customWidth="1"/>
    <col min="5090" max="5090" width="9.5703125" customWidth="1"/>
    <col min="5091" max="5091" width="31" customWidth="1"/>
    <col min="5092" max="5092" width="13.140625" customWidth="1"/>
    <col min="5093" max="5093" width="11.140625" customWidth="1"/>
    <col min="5094" max="5094" width="9.5703125" customWidth="1"/>
    <col min="5095" max="5095" width="10.140625" customWidth="1"/>
    <col min="5096" max="5096" width="10" customWidth="1"/>
    <col min="5097" max="5097" width="4.42578125" customWidth="1"/>
    <col min="5098" max="5098" width="9.5703125" customWidth="1"/>
    <col min="5099" max="5099" width="31" customWidth="1"/>
    <col min="5100" max="5100" width="13.140625" customWidth="1"/>
    <col min="5101" max="5101" width="11.140625" customWidth="1"/>
    <col min="5102" max="5102" width="9.5703125" customWidth="1"/>
    <col min="5103" max="5103" width="10.140625" customWidth="1"/>
    <col min="5104" max="5104" width="10" customWidth="1"/>
    <col min="5105" max="5105" width="4.42578125" customWidth="1"/>
    <col min="5106" max="5106" width="9.5703125" customWidth="1"/>
    <col min="5107" max="5107" width="31" customWidth="1"/>
    <col min="5108" max="5108" width="13.140625" customWidth="1"/>
    <col min="5109" max="5109" width="11.140625" customWidth="1"/>
    <col min="5110" max="5110" width="9.5703125" customWidth="1"/>
    <col min="5111" max="5111" width="10.140625" customWidth="1"/>
    <col min="5112" max="5112" width="10" customWidth="1"/>
    <col min="5113" max="5113" width="4.42578125" customWidth="1"/>
    <col min="5114" max="5114" width="9.5703125" customWidth="1"/>
    <col min="5115" max="5115" width="31" customWidth="1"/>
    <col min="5116" max="5116" width="13.140625" customWidth="1"/>
    <col min="5117" max="5117" width="11.140625" customWidth="1"/>
    <col min="5118" max="5118" width="9.5703125" customWidth="1"/>
    <col min="5119" max="5119" width="10.140625" customWidth="1"/>
    <col min="5120" max="5120" width="10" customWidth="1"/>
    <col min="5121" max="5121" width="4.42578125" customWidth="1"/>
    <col min="5122" max="5122" width="9.5703125" customWidth="1"/>
    <col min="5123" max="5123" width="31" customWidth="1"/>
    <col min="5124" max="5124" width="13.140625" customWidth="1"/>
    <col min="5125" max="5125" width="11.140625" customWidth="1"/>
    <col min="5126" max="5126" width="9.5703125" customWidth="1"/>
    <col min="5127" max="5127" width="10.140625" customWidth="1"/>
    <col min="5128" max="5128" width="10" customWidth="1"/>
    <col min="5129" max="5129" width="4.42578125" customWidth="1"/>
    <col min="5130" max="5130" width="9.5703125" customWidth="1"/>
    <col min="5131" max="5131" width="31" customWidth="1"/>
    <col min="5132" max="5132" width="13.140625" customWidth="1"/>
    <col min="5133" max="5133" width="11.140625" customWidth="1"/>
    <col min="5134" max="5134" width="9.5703125" customWidth="1"/>
    <col min="5135" max="5135" width="10.140625" customWidth="1"/>
    <col min="5136" max="5136" width="10" customWidth="1"/>
    <col min="5137" max="5137" width="4.42578125" customWidth="1"/>
    <col min="5138" max="5138" width="9.5703125" customWidth="1"/>
    <col min="5139" max="5139" width="31" customWidth="1"/>
    <col min="5140" max="5140" width="13.140625" customWidth="1"/>
    <col min="5141" max="5141" width="11.140625" customWidth="1"/>
    <col min="5142" max="5142" width="9.5703125" customWidth="1"/>
    <col min="5143" max="5143" width="10.140625" customWidth="1"/>
    <col min="5144" max="5144" width="10" customWidth="1"/>
    <col min="5145" max="5145" width="4.42578125" customWidth="1"/>
    <col min="5146" max="5146" width="9.5703125" customWidth="1"/>
    <col min="5147" max="5147" width="31" customWidth="1"/>
    <col min="5148" max="5148" width="13.140625" customWidth="1"/>
    <col min="5149" max="5149" width="11.140625" customWidth="1"/>
    <col min="5150" max="5150" width="9.5703125" customWidth="1"/>
    <col min="5151" max="5151" width="10.140625" customWidth="1"/>
    <col min="5152" max="5152" width="10" customWidth="1"/>
    <col min="5153" max="5153" width="4.42578125" customWidth="1"/>
    <col min="5154" max="5154" width="9.5703125" customWidth="1"/>
    <col min="5155" max="5155" width="31" customWidth="1"/>
    <col min="5156" max="5156" width="13.140625" customWidth="1"/>
    <col min="5157" max="5157" width="11.140625" customWidth="1"/>
    <col min="5158" max="5158" width="9.5703125" customWidth="1"/>
    <col min="5159" max="5159" width="10.140625" customWidth="1"/>
    <col min="5160" max="5160" width="10" customWidth="1"/>
    <col min="5161" max="5161" width="4.42578125" customWidth="1"/>
    <col min="5162" max="5162" width="9.5703125" customWidth="1"/>
    <col min="5163" max="5163" width="31" customWidth="1"/>
    <col min="5164" max="5164" width="13.140625" customWidth="1"/>
    <col min="5165" max="5165" width="11.140625" customWidth="1"/>
    <col min="5166" max="5166" width="9.5703125" customWidth="1"/>
    <col min="5167" max="5167" width="10.140625" customWidth="1"/>
    <col min="5168" max="5168" width="10" customWidth="1"/>
    <col min="5169" max="5169" width="4.42578125" customWidth="1"/>
    <col min="5170" max="5170" width="9.5703125" customWidth="1"/>
    <col min="5171" max="5171" width="31" customWidth="1"/>
    <col min="5172" max="5172" width="13.140625" customWidth="1"/>
    <col min="5173" max="5173" width="11.140625" customWidth="1"/>
    <col min="5174" max="5174" width="9.5703125" customWidth="1"/>
    <col min="5175" max="5175" width="10.140625" customWidth="1"/>
    <col min="5176" max="5176" width="10" customWidth="1"/>
    <col min="5177" max="5177" width="4.42578125" customWidth="1"/>
    <col min="5178" max="5178" width="9.5703125" customWidth="1"/>
    <col min="5179" max="5179" width="31" customWidth="1"/>
    <col min="5180" max="5180" width="13.140625" customWidth="1"/>
    <col min="5181" max="5181" width="11.140625" customWidth="1"/>
    <col min="5182" max="5182" width="9.5703125" customWidth="1"/>
    <col min="5183" max="5183" width="10.140625" customWidth="1"/>
    <col min="5184" max="5184" width="10" customWidth="1"/>
    <col min="5185" max="5185" width="4.42578125" customWidth="1"/>
    <col min="5186" max="5186" width="9.5703125" customWidth="1"/>
    <col min="5187" max="5187" width="31" customWidth="1"/>
    <col min="5188" max="5188" width="13.140625" customWidth="1"/>
    <col min="5189" max="5189" width="11.140625" customWidth="1"/>
    <col min="5190" max="5190" width="9.5703125" customWidth="1"/>
    <col min="5191" max="5191" width="10.140625" customWidth="1"/>
    <col min="5192" max="5192" width="10" customWidth="1"/>
    <col min="5193" max="5193" width="4.42578125" customWidth="1"/>
    <col min="5194" max="5194" width="9.5703125" customWidth="1"/>
    <col min="5195" max="5195" width="31" customWidth="1"/>
    <col min="5196" max="5196" width="13.140625" customWidth="1"/>
    <col min="5197" max="5197" width="11.140625" customWidth="1"/>
    <col min="5198" max="5198" width="9.5703125" customWidth="1"/>
    <col min="5199" max="5199" width="10.140625" customWidth="1"/>
    <col min="5200" max="5200" width="10" customWidth="1"/>
    <col min="5201" max="5201" width="4.42578125" customWidth="1"/>
    <col min="5202" max="5202" width="9.5703125" customWidth="1"/>
    <col min="5203" max="5203" width="31" customWidth="1"/>
    <col min="5204" max="5204" width="13.140625" customWidth="1"/>
    <col min="5205" max="5205" width="11.140625" customWidth="1"/>
    <col min="5206" max="5206" width="9.5703125" customWidth="1"/>
    <col min="5207" max="5207" width="10.140625" customWidth="1"/>
    <col min="5208" max="5208" width="10" customWidth="1"/>
    <col min="5209" max="5209" width="4.42578125" customWidth="1"/>
    <col min="5210" max="5210" width="9.5703125" customWidth="1"/>
    <col min="5211" max="5211" width="31" customWidth="1"/>
    <col min="5212" max="5212" width="13.140625" customWidth="1"/>
    <col min="5213" max="5213" width="11.140625" customWidth="1"/>
    <col min="5214" max="5214" width="9.5703125" customWidth="1"/>
    <col min="5215" max="5215" width="10.140625" customWidth="1"/>
    <col min="5216" max="5216" width="10" customWidth="1"/>
    <col min="5217" max="5217" width="4.42578125" customWidth="1"/>
    <col min="5218" max="5218" width="9.5703125" customWidth="1"/>
    <col min="5219" max="5219" width="31" customWidth="1"/>
    <col min="5220" max="5220" width="13.140625" customWidth="1"/>
    <col min="5221" max="5221" width="11.140625" customWidth="1"/>
    <col min="5222" max="5222" width="9.5703125" customWidth="1"/>
    <col min="5223" max="5223" width="10.140625" customWidth="1"/>
    <col min="5224" max="5224" width="10" customWidth="1"/>
    <col min="5225" max="5225" width="4.42578125" customWidth="1"/>
    <col min="5226" max="5226" width="9.5703125" customWidth="1"/>
    <col min="5227" max="5227" width="31" customWidth="1"/>
    <col min="5228" max="5228" width="13.140625" customWidth="1"/>
    <col min="5229" max="5229" width="11.140625" customWidth="1"/>
    <col min="5230" max="5230" width="9.5703125" customWidth="1"/>
    <col min="5231" max="5231" width="10.140625" customWidth="1"/>
    <col min="5232" max="5232" width="10" customWidth="1"/>
    <col min="5233" max="5233" width="4.42578125" customWidth="1"/>
    <col min="5234" max="5234" width="9.5703125" customWidth="1"/>
    <col min="5235" max="5235" width="31" customWidth="1"/>
    <col min="5236" max="5236" width="13.140625" customWidth="1"/>
    <col min="5237" max="5237" width="11.140625" customWidth="1"/>
    <col min="5238" max="5238" width="9.5703125" customWidth="1"/>
    <col min="5239" max="5239" width="10.140625" customWidth="1"/>
    <col min="5240" max="5240" width="10" customWidth="1"/>
    <col min="5241" max="5241" width="4.42578125" customWidth="1"/>
    <col min="5242" max="5242" width="9.5703125" customWidth="1"/>
    <col min="5243" max="5243" width="31" customWidth="1"/>
    <col min="5244" max="5244" width="13.140625" customWidth="1"/>
    <col min="5245" max="5245" width="11.140625" customWidth="1"/>
    <col min="5246" max="5246" width="9.5703125" customWidth="1"/>
    <col min="5247" max="5247" width="10.140625" customWidth="1"/>
    <col min="5248" max="5248" width="10" customWidth="1"/>
    <col min="5249" max="5249" width="4.42578125" customWidth="1"/>
    <col min="5250" max="5250" width="9.5703125" customWidth="1"/>
    <col min="5251" max="5251" width="31" customWidth="1"/>
    <col min="5252" max="5252" width="13.140625" customWidth="1"/>
    <col min="5253" max="5253" width="11.140625" customWidth="1"/>
    <col min="5254" max="5254" width="9.5703125" customWidth="1"/>
    <col min="5255" max="5255" width="10.140625" customWidth="1"/>
    <col min="5256" max="5256" width="10" customWidth="1"/>
    <col min="5257" max="5257" width="4.42578125" customWidth="1"/>
    <col min="5258" max="5258" width="9.5703125" customWidth="1"/>
    <col min="5259" max="5259" width="31" customWidth="1"/>
    <col min="5260" max="5260" width="13.140625" customWidth="1"/>
    <col min="5261" max="5261" width="11.140625" customWidth="1"/>
    <col min="5262" max="5262" width="9.5703125" customWidth="1"/>
    <col min="5263" max="5263" width="10.140625" customWidth="1"/>
    <col min="5264" max="5264" width="10" customWidth="1"/>
    <col min="5265" max="5265" width="4.42578125" customWidth="1"/>
    <col min="5266" max="5266" width="9.5703125" customWidth="1"/>
    <col min="5267" max="5267" width="31" customWidth="1"/>
    <col min="5268" max="5268" width="13.140625" customWidth="1"/>
    <col min="5269" max="5269" width="11.140625" customWidth="1"/>
    <col min="5270" max="5270" width="9.5703125" customWidth="1"/>
    <col min="5271" max="5271" width="10.140625" customWidth="1"/>
    <col min="5272" max="5272" width="10" customWidth="1"/>
    <col min="5273" max="5273" width="4.42578125" customWidth="1"/>
    <col min="5274" max="5274" width="9.5703125" customWidth="1"/>
    <col min="5275" max="5275" width="31" customWidth="1"/>
    <col min="5276" max="5276" width="13.140625" customWidth="1"/>
    <col min="5277" max="5277" width="11.140625" customWidth="1"/>
    <col min="5278" max="5278" width="9.5703125" customWidth="1"/>
    <col min="5279" max="5279" width="10.140625" customWidth="1"/>
    <col min="5280" max="5280" width="10" customWidth="1"/>
    <col min="5281" max="5281" width="4.42578125" customWidth="1"/>
    <col min="5282" max="5282" width="9.5703125" customWidth="1"/>
    <col min="5283" max="5283" width="31" customWidth="1"/>
    <col min="5284" max="5284" width="13.140625" customWidth="1"/>
    <col min="5285" max="5285" width="11.140625" customWidth="1"/>
    <col min="5286" max="5286" width="9.5703125" customWidth="1"/>
    <col min="5287" max="5287" width="10.140625" customWidth="1"/>
    <col min="5288" max="5288" width="10" customWidth="1"/>
    <col min="5289" max="5289" width="4.42578125" customWidth="1"/>
    <col min="5290" max="5290" width="9.5703125" customWidth="1"/>
    <col min="5291" max="5291" width="31" customWidth="1"/>
    <col min="5292" max="5292" width="13.140625" customWidth="1"/>
    <col min="5293" max="5293" width="11.140625" customWidth="1"/>
    <col min="5294" max="5294" width="9.5703125" customWidth="1"/>
    <col min="5295" max="5295" width="10.140625" customWidth="1"/>
    <col min="5296" max="5296" width="10" customWidth="1"/>
    <col min="5297" max="5297" width="4.42578125" customWidth="1"/>
    <col min="5298" max="5298" width="9.5703125" customWidth="1"/>
    <col min="5299" max="5299" width="31" customWidth="1"/>
    <col min="5300" max="5300" width="13.140625" customWidth="1"/>
    <col min="5301" max="5301" width="11.140625" customWidth="1"/>
    <col min="5302" max="5302" width="9.5703125" customWidth="1"/>
    <col min="5303" max="5303" width="10.140625" customWidth="1"/>
    <col min="5304" max="5304" width="10" customWidth="1"/>
    <col min="5305" max="5305" width="4.42578125" customWidth="1"/>
    <col min="5306" max="5306" width="9.5703125" customWidth="1"/>
    <col min="5307" max="5307" width="31" customWidth="1"/>
    <col min="5308" max="5308" width="13.140625" customWidth="1"/>
    <col min="5309" max="5309" width="11.140625" customWidth="1"/>
    <col min="5310" max="5310" width="9.5703125" customWidth="1"/>
    <col min="5311" max="5311" width="10.140625" customWidth="1"/>
    <col min="5312" max="5312" width="10" customWidth="1"/>
    <col min="5313" max="5313" width="4.42578125" customWidth="1"/>
    <col min="5314" max="5314" width="9.5703125" customWidth="1"/>
    <col min="5315" max="5315" width="31" customWidth="1"/>
    <col min="5316" max="5316" width="13.140625" customWidth="1"/>
    <col min="5317" max="5317" width="11.140625" customWidth="1"/>
    <col min="5318" max="5318" width="9.5703125" customWidth="1"/>
    <col min="5319" max="5319" width="10.140625" customWidth="1"/>
    <col min="5320" max="5320" width="10" customWidth="1"/>
    <col min="5321" max="5321" width="4.42578125" customWidth="1"/>
    <col min="5322" max="5322" width="9.5703125" customWidth="1"/>
    <col min="5323" max="5323" width="31" customWidth="1"/>
    <col min="5324" max="5324" width="13.140625" customWidth="1"/>
    <col min="5325" max="5325" width="11.140625" customWidth="1"/>
    <col min="5326" max="5326" width="9.5703125" customWidth="1"/>
    <col min="5327" max="5327" width="10.140625" customWidth="1"/>
    <col min="5328" max="5328" width="10" customWidth="1"/>
    <col min="5329" max="5329" width="4.42578125" customWidth="1"/>
    <col min="5330" max="5330" width="9.5703125" customWidth="1"/>
    <col min="5331" max="5331" width="31" customWidth="1"/>
    <col min="5332" max="5332" width="13.140625" customWidth="1"/>
    <col min="5333" max="5333" width="11.140625" customWidth="1"/>
    <col min="5334" max="5334" width="9.5703125" customWidth="1"/>
    <col min="5335" max="5335" width="10.140625" customWidth="1"/>
    <col min="5336" max="5336" width="10" customWidth="1"/>
    <col min="5337" max="5337" width="4.42578125" customWidth="1"/>
    <col min="5338" max="5338" width="9.5703125" customWidth="1"/>
    <col min="5339" max="5339" width="31" customWidth="1"/>
    <col min="5340" max="5340" width="13.140625" customWidth="1"/>
    <col min="5341" max="5341" width="11.140625" customWidth="1"/>
    <col min="5342" max="5342" width="9.5703125" customWidth="1"/>
    <col min="5343" max="5343" width="10.140625" customWidth="1"/>
    <col min="5344" max="5344" width="10" customWidth="1"/>
    <col min="5345" max="5345" width="4.42578125" customWidth="1"/>
    <col min="5346" max="5346" width="9.5703125" customWidth="1"/>
    <col min="5347" max="5347" width="31" customWidth="1"/>
    <col min="5348" max="5348" width="13.140625" customWidth="1"/>
    <col min="5349" max="5349" width="11.140625" customWidth="1"/>
    <col min="5350" max="5350" width="9.5703125" customWidth="1"/>
    <col min="5351" max="5351" width="10.140625" customWidth="1"/>
    <col min="5352" max="5352" width="10" customWidth="1"/>
    <col min="5353" max="5353" width="4.42578125" customWidth="1"/>
    <col min="5354" max="5354" width="9.5703125" customWidth="1"/>
    <col min="5355" max="5355" width="31" customWidth="1"/>
    <col min="5356" max="5356" width="13.140625" customWidth="1"/>
    <col min="5357" max="5357" width="11.140625" customWidth="1"/>
    <col min="5358" max="5358" width="9.5703125" customWidth="1"/>
    <col min="5359" max="5359" width="10.140625" customWidth="1"/>
    <col min="5360" max="5360" width="10" customWidth="1"/>
    <col min="5361" max="5361" width="4.42578125" customWidth="1"/>
    <col min="5362" max="5362" width="9.5703125" customWidth="1"/>
    <col min="5363" max="5363" width="31" customWidth="1"/>
    <col min="5364" max="5364" width="13.140625" customWidth="1"/>
    <col min="5365" max="5365" width="11.140625" customWidth="1"/>
    <col min="5366" max="5366" width="9.5703125" customWidth="1"/>
    <col min="5367" max="5367" width="10.140625" customWidth="1"/>
    <col min="5368" max="5368" width="10" customWidth="1"/>
    <col min="5369" max="5369" width="4.42578125" customWidth="1"/>
    <col min="5370" max="5370" width="9.5703125" customWidth="1"/>
    <col min="5371" max="5371" width="31" customWidth="1"/>
    <col min="5372" max="5372" width="13.140625" customWidth="1"/>
    <col min="5373" max="5373" width="11.140625" customWidth="1"/>
    <col min="5374" max="5374" width="9.5703125" customWidth="1"/>
    <col min="5375" max="5375" width="10.140625" customWidth="1"/>
    <col min="5376" max="5376" width="10" customWidth="1"/>
    <col min="5377" max="5377" width="4.42578125" customWidth="1"/>
    <col min="5378" max="5378" width="9.5703125" customWidth="1"/>
    <col min="5379" max="5379" width="31" customWidth="1"/>
    <col min="5380" max="5380" width="13.140625" customWidth="1"/>
    <col min="5381" max="5381" width="11.140625" customWidth="1"/>
    <col min="5382" max="5382" width="9.5703125" customWidth="1"/>
    <col min="5383" max="5383" width="10.140625" customWidth="1"/>
    <col min="5384" max="5384" width="10" customWidth="1"/>
    <col min="5385" max="5385" width="4.42578125" customWidth="1"/>
    <col min="5386" max="5386" width="9.5703125" customWidth="1"/>
    <col min="5387" max="5387" width="31" customWidth="1"/>
    <col min="5388" max="5388" width="13.140625" customWidth="1"/>
    <col min="5389" max="5389" width="11.140625" customWidth="1"/>
    <col min="5390" max="5390" width="9.5703125" customWidth="1"/>
    <col min="5391" max="5391" width="10.140625" customWidth="1"/>
    <col min="5392" max="5392" width="10" customWidth="1"/>
    <col min="5393" max="5393" width="4.42578125" customWidth="1"/>
    <col min="5394" max="5394" width="9.5703125" customWidth="1"/>
    <col min="5395" max="5395" width="31" customWidth="1"/>
    <col min="5396" max="5396" width="13.140625" customWidth="1"/>
    <col min="5397" max="5397" width="11.140625" customWidth="1"/>
    <col min="5398" max="5398" width="9.5703125" customWidth="1"/>
    <col min="5399" max="5399" width="10.140625" customWidth="1"/>
    <col min="5400" max="5400" width="10" customWidth="1"/>
    <col min="5401" max="5401" width="4.42578125" customWidth="1"/>
    <col min="5402" max="5402" width="9.5703125" customWidth="1"/>
    <col min="5403" max="5403" width="31" customWidth="1"/>
    <col min="5404" max="5404" width="13.140625" customWidth="1"/>
    <col min="5405" max="5405" width="11.140625" customWidth="1"/>
    <col min="5406" max="5406" width="9.5703125" customWidth="1"/>
    <col min="5407" max="5407" width="10.140625" customWidth="1"/>
    <col min="5408" max="5408" width="10" customWidth="1"/>
    <col min="5409" max="5409" width="4.42578125" customWidth="1"/>
    <col min="5410" max="5410" width="9.5703125" customWidth="1"/>
    <col min="5411" max="5411" width="31" customWidth="1"/>
    <col min="5412" max="5412" width="13.140625" customWidth="1"/>
    <col min="5413" max="5413" width="11.140625" customWidth="1"/>
    <col min="5414" max="5414" width="9.5703125" customWidth="1"/>
    <col min="5415" max="5415" width="10.140625" customWidth="1"/>
    <col min="5416" max="5416" width="10" customWidth="1"/>
    <col min="5417" max="5417" width="4.42578125" customWidth="1"/>
    <col min="5418" max="5418" width="9.5703125" customWidth="1"/>
    <col min="5419" max="5419" width="31" customWidth="1"/>
    <col min="5420" max="5420" width="13.140625" customWidth="1"/>
    <col min="5421" max="5421" width="11.140625" customWidth="1"/>
    <col min="5422" max="5422" width="9.5703125" customWidth="1"/>
    <col min="5423" max="5423" width="10.140625" customWidth="1"/>
    <col min="5424" max="5424" width="10" customWidth="1"/>
    <col min="5425" max="5425" width="4.42578125" customWidth="1"/>
    <col min="5426" max="5426" width="9.5703125" customWidth="1"/>
    <col min="5427" max="5427" width="31" customWidth="1"/>
    <col min="5428" max="5428" width="13.140625" customWidth="1"/>
    <col min="5429" max="5429" width="11.140625" customWidth="1"/>
    <col min="5430" max="5430" width="9.5703125" customWidth="1"/>
    <col min="5431" max="5431" width="10.140625" customWidth="1"/>
    <col min="5432" max="5432" width="10" customWidth="1"/>
    <col min="5433" max="5433" width="4.42578125" customWidth="1"/>
    <col min="5434" max="5434" width="9.5703125" customWidth="1"/>
    <col min="5435" max="5435" width="31" customWidth="1"/>
    <col min="5436" max="5436" width="13.140625" customWidth="1"/>
    <col min="5437" max="5437" width="11.140625" customWidth="1"/>
    <col min="5438" max="5438" width="9.5703125" customWidth="1"/>
    <col min="5439" max="5439" width="10.140625" customWidth="1"/>
    <col min="5440" max="5440" width="10" customWidth="1"/>
    <col min="5441" max="5441" width="4.42578125" customWidth="1"/>
    <col min="5442" max="5442" width="9.5703125" customWidth="1"/>
    <col min="5443" max="5443" width="31" customWidth="1"/>
    <col min="5444" max="5444" width="13.140625" customWidth="1"/>
    <col min="5445" max="5445" width="11.140625" customWidth="1"/>
    <col min="5446" max="5446" width="9.5703125" customWidth="1"/>
    <col min="5447" max="5447" width="10.140625" customWidth="1"/>
    <col min="5448" max="5448" width="10" customWidth="1"/>
    <col min="5449" max="5449" width="4.42578125" customWidth="1"/>
    <col min="5450" max="5450" width="9.5703125" customWidth="1"/>
    <col min="5451" max="5451" width="31" customWidth="1"/>
    <col min="5452" max="5452" width="13.140625" customWidth="1"/>
    <col min="5453" max="5453" width="11.140625" customWidth="1"/>
    <col min="5454" max="5454" width="9.5703125" customWidth="1"/>
    <col min="5455" max="5455" width="10.140625" customWidth="1"/>
    <col min="5456" max="5456" width="10" customWidth="1"/>
    <col min="5457" max="5457" width="4.42578125" customWidth="1"/>
    <col min="5458" max="5458" width="9.5703125" customWidth="1"/>
    <col min="5459" max="5459" width="31" customWidth="1"/>
    <col min="5460" max="5460" width="13.140625" customWidth="1"/>
    <col min="5461" max="5461" width="11.140625" customWidth="1"/>
    <col min="5462" max="5462" width="9.5703125" customWidth="1"/>
    <col min="5463" max="5463" width="10.140625" customWidth="1"/>
    <col min="5464" max="5464" width="10" customWidth="1"/>
    <col min="5465" max="5465" width="4.42578125" customWidth="1"/>
    <col min="5466" max="5466" width="9.5703125" customWidth="1"/>
    <col min="5467" max="5467" width="31" customWidth="1"/>
    <col min="5468" max="5468" width="13.140625" customWidth="1"/>
    <col min="5469" max="5469" width="11.140625" customWidth="1"/>
    <col min="5470" max="5470" width="9.5703125" customWidth="1"/>
    <col min="5471" max="5471" width="10.140625" customWidth="1"/>
    <col min="5472" max="5472" width="10" customWidth="1"/>
    <col min="5473" max="5473" width="4.42578125" customWidth="1"/>
    <col min="5474" max="5474" width="9.5703125" customWidth="1"/>
    <col min="5475" max="5475" width="31" customWidth="1"/>
    <col min="5476" max="5476" width="13.140625" customWidth="1"/>
    <col min="5477" max="5477" width="11.140625" customWidth="1"/>
    <col min="5478" max="5478" width="9.5703125" customWidth="1"/>
    <col min="5479" max="5479" width="10.140625" customWidth="1"/>
    <col min="5480" max="5480" width="10" customWidth="1"/>
    <col min="5481" max="5481" width="4.42578125" customWidth="1"/>
    <col min="5482" max="5482" width="9.5703125" customWidth="1"/>
    <col min="5483" max="5483" width="31" customWidth="1"/>
    <col min="5484" max="5484" width="13.140625" customWidth="1"/>
    <col min="5485" max="5485" width="11.140625" customWidth="1"/>
    <col min="5486" max="5486" width="9.5703125" customWidth="1"/>
    <col min="5487" max="5487" width="10.140625" customWidth="1"/>
    <col min="5488" max="5488" width="10" customWidth="1"/>
    <col min="5489" max="5489" width="4.42578125" customWidth="1"/>
    <col min="5490" max="5490" width="9.5703125" customWidth="1"/>
    <col min="5491" max="5491" width="31" customWidth="1"/>
    <col min="5492" max="5492" width="13.140625" customWidth="1"/>
    <col min="5493" max="5493" width="11.140625" customWidth="1"/>
    <col min="5494" max="5494" width="9.5703125" customWidth="1"/>
    <col min="5495" max="5495" width="10.140625" customWidth="1"/>
    <col min="5496" max="5496" width="10" customWidth="1"/>
    <col min="5497" max="5497" width="4.42578125" customWidth="1"/>
    <col min="5498" max="5498" width="9.5703125" customWidth="1"/>
    <col min="5499" max="5499" width="31" customWidth="1"/>
    <col min="5500" max="5500" width="13.140625" customWidth="1"/>
    <col min="5501" max="5501" width="11.140625" customWidth="1"/>
    <col min="5502" max="5502" width="9.5703125" customWidth="1"/>
    <col min="5503" max="5503" width="10.140625" customWidth="1"/>
    <col min="5504" max="5504" width="10" customWidth="1"/>
    <col min="5505" max="5505" width="4.42578125" customWidth="1"/>
    <col min="5506" max="5506" width="9.5703125" customWidth="1"/>
    <col min="5507" max="5507" width="31" customWidth="1"/>
    <col min="5508" max="5508" width="13.140625" customWidth="1"/>
    <col min="5509" max="5509" width="11.140625" customWidth="1"/>
    <col min="5510" max="5510" width="9.5703125" customWidth="1"/>
    <col min="5511" max="5511" width="10.140625" customWidth="1"/>
    <col min="5512" max="5512" width="10" customWidth="1"/>
    <col min="5513" max="5513" width="4.42578125" customWidth="1"/>
    <col min="5514" max="5514" width="9.5703125" customWidth="1"/>
    <col min="5515" max="5515" width="31" customWidth="1"/>
    <col min="5516" max="5516" width="13.140625" customWidth="1"/>
    <col min="5517" max="5517" width="11.140625" customWidth="1"/>
    <col min="5518" max="5518" width="9.5703125" customWidth="1"/>
    <col min="5519" max="5519" width="10.140625" customWidth="1"/>
    <col min="5520" max="5520" width="10" customWidth="1"/>
    <col min="5521" max="5521" width="4.42578125" customWidth="1"/>
    <col min="5522" max="5522" width="9.5703125" customWidth="1"/>
    <col min="5523" max="5523" width="31" customWidth="1"/>
    <col min="5524" max="5524" width="13.140625" customWidth="1"/>
    <col min="5525" max="5525" width="11.140625" customWidth="1"/>
    <col min="5526" max="5526" width="9.5703125" customWidth="1"/>
    <col min="5527" max="5527" width="10.140625" customWidth="1"/>
    <col min="5528" max="5528" width="10" customWidth="1"/>
    <col min="5529" max="5529" width="4.42578125" customWidth="1"/>
    <col min="5530" max="5530" width="9.5703125" customWidth="1"/>
    <col min="5531" max="5531" width="31" customWidth="1"/>
    <col min="5532" max="5532" width="13.140625" customWidth="1"/>
    <col min="5533" max="5533" width="11.140625" customWidth="1"/>
    <col min="5534" max="5534" width="9.5703125" customWidth="1"/>
    <col min="5535" max="5535" width="10.140625" customWidth="1"/>
    <col min="5536" max="5536" width="10" customWidth="1"/>
    <col min="5537" max="5537" width="4.42578125" customWidth="1"/>
    <col min="5538" max="5538" width="9.5703125" customWidth="1"/>
    <col min="5539" max="5539" width="31" customWidth="1"/>
    <col min="5540" max="5540" width="13.140625" customWidth="1"/>
    <col min="5541" max="5541" width="11.140625" customWidth="1"/>
    <col min="5542" max="5542" width="9.5703125" customWidth="1"/>
    <col min="5543" max="5543" width="10.140625" customWidth="1"/>
    <col min="5544" max="5544" width="10" customWidth="1"/>
    <col min="5545" max="5545" width="4.42578125" customWidth="1"/>
    <col min="5546" max="5546" width="9.5703125" customWidth="1"/>
    <col min="5547" max="5547" width="31" customWidth="1"/>
    <col min="5548" max="5548" width="13.140625" customWidth="1"/>
    <col min="5549" max="5549" width="11.140625" customWidth="1"/>
    <col min="5550" max="5550" width="9.5703125" customWidth="1"/>
    <col min="5551" max="5551" width="10.140625" customWidth="1"/>
    <col min="5552" max="5552" width="10" customWidth="1"/>
    <col min="5553" max="5553" width="4.42578125" customWidth="1"/>
    <col min="5554" max="5554" width="9.5703125" customWidth="1"/>
    <col min="5555" max="5555" width="31" customWidth="1"/>
    <col min="5556" max="5556" width="13.140625" customWidth="1"/>
    <col min="5557" max="5557" width="11.140625" customWidth="1"/>
    <col min="5558" max="5558" width="9.5703125" customWidth="1"/>
    <col min="5559" max="5559" width="10.140625" customWidth="1"/>
    <col min="5560" max="5560" width="10" customWidth="1"/>
    <col min="5561" max="5561" width="4.42578125" customWidth="1"/>
    <col min="5562" max="5562" width="9.5703125" customWidth="1"/>
    <col min="5563" max="5563" width="31" customWidth="1"/>
    <col min="5564" max="5564" width="13.140625" customWidth="1"/>
    <col min="5565" max="5565" width="11.140625" customWidth="1"/>
    <col min="5566" max="5566" width="9.5703125" customWidth="1"/>
    <col min="5567" max="5567" width="10.140625" customWidth="1"/>
    <col min="5568" max="5568" width="10" customWidth="1"/>
    <col min="5569" max="5569" width="4.42578125" customWidth="1"/>
    <col min="5570" max="5570" width="9.5703125" customWidth="1"/>
    <col min="5571" max="5571" width="31" customWidth="1"/>
    <col min="5572" max="5572" width="13.140625" customWidth="1"/>
    <col min="5573" max="5573" width="11.140625" customWidth="1"/>
    <col min="5574" max="5574" width="9.5703125" customWidth="1"/>
    <col min="5575" max="5575" width="10.140625" customWidth="1"/>
    <col min="5576" max="5576" width="10" customWidth="1"/>
    <col min="5577" max="5577" width="4.42578125" customWidth="1"/>
    <col min="5578" max="5578" width="9.5703125" customWidth="1"/>
    <col min="5579" max="5579" width="31" customWidth="1"/>
    <col min="5580" max="5580" width="13.140625" customWidth="1"/>
    <col min="5581" max="5581" width="11.140625" customWidth="1"/>
    <col min="5582" max="5582" width="9.5703125" customWidth="1"/>
    <col min="5583" max="5583" width="10.140625" customWidth="1"/>
    <col min="5584" max="5584" width="10" customWidth="1"/>
    <col min="5585" max="5585" width="4.42578125" customWidth="1"/>
    <col min="5586" max="5586" width="9.5703125" customWidth="1"/>
    <col min="5587" max="5587" width="31" customWidth="1"/>
    <col min="5588" max="5588" width="13.140625" customWidth="1"/>
    <col min="5589" max="5589" width="11.140625" customWidth="1"/>
    <col min="5590" max="5590" width="9.5703125" customWidth="1"/>
    <col min="5591" max="5591" width="10.140625" customWidth="1"/>
    <col min="5592" max="5592" width="10" customWidth="1"/>
    <col min="5593" max="5593" width="4.42578125" customWidth="1"/>
    <col min="5594" max="5594" width="9.5703125" customWidth="1"/>
    <col min="5595" max="5595" width="31" customWidth="1"/>
    <col min="5596" max="5596" width="13.140625" customWidth="1"/>
    <col min="5597" max="5597" width="11.140625" customWidth="1"/>
    <col min="5598" max="5598" width="9.5703125" customWidth="1"/>
    <col min="5599" max="5599" width="10.140625" customWidth="1"/>
    <col min="5600" max="5600" width="10" customWidth="1"/>
    <col min="5601" max="5601" width="4.42578125" customWidth="1"/>
    <col min="5602" max="5602" width="9.5703125" customWidth="1"/>
    <col min="5603" max="5603" width="31" customWidth="1"/>
    <col min="5604" max="5604" width="13.140625" customWidth="1"/>
    <col min="5605" max="5605" width="11.140625" customWidth="1"/>
    <col min="5606" max="5606" width="9.5703125" customWidth="1"/>
    <col min="5607" max="5607" width="10.140625" customWidth="1"/>
    <col min="5608" max="5608" width="10" customWidth="1"/>
    <col min="5609" max="5609" width="4.42578125" customWidth="1"/>
    <col min="5610" max="5610" width="9.5703125" customWidth="1"/>
    <col min="5611" max="5611" width="31" customWidth="1"/>
    <col min="5612" max="5612" width="13.140625" customWidth="1"/>
    <col min="5613" max="5613" width="11.140625" customWidth="1"/>
    <col min="5614" max="5614" width="9.5703125" customWidth="1"/>
    <col min="5615" max="5615" width="10.140625" customWidth="1"/>
    <col min="5616" max="5616" width="10" customWidth="1"/>
    <col min="5617" max="5617" width="4.42578125" customWidth="1"/>
    <col min="5618" max="5618" width="9.5703125" customWidth="1"/>
    <col min="5619" max="5619" width="31" customWidth="1"/>
    <col min="5620" max="5620" width="13.140625" customWidth="1"/>
    <col min="5621" max="5621" width="11.140625" customWidth="1"/>
    <col min="5622" max="5622" width="9.5703125" customWidth="1"/>
    <col min="5623" max="5623" width="10.140625" customWidth="1"/>
    <col min="5624" max="5624" width="10" customWidth="1"/>
    <col min="5625" max="5625" width="4.42578125" customWidth="1"/>
    <col min="5626" max="5626" width="9.5703125" customWidth="1"/>
    <col min="5627" max="5627" width="31" customWidth="1"/>
    <col min="5628" max="5628" width="13.140625" customWidth="1"/>
    <col min="5629" max="5629" width="11.140625" customWidth="1"/>
    <col min="5630" max="5630" width="9.5703125" customWidth="1"/>
    <col min="5631" max="5631" width="10.140625" customWidth="1"/>
    <col min="5632" max="5632" width="10" customWidth="1"/>
    <col min="5633" max="5633" width="4.42578125" customWidth="1"/>
    <col min="5634" max="5634" width="9.5703125" customWidth="1"/>
    <col min="5635" max="5635" width="31" customWidth="1"/>
    <col min="5636" max="5636" width="13.140625" customWidth="1"/>
    <col min="5637" max="5637" width="11.140625" customWidth="1"/>
    <col min="5638" max="5638" width="9.5703125" customWidth="1"/>
    <col min="5639" max="5639" width="10.140625" customWidth="1"/>
    <col min="5640" max="5640" width="10" customWidth="1"/>
    <col min="5641" max="5641" width="4.42578125" customWidth="1"/>
    <col min="5642" max="5642" width="9.5703125" customWidth="1"/>
    <col min="5643" max="5643" width="31" customWidth="1"/>
    <col min="5644" max="5644" width="13.140625" customWidth="1"/>
    <col min="5645" max="5645" width="11.140625" customWidth="1"/>
    <col min="5646" max="5646" width="9.5703125" customWidth="1"/>
    <col min="5647" max="5647" width="10.140625" customWidth="1"/>
    <col min="5648" max="5648" width="10" customWidth="1"/>
    <col min="5649" max="5649" width="4.42578125" customWidth="1"/>
    <col min="5650" max="5650" width="9.5703125" customWidth="1"/>
    <col min="5651" max="5651" width="31" customWidth="1"/>
    <col min="5652" max="5652" width="13.140625" customWidth="1"/>
    <col min="5653" max="5653" width="11.140625" customWidth="1"/>
    <col min="5654" max="5654" width="9.5703125" customWidth="1"/>
    <col min="5655" max="5655" width="10.140625" customWidth="1"/>
    <col min="5656" max="5656" width="10" customWidth="1"/>
    <col min="5657" max="5657" width="4.42578125" customWidth="1"/>
    <col min="5658" max="5658" width="9.5703125" customWidth="1"/>
    <col min="5659" max="5659" width="31" customWidth="1"/>
    <col min="5660" max="5660" width="13.140625" customWidth="1"/>
    <col min="5661" max="5661" width="11.140625" customWidth="1"/>
    <col min="5662" max="5662" width="9.5703125" customWidth="1"/>
    <col min="5663" max="5663" width="10.140625" customWidth="1"/>
    <col min="5664" max="5664" width="10" customWidth="1"/>
    <col min="5665" max="5665" width="4.42578125" customWidth="1"/>
    <col min="5666" max="5666" width="9.5703125" customWidth="1"/>
    <col min="5667" max="5667" width="31" customWidth="1"/>
    <col min="5668" max="5668" width="13.140625" customWidth="1"/>
    <col min="5669" max="5669" width="11.140625" customWidth="1"/>
    <col min="5670" max="5670" width="9.5703125" customWidth="1"/>
    <col min="5671" max="5671" width="10.140625" customWidth="1"/>
    <col min="5672" max="5672" width="10" customWidth="1"/>
    <col min="5673" max="5673" width="4.42578125" customWidth="1"/>
    <col min="5674" max="5674" width="9.5703125" customWidth="1"/>
    <col min="5675" max="5675" width="31" customWidth="1"/>
    <col min="5676" max="5676" width="13.140625" customWidth="1"/>
    <col min="5677" max="5677" width="11.140625" customWidth="1"/>
    <col min="5678" max="5678" width="9.5703125" customWidth="1"/>
    <col min="5679" max="5679" width="10.140625" customWidth="1"/>
    <col min="5680" max="5680" width="10" customWidth="1"/>
    <col min="5681" max="5681" width="4.42578125" customWidth="1"/>
    <col min="5682" max="5682" width="9.5703125" customWidth="1"/>
    <col min="5683" max="5683" width="31" customWidth="1"/>
    <col min="5684" max="5684" width="13.140625" customWidth="1"/>
    <col min="5685" max="5685" width="11.140625" customWidth="1"/>
    <col min="5686" max="5686" width="9.5703125" customWidth="1"/>
    <col min="5687" max="5687" width="10.140625" customWidth="1"/>
    <col min="5688" max="5688" width="10" customWidth="1"/>
    <col min="5689" max="5689" width="4.42578125" customWidth="1"/>
    <col min="5690" max="5690" width="9.5703125" customWidth="1"/>
    <col min="5691" max="5691" width="31" customWidth="1"/>
    <col min="5692" max="5692" width="13.140625" customWidth="1"/>
    <col min="5693" max="5693" width="11.140625" customWidth="1"/>
    <col min="5694" max="5694" width="9.5703125" customWidth="1"/>
    <col min="5695" max="5695" width="10.140625" customWidth="1"/>
    <col min="5696" max="5696" width="10" customWidth="1"/>
    <col min="5697" max="5697" width="4.42578125" customWidth="1"/>
    <col min="5698" max="5698" width="9.5703125" customWidth="1"/>
    <col min="5699" max="5699" width="31" customWidth="1"/>
    <col min="5700" max="5700" width="13.140625" customWidth="1"/>
    <col min="5701" max="5701" width="11.140625" customWidth="1"/>
    <col min="5702" max="5702" width="9.5703125" customWidth="1"/>
    <col min="5703" max="5703" width="10.140625" customWidth="1"/>
    <col min="5704" max="5704" width="10" customWidth="1"/>
    <col min="5705" max="5705" width="4.42578125" customWidth="1"/>
    <col min="5706" max="5706" width="9.5703125" customWidth="1"/>
    <col min="5707" max="5707" width="31" customWidth="1"/>
    <col min="5708" max="5708" width="13.140625" customWidth="1"/>
    <col min="5709" max="5709" width="11.140625" customWidth="1"/>
    <col min="5710" max="5710" width="9.5703125" customWidth="1"/>
    <col min="5711" max="5711" width="10.140625" customWidth="1"/>
    <col min="5712" max="5712" width="10" customWidth="1"/>
    <col min="5713" max="5713" width="4.42578125" customWidth="1"/>
    <col min="5714" max="5714" width="9.5703125" customWidth="1"/>
    <col min="5715" max="5715" width="31" customWidth="1"/>
    <col min="5716" max="5716" width="13.140625" customWidth="1"/>
    <col min="5717" max="5717" width="11.140625" customWidth="1"/>
    <col min="5718" max="5718" width="9.5703125" customWidth="1"/>
    <col min="5719" max="5719" width="10.140625" customWidth="1"/>
    <col min="5720" max="5720" width="10" customWidth="1"/>
    <col min="5721" max="5721" width="4.42578125" customWidth="1"/>
    <col min="5722" max="5722" width="9.5703125" customWidth="1"/>
    <col min="5723" max="5723" width="31" customWidth="1"/>
    <col min="5724" max="5724" width="13.140625" customWidth="1"/>
    <col min="5725" max="5725" width="11.140625" customWidth="1"/>
    <col min="5726" max="5726" width="9.5703125" customWidth="1"/>
    <col min="5727" max="5727" width="10.140625" customWidth="1"/>
    <col min="5728" max="5728" width="10" customWidth="1"/>
    <col min="5729" max="5729" width="4.42578125" customWidth="1"/>
    <col min="5730" max="5730" width="9.5703125" customWidth="1"/>
    <col min="5731" max="5731" width="31" customWidth="1"/>
    <col min="5732" max="5732" width="13.140625" customWidth="1"/>
    <col min="5733" max="5733" width="11.140625" customWidth="1"/>
    <col min="5734" max="5734" width="9.5703125" customWidth="1"/>
    <col min="5735" max="5735" width="10.140625" customWidth="1"/>
    <col min="5736" max="5736" width="10" customWidth="1"/>
    <col min="5737" max="5737" width="4.42578125" customWidth="1"/>
    <col min="5738" max="5738" width="9.5703125" customWidth="1"/>
    <col min="5739" max="5739" width="31" customWidth="1"/>
    <col min="5740" max="5740" width="13.140625" customWidth="1"/>
    <col min="5741" max="5741" width="11.140625" customWidth="1"/>
    <col min="5742" max="5742" width="9.5703125" customWidth="1"/>
    <col min="5743" max="5743" width="10.140625" customWidth="1"/>
    <col min="5744" max="5744" width="10" customWidth="1"/>
    <col min="5745" max="5745" width="4.42578125" customWidth="1"/>
    <col min="5746" max="5746" width="9.5703125" customWidth="1"/>
    <col min="5747" max="5747" width="31" customWidth="1"/>
    <col min="5748" max="5748" width="13.140625" customWidth="1"/>
    <col min="5749" max="5749" width="11.140625" customWidth="1"/>
    <col min="5750" max="5750" width="9.5703125" customWidth="1"/>
    <col min="5751" max="5751" width="10.140625" customWidth="1"/>
    <col min="5752" max="5752" width="10" customWidth="1"/>
    <col min="5753" max="5753" width="4.42578125" customWidth="1"/>
    <col min="5754" max="5754" width="9.5703125" customWidth="1"/>
    <col min="5755" max="5755" width="31" customWidth="1"/>
    <col min="5756" max="5756" width="13.140625" customWidth="1"/>
    <col min="5757" max="5757" width="11.140625" customWidth="1"/>
    <col min="5758" max="5758" width="9.5703125" customWidth="1"/>
    <col min="5759" max="5759" width="10.140625" customWidth="1"/>
    <col min="5760" max="5760" width="10" customWidth="1"/>
    <col min="5761" max="5761" width="4.42578125" customWidth="1"/>
    <col min="5762" max="5762" width="9.5703125" customWidth="1"/>
    <col min="5763" max="5763" width="31" customWidth="1"/>
    <col min="5764" max="5764" width="13.140625" customWidth="1"/>
    <col min="5765" max="5765" width="11.140625" customWidth="1"/>
    <col min="5766" max="5766" width="9.5703125" customWidth="1"/>
    <col min="5767" max="5767" width="10.140625" customWidth="1"/>
    <col min="5768" max="5768" width="10" customWidth="1"/>
    <col min="5769" max="5769" width="4.42578125" customWidth="1"/>
    <col min="5770" max="5770" width="9.5703125" customWidth="1"/>
    <col min="5771" max="5771" width="31" customWidth="1"/>
    <col min="5772" max="5772" width="13.140625" customWidth="1"/>
    <col min="5773" max="5773" width="11.140625" customWidth="1"/>
    <col min="5774" max="5774" width="9.5703125" customWidth="1"/>
    <col min="5775" max="5775" width="10.140625" customWidth="1"/>
    <col min="5776" max="5776" width="10" customWidth="1"/>
    <col min="5777" max="5777" width="4.42578125" customWidth="1"/>
    <col min="5778" max="5778" width="9.5703125" customWidth="1"/>
    <col min="5779" max="5779" width="31" customWidth="1"/>
    <col min="5780" max="5780" width="13.140625" customWidth="1"/>
    <col min="5781" max="5781" width="11.140625" customWidth="1"/>
    <col min="5782" max="5782" width="9.5703125" customWidth="1"/>
    <col min="5783" max="5783" width="10.140625" customWidth="1"/>
    <col min="5784" max="5784" width="10" customWidth="1"/>
    <col min="5785" max="5785" width="4.42578125" customWidth="1"/>
    <col min="5786" max="5786" width="9.5703125" customWidth="1"/>
    <col min="5787" max="5787" width="31" customWidth="1"/>
    <col min="5788" max="5788" width="13.140625" customWidth="1"/>
    <col min="5789" max="5789" width="11.140625" customWidth="1"/>
    <col min="5790" max="5790" width="9.5703125" customWidth="1"/>
    <col min="5791" max="5791" width="10.140625" customWidth="1"/>
    <col min="5792" max="5792" width="10" customWidth="1"/>
    <col min="5793" max="5793" width="4.42578125" customWidth="1"/>
    <col min="5794" max="5794" width="9.5703125" customWidth="1"/>
    <col min="5795" max="5795" width="31" customWidth="1"/>
    <col min="5796" max="5796" width="13.140625" customWidth="1"/>
    <col min="5797" max="5797" width="11.140625" customWidth="1"/>
    <col min="5798" max="5798" width="9.5703125" customWidth="1"/>
    <col min="5799" max="5799" width="10.140625" customWidth="1"/>
    <col min="5800" max="5800" width="10" customWidth="1"/>
    <col min="5801" max="5801" width="4.42578125" customWidth="1"/>
    <col min="5802" max="5802" width="9.5703125" customWidth="1"/>
    <col min="5803" max="5803" width="31" customWidth="1"/>
    <col min="5804" max="5804" width="13.140625" customWidth="1"/>
    <col min="5805" max="5805" width="11.140625" customWidth="1"/>
    <col min="5806" max="5806" width="9.5703125" customWidth="1"/>
    <col min="5807" max="5807" width="10.140625" customWidth="1"/>
    <col min="5808" max="5808" width="10" customWidth="1"/>
    <col min="5809" max="5809" width="4.42578125" customWidth="1"/>
    <col min="5810" max="5810" width="9.5703125" customWidth="1"/>
    <col min="5811" max="5811" width="31" customWidth="1"/>
    <col min="5812" max="5812" width="13.140625" customWidth="1"/>
    <col min="5813" max="5813" width="11.140625" customWidth="1"/>
    <col min="5814" max="5814" width="9.5703125" customWidth="1"/>
    <col min="5815" max="5815" width="10.140625" customWidth="1"/>
    <col min="5816" max="5816" width="10" customWidth="1"/>
    <col min="5817" max="5817" width="4.42578125" customWidth="1"/>
    <col min="5818" max="5818" width="9.5703125" customWidth="1"/>
    <col min="5819" max="5819" width="31" customWidth="1"/>
    <col min="5820" max="5820" width="13.140625" customWidth="1"/>
    <col min="5821" max="5821" width="11.140625" customWidth="1"/>
    <col min="5822" max="5822" width="9.5703125" customWidth="1"/>
    <col min="5823" max="5823" width="10.140625" customWidth="1"/>
    <col min="5824" max="5824" width="10" customWidth="1"/>
    <col min="5825" max="5825" width="4.42578125" customWidth="1"/>
    <col min="5826" max="5826" width="9.5703125" customWidth="1"/>
    <col min="5827" max="5827" width="31" customWidth="1"/>
    <col min="5828" max="5828" width="13.140625" customWidth="1"/>
    <col min="5829" max="5829" width="11.140625" customWidth="1"/>
    <col min="5830" max="5830" width="9.5703125" customWidth="1"/>
    <col min="5831" max="5831" width="10.140625" customWidth="1"/>
    <col min="5832" max="5832" width="10" customWidth="1"/>
    <col min="5833" max="5833" width="4.42578125" customWidth="1"/>
    <col min="5834" max="5834" width="9.5703125" customWidth="1"/>
    <col min="5835" max="5835" width="31" customWidth="1"/>
    <col min="5836" max="5836" width="13.140625" customWidth="1"/>
    <col min="5837" max="5837" width="11.140625" customWidth="1"/>
    <col min="5838" max="5838" width="9.5703125" customWidth="1"/>
    <col min="5839" max="5839" width="10.140625" customWidth="1"/>
    <col min="5840" max="5840" width="10" customWidth="1"/>
    <col min="5841" max="5841" width="4.42578125" customWidth="1"/>
    <col min="5842" max="5842" width="9.5703125" customWidth="1"/>
    <col min="5843" max="5843" width="31" customWidth="1"/>
    <col min="5844" max="5844" width="13.140625" customWidth="1"/>
    <col min="5845" max="5845" width="11.140625" customWidth="1"/>
    <col min="5846" max="5846" width="9.5703125" customWidth="1"/>
    <col min="5847" max="5847" width="10.140625" customWidth="1"/>
    <col min="5848" max="5848" width="10" customWidth="1"/>
    <col min="5849" max="5849" width="4.42578125" customWidth="1"/>
    <col min="5850" max="5850" width="9.5703125" customWidth="1"/>
    <col min="5851" max="5851" width="31" customWidth="1"/>
    <col min="5852" max="5852" width="13.140625" customWidth="1"/>
    <col min="5853" max="5853" width="11.140625" customWidth="1"/>
    <col min="5854" max="5854" width="9.5703125" customWidth="1"/>
    <col min="5855" max="5855" width="10.140625" customWidth="1"/>
    <col min="5856" max="5856" width="10" customWidth="1"/>
    <col min="5857" max="5857" width="4.42578125" customWidth="1"/>
    <col min="5858" max="5858" width="9.5703125" customWidth="1"/>
    <col min="5859" max="5859" width="31" customWidth="1"/>
    <col min="5860" max="5860" width="13.140625" customWidth="1"/>
    <col min="5861" max="5861" width="11.140625" customWidth="1"/>
    <col min="5862" max="5862" width="9.5703125" customWidth="1"/>
    <col min="5863" max="5863" width="10.140625" customWidth="1"/>
    <col min="5864" max="5864" width="10" customWidth="1"/>
    <col min="5865" max="5865" width="4.42578125" customWidth="1"/>
    <col min="5866" max="5866" width="9.5703125" customWidth="1"/>
    <col min="5867" max="5867" width="31" customWidth="1"/>
    <col min="5868" max="5868" width="13.140625" customWidth="1"/>
    <col min="5869" max="5869" width="11.140625" customWidth="1"/>
    <col min="5870" max="5870" width="9.5703125" customWidth="1"/>
    <col min="5871" max="5871" width="10.140625" customWidth="1"/>
    <col min="5872" max="5872" width="10" customWidth="1"/>
    <col min="5873" max="5873" width="4.42578125" customWidth="1"/>
    <col min="5874" max="5874" width="9.5703125" customWidth="1"/>
    <col min="5875" max="5875" width="31" customWidth="1"/>
    <col min="5876" max="5876" width="13.140625" customWidth="1"/>
    <col min="5877" max="5877" width="11.140625" customWidth="1"/>
    <col min="5878" max="5878" width="9.5703125" customWidth="1"/>
    <col min="5879" max="5879" width="10.140625" customWidth="1"/>
    <col min="5880" max="5880" width="10" customWidth="1"/>
    <col min="5881" max="5881" width="4.42578125" customWidth="1"/>
    <col min="5882" max="5882" width="9.5703125" customWidth="1"/>
    <col min="5883" max="5883" width="31" customWidth="1"/>
    <col min="5884" max="5884" width="13.140625" customWidth="1"/>
    <col min="5885" max="5885" width="11.140625" customWidth="1"/>
    <col min="5886" max="5886" width="9.5703125" customWidth="1"/>
    <col min="5887" max="5887" width="10.140625" customWidth="1"/>
    <col min="5888" max="5888" width="10" customWidth="1"/>
    <col min="5889" max="5889" width="4.42578125" customWidth="1"/>
    <col min="5890" max="5890" width="9.5703125" customWidth="1"/>
    <col min="5891" max="5891" width="31" customWidth="1"/>
    <col min="5892" max="5892" width="13.140625" customWidth="1"/>
    <col min="5893" max="5893" width="11.140625" customWidth="1"/>
    <col min="5894" max="5894" width="9.5703125" customWidth="1"/>
    <col min="5895" max="5895" width="10.140625" customWidth="1"/>
    <col min="5896" max="5896" width="10" customWidth="1"/>
    <col min="5897" max="5897" width="4.42578125" customWidth="1"/>
    <col min="5898" max="5898" width="9.5703125" customWidth="1"/>
    <col min="5899" max="5899" width="31" customWidth="1"/>
    <col min="5900" max="5900" width="13.140625" customWidth="1"/>
    <col min="5901" max="5901" width="11.140625" customWidth="1"/>
    <col min="5902" max="5902" width="9.5703125" customWidth="1"/>
    <col min="5903" max="5903" width="10.140625" customWidth="1"/>
    <col min="5904" max="5904" width="10" customWidth="1"/>
    <col min="5905" max="5905" width="4.42578125" customWidth="1"/>
    <col min="5906" max="5906" width="9.5703125" customWidth="1"/>
    <col min="5907" max="5907" width="31" customWidth="1"/>
    <col min="5908" max="5908" width="13.140625" customWidth="1"/>
    <col min="5909" max="5909" width="11.140625" customWidth="1"/>
    <col min="5910" max="5910" width="9.5703125" customWidth="1"/>
    <col min="5911" max="5911" width="10.140625" customWidth="1"/>
    <col min="5912" max="5912" width="10" customWidth="1"/>
    <col min="5913" max="5913" width="4.42578125" customWidth="1"/>
    <col min="5914" max="5914" width="9.5703125" customWidth="1"/>
    <col min="5915" max="5915" width="31" customWidth="1"/>
    <col min="5916" max="5916" width="13.140625" customWidth="1"/>
    <col min="5917" max="5917" width="11.140625" customWidth="1"/>
    <col min="5918" max="5918" width="9.5703125" customWidth="1"/>
    <col min="5919" max="5919" width="10.140625" customWidth="1"/>
    <col min="5920" max="5920" width="10" customWidth="1"/>
    <col min="5921" max="5921" width="4.42578125" customWidth="1"/>
    <col min="5922" max="5922" width="9.5703125" customWidth="1"/>
    <col min="5923" max="5923" width="31" customWidth="1"/>
    <col min="5924" max="5924" width="13.140625" customWidth="1"/>
    <col min="5925" max="5925" width="11.140625" customWidth="1"/>
    <col min="5926" max="5926" width="9.5703125" customWidth="1"/>
    <col min="5927" max="5927" width="10.140625" customWidth="1"/>
    <col min="5928" max="5928" width="10" customWidth="1"/>
    <col min="5929" max="5929" width="4.42578125" customWidth="1"/>
    <col min="5930" max="5930" width="9.5703125" customWidth="1"/>
    <col min="5931" max="5931" width="31" customWidth="1"/>
    <col min="5932" max="5932" width="13.140625" customWidth="1"/>
    <col min="5933" max="5933" width="11.140625" customWidth="1"/>
    <col min="5934" max="5934" width="9.5703125" customWidth="1"/>
    <col min="5935" max="5935" width="10.140625" customWidth="1"/>
    <col min="5936" max="5936" width="10" customWidth="1"/>
    <col min="5937" max="5937" width="4.42578125" customWidth="1"/>
    <col min="5938" max="5938" width="9.5703125" customWidth="1"/>
    <col min="5939" max="5939" width="31" customWidth="1"/>
    <col min="5940" max="5940" width="13.140625" customWidth="1"/>
    <col min="5941" max="5941" width="11.140625" customWidth="1"/>
    <col min="5942" max="5942" width="9.5703125" customWidth="1"/>
    <col min="5943" max="5943" width="10.140625" customWidth="1"/>
    <col min="5944" max="5944" width="10" customWidth="1"/>
    <col min="5945" max="5945" width="4.42578125" customWidth="1"/>
    <col min="5946" max="5946" width="9.5703125" customWidth="1"/>
    <col min="5947" max="5947" width="31" customWidth="1"/>
    <col min="5948" max="5948" width="13.140625" customWidth="1"/>
    <col min="5949" max="5949" width="11.140625" customWidth="1"/>
    <col min="5950" max="5950" width="9.5703125" customWidth="1"/>
    <col min="5951" max="5951" width="10.140625" customWidth="1"/>
    <col min="5952" max="5952" width="10" customWidth="1"/>
    <col min="5953" max="5953" width="4.42578125" customWidth="1"/>
    <col min="5954" max="5954" width="9.5703125" customWidth="1"/>
    <col min="5955" max="5955" width="31" customWidth="1"/>
    <col min="5956" max="5956" width="13.140625" customWidth="1"/>
    <col min="5957" max="5957" width="11.140625" customWidth="1"/>
    <col min="5958" max="5958" width="9.5703125" customWidth="1"/>
    <col min="5959" max="5959" width="10.140625" customWidth="1"/>
    <col min="5960" max="5960" width="10" customWidth="1"/>
    <col min="5961" max="5961" width="4.42578125" customWidth="1"/>
    <col min="5962" max="5962" width="9.5703125" customWidth="1"/>
    <col min="5963" max="5963" width="31" customWidth="1"/>
    <col min="5964" max="5964" width="13.140625" customWidth="1"/>
    <col min="5965" max="5965" width="11.140625" customWidth="1"/>
    <col min="5966" max="5966" width="9.5703125" customWidth="1"/>
    <col min="5967" max="5967" width="10.140625" customWidth="1"/>
    <col min="5968" max="5968" width="10" customWidth="1"/>
    <col min="5969" max="5969" width="4.42578125" customWidth="1"/>
    <col min="5970" max="5970" width="9.5703125" customWidth="1"/>
    <col min="5971" max="5971" width="31" customWidth="1"/>
    <col min="5972" max="5972" width="13.140625" customWidth="1"/>
    <col min="5973" max="5973" width="11.140625" customWidth="1"/>
    <col min="5974" max="5974" width="9.5703125" customWidth="1"/>
    <col min="5975" max="5975" width="10.140625" customWidth="1"/>
    <col min="5976" max="5976" width="10" customWidth="1"/>
    <col min="5977" max="5977" width="4.42578125" customWidth="1"/>
    <col min="5978" max="5978" width="9.5703125" customWidth="1"/>
    <col min="5979" max="5979" width="31" customWidth="1"/>
    <col min="5980" max="5980" width="13.140625" customWidth="1"/>
    <col min="5981" max="5981" width="11.140625" customWidth="1"/>
    <col min="5982" max="5982" width="9.5703125" customWidth="1"/>
    <col min="5983" max="5983" width="10.140625" customWidth="1"/>
    <col min="5984" max="5984" width="10" customWidth="1"/>
    <col min="5985" max="5985" width="4.42578125" customWidth="1"/>
    <col min="5986" max="5986" width="9.5703125" customWidth="1"/>
    <col min="5987" max="5987" width="31" customWidth="1"/>
    <col min="5988" max="5988" width="13.140625" customWidth="1"/>
    <col min="5989" max="5989" width="11.140625" customWidth="1"/>
    <col min="5990" max="5990" width="9.5703125" customWidth="1"/>
    <col min="5991" max="5991" width="10.140625" customWidth="1"/>
    <col min="5992" max="5992" width="10" customWidth="1"/>
    <col min="5993" max="5993" width="4.42578125" customWidth="1"/>
    <col min="5994" max="5994" width="9.5703125" customWidth="1"/>
    <col min="5995" max="5995" width="31" customWidth="1"/>
    <col min="5996" max="5996" width="13.140625" customWidth="1"/>
    <col min="5997" max="5997" width="11.140625" customWidth="1"/>
    <col min="5998" max="5998" width="9.5703125" customWidth="1"/>
    <col min="5999" max="5999" width="10.140625" customWidth="1"/>
    <col min="6000" max="6000" width="10" customWidth="1"/>
    <col min="6001" max="6001" width="4.42578125" customWidth="1"/>
    <col min="6002" max="6002" width="9.5703125" customWidth="1"/>
    <col min="6003" max="6003" width="31" customWidth="1"/>
    <col min="6004" max="6004" width="13.140625" customWidth="1"/>
    <col min="6005" max="6005" width="11.140625" customWidth="1"/>
    <col min="6006" max="6006" width="9.5703125" customWidth="1"/>
    <col min="6007" max="6007" width="10.140625" customWidth="1"/>
    <col min="6008" max="6008" width="10" customWidth="1"/>
    <col min="6009" max="6009" width="4.42578125" customWidth="1"/>
    <col min="6010" max="6010" width="9.5703125" customWidth="1"/>
    <col min="6011" max="6011" width="31" customWidth="1"/>
    <col min="6012" max="6012" width="13.140625" customWidth="1"/>
    <col min="6013" max="6013" width="11.140625" customWidth="1"/>
    <col min="6014" max="6014" width="9.5703125" customWidth="1"/>
    <col min="6015" max="6015" width="10.140625" customWidth="1"/>
    <col min="6016" max="6016" width="10" customWidth="1"/>
    <col min="6017" max="6017" width="4.42578125" customWidth="1"/>
    <col min="6018" max="6018" width="9.5703125" customWidth="1"/>
    <col min="6019" max="6019" width="31" customWidth="1"/>
    <col min="6020" max="6020" width="13.140625" customWidth="1"/>
    <col min="6021" max="6021" width="11.140625" customWidth="1"/>
    <col min="6022" max="6022" width="9.5703125" customWidth="1"/>
    <col min="6023" max="6023" width="10.140625" customWidth="1"/>
    <col min="6024" max="6024" width="10" customWidth="1"/>
    <col min="6025" max="6025" width="4.42578125" customWidth="1"/>
    <col min="6026" max="6026" width="9.5703125" customWidth="1"/>
    <col min="6027" max="6027" width="31" customWidth="1"/>
    <col min="6028" max="6028" width="13.140625" customWidth="1"/>
    <col min="6029" max="6029" width="11.140625" customWidth="1"/>
    <col min="6030" max="6030" width="9.5703125" customWidth="1"/>
    <col min="6031" max="6031" width="10.140625" customWidth="1"/>
    <col min="6032" max="6032" width="10" customWidth="1"/>
    <col min="6033" max="6033" width="4.42578125" customWidth="1"/>
    <col min="6034" max="6034" width="9.5703125" customWidth="1"/>
    <col min="6035" max="6035" width="31" customWidth="1"/>
    <col min="6036" max="6036" width="13.140625" customWidth="1"/>
    <col min="6037" max="6037" width="11.140625" customWidth="1"/>
    <col min="6038" max="6038" width="9.5703125" customWidth="1"/>
    <col min="6039" max="6039" width="10.140625" customWidth="1"/>
    <col min="6040" max="6040" width="10" customWidth="1"/>
    <col min="6041" max="6041" width="4.42578125" customWidth="1"/>
    <col min="6042" max="6042" width="9.5703125" customWidth="1"/>
    <col min="6043" max="6043" width="31" customWidth="1"/>
    <col min="6044" max="6044" width="13.140625" customWidth="1"/>
    <col min="6045" max="6045" width="11.140625" customWidth="1"/>
    <col min="6046" max="6046" width="9.5703125" customWidth="1"/>
    <col min="6047" max="6047" width="10.140625" customWidth="1"/>
    <col min="6048" max="6048" width="10" customWidth="1"/>
    <col min="6049" max="6049" width="4.42578125" customWidth="1"/>
    <col min="6050" max="6050" width="9.5703125" customWidth="1"/>
    <col min="6051" max="6051" width="31" customWidth="1"/>
    <col min="6052" max="6052" width="13.140625" customWidth="1"/>
    <col min="6053" max="6053" width="11.140625" customWidth="1"/>
    <col min="6054" max="6054" width="9.5703125" customWidth="1"/>
    <col min="6055" max="6055" width="10.140625" customWidth="1"/>
    <col min="6056" max="6056" width="10" customWidth="1"/>
    <col min="6057" max="6057" width="4.42578125" customWidth="1"/>
    <col min="6058" max="6058" width="9.5703125" customWidth="1"/>
    <col min="6059" max="6059" width="31" customWidth="1"/>
    <col min="6060" max="6060" width="13.140625" customWidth="1"/>
    <col min="6061" max="6061" width="11.140625" customWidth="1"/>
    <col min="6062" max="6062" width="9.5703125" customWidth="1"/>
    <col min="6063" max="6063" width="10.140625" customWidth="1"/>
    <col min="6064" max="6064" width="10" customWidth="1"/>
    <col min="6065" max="6065" width="4.42578125" customWidth="1"/>
    <col min="6066" max="6066" width="9.5703125" customWidth="1"/>
    <col min="6067" max="6067" width="31" customWidth="1"/>
    <col min="6068" max="6068" width="13.140625" customWidth="1"/>
    <col min="6069" max="6069" width="11.140625" customWidth="1"/>
    <col min="6070" max="6070" width="9.5703125" customWidth="1"/>
    <col min="6071" max="6071" width="10.140625" customWidth="1"/>
    <col min="6072" max="6072" width="10" customWidth="1"/>
    <col min="6073" max="6073" width="4.42578125" customWidth="1"/>
    <col min="6074" max="6074" width="9.5703125" customWidth="1"/>
    <col min="6075" max="6075" width="31" customWidth="1"/>
    <col min="6076" max="6076" width="13.140625" customWidth="1"/>
    <col min="6077" max="6077" width="11.140625" customWidth="1"/>
    <col min="6078" max="6078" width="9.5703125" customWidth="1"/>
    <col min="6079" max="6079" width="10.140625" customWidth="1"/>
    <col min="6080" max="6080" width="10" customWidth="1"/>
    <col min="6081" max="6081" width="4.42578125" customWidth="1"/>
    <col min="6082" max="6082" width="9.5703125" customWidth="1"/>
    <col min="6083" max="6083" width="31" customWidth="1"/>
    <col min="6084" max="6084" width="13.140625" customWidth="1"/>
    <col min="6085" max="6085" width="11.140625" customWidth="1"/>
    <col min="6086" max="6086" width="9.5703125" customWidth="1"/>
    <col min="6087" max="6087" width="10.140625" customWidth="1"/>
    <col min="6088" max="6088" width="10" customWidth="1"/>
    <col min="6089" max="6089" width="4.42578125" customWidth="1"/>
    <col min="6090" max="6090" width="9.5703125" customWidth="1"/>
    <col min="6091" max="6091" width="31" customWidth="1"/>
    <col min="6092" max="6092" width="13.140625" customWidth="1"/>
    <col min="6093" max="6093" width="11.140625" customWidth="1"/>
    <col min="6094" max="6094" width="9.5703125" customWidth="1"/>
    <col min="6095" max="6095" width="10.140625" customWidth="1"/>
    <col min="6096" max="6096" width="10" customWidth="1"/>
    <col min="6097" max="6097" width="4.42578125" customWidth="1"/>
    <col min="6098" max="6098" width="9.5703125" customWidth="1"/>
    <col min="6099" max="6099" width="31" customWidth="1"/>
    <col min="6100" max="6100" width="13.140625" customWidth="1"/>
    <col min="6101" max="6101" width="11.140625" customWidth="1"/>
    <col min="6102" max="6102" width="9.5703125" customWidth="1"/>
    <col min="6103" max="6103" width="10.140625" customWidth="1"/>
    <col min="6104" max="6104" width="10" customWidth="1"/>
    <col min="6105" max="6105" width="4.42578125" customWidth="1"/>
    <col min="6106" max="6106" width="9.5703125" customWidth="1"/>
    <col min="6107" max="6107" width="31" customWidth="1"/>
    <col min="6108" max="6108" width="13.140625" customWidth="1"/>
    <col min="6109" max="6109" width="11.140625" customWidth="1"/>
    <col min="6110" max="6110" width="9.5703125" customWidth="1"/>
    <col min="6111" max="6111" width="10.140625" customWidth="1"/>
    <col min="6112" max="6112" width="10" customWidth="1"/>
    <col min="6113" max="6113" width="4.42578125" customWidth="1"/>
    <col min="6114" max="6114" width="9.5703125" customWidth="1"/>
    <col min="6115" max="6115" width="31" customWidth="1"/>
    <col min="6116" max="6116" width="13.140625" customWidth="1"/>
    <col min="6117" max="6117" width="11.140625" customWidth="1"/>
    <col min="6118" max="6118" width="9.5703125" customWidth="1"/>
    <col min="6119" max="6119" width="10.140625" customWidth="1"/>
    <col min="6120" max="6120" width="10" customWidth="1"/>
    <col min="6121" max="6121" width="4.42578125" customWidth="1"/>
    <col min="6122" max="6122" width="9.5703125" customWidth="1"/>
    <col min="6123" max="6123" width="31" customWidth="1"/>
    <col min="6124" max="6124" width="13.140625" customWidth="1"/>
    <col min="6125" max="6125" width="11.140625" customWidth="1"/>
    <col min="6126" max="6126" width="9.5703125" customWidth="1"/>
    <col min="6127" max="6127" width="10.140625" customWidth="1"/>
    <col min="6128" max="6128" width="10" customWidth="1"/>
    <col min="6129" max="6129" width="4.42578125" customWidth="1"/>
    <col min="6130" max="6130" width="9.5703125" customWidth="1"/>
    <col min="6131" max="6131" width="31" customWidth="1"/>
    <col min="6132" max="6132" width="13.140625" customWidth="1"/>
    <col min="6133" max="6133" width="11.140625" customWidth="1"/>
    <col min="6134" max="6134" width="9.5703125" customWidth="1"/>
    <col min="6135" max="6135" width="10.140625" customWidth="1"/>
    <col min="6136" max="6136" width="10" customWidth="1"/>
    <col min="6137" max="6137" width="4.42578125" customWidth="1"/>
    <col min="6138" max="6138" width="9.5703125" customWidth="1"/>
    <col min="6139" max="6139" width="31" customWidth="1"/>
    <col min="6140" max="6140" width="13.140625" customWidth="1"/>
    <col min="6141" max="6141" width="11.140625" customWidth="1"/>
    <col min="6142" max="6142" width="9.5703125" customWidth="1"/>
    <col min="6143" max="6143" width="10.140625" customWidth="1"/>
    <col min="6144" max="6144" width="10" customWidth="1"/>
    <col min="6145" max="6145" width="4.42578125" customWidth="1"/>
    <col min="6146" max="6146" width="9.5703125" customWidth="1"/>
    <col min="6147" max="6147" width="31" customWidth="1"/>
    <col min="6148" max="6148" width="13.140625" customWidth="1"/>
    <col min="6149" max="6149" width="11.140625" customWidth="1"/>
    <col min="6150" max="6150" width="9.5703125" customWidth="1"/>
    <col min="6151" max="6151" width="10.140625" customWidth="1"/>
    <col min="6152" max="6152" width="10" customWidth="1"/>
    <col min="6153" max="6153" width="4.42578125" customWidth="1"/>
    <col min="6154" max="6154" width="9.5703125" customWidth="1"/>
    <col min="6155" max="6155" width="31" customWidth="1"/>
    <col min="6156" max="6156" width="13.140625" customWidth="1"/>
    <col min="6157" max="6157" width="11.140625" customWidth="1"/>
    <col min="6158" max="6158" width="9.5703125" customWidth="1"/>
    <col min="6159" max="6159" width="10.140625" customWidth="1"/>
    <col min="6160" max="6160" width="10" customWidth="1"/>
    <col min="6161" max="6161" width="4.42578125" customWidth="1"/>
    <col min="6162" max="6162" width="9.5703125" customWidth="1"/>
    <col min="6163" max="6163" width="31" customWidth="1"/>
    <col min="6164" max="6164" width="13.140625" customWidth="1"/>
    <col min="6165" max="6165" width="11.140625" customWidth="1"/>
    <col min="6166" max="6166" width="9.5703125" customWidth="1"/>
    <col min="6167" max="6167" width="10.140625" customWidth="1"/>
    <col min="6168" max="6168" width="10" customWidth="1"/>
    <col min="6169" max="6169" width="4.42578125" customWidth="1"/>
    <col min="6170" max="6170" width="9.5703125" customWidth="1"/>
    <col min="6171" max="6171" width="31" customWidth="1"/>
    <col min="6172" max="6172" width="13.140625" customWidth="1"/>
    <col min="6173" max="6173" width="11.140625" customWidth="1"/>
    <col min="6174" max="6174" width="9.5703125" customWidth="1"/>
    <col min="6175" max="6175" width="10.140625" customWidth="1"/>
    <col min="6176" max="6176" width="10" customWidth="1"/>
    <col min="6177" max="6177" width="4.42578125" customWidth="1"/>
    <col min="6178" max="6178" width="9.5703125" customWidth="1"/>
    <col min="6179" max="6179" width="31" customWidth="1"/>
    <col min="6180" max="6180" width="13.140625" customWidth="1"/>
    <col min="6181" max="6181" width="11.140625" customWidth="1"/>
    <col min="6182" max="6182" width="9.5703125" customWidth="1"/>
    <col min="6183" max="6183" width="10.140625" customWidth="1"/>
    <col min="6184" max="6184" width="10" customWidth="1"/>
    <col min="6185" max="6185" width="4.42578125" customWidth="1"/>
    <col min="6186" max="6186" width="9.5703125" customWidth="1"/>
    <col min="6187" max="6187" width="31" customWidth="1"/>
    <col min="6188" max="6188" width="13.140625" customWidth="1"/>
    <col min="6189" max="6189" width="11.140625" customWidth="1"/>
    <col min="6190" max="6190" width="9.5703125" customWidth="1"/>
    <col min="6191" max="6191" width="10.140625" customWidth="1"/>
    <col min="6192" max="6192" width="10" customWidth="1"/>
    <col min="6193" max="6193" width="4.42578125" customWidth="1"/>
    <col min="6194" max="6194" width="9.5703125" customWidth="1"/>
    <col min="6195" max="6195" width="31" customWidth="1"/>
    <col min="6196" max="6196" width="13.140625" customWidth="1"/>
    <col min="6197" max="6197" width="11.140625" customWidth="1"/>
    <col min="6198" max="6198" width="9.5703125" customWidth="1"/>
    <col min="6199" max="6199" width="10.140625" customWidth="1"/>
    <col min="6200" max="6200" width="10" customWidth="1"/>
    <col min="6201" max="6201" width="4.42578125" customWidth="1"/>
    <col min="6202" max="6202" width="9.5703125" customWidth="1"/>
    <col min="6203" max="6203" width="31" customWidth="1"/>
    <col min="6204" max="6204" width="13.140625" customWidth="1"/>
    <col min="6205" max="6205" width="11.140625" customWidth="1"/>
    <col min="6206" max="6206" width="9.5703125" customWidth="1"/>
    <col min="6207" max="6207" width="10.140625" customWidth="1"/>
    <col min="6208" max="6208" width="10" customWidth="1"/>
    <col min="6209" max="6209" width="4.42578125" customWidth="1"/>
    <col min="6210" max="6210" width="9.5703125" customWidth="1"/>
    <col min="6211" max="6211" width="31" customWidth="1"/>
    <col min="6212" max="6212" width="13.140625" customWidth="1"/>
    <col min="6213" max="6213" width="11.140625" customWidth="1"/>
    <col min="6214" max="6214" width="9.5703125" customWidth="1"/>
    <col min="6215" max="6215" width="10.140625" customWidth="1"/>
    <col min="6216" max="6216" width="10" customWidth="1"/>
    <col min="6217" max="6217" width="4.42578125" customWidth="1"/>
    <col min="6218" max="6218" width="9.5703125" customWidth="1"/>
    <col min="6219" max="6219" width="31" customWidth="1"/>
    <col min="6220" max="6220" width="13.140625" customWidth="1"/>
    <col min="6221" max="6221" width="11.140625" customWidth="1"/>
    <col min="6222" max="6222" width="9.5703125" customWidth="1"/>
    <col min="6223" max="6223" width="10.140625" customWidth="1"/>
    <col min="6224" max="6224" width="10" customWidth="1"/>
    <col min="6225" max="6225" width="4.42578125" customWidth="1"/>
    <col min="6226" max="6226" width="9.5703125" customWidth="1"/>
    <col min="6227" max="6227" width="31" customWidth="1"/>
    <col min="6228" max="6228" width="13.140625" customWidth="1"/>
    <col min="6229" max="6229" width="11.140625" customWidth="1"/>
    <col min="6230" max="6230" width="9.5703125" customWidth="1"/>
    <col min="6231" max="6231" width="10.140625" customWidth="1"/>
    <col min="6232" max="6232" width="10" customWidth="1"/>
    <col min="6233" max="6233" width="4.42578125" customWidth="1"/>
    <col min="6234" max="6234" width="9.5703125" customWidth="1"/>
    <col min="6235" max="6235" width="31" customWidth="1"/>
    <col min="6236" max="6236" width="13.140625" customWidth="1"/>
    <col min="6237" max="6237" width="11.140625" customWidth="1"/>
    <col min="6238" max="6238" width="9.5703125" customWidth="1"/>
    <col min="6239" max="6239" width="10.140625" customWidth="1"/>
    <col min="6240" max="6240" width="10" customWidth="1"/>
    <col min="6241" max="6241" width="4.42578125" customWidth="1"/>
    <col min="6242" max="6242" width="9.5703125" customWidth="1"/>
    <col min="6243" max="6243" width="31" customWidth="1"/>
    <col min="6244" max="6244" width="13.140625" customWidth="1"/>
    <col min="6245" max="6245" width="11.140625" customWidth="1"/>
    <col min="6246" max="6246" width="9.5703125" customWidth="1"/>
    <col min="6247" max="6247" width="10.140625" customWidth="1"/>
    <col min="6248" max="6248" width="10" customWidth="1"/>
    <col min="6249" max="6249" width="4.42578125" customWidth="1"/>
    <col min="6250" max="6250" width="9.5703125" customWidth="1"/>
    <col min="6251" max="6251" width="31" customWidth="1"/>
    <col min="6252" max="6252" width="13.140625" customWidth="1"/>
    <col min="6253" max="6253" width="11.140625" customWidth="1"/>
    <col min="6254" max="6254" width="9.5703125" customWidth="1"/>
    <col min="6255" max="6255" width="10.140625" customWidth="1"/>
    <col min="6256" max="6256" width="10" customWidth="1"/>
    <col min="6257" max="6257" width="4.42578125" customWidth="1"/>
    <col min="6258" max="6258" width="9.5703125" customWidth="1"/>
    <col min="6259" max="6259" width="31" customWidth="1"/>
    <col min="6260" max="6260" width="13.140625" customWidth="1"/>
    <col min="6261" max="6261" width="11.140625" customWidth="1"/>
    <col min="6262" max="6262" width="9.5703125" customWidth="1"/>
    <col min="6263" max="6263" width="10.140625" customWidth="1"/>
    <col min="6264" max="6264" width="10" customWidth="1"/>
    <col min="6265" max="6265" width="4.42578125" customWidth="1"/>
    <col min="6266" max="6266" width="9.5703125" customWidth="1"/>
    <col min="6267" max="6267" width="31" customWidth="1"/>
    <col min="6268" max="6268" width="13.140625" customWidth="1"/>
    <col min="6269" max="6269" width="11.140625" customWidth="1"/>
    <col min="6270" max="6270" width="9.5703125" customWidth="1"/>
    <col min="6271" max="6271" width="10.140625" customWidth="1"/>
    <col min="6272" max="6272" width="10" customWidth="1"/>
    <col min="6273" max="6273" width="4.42578125" customWidth="1"/>
    <col min="6274" max="6274" width="9.5703125" customWidth="1"/>
    <col min="6275" max="6275" width="31" customWidth="1"/>
    <col min="6276" max="6276" width="13.140625" customWidth="1"/>
    <col min="6277" max="6277" width="11.140625" customWidth="1"/>
    <col min="6278" max="6278" width="9.5703125" customWidth="1"/>
    <col min="6279" max="6279" width="10.140625" customWidth="1"/>
    <col min="6280" max="6280" width="10" customWidth="1"/>
    <col min="6281" max="6281" width="4.42578125" customWidth="1"/>
    <col min="6282" max="6282" width="9.5703125" customWidth="1"/>
    <col min="6283" max="6283" width="31" customWidth="1"/>
    <col min="6284" max="6284" width="13.140625" customWidth="1"/>
    <col min="6285" max="6285" width="11.140625" customWidth="1"/>
    <col min="6286" max="6286" width="9.5703125" customWidth="1"/>
    <col min="6287" max="6287" width="10.140625" customWidth="1"/>
    <col min="6288" max="6288" width="10" customWidth="1"/>
    <col min="6289" max="6289" width="4.42578125" customWidth="1"/>
    <col min="6290" max="6290" width="9.5703125" customWidth="1"/>
    <col min="6291" max="6291" width="31" customWidth="1"/>
    <col min="6292" max="6292" width="13.140625" customWidth="1"/>
    <col min="6293" max="6293" width="11.140625" customWidth="1"/>
    <col min="6294" max="6294" width="9.5703125" customWidth="1"/>
    <col min="6295" max="6295" width="10.140625" customWidth="1"/>
    <col min="6296" max="6296" width="10" customWidth="1"/>
    <col min="6297" max="6297" width="4.42578125" customWidth="1"/>
    <col min="6298" max="6298" width="9.5703125" customWidth="1"/>
    <col min="6299" max="6299" width="31" customWidth="1"/>
    <col min="6300" max="6300" width="13.140625" customWidth="1"/>
    <col min="6301" max="6301" width="11.140625" customWidth="1"/>
    <col min="6302" max="6302" width="9.5703125" customWidth="1"/>
    <col min="6303" max="6303" width="10.140625" customWidth="1"/>
    <col min="6304" max="6304" width="10" customWidth="1"/>
    <col min="6305" max="6305" width="4.42578125" customWidth="1"/>
    <col min="6306" max="6306" width="9.5703125" customWidth="1"/>
    <col min="6307" max="6307" width="31" customWidth="1"/>
    <col min="6308" max="6308" width="13.140625" customWidth="1"/>
    <col min="6309" max="6309" width="11.140625" customWidth="1"/>
    <col min="6310" max="6310" width="9.5703125" customWidth="1"/>
    <col min="6311" max="6311" width="10.140625" customWidth="1"/>
    <col min="6312" max="6312" width="10" customWidth="1"/>
    <col min="6313" max="6313" width="4.42578125" customWidth="1"/>
    <col min="6314" max="6314" width="9.5703125" customWidth="1"/>
    <col min="6315" max="6315" width="31" customWidth="1"/>
    <col min="6316" max="6316" width="13.140625" customWidth="1"/>
    <col min="6317" max="6317" width="11.140625" customWidth="1"/>
    <col min="6318" max="6318" width="9.5703125" customWidth="1"/>
    <col min="6319" max="6319" width="10.140625" customWidth="1"/>
    <col min="6320" max="6320" width="10" customWidth="1"/>
    <col min="6321" max="6321" width="4.42578125" customWidth="1"/>
    <col min="6322" max="6322" width="9.5703125" customWidth="1"/>
    <col min="6323" max="6323" width="31" customWidth="1"/>
    <col min="6324" max="6324" width="13.140625" customWidth="1"/>
    <col min="6325" max="6325" width="11.140625" customWidth="1"/>
    <col min="6326" max="6326" width="9.5703125" customWidth="1"/>
    <col min="6327" max="6327" width="10.140625" customWidth="1"/>
    <col min="6328" max="6328" width="10" customWidth="1"/>
    <col min="6329" max="6329" width="4.42578125" customWidth="1"/>
    <col min="6330" max="6330" width="9.5703125" customWidth="1"/>
    <col min="6331" max="6331" width="31" customWidth="1"/>
    <col min="6332" max="6332" width="13.140625" customWidth="1"/>
    <col min="6333" max="6333" width="11.140625" customWidth="1"/>
    <col min="6334" max="6334" width="9.5703125" customWidth="1"/>
    <col min="6335" max="6335" width="10.140625" customWidth="1"/>
    <col min="6336" max="6336" width="10" customWidth="1"/>
    <col min="6337" max="6337" width="4.42578125" customWidth="1"/>
    <col min="6338" max="6338" width="9.5703125" customWidth="1"/>
    <col min="6339" max="6339" width="31" customWidth="1"/>
    <col min="6340" max="6340" width="13.140625" customWidth="1"/>
    <col min="6341" max="6341" width="11.140625" customWidth="1"/>
    <col min="6342" max="6342" width="9.5703125" customWidth="1"/>
    <col min="6343" max="6343" width="10.140625" customWidth="1"/>
    <col min="6344" max="6344" width="10" customWidth="1"/>
    <col min="6345" max="6345" width="4.42578125" customWidth="1"/>
    <col min="6346" max="6346" width="9.5703125" customWidth="1"/>
    <col min="6347" max="6347" width="31" customWidth="1"/>
    <col min="6348" max="6348" width="13.140625" customWidth="1"/>
    <col min="6349" max="6349" width="11.140625" customWidth="1"/>
    <col min="6350" max="6350" width="9.5703125" customWidth="1"/>
    <col min="6351" max="6351" width="10.140625" customWidth="1"/>
    <col min="6352" max="6352" width="10" customWidth="1"/>
    <col min="6353" max="6353" width="4.42578125" customWidth="1"/>
    <col min="6354" max="6354" width="9.5703125" customWidth="1"/>
    <col min="6355" max="6355" width="31" customWidth="1"/>
    <col min="6356" max="6356" width="13.140625" customWidth="1"/>
    <col min="6357" max="6357" width="11.140625" customWidth="1"/>
    <col min="6358" max="6358" width="9.5703125" customWidth="1"/>
    <col min="6359" max="6359" width="10.140625" customWidth="1"/>
    <col min="6360" max="6360" width="10" customWidth="1"/>
    <col min="6361" max="6361" width="4.42578125" customWidth="1"/>
    <col min="6362" max="6362" width="9.5703125" customWidth="1"/>
    <col min="6363" max="6363" width="31" customWidth="1"/>
    <col min="6364" max="6364" width="13.140625" customWidth="1"/>
    <col min="6365" max="6365" width="11.140625" customWidth="1"/>
    <col min="6366" max="6366" width="9.5703125" customWidth="1"/>
    <col min="6367" max="6367" width="10.140625" customWidth="1"/>
    <col min="6368" max="6368" width="10" customWidth="1"/>
    <col min="6369" max="6369" width="4.42578125" customWidth="1"/>
    <col min="6370" max="6370" width="9.5703125" customWidth="1"/>
    <col min="6371" max="6371" width="31" customWidth="1"/>
    <col min="6372" max="6372" width="13.140625" customWidth="1"/>
    <col min="6373" max="6373" width="11.140625" customWidth="1"/>
    <col min="6374" max="6374" width="9.5703125" customWidth="1"/>
    <col min="6375" max="6375" width="10.140625" customWidth="1"/>
    <col min="6376" max="6376" width="10" customWidth="1"/>
    <col min="6377" max="6377" width="4.42578125" customWidth="1"/>
    <col min="6378" max="6378" width="9.5703125" customWidth="1"/>
    <col min="6379" max="6379" width="31" customWidth="1"/>
    <col min="6380" max="6380" width="13.140625" customWidth="1"/>
    <col min="6381" max="6381" width="11.140625" customWidth="1"/>
    <col min="6382" max="6382" width="9.5703125" customWidth="1"/>
    <col min="6383" max="6383" width="10.140625" customWidth="1"/>
    <col min="6384" max="6384" width="10" customWidth="1"/>
    <col min="6385" max="6385" width="4.42578125" customWidth="1"/>
    <col min="6386" max="6386" width="9.5703125" customWidth="1"/>
    <col min="6387" max="6387" width="31" customWidth="1"/>
    <col min="6388" max="6388" width="13.140625" customWidth="1"/>
    <col min="6389" max="6389" width="11.140625" customWidth="1"/>
    <col min="6390" max="6390" width="9.5703125" customWidth="1"/>
    <col min="6391" max="6391" width="10.140625" customWidth="1"/>
    <col min="6392" max="6392" width="10" customWidth="1"/>
    <col min="6393" max="6393" width="4.42578125" customWidth="1"/>
    <col min="6394" max="6394" width="9.5703125" customWidth="1"/>
    <col min="6395" max="6395" width="31" customWidth="1"/>
    <col min="6396" max="6396" width="13.140625" customWidth="1"/>
    <col min="6397" max="6397" width="11.140625" customWidth="1"/>
    <col min="6398" max="6398" width="9.5703125" customWidth="1"/>
    <col min="6399" max="6399" width="10.140625" customWidth="1"/>
    <col min="6400" max="6400" width="10" customWidth="1"/>
    <col min="6401" max="6401" width="4.42578125" customWidth="1"/>
    <col min="6402" max="6402" width="9.5703125" customWidth="1"/>
    <col min="6403" max="6403" width="31" customWidth="1"/>
    <col min="6404" max="6404" width="13.140625" customWidth="1"/>
    <col min="6405" max="6405" width="11.140625" customWidth="1"/>
    <col min="6406" max="6406" width="9.5703125" customWidth="1"/>
    <col min="6407" max="6407" width="10.140625" customWidth="1"/>
    <col min="6408" max="6408" width="10" customWidth="1"/>
    <col min="6409" max="6409" width="4.42578125" customWidth="1"/>
    <col min="6410" max="6410" width="9.5703125" customWidth="1"/>
    <col min="6411" max="6411" width="31" customWidth="1"/>
    <col min="6412" max="6412" width="13.140625" customWidth="1"/>
    <col min="6413" max="6413" width="11.140625" customWidth="1"/>
    <col min="6414" max="6414" width="9.5703125" customWidth="1"/>
    <col min="6415" max="6415" width="10.140625" customWidth="1"/>
    <col min="6416" max="6416" width="10" customWidth="1"/>
    <col min="6417" max="6417" width="4.42578125" customWidth="1"/>
    <col min="6418" max="6418" width="9.5703125" customWidth="1"/>
    <col min="6419" max="6419" width="31" customWidth="1"/>
    <col min="6420" max="6420" width="13.140625" customWidth="1"/>
    <col min="6421" max="6421" width="11.140625" customWidth="1"/>
    <col min="6422" max="6422" width="9.5703125" customWidth="1"/>
    <col min="6423" max="6423" width="10.140625" customWidth="1"/>
    <col min="6424" max="6424" width="10" customWidth="1"/>
    <col min="6425" max="6425" width="4.42578125" customWidth="1"/>
    <col min="6426" max="6426" width="9.5703125" customWidth="1"/>
    <col min="6427" max="6427" width="31" customWidth="1"/>
    <col min="6428" max="6428" width="13.140625" customWidth="1"/>
    <col min="6429" max="6429" width="11.140625" customWidth="1"/>
    <col min="6430" max="6430" width="9.5703125" customWidth="1"/>
    <col min="6431" max="6431" width="10.140625" customWidth="1"/>
    <col min="6432" max="6432" width="10" customWidth="1"/>
    <col min="6433" max="6433" width="4.42578125" customWidth="1"/>
    <col min="6434" max="6434" width="9.5703125" customWidth="1"/>
    <col min="6435" max="6435" width="31" customWidth="1"/>
    <col min="6436" max="6436" width="13.140625" customWidth="1"/>
    <col min="6437" max="6437" width="11.140625" customWidth="1"/>
    <col min="6438" max="6438" width="9.5703125" customWidth="1"/>
    <col min="6439" max="6439" width="10.140625" customWidth="1"/>
    <col min="6440" max="6440" width="10" customWidth="1"/>
    <col min="6441" max="6441" width="4.42578125" customWidth="1"/>
    <col min="6442" max="6442" width="9.5703125" customWidth="1"/>
    <col min="6443" max="6443" width="31" customWidth="1"/>
    <col min="6444" max="6444" width="13.140625" customWidth="1"/>
    <col min="6445" max="6445" width="11.140625" customWidth="1"/>
    <col min="6446" max="6446" width="9.5703125" customWidth="1"/>
    <col min="6447" max="6447" width="10.140625" customWidth="1"/>
    <col min="6448" max="6448" width="10" customWidth="1"/>
    <col min="6449" max="6449" width="4.42578125" customWidth="1"/>
    <col min="6450" max="6450" width="9.5703125" customWidth="1"/>
    <col min="6451" max="6451" width="31" customWidth="1"/>
    <col min="6452" max="6452" width="13.140625" customWidth="1"/>
    <col min="6453" max="6453" width="11.140625" customWidth="1"/>
    <col min="6454" max="6454" width="9.5703125" customWidth="1"/>
    <col min="6455" max="6455" width="10.140625" customWidth="1"/>
    <col min="6456" max="6456" width="10" customWidth="1"/>
    <col min="6457" max="6457" width="4.42578125" customWidth="1"/>
    <col min="6458" max="6458" width="9.5703125" customWidth="1"/>
    <col min="6459" max="6459" width="31" customWidth="1"/>
    <col min="6460" max="6460" width="13.140625" customWidth="1"/>
    <col min="6461" max="6461" width="11.140625" customWidth="1"/>
    <col min="6462" max="6462" width="9.5703125" customWidth="1"/>
    <col min="6463" max="6463" width="10.140625" customWidth="1"/>
    <col min="6464" max="6464" width="10" customWidth="1"/>
    <col min="6465" max="6465" width="4.42578125" customWidth="1"/>
    <col min="6466" max="6466" width="9.5703125" customWidth="1"/>
    <col min="6467" max="6467" width="31" customWidth="1"/>
    <col min="6468" max="6468" width="13.140625" customWidth="1"/>
    <col min="6469" max="6469" width="11.140625" customWidth="1"/>
    <col min="6470" max="6470" width="9.5703125" customWidth="1"/>
    <col min="6471" max="6471" width="10.140625" customWidth="1"/>
    <col min="6472" max="6472" width="10" customWidth="1"/>
    <col min="6473" max="6473" width="4.42578125" customWidth="1"/>
    <col min="6474" max="6474" width="9.5703125" customWidth="1"/>
    <col min="6475" max="6475" width="31" customWidth="1"/>
    <col min="6476" max="6476" width="13.140625" customWidth="1"/>
    <col min="6477" max="6477" width="11.140625" customWidth="1"/>
    <col min="6478" max="6478" width="9.5703125" customWidth="1"/>
    <col min="6479" max="6479" width="10.140625" customWidth="1"/>
    <col min="6480" max="6480" width="10" customWidth="1"/>
    <col min="6481" max="6481" width="4.42578125" customWidth="1"/>
    <col min="6482" max="6482" width="9.5703125" customWidth="1"/>
    <col min="6483" max="6483" width="31" customWidth="1"/>
    <col min="6484" max="6484" width="13.140625" customWidth="1"/>
    <col min="6485" max="6485" width="11.140625" customWidth="1"/>
    <col min="6486" max="6486" width="9.5703125" customWidth="1"/>
    <col min="6487" max="6487" width="10.140625" customWidth="1"/>
    <col min="6488" max="6488" width="10" customWidth="1"/>
    <col min="6489" max="6489" width="4.42578125" customWidth="1"/>
    <col min="6490" max="6490" width="9.5703125" customWidth="1"/>
    <col min="6491" max="6491" width="31" customWidth="1"/>
    <col min="6492" max="6492" width="13.140625" customWidth="1"/>
    <col min="6493" max="6493" width="11.140625" customWidth="1"/>
    <col min="6494" max="6494" width="9.5703125" customWidth="1"/>
    <col min="6495" max="6495" width="10.140625" customWidth="1"/>
    <col min="6496" max="6496" width="10" customWidth="1"/>
    <col min="6497" max="6497" width="4.42578125" customWidth="1"/>
    <col min="6498" max="6498" width="9.5703125" customWidth="1"/>
    <col min="6499" max="6499" width="31" customWidth="1"/>
    <col min="6500" max="6500" width="13.140625" customWidth="1"/>
    <col min="6501" max="6501" width="11.140625" customWidth="1"/>
    <col min="6502" max="6502" width="9.5703125" customWidth="1"/>
    <col min="6503" max="6503" width="10.140625" customWidth="1"/>
    <col min="6504" max="6504" width="10" customWidth="1"/>
    <col min="6505" max="6505" width="4.42578125" customWidth="1"/>
    <col min="6506" max="6506" width="9.5703125" customWidth="1"/>
    <col min="6507" max="6507" width="31" customWidth="1"/>
    <col min="6508" max="6508" width="13.140625" customWidth="1"/>
    <col min="6509" max="6509" width="11.140625" customWidth="1"/>
    <col min="6510" max="6510" width="9.5703125" customWidth="1"/>
    <col min="6511" max="6511" width="10.140625" customWidth="1"/>
    <col min="6512" max="6512" width="10" customWidth="1"/>
    <col min="6513" max="6513" width="4.42578125" customWidth="1"/>
    <col min="6514" max="6514" width="9.5703125" customWidth="1"/>
    <col min="6515" max="6515" width="31" customWidth="1"/>
    <col min="6516" max="6516" width="13.140625" customWidth="1"/>
    <col min="6517" max="6517" width="11.140625" customWidth="1"/>
    <col min="6518" max="6518" width="9.5703125" customWidth="1"/>
    <col min="6519" max="6519" width="10.140625" customWidth="1"/>
    <col min="6520" max="6520" width="10" customWidth="1"/>
    <col min="6521" max="6521" width="4.42578125" customWidth="1"/>
    <col min="6522" max="6522" width="9.5703125" customWidth="1"/>
    <col min="6523" max="6523" width="31" customWidth="1"/>
    <col min="6524" max="6524" width="13.140625" customWidth="1"/>
    <col min="6525" max="6525" width="11.140625" customWidth="1"/>
    <col min="6526" max="6526" width="9.5703125" customWidth="1"/>
    <col min="6527" max="6527" width="10.140625" customWidth="1"/>
    <col min="6528" max="6528" width="10" customWidth="1"/>
    <col min="6529" max="6529" width="4.42578125" customWidth="1"/>
    <col min="6530" max="6530" width="9.5703125" customWidth="1"/>
    <col min="6531" max="6531" width="31" customWidth="1"/>
    <col min="6532" max="6532" width="13.140625" customWidth="1"/>
    <col min="6533" max="6533" width="11.140625" customWidth="1"/>
    <col min="6534" max="6534" width="9.5703125" customWidth="1"/>
    <col min="6535" max="6535" width="10.140625" customWidth="1"/>
    <col min="6536" max="6536" width="10" customWidth="1"/>
    <col min="6537" max="6537" width="4.42578125" customWidth="1"/>
    <col min="6538" max="6538" width="9.5703125" customWidth="1"/>
    <col min="6539" max="6539" width="31" customWidth="1"/>
    <col min="6540" max="6540" width="13.140625" customWidth="1"/>
    <col min="6541" max="6541" width="11.140625" customWidth="1"/>
    <col min="6542" max="6542" width="9.5703125" customWidth="1"/>
    <col min="6543" max="6543" width="10.140625" customWidth="1"/>
    <col min="6544" max="6544" width="10" customWidth="1"/>
    <col min="6545" max="6545" width="4.42578125" customWidth="1"/>
    <col min="6546" max="6546" width="9.5703125" customWidth="1"/>
    <col min="6547" max="6547" width="31" customWidth="1"/>
    <col min="6548" max="6548" width="13.140625" customWidth="1"/>
    <col min="6549" max="6549" width="11.140625" customWidth="1"/>
    <col min="6550" max="6550" width="9.5703125" customWidth="1"/>
    <col min="6551" max="6551" width="10.140625" customWidth="1"/>
    <col min="6552" max="6552" width="10" customWidth="1"/>
    <col min="6553" max="6553" width="4.42578125" customWidth="1"/>
    <col min="6554" max="6554" width="9.5703125" customWidth="1"/>
    <col min="6555" max="6555" width="31" customWidth="1"/>
    <col min="6556" max="6556" width="13.140625" customWidth="1"/>
    <col min="6557" max="6557" width="11.140625" customWidth="1"/>
    <col min="6558" max="6558" width="9.5703125" customWidth="1"/>
    <col min="6559" max="6559" width="10.140625" customWidth="1"/>
    <col min="6560" max="6560" width="10" customWidth="1"/>
    <col min="6561" max="6561" width="4.42578125" customWidth="1"/>
    <col min="6562" max="6562" width="9.5703125" customWidth="1"/>
    <col min="6563" max="6563" width="31" customWidth="1"/>
    <col min="6564" max="6564" width="13.140625" customWidth="1"/>
    <col min="6565" max="6565" width="11.140625" customWidth="1"/>
    <col min="6566" max="6566" width="9.5703125" customWidth="1"/>
    <col min="6567" max="6567" width="10.140625" customWidth="1"/>
    <col min="6568" max="6568" width="10" customWidth="1"/>
    <col min="6569" max="6569" width="4.42578125" customWidth="1"/>
    <col min="6570" max="6570" width="9.5703125" customWidth="1"/>
    <col min="6571" max="6571" width="31" customWidth="1"/>
    <col min="6572" max="6572" width="13.140625" customWidth="1"/>
    <col min="6573" max="6573" width="11.140625" customWidth="1"/>
    <col min="6574" max="6574" width="9.5703125" customWidth="1"/>
    <col min="6575" max="6575" width="10.140625" customWidth="1"/>
    <col min="6576" max="6576" width="10" customWidth="1"/>
    <col min="6577" max="6577" width="4.42578125" customWidth="1"/>
    <col min="6578" max="6578" width="9.5703125" customWidth="1"/>
    <col min="6579" max="6579" width="31" customWidth="1"/>
    <col min="6580" max="6580" width="13.140625" customWidth="1"/>
    <col min="6581" max="6581" width="11.140625" customWidth="1"/>
    <col min="6582" max="6582" width="9.5703125" customWidth="1"/>
    <col min="6583" max="6583" width="10.140625" customWidth="1"/>
    <col min="6584" max="6584" width="10" customWidth="1"/>
    <col min="6585" max="6585" width="4.42578125" customWidth="1"/>
    <col min="6586" max="6586" width="9.5703125" customWidth="1"/>
    <col min="6587" max="6587" width="31" customWidth="1"/>
    <col min="6588" max="6588" width="13.140625" customWidth="1"/>
    <col min="6589" max="6589" width="11.140625" customWidth="1"/>
    <col min="6590" max="6590" width="9.5703125" customWidth="1"/>
    <col min="6591" max="6591" width="10.140625" customWidth="1"/>
    <col min="6592" max="6592" width="10" customWidth="1"/>
    <col min="6593" max="6593" width="4.42578125" customWidth="1"/>
    <col min="6594" max="6594" width="9.5703125" customWidth="1"/>
    <col min="6595" max="6595" width="31" customWidth="1"/>
    <col min="6596" max="6596" width="13.140625" customWidth="1"/>
    <col min="6597" max="6597" width="11.140625" customWidth="1"/>
    <col min="6598" max="6598" width="9.5703125" customWidth="1"/>
    <col min="6599" max="6599" width="10.140625" customWidth="1"/>
    <col min="6600" max="6600" width="10" customWidth="1"/>
    <col min="6601" max="6601" width="4.42578125" customWidth="1"/>
    <col min="6602" max="6602" width="9.5703125" customWidth="1"/>
    <col min="6603" max="6603" width="31" customWidth="1"/>
    <col min="6604" max="6604" width="13.140625" customWidth="1"/>
    <col min="6605" max="6605" width="11.140625" customWidth="1"/>
    <col min="6606" max="6606" width="9.5703125" customWidth="1"/>
    <col min="6607" max="6607" width="10.140625" customWidth="1"/>
    <col min="6608" max="6608" width="10" customWidth="1"/>
    <col min="6609" max="6609" width="4.42578125" customWidth="1"/>
    <col min="6610" max="6610" width="9.5703125" customWidth="1"/>
    <col min="6611" max="6611" width="31" customWidth="1"/>
    <col min="6612" max="6612" width="13.140625" customWidth="1"/>
    <col min="6613" max="6613" width="11.140625" customWidth="1"/>
    <col min="6614" max="6614" width="9.5703125" customWidth="1"/>
    <col min="6615" max="6615" width="10.140625" customWidth="1"/>
    <col min="6616" max="6616" width="10" customWidth="1"/>
    <col min="6617" max="6617" width="4.42578125" customWidth="1"/>
    <col min="6618" max="6618" width="9.5703125" customWidth="1"/>
    <col min="6619" max="6619" width="31" customWidth="1"/>
    <col min="6620" max="6620" width="13.140625" customWidth="1"/>
    <col min="6621" max="6621" width="11.140625" customWidth="1"/>
    <col min="6622" max="6622" width="9.5703125" customWidth="1"/>
    <col min="6623" max="6623" width="10.140625" customWidth="1"/>
    <col min="6624" max="6624" width="10" customWidth="1"/>
    <col min="6625" max="6625" width="4.42578125" customWidth="1"/>
    <col min="6626" max="6626" width="9.5703125" customWidth="1"/>
    <col min="6627" max="6627" width="31" customWidth="1"/>
    <col min="6628" max="6628" width="13.140625" customWidth="1"/>
    <col min="6629" max="6629" width="11.140625" customWidth="1"/>
    <col min="6630" max="6630" width="9.5703125" customWidth="1"/>
    <col min="6631" max="6631" width="10.140625" customWidth="1"/>
    <col min="6632" max="6632" width="10" customWidth="1"/>
    <col min="6633" max="6633" width="4.42578125" customWidth="1"/>
    <col min="6634" max="6634" width="9.5703125" customWidth="1"/>
    <col min="6635" max="6635" width="31" customWidth="1"/>
    <col min="6636" max="6636" width="13.140625" customWidth="1"/>
    <col min="6637" max="6637" width="11.140625" customWidth="1"/>
    <col min="6638" max="6638" width="9.5703125" customWidth="1"/>
    <col min="6639" max="6639" width="10.140625" customWidth="1"/>
    <col min="6640" max="6640" width="10" customWidth="1"/>
    <col min="6641" max="6641" width="4.42578125" customWidth="1"/>
    <col min="6642" max="6642" width="9.5703125" customWidth="1"/>
    <col min="6643" max="6643" width="31" customWidth="1"/>
    <col min="6644" max="6644" width="13.140625" customWidth="1"/>
    <col min="6645" max="6645" width="11.140625" customWidth="1"/>
    <col min="6646" max="6646" width="9.5703125" customWidth="1"/>
    <col min="6647" max="6647" width="10.140625" customWidth="1"/>
    <col min="6648" max="6648" width="10" customWidth="1"/>
    <col min="6649" max="6649" width="4.42578125" customWidth="1"/>
    <col min="6650" max="6650" width="9.5703125" customWidth="1"/>
    <col min="6651" max="6651" width="31" customWidth="1"/>
    <col min="6652" max="6652" width="13.140625" customWidth="1"/>
    <col min="6653" max="6653" width="11.140625" customWidth="1"/>
    <col min="6654" max="6654" width="9.5703125" customWidth="1"/>
    <col min="6655" max="6655" width="10.140625" customWidth="1"/>
    <col min="6656" max="6656" width="10" customWidth="1"/>
    <col min="6657" max="6657" width="4.42578125" customWidth="1"/>
    <col min="6658" max="6658" width="9.5703125" customWidth="1"/>
    <col min="6659" max="6659" width="31" customWidth="1"/>
    <col min="6660" max="6660" width="13.140625" customWidth="1"/>
    <col min="6661" max="6661" width="11.140625" customWidth="1"/>
    <col min="6662" max="6662" width="9.5703125" customWidth="1"/>
    <col min="6663" max="6663" width="10.140625" customWidth="1"/>
    <col min="6664" max="6664" width="10" customWidth="1"/>
    <col min="6665" max="6665" width="4.42578125" customWidth="1"/>
    <col min="6666" max="6666" width="9.5703125" customWidth="1"/>
    <col min="6667" max="6667" width="31" customWidth="1"/>
    <col min="6668" max="6668" width="13.140625" customWidth="1"/>
    <col min="6669" max="6669" width="11.140625" customWidth="1"/>
    <col min="6670" max="6670" width="9.5703125" customWidth="1"/>
    <col min="6671" max="6671" width="10.140625" customWidth="1"/>
    <col min="6672" max="6672" width="10" customWidth="1"/>
    <col min="6673" max="6673" width="4.42578125" customWidth="1"/>
    <col min="6674" max="6674" width="9.5703125" customWidth="1"/>
    <col min="6675" max="6675" width="31" customWidth="1"/>
    <col min="6676" max="6676" width="13.140625" customWidth="1"/>
    <col min="6677" max="6677" width="11.140625" customWidth="1"/>
    <col min="6678" max="6678" width="9.5703125" customWidth="1"/>
    <col min="6679" max="6679" width="10.140625" customWidth="1"/>
    <col min="6680" max="6680" width="10" customWidth="1"/>
    <col min="6681" max="6681" width="4.42578125" customWidth="1"/>
    <col min="6682" max="6682" width="9.5703125" customWidth="1"/>
    <col min="6683" max="6683" width="31" customWidth="1"/>
    <col min="6684" max="6684" width="13.140625" customWidth="1"/>
    <col min="6685" max="6685" width="11.140625" customWidth="1"/>
    <col min="6686" max="6686" width="9.5703125" customWidth="1"/>
    <col min="6687" max="6687" width="10.140625" customWidth="1"/>
    <col min="6688" max="6688" width="10" customWidth="1"/>
    <col min="6689" max="6689" width="4.42578125" customWidth="1"/>
    <col min="6690" max="6690" width="9.5703125" customWidth="1"/>
    <col min="6691" max="6691" width="31" customWidth="1"/>
    <col min="6692" max="6692" width="13.140625" customWidth="1"/>
    <col min="6693" max="6693" width="11.140625" customWidth="1"/>
    <col min="6694" max="6694" width="9.5703125" customWidth="1"/>
    <col min="6695" max="6695" width="10.140625" customWidth="1"/>
    <col min="6696" max="6696" width="10" customWidth="1"/>
    <col min="6697" max="6697" width="4.42578125" customWidth="1"/>
    <col min="6698" max="6698" width="9.5703125" customWidth="1"/>
    <col min="6699" max="6699" width="31" customWidth="1"/>
    <col min="6700" max="6700" width="13.140625" customWidth="1"/>
    <col min="6701" max="6701" width="11.140625" customWidth="1"/>
    <col min="6702" max="6702" width="9.5703125" customWidth="1"/>
    <col min="6703" max="6703" width="10.140625" customWidth="1"/>
    <col min="6704" max="6704" width="10" customWidth="1"/>
    <col min="6705" max="6705" width="4.42578125" customWidth="1"/>
    <col min="6706" max="6706" width="9.5703125" customWidth="1"/>
    <col min="6707" max="6707" width="31" customWidth="1"/>
    <col min="6708" max="6708" width="13.140625" customWidth="1"/>
    <col min="6709" max="6709" width="11.140625" customWidth="1"/>
    <col min="6710" max="6710" width="9.5703125" customWidth="1"/>
    <col min="6711" max="6711" width="10.140625" customWidth="1"/>
    <col min="6712" max="6712" width="10" customWidth="1"/>
    <col min="6713" max="6713" width="4.42578125" customWidth="1"/>
    <col min="6714" max="6714" width="9.5703125" customWidth="1"/>
    <col min="6715" max="6715" width="31" customWidth="1"/>
    <col min="6716" max="6716" width="13.140625" customWidth="1"/>
    <col min="6717" max="6717" width="11.140625" customWidth="1"/>
    <col min="6718" max="6718" width="9.5703125" customWidth="1"/>
    <col min="6719" max="6719" width="10.140625" customWidth="1"/>
    <col min="6720" max="6720" width="10" customWidth="1"/>
    <col min="6721" max="6721" width="4.42578125" customWidth="1"/>
    <col min="6722" max="6722" width="9.5703125" customWidth="1"/>
    <col min="6723" max="6723" width="31" customWidth="1"/>
    <col min="6724" max="6724" width="13.140625" customWidth="1"/>
    <col min="6725" max="6725" width="11.140625" customWidth="1"/>
    <col min="6726" max="6726" width="9.5703125" customWidth="1"/>
    <col min="6727" max="6727" width="10.140625" customWidth="1"/>
    <col min="6728" max="6728" width="10" customWidth="1"/>
    <col min="6729" max="6729" width="4.42578125" customWidth="1"/>
    <col min="6730" max="6730" width="9.5703125" customWidth="1"/>
    <col min="6731" max="6731" width="31" customWidth="1"/>
    <col min="6732" max="6732" width="13.140625" customWidth="1"/>
    <col min="6733" max="6733" width="11.140625" customWidth="1"/>
    <col min="6734" max="6734" width="9.5703125" customWidth="1"/>
    <col min="6735" max="6735" width="10.140625" customWidth="1"/>
    <col min="6736" max="6736" width="10" customWidth="1"/>
    <col min="6737" max="6737" width="4.42578125" customWidth="1"/>
    <col min="6738" max="6738" width="9.5703125" customWidth="1"/>
    <col min="6739" max="6739" width="31" customWidth="1"/>
    <col min="6740" max="6740" width="13.140625" customWidth="1"/>
    <col min="6741" max="6741" width="11.140625" customWidth="1"/>
    <col min="6742" max="6742" width="9.5703125" customWidth="1"/>
    <col min="6743" max="6743" width="10.140625" customWidth="1"/>
    <col min="6744" max="6744" width="10" customWidth="1"/>
    <col min="6745" max="6745" width="4.42578125" customWidth="1"/>
    <col min="6746" max="6746" width="9.5703125" customWidth="1"/>
    <col min="6747" max="6747" width="31" customWidth="1"/>
    <col min="6748" max="6748" width="13.140625" customWidth="1"/>
    <col min="6749" max="6749" width="11.140625" customWidth="1"/>
    <col min="6750" max="6750" width="9.5703125" customWidth="1"/>
    <col min="6751" max="6751" width="10.140625" customWidth="1"/>
    <col min="6752" max="6752" width="10" customWidth="1"/>
    <col min="6753" max="6753" width="4.42578125" customWidth="1"/>
    <col min="6754" max="6754" width="9.5703125" customWidth="1"/>
    <col min="6755" max="6755" width="31" customWidth="1"/>
    <col min="6756" max="6756" width="13.140625" customWidth="1"/>
    <col min="6757" max="6757" width="11.140625" customWidth="1"/>
    <col min="6758" max="6758" width="9.5703125" customWidth="1"/>
    <col min="6759" max="6759" width="10.140625" customWidth="1"/>
    <col min="6760" max="6760" width="10" customWidth="1"/>
    <col min="6761" max="6761" width="4.42578125" customWidth="1"/>
    <col min="6762" max="6762" width="9.5703125" customWidth="1"/>
    <col min="6763" max="6763" width="31" customWidth="1"/>
    <col min="6764" max="6764" width="13.140625" customWidth="1"/>
    <col min="6765" max="6765" width="11.140625" customWidth="1"/>
    <col min="6766" max="6766" width="9.5703125" customWidth="1"/>
    <col min="6767" max="6767" width="10.140625" customWidth="1"/>
    <col min="6768" max="6768" width="10" customWidth="1"/>
    <col min="6769" max="6769" width="4.42578125" customWidth="1"/>
    <col min="6770" max="6770" width="9.5703125" customWidth="1"/>
    <col min="6771" max="6771" width="31" customWidth="1"/>
    <col min="6772" max="6772" width="13.140625" customWidth="1"/>
    <col min="6773" max="6773" width="11.140625" customWidth="1"/>
    <col min="6774" max="6774" width="9.5703125" customWidth="1"/>
    <col min="6775" max="6775" width="10.140625" customWidth="1"/>
    <col min="6776" max="6776" width="10" customWidth="1"/>
    <col min="6777" max="6777" width="4.42578125" customWidth="1"/>
    <col min="6778" max="6778" width="9.5703125" customWidth="1"/>
    <col min="6779" max="6779" width="31" customWidth="1"/>
    <col min="6780" max="6780" width="13.140625" customWidth="1"/>
    <col min="6781" max="6781" width="11.140625" customWidth="1"/>
    <col min="6782" max="6782" width="9.5703125" customWidth="1"/>
    <col min="6783" max="6783" width="10.140625" customWidth="1"/>
    <col min="6784" max="6784" width="10" customWidth="1"/>
    <col min="6785" max="6785" width="4.42578125" customWidth="1"/>
    <col min="6786" max="6786" width="9.5703125" customWidth="1"/>
    <col min="6787" max="6787" width="31" customWidth="1"/>
    <col min="6788" max="6788" width="13.140625" customWidth="1"/>
    <col min="6789" max="6789" width="11.140625" customWidth="1"/>
    <col min="6790" max="6790" width="9.5703125" customWidth="1"/>
    <col min="6791" max="6791" width="10.140625" customWidth="1"/>
    <col min="6792" max="6792" width="10" customWidth="1"/>
    <col min="6793" max="6793" width="4.42578125" customWidth="1"/>
    <col min="6794" max="6794" width="9.5703125" customWidth="1"/>
    <col min="6795" max="6795" width="31" customWidth="1"/>
    <col min="6796" max="6796" width="13.140625" customWidth="1"/>
    <col min="6797" max="6797" width="11.140625" customWidth="1"/>
    <col min="6798" max="6798" width="9.5703125" customWidth="1"/>
    <col min="6799" max="6799" width="10.140625" customWidth="1"/>
    <col min="6800" max="6800" width="10" customWidth="1"/>
    <col min="6801" max="6801" width="4.42578125" customWidth="1"/>
    <col min="6802" max="6802" width="9.5703125" customWidth="1"/>
    <col min="6803" max="6803" width="31" customWidth="1"/>
    <col min="6804" max="6804" width="13.140625" customWidth="1"/>
    <col min="6805" max="6805" width="11.140625" customWidth="1"/>
    <col min="6806" max="6806" width="9.5703125" customWidth="1"/>
    <col min="6807" max="6807" width="10.140625" customWidth="1"/>
    <col min="6808" max="6808" width="10" customWidth="1"/>
    <col min="6809" max="6809" width="4.42578125" customWidth="1"/>
    <col min="6810" max="6810" width="9.5703125" customWidth="1"/>
    <col min="6811" max="6811" width="31" customWidth="1"/>
    <col min="6812" max="6812" width="13.140625" customWidth="1"/>
    <col min="6813" max="6813" width="11.140625" customWidth="1"/>
    <col min="6814" max="6814" width="9.5703125" customWidth="1"/>
    <col min="6815" max="6815" width="10.140625" customWidth="1"/>
    <col min="6816" max="6816" width="10" customWidth="1"/>
    <col min="6817" max="6817" width="4.42578125" customWidth="1"/>
    <col min="6818" max="6818" width="9.5703125" customWidth="1"/>
    <col min="6819" max="6819" width="31" customWidth="1"/>
    <col min="6820" max="6820" width="13.140625" customWidth="1"/>
    <col min="6821" max="6821" width="11.140625" customWidth="1"/>
    <col min="6822" max="6822" width="9.5703125" customWidth="1"/>
    <col min="6823" max="6823" width="10.140625" customWidth="1"/>
    <col min="6824" max="6824" width="10" customWidth="1"/>
    <col min="6825" max="6825" width="4.42578125" customWidth="1"/>
    <col min="6826" max="6826" width="9.5703125" customWidth="1"/>
    <col min="6827" max="6827" width="31" customWidth="1"/>
    <col min="6828" max="6828" width="13.140625" customWidth="1"/>
    <col min="6829" max="6829" width="11.140625" customWidth="1"/>
    <col min="6830" max="6830" width="9.5703125" customWidth="1"/>
    <col min="6831" max="6831" width="10.140625" customWidth="1"/>
    <col min="6832" max="6832" width="10" customWidth="1"/>
    <col min="6833" max="6833" width="4.42578125" customWidth="1"/>
    <col min="6834" max="6834" width="9.5703125" customWidth="1"/>
    <col min="6835" max="6835" width="31" customWidth="1"/>
    <col min="6836" max="6836" width="13.140625" customWidth="1"/>
    <col min="6837" max="6837" width="11.140625" customWidth="1"/>
    <col min="6838" max="6838" width="9.5703125" customWidth="1"/>
    <col min="6839" max="6839" width="10.140625" customWidth="1"/>
    <col min="6840" max="6840" width="10" customWidth="1"/>
    <col min="6841" max="6841" width="4.42578125" customWidth="1"/>
    <col min="6842" max="6842" width="9.5703125" customWidth="1"/>
    <col min="6843" max="6843" width="31" customWidth="1"/>
    <col min="6844" max="6844" width="13.140625" customWidth="1"/>
    <col min="6845" max="6845" width="11.140625" customWidth="1"/>
    <col min="6846" max="6846" width="9.5703125" customWidth="1"/>
    <col min="6847" max="6847" width="10.140625" customWidth="1"/>
    <col min="6848" max="6848" width="10" customWidth="1"/>
    <col min="6849" max="6849" width="4.42578125" customWidth="1"/>
    <col min="6850" max="6850" width="9.5703125" customWidth="1"/>
    <col min="6851" max="6851" width="31" customWidth="1"/>
    <col min="6852" max="6852" width="13.140625" customWidth="1"/>
    <col min="6853" max="6853" width="11.140625" customWidth="1"/>
    <col min="6854" max="6854" width="9.5703125" customWidth="1"/>
    <col min="6855" max="6855" width="10.140625" customWidth="1"/>
    <col min="6856" max="6856" width="10" customWidth="1"/>
    <col min="6857" max="6857" width="4.42578125" customWidth="1"/>
    <col min="6858" max="6858" width="9.5703125" customWidth="1"/>
    <col min="6859" max="6859" width="31" customWidth="1"/>
    <col min="6860" max="6860" width="13.140625" customWidth="1"/>
    <col min="6861" max="6861" width="11.140625" customWidth="1"/>
    <col min="6862" max="6862" width="9.5703125" customWidth="1"/>
    <col min="6863" max="6863" width="10.140625" customWidth="1"/>
    <col min="6864" max="6864" width="10" customWidth="1"/>
    <col min="6865" max="6865" width="4.42578125" customWidth="1"/>
    <col min="6866" max="6866" width="9.5703125" customWidth="1"/>
    <col min="6867" max="6867" width="31" customWidth="1"/>
    <col min="6868" max="6868" width="13.140625" customWidth="1"/>
    <col min="6869" max="6869" width="11.140625" customWidth="1"/>
    <col min="6870" max="6870" width="9.5703125" customWidth="1"/>
    <col min="6871" max="6871" width="10.140625" customWidth="1"/>
    <col min="6872" max="6872" width="10" customWidth="1"/>
    <col min="6873" max="6873" width="4.42578125" customWidth="1"/>
    <col min="6874" max="6874" width="9.5703125" customWidth="1"/>
    <col min="6875" max="6875" width="31" customWidth="1"/>
    <col min="6876" max="6876" width="13.140625" customWidth="1"/>
    <col min="6877" max="6877" width="11.140625" customWidth="1"/>
    <col min="6878" max="6878" width="9.5703125" customWidth="1"/>
    <col min="6879" max="6879" width="10.140625" customWidth="1"/>
    <col min="6880" max="6880" width="10" customWidth="1"/>
    <col min="6881" max="6881" width="4.42578125" customWidth="1"/>
    <col min="6882" max="6882" width="9.5703125" customWidth="1"/>
    <col min="6883" max="6883" width="31" customWidth="1"/>
    <col min="6884" max="6884" width="13.140625" customWidth="1"/>
    <col min="6885" max="6885" width="11.140625" customWidth="1"/>
    <col min="6886" max="6886" width="9.5703125" customWidth="1"/>
    <col min="6887" max="6887" width="10.140625" customWidth="1"/>
    <col min="6888" max="6888" width="10" customWidth="1"/>
    <col min="6889" max="6889" width="4.42578125" customWidth="1"/>
    <col min="6890" max="6890" width="9.5703125" customWidth="1"/>
    <col min="6891" max="6891" width="31" customWidth="1"/>
    <col min="6892" max="6892" width="13.140625" customWidth="1"/>
    <col min="6893" max="6893" width="11.140625" customWidth="1"/>
    <col min="6894" max="6894" width="9.5703125" customWidth="1"/>
    <col min="6895" max="6895" width="10.140625" customWidth="1"/>
    <col min="6896" max="6896" width="10" customWidth="1"/>
    <col min="6897" max="6897" width="4.42578125" customWidth="1"/>
    <col min="6898" max="6898" width="9.5703125" customWidth="1"/>
    <col min="6899" max="6899" width="31" customWidth="1"/>
    <col min="6900" max="6900" width="13.140625" customWidth="1"/>
    <col min="6901" max="6901" width="11.140625" customWidth="1"/>
    <col min="6902" max="6902" width="9.5703125" customWidth="1"/>
    <col min="6903" max="6903" width="10.140625" customWidth="1"/>
    <col min="6904" max="6904" width="10" customWidth="1"/>
    <col min="6905" max="6905" width="4.42578125" customWidth="1"/>
    <col min="6906" max="6906" width="9.5703125" customWidth="1"/>
    <col min="6907" max="6907" width="31" customWidth="1"/>
    <col min="6908" max="6908" width="13.140625" customWidth="1"/>
    <col min="6909" max="6909" width="11.140625" customWidth="1"/>
    <col min="6910" max="6910" width="9.5703125" customWidth="1"/>
    <col min="6911" max="6911" width="10.140625" customWidth="1"/>
    <col min="6912" max="6912" width="10" customWidth="1"/>
    <col min="6913" max="6913" width="4.42578125" customWidth="1"/>
    <col min="6914" max="6914" width="9.5703125" customWidth="1"/>
    <col min="6915" max="6915" width="31" customWidth="1"/>
    <col min="6916" max="6916" width="13.140625" customWidth="1"/>
    <col min="6917" max="6917" width="11.140625" customWidth="1"/>
    <col min="6918" max="6918" width="9.5703125" customWidth="1"/>
    <col min="6919" max="6919" width="10.140625" customWidth="1"/>
    <col min="6920" max="6920" width="10" customWidth="1"/>
    <col min="6921" max="6921" width="4.42578125" customWidth="1"/>
    <col min="6922" max="6922" width="9.5703125" customWidth="1"/>
    <col min="6923" max="6923" width="31" customWidth="1"/>
    <col min="6924" max="6924" width="13.140625" customWidth="1"/>
    <col min="6925" max="6925" width="11.140625" customWidth="1"/>
    <col min="6926" max="6926" width="9.5703125" customWidth="1"/>
    <col min="6927" max="6927" width="10.140625" customWidth="1"/>
    <col min="6928" max="6928" width="10" customWidth="1"/>
    <col min="6929" max="6929" width="4.42578125" customWidth="1"/>
    <col min="6930" max="6930" width="9.5703125" customWidth="1"/>
    <col min="6931" max="6931" width="31" customWidth="1"/>
    <col min="6932" max="6932" width="13.140625" customWidth="1"/>
    <col min="6933" max="6933" width="11.140625" customWidth="1"/>
    <col min="6934" max="6934" width="9.5703125" customWidth="1"/>
    <col min="6935" max="6935" width="10.140625" customWidth="1"/>
    <col min="6936" max="6936" width="10" customWidth="1"/>
    <col min="6937" max="6937" width="4.42578125" customWidth="1"/>
    <col min="6938" max="6938" width="9.5703125" customWidth="1"/>
    <col min="6939" max="6939" width="31" customWidth="1"/>
    <col min="6940" max="6940" width="13.140625" customWidth="1"/>
    <col min="6941" max="6941" width="11.140625" customWidth="1"/>
    <col min="6942" max="6942" width="9.5703125" customWidth="1"/>
    <col min="6943" max="6943" width="10.140625" customWidth="1"/>
    <col min="6944" max="6944" width="10" customWidth="1"/>
    <col min="6945" max="6945" width="4.42578125" customWidth="1"/>
    <col min="6946" max="6946" width="9.5703125" customWidth="1"/>
    <col min="6947" max="6947" width="31" customWidth="1"/>
    <col min="6948" max="6948" width="13.140625" customWidth="1"/>
    <col min="6949" max="6949" width="11.140625" customWidth="1"/>
    <col min="6950" max="6950" width="9.5703125" customWidth="1"/>
    <col min="6951" max="6951" width="10.140625" customWidth="1"/>
    <col min="6952" max="6952" width="10" customWidth="1"/>
    <col min="6953" max="6953" width="4.42578125" customWidth="1"/>
    <col min="6954" max="6954" width="9.5703125" customWidth="1"/>
    <col min="6955" max="6955" width="31" customWidth="1"/>
    <col min="6956" max="6956" width="13.140625" customWidth="1"/>
    <col min="6957" max="6957" width="11.140625" customWidth="1"/>
    <col min="6958" max="6958" width="9.5703125" customWidth="1"/>
    <col min="6959" max="6959" width="10.140625" customWidth="1"/>
    <col min="6960" max="6960" width="10" customWidth="1"/>
    <col min="6961" max="6961" width="4.42578125" customWidth="1"/>
    <col min="6962" max="6962" width="9.5703125" customWidth="1"/>
    <col min="6963" max="6963" width="31" customWidth="1"/>
    <col min="6964" max="6964" width="13.140625" customWidth="1"/>
    <col min="6965" max="6965" width="11.140625" customWidth="1"/>
    <col min="6966" max="6966" width="9.5703125" customWidth="1"/>
    <col min="6967" max="6967" width="10.140625" customWidth="1"/>
    <col min="6968" max="6968" width="10" customWidth="1"/>
    <col min="6969" max="6969" width="4.42578125" customWidth="1"/>
    <col min="6970" max="6970" width="9.5703125" customWidth="1"/>
    <col min="6971" max="6971" width="31" customWidth="1"/>
    <col min="6972" max="6972" width="13.140625" customWidth="1"/>
    <col min="6973" max="6973" width="11.140625" customWidth="1"/>
    <col min="6974" max="6974" width="9.5703125" customWidth="1"/>
    <col min="6975" max="6975" width="10.140625" customWidth="1"/>
    <col min="6976" max="6976" width="10" customWidth="1"/>
    <col min="6977" max="6977" width="4.42578125" customWidth="1"/>
    <col min="6978" max="6978" width="9.5703125" customWidth="1"/>
    <col min="6979" max="6979" width="31" customWidth="1"/>
    <col min="6980" max="6980" width="13.140625" customWidth="1"/>
    <col min="6981" max="6981" width="11.140625" customWidth="1"/>
    <col min="6982" max="6982" width="9.5703125" customWidth="1"/>
    <col min="6983" max="6983" width="10.140625" customWidth="1"/>
    <col min="6984" max="6984" width="10" customWidth="1"/>
    <col min="6985" max="6985" width="4.42578125" customWidth="1"/>
    <col min="6986" max="6986" width="9.5703125" customWidth="1"/>
    <col min="6987" max="6987" width="31" customWidth="1"/>
    <col min="6988" max="6988" width="13.140625" customWidth="1"/>
    <col min="6989" max="6989" width="11.140625" customWidth="1"/>
    <col min="6990" max="6990" width="9.5703125" customWidth="1"/>
    <col min="6991" max="6991" width="10.140625" customWidth="1"/>
    <col min="6992" max="6992" width="10" customWidth="1"/>
    <col min="6993" max="6993" width="4.42578125" customWidth="1"/>
    <col min="6994" max="6994" width="9.5703125" customWidth="1"/>
    <col min="6995" max="6995" width="31" customWidth="1"/>
    <col min="6996" max="6996" width="13.140625" customWidth="1"/>
    <col min="6997" max="6997" width="11.140625" customWidth="1"/>
    <col min="6998" max="6998" width="9.5703125" customWidth="1"/>
    <col min="6999" max="6999" width="10.140625" customWidth="1"/>
    <col min="7000" max="7000" width="10" customWidth="1"/>
    <col min="7001" max="7001" width="4.42578125" customWidth="1"/>
    <col min="7002" max="7002" width="9.5703125" customWidth="1"/>
    <col min="7003" max="7003" width="31" customWidth="1"/>
    <col min="7004" max="7004" width="13.140625" customWidth="1"/>
    <col min="7005" max="7005" width="11.140625" customWidth="1"/>
    <col min="7006" max="7006" width="9.5703125" customWidth="1"/>
    <col min="7007" max="7007" width="10.140625" customWidth="1"/>
    <col min="7008" max="7008" width="10" customWidth="1"/>
    <col min="7009" max="7009" width="4.42578125" customWidth="1"/>
    <col min="7010" max="7010" width="9.5703125" customWidth="1"/>
    <col min="7011" max="7011" width="31" customWidth="1"/>
    <col min="7012" max="7012" width="13.140625" customWidth="1"/>
    <col min="7013" max="7013" width="11.140625" customWidth="1"/>
    <col min="7014" max="7014" width="9.5703125" customWidth="1"/>
    <col min="7015" max="7015" width="10.140625" customWidth="1"/>
    <col min="7016" max="7016" width="10" customWidth="1"/>
    <col min="7017" max="7017" width="4.42578125" customWidth="1"/>
    <col min="7018" max="7018" width="9.5703125" customWidth="1"/>
    <col min="7019" max="7019" width="31" customWidth="1"/>
    <col min="7020" max="7020" width="13.140625" customWidth="1"/>
    <col min="7021" max="7021" width="11.140625" customWidth="1"/>
    <col min="7022" max="7022" width="9.5703125" customWidth="1"/>
    <col min="7023" max="7023" width="10.140625" customWidth="1"/>
    <col min="7024" max="7024" width="10" customWidth="1"/>
    <col min="7025" max="7025" width="4.42578125" customWidth="1"/>
    <col min="7026" max="7026" width="9.5703125" customWidth="1"/>
    <col min="7027" max="7027" width="31" customWidth="1"/>
    <col min="7028" max="7028" width="13.140625" customWidth="1"/>
    <col min="7029" max="7029" width="11.140625" customWidth="1"/>
    <col min="7030" max="7030" width="9.5703125" customWidth="1"/>
    <col min="7031" max="7031" width="10.140625" customWidth="1"/>
    <col min="7032" max="7032" width="10" customWidth="1"/>
    <col min="7033" max="7033" width="4.42578125" customWidth="1"/>
    <col min="7034" max="7034" width="9.5703125" customWidth="1"/>
    <col min="7035" max="7035" width="31" customWidth="1"/>
    <col min="7036" max="7036" width="13.140625" customWidth="1"/>
    <col min="7037" max="7037" width="11.140625" customWidth="1"/>
    <col min="7038" max="7038" width="9.5703125" customWidth="1"/>
    <col min="7039" max="7039" width="10.140625" customWidth="1"/>
    <col min="7040" max="7040" width="10" customWidth="1"/>
    <col min="7041" max="7041" width="4.42578125" customWidth="1"/>
    <col min="7042" max="7042" width="9.5703125" customWidth="1"/>
    <col min="7043" max="7043" width="31" customWidth="1"/>
    <col min="7044" max="7044" width="13.140625" customWidth="1"/>
    <col min="7045" max="7045" width="11.140625" customWidth="1"/>
    <col min="7046" max="7046" width="9.5703125" customWidth="1"/>
    <col min="7047" max="7047" width="10.140625" customWidth="1"/>
    <col min="7048" max="7048" width="10" customWidth="1"/>
    <col min="7049" max="7049" width="4.42578125" customWidth="1"/>
    <col min="7050" max="7050" width="9.5703125" customWidth="1"/>
    <col min="7051" max="7051" width="31" customWidth="1"/>
    <col min="7052" max="7052" width="13.140625" customWidth="1"/>
    <col min="7053" max="7053" width="11.140625" customWidth="1"/>
    <col min="7054" max="7054" width="9.5703125" customWidth="1"/>
    <col min="7055" max="7055" width="10.140625" customWidth="1"/>
    <col min="7056" max="7056" width="10" customWidth="1"/>
    <col min="7057" max="7057" width="4.42578125" customWidth="1"/>
    <col min="7058" max="7058" width="9.5703125" customWidth="1"/>
    <col min="7059" max="7059" width="31" customWidth="1"/>
    <col min="7060" max="7060" width="13.140625" customWidth="1"/>
    <col min="7061" max="7061" width="11.140625" customWidth="1"/>
    <col min="7062" max="7062" width="9.5703125" customWidth="1"/>
    <col min="7063" max="7063" width="10.140625" customWidth="1"/>
    <col min="7064" max="7064" width="10" customWidth="1"/>
    <col min="7065" max="7065" width="4.42578125" customWidth="1"/>
    <col min="7066" max="7066" width="9.5703125" customWidth="1"/>
    <col min="7067" max="7067" width="31" customWidth="1"/>
    <col min="7068" max="7068" width="13.140625" customWidth="1"/>
    <col min="7069" max="7069" width="11.140625" customWidth="1"/>
    <col min="7070" max="7070" width="9.5703125" customWidth="1"/>
    <col min="7071" max="7071" width="10.140625" customWidth="1"/>
    <col min="7072" max="7072" width="10" customWidth="1"/>
    <col min="7073" max="7073" width="4.42578125" customWidth="1"/>
    <col min="7074" max="7074" width="9.5703125" customWidth="1"/>
    <col min="7075" max="7075" width="31" customWidth="1"/>
    <col min="7076" max="7076" width="13.140625" customWidth="1"/>
    <col min="7077" max="7077" width="11.140625" customWidth="1"/>
    <col min="7078" max="7078" width="9.5703125" customWidth="1"/>
    <col min="7079" max="7079" width="10.140625" customWidth="1"/>
    <col min="7080" max="7080" width="10" customWidth="1"/>
    <col min="7081" max="7081" width="4.42578125" customWidth="1"/>
    <col min="7082" max="7082" width="9.5703125" customWidth="1"/>
    <col min="7083" max="7083" width="31" customWidth="1"/>
    <col min="7084" max="7084" width="13.140625" customWidth="1"/>
    <col min="7085" max="7085" width="11.140625" customWidth="1"/>
    <col min="7086" max="7086" width="9.5703125" customWidth="1"/>
    <col min="7087" max="7087" width="10.140625" customWidth="1"/>
    <col min="7088" max="7088" width="10" customWidth="1"/>
    <col min="7089" max="7089" width="4.42578125" customWidth="1"/>
    <col min="7090" max="7090" width="9.5703125" customWidth="1"/>
    <col min="7091" max="7091" width="31" customWidth="1"/>
    <col min="7092" max="7092" width="13.140625" customWidth="1"/>
    <col min="7093" max="7093" width="11.140625" customWidth="1"/>
    <col min="7094" max="7094" width="9.5703125" customWidth="1"/>
    <col min="7095" max="7095" width="10.140625" customWidth="1"/>
    <col min="7096" max="7096" width="10" customWidth="1"/>
    <col min="7097" max="7097" width="4.42578125" customWidth="1"/>
    <col min="7098" max="7098" width="9.5703125" customWidth="1"/>
    <col min="7099" max="7099" width="31" customWidth="1"/>
    <col min="7100" max="7100" width="13.140625" customWidth="1"/>
    <col min="7101" max="7101" width="11.140625" customWidth="1"/>
    <col min="7102" max="7102" width="9.5703125" customWidth="1"/>
    <col min="7103" max="7103" width="10.140625" customWidth="1"/>
    <col min="7104" max="7104" width="10" customWidth="1"/>
    <col min="7105" max="7105" width="4.42578125" customWidth="1"/>
    <col min="7106" max="7106" width="9.5703125" customWidth="1"/>
    <col min="7107" max="7107" width="31" customWidth="1"/>
    <col min="7108" max="7108" width="13.140625" customWidth="1"/>
    <col min="7109" max="7109" width="11.140625" customWidth="1"/>
    <col min="7110" max="7110" width="9.5703125" customWidth="1"/>
    <col min="7111" max="7111" width="10.140625" customWidth="1"/>
    <col min="7112" max="7112" width="10" customWidth="1"/>
    <col min="7113" max="7113" width="4.42578125" customWidth="1"/>
    <col min="7114" max="7114" width="9.5703125" customWidth="1"/>
    <col min="7115" max="7115" width="31" customWidth="1"/>
    <col min="7116" max="7116" width="13.140625" customWidth="1"/>
    <col min="7117" max="7117" width="11.140625" customWidth="1"/>
    <col min="7118" max="7118" width="9.5703125" customWidth="1"/>
    <col min="7119" max="7119" width="10.140625" customWidth="1"/>
    <col min="7120" max="7120" width="10" customWidth="1"/>
    <col min="7121" max="7121" width="4.42578125" customWidth="1"/>
    <col min="7122" max="7122" width="9.5703125" customWidth="1"/>
    <col min="7123" max="7123" width="31" customWidth="1"/>
    <col min="7124" max="7124" width="13.140625" customWidth="1"/>
    <col min="7125" max="7125" width="11.140625" customWidth="1"/>
    <col min="7126" max="7126" width="9.5703125" customWidth="1"/>
    <col min="7127" max="7127" width="10.140625" customWidth="1"/>
    <col min="7128" max="7128" width="10" customWidth="1"/>
    <col min="7129" max="7129" width="4.42578125" customWidth="1"/>
    <col min="7130" max="7130" width="9.5703125" customWidth="1"/>
    <col min="7131" max="7131" width="31" customWidth="1"/>
    <col min="7132" max="7132" width="13.140625" customWidth="1"/>
    <col min="7133" max="7133" width="11.140625" customWidth="1"/>
    <col min="7134" max="7134" width="9.5703125" customWidth="1"/>
    <col min="7135" max="7135" width="10.140625" customWidth="1"/>
    <col min="7136" max="7136" width="10" customWidth="1"/>
    <col min="7137" max="7137" width="4.42578125" customWidth="1"/>
    <col min="7138" max="7138" width="9.5703125" customWidth="1"/>
    <col min="7139" max="7139" width="31" customWidth="1"/>
    <col min="7140" max="7140" width="13.140625" customWidth="1"/>
    <col min="7141" max="7141" width="11.140625" customWidth="1"/>
    <col min="7142" max="7142" width="9.5703125" customWidth="1"/>
    <col min="7143" max="7143" width="10.140625" customWidth="1"/>
    <col min="7144" max="7144" width="10" customWidth="1"/>
    <col min="7145" max="7145" width="4.42578125" customWidth="1"/>
    <col min="7146" max="7146" width="9.5703125" customWidth="1"/>
    <col min="7147" max="7147" width="31" customWidth="1"/>
    <col min="7148" max="7148" width="13.140625" customWidth="1"/>
    <col min="7149" max="7149" width="11.140625" customWidth="1"/>
    <col min="7150" max="7150" width="9.5703125" customWidth="1"/>
    <col min="7151" max="7151" width="10.140625" customWidth="1"/>
    <col min="7152" max="7152" width="10" customWidth="1"/>
    <col min="7153" max="7153" width="4.42578125" customWidth="1"/>
    <col min="7154" max="7154" width="9.5703125" customWidth="1"/>
    <col min="7155" max="7155" width="31" customWidth="1"/>
    <col min="7156" max="7156" width="13.140625" customWidth="1"/>
    <col min="7157" max="7157" width="11.140625" customWidth="1"/>
    <col min="7158" max="7158" width="9.5703125" customWidth="1"/>
    <col min="7159" max="7159" width="10.140625" customWidth="1"/>
    <col min="7160" max="7160" width="10" customWidth="1"/>
    <col min="7161" max="7161" width="4.42578125" customWidth="1"/>
    <col min="7162" max="7162" width="9.5703125" customWidth="1"/>
    <col min="7163" max="7163" width="31" customWidth="1"/>
    <col min="7164" max="7164" width="13.140625" customWidth="1"/>
    <col min="7165" max="7165" width="11.140625" customWidth="1"/>
    <col min="7166" max="7166" width="9.5703125" customWidth="1"/>
    <col min="7167" max="7167" width="10.140625" customWidth="1"/>
    <col min="7168" max="7168" width="10" customWidth="1"/>
    <col min="7169" max="7169" width="4.42578125" customWidth="1"/>
    <col min="7170" max="7170" width="9.5703125" customWidth="1"/>
    <col min="7171" max="7171" width="31" customWidth="1"/>
    <col min="7172" max="7172" width="13.140625" customWidth="1"/>
    <col min="7173" max="7173" width="11.140625" customWidth="1"/>
    <col min="7174" max="7174" width="9.5703125" customWidth="1"/>
    <col min="7175" max="7175" width="10.140625" customWidth="1"/>
    <col min="7176" max="7176" width="10" customWidth="1"/>
    <col min="7177" max="7177" width="4.42578125" customWidth="1"/>
    <col min="7178" max="7178" width="9.5703125" customWidth="1"/>
    <col min="7179" max="7179" width="31" customWidth="1"/>
    <col min="7180" max="7180" width="13.140625" customWidth="1"/>
    <col min="7181" max="7181" width="11.140625" customWidth="1"/>
    <col min="7182" max="7182" width="9.5703125" customWidth="1"/>
    <col min="7183" max="7183" width="10.140625" customWidth="1"/>
    <col min="7184" max="7184" width="10" customWidth="1"/>
    <col min="7185" max="7185" width="4.42578125" customWidth="1"/>
    <col min="7186" max="7186" width="9.5703125" customWidth="1"/>
    <col min="7187" max="7187" width="31" customWidth="1"/>
    <col min="7188" max="7188" width="13.140625" customWidth="1"/>
    <col min="7189" max="7189" width="11.140625" customWidth="1"/>
    <col min="7190" max="7190" width="9.5703125" customWidth="1"/>
    <col min="7191" max="7191" width="10.140625" customWidth="1"/>
    <col min="7192" max="7192" width="10" customWidth="1"/>
    <col min="7193" max="7193" width="4.42578125" customWidth="1"/>
    <col min="7194" max="7194" width="9.5703125" customWidth="1"/>
    <col min="7195" max="7195" width="31" customWidth="1"/>
    <col min="7196" max="7196" width="13.140625" customWidth="1"/>
    <col min="7197" max="7197" width="11.140625" customWidth="1"/>
    <col min="7198" max="7198" width="9.5703125" customWidth="1"/>
    <col min="7199" max="7199" width="10.140625" customWidth="1"/>
    <col min="7200" max="7200" width="10" customWidth="1"/>
    <col min="7201" max="7201" width="4.42578125" customWidth="1"/>
    <col min="7202" max="7202" width="9.5703125" customWidth="1"/>
    <col min="7203" max="7203" width="31" customWidth="1"/>
    <col min="7204" max="7204" width="13.140625" customWidth="1"/>
    <col min="7205" max="7205" width="11.140625" customWidth="1"/>
    <col min="7206" max="7206" width="9.5703125" customWidth="1"/>
    <col min="7207" max="7207" width="10.140625" customWidth="1"/>
    <col min="7208" max="7208" width="10" customWidth="1"/>
    <col min="7209" max="7209" width="4.42578125" customWidth="1"/>
    <col min="7210" max="7210" width="9.5703125" customWidth="1"/>
    <col min="7211" max="7211" width="31" customWidth="1"/>
    <col min="7212" max="7212" width="13.140625" customWidth="1"/>
    <col min="7213" max="7213" width="11.140625" customWidth="1"/>
    <col min="7214" max="7214" width="9.5703125" customWidth="1"/>
    <col min="7215" max="7215" width="10.140625" customWidth="1"/>
    <col min="7216" max="7216" width="10" customWidth="1"/>
    <col min="7217" max="7217" width="4.42578125" customWidth="1"/>
    <col min="7218" max="7218" width="9.5703125" customWidth="1"/>
    <col min="7219" max="7219" width="31" customWidth="1"/>
    <col min="7220" max="7220" width="13.140625" customWidth="1"/>
    <col min="7221" max="7221" width="11.140625" customWidth="1"/>
    <col min="7222" max="7222" width="9.5703125" customWidth="1"/>
    <col min="7223" max="7223" width="10.140625" customWidth="1"/>
    <col min="7224" max="7224" width="10" customWidth="1"/>
    <col min="7225" max="7225" width="4.42578125" customWidth="1"/>
    <col min="7226" max="7226" width="9.5703125" customWidth="1"/>
    <col min="7227" max="7227" width="31" customWidth="1"/>
    <col min="7228" max="7228" width="13.140625" customWidth="1"/>
    <col min="7229" max="7229" width="11.140625" customWidth="1"/>
    <col min="7230" max="7230" width="9.5703125" customWidth="1"/>
    <col min="7231" max="7231" width="10.140625" customWidth="1"/>
    <col min="7232" max="7232" width="10" customWidth="1"/>
    <col min="7233" max="7233" width="4.42578125" customWidth="1"/>
    <col min="7234" max="7234" width="9.5703125" customWidth="1"/>
    <col min="7235" max="7235" width="31" customWidth="1"/>
    <col min="7236" max="7236" width="13.140625" customWidth="1"/>
    <col min="7237" max="7237" width="11.140625" customWidth="1"/>
    <col min="7238" max="7238" width="9.5703125" customWidth="1"/>
    <col min="7239" max="7239" width="10.140625" customWidth="1"/>
    <col min="7240" max="7240" width="10" customWidth="1"/>
    <col min="7241" max="7241" width="4.42578125" customWidth="1"/>
    <col min="7242" max="7242" width="9.5703125" customWidth="1"/>
    <col min="7243" max="7243" width="31" customWidth="1"/>
    <col min="7244" max="7244" width="13.140625" customWidth="1"/>
    <col min="7245" max="7245" width="11.140625" customWidth="1"/>
    <col min="7246" max="7246" width="9.5703125" customWidth="1"/>
    <col min="7247" max="7247" width="10.140625" customWidth="1"/>
    <col min="7248" max="7248" width="10" customWidth="1"/>
    <col min="7249" max="7249" width="4.42578125" customWidth="1"/>
    <col min="7250" max="7250" width="9.5703125" customWidth="1"/>
    <col min="7251" max="7251" width="31" customWidth="1"/>
    <col min="7252" max="7252" width="13.140625" customWidth="1"/>
    <col min="7253" max="7253" width="11.140625" customWidth="1"/>
    <col min="7254" max="7254" width="9.5703125" customWidth="1"/>
    <col min="7255" max="7255" width="10.140625" customWidth="1"/>
    <col min="7256" max="7256" width="10" customWidth="1"/>
    <col min="7257" max="7257" width="4.42578125" customWidth="1"/>
    <col min="7258" max="7258" width="9.5703125" customWidth="1"/>
    <col min="7259" max="7259" width="31" customWidth="1"/>
    <col min="7260" max="7260" width="13.140625" customWidth="1"/>
    <col min="7261" max="7261" width="11.140625" customWidth="1"/>
    <col min="7262" max="7262" width="9.5703125" customWidth="1"/>
    <col min="7263" max="7263" width="10.140625" customWidth="1"/>
    <col min="7264" max="7264" width="10" customWidth="1"/>
    <col min="7265" max="7265" width="4.42578125" customWidth="1"/>
    <col min="7266" max="7266" width="9.5703125" customWidth="1"/>
    <col min="7267" max="7267" width="31" customWidth="1"/>
    <col min="7268" max="7268" width="13.140625" customWidth="1"/>
    <col min="7269" max="7269" width="11.140625" customWidth="1"/>
    <col min="7270" max="7270" width="9.5703125" customWidth="1"/>
    <col min="7271" max="7271" width="10.140625" customWidth="1"/>
    <col min="7272" max="7272" width="10" customWidth="1"/>
    <col min="7273" max="7273" width="4.42578125" customWidth="1"/>
    <col min="7274" max="7274" width="9.5703125" customWidth="1"/>
    <col min="7275" max="7275" width="31" customWidth="1"/>
    <col min="7276" max="7276" width="13.140625" customWidth="1"/>
    <col min="7277" max="7277" width="11.140625" customWidth="1"/>
    <col min="7278" max="7278" width="9.5703125" customWidth="1"/>
    <col min="7279" max="7279" width="10.140625" customWidth="1"/>
    <col min="7280" max="7280" width="10" customWidth="1"/>
    <col min="7281" max="7281" width="4.42578125" customWidth="1"/>
    <col min="7282" max="7282" width="9.5703125" customWidth="1"/>
    <col min="7283" max="7283" width="31" customWidth="1"/>
    <col min="7284" max="7284" width="13.140625" customWidth="1"/>
    <col min="7285" max="7285" width="11.140625" customWidth="1"/>
    <col min="7286" max="7286" width="9.5703125" customWidth="1"/>
    <col min="7287" max="7287" width="10.140625" customWidth="1"/>
    <col min="7288" max="7288" width="10" customWidth="1"/>
    <col min="7289" max="7289" width="4.42578125" customWidth="1"/>
    <col min="7290" max="7290" width="9.5703125" customWidth="1"/>
    <col min="7291" max="7291" width="31" customWidth="1"/>
    <col min="7292" max="7292" width="13.140625" customWidth="1"/>
    <col min="7293" max="7293" width="11.140625" customWidth="1"/>
    <col min="7294" max="7294" width="9.5703125" customWidth="1"/>
    <col min="7295" max="7295" width="10.140625" customWidth="1"/>
    <col min="7296" max="7296" width="10" customWidth="1"/>
    <col min="7297" max="7297" width="4.42578125" customWidth="1"/>
    <col min="7298" max="7298" width="9.5703125" customWidth="1"/>
    <col min="7299" max="7299" width="31" customWidth="1"/>
    <col min="7300" max="7300" width="13.140625" customWidth="1"/>
    <col min="7301" max="7301" width="11.140625" customWidth="1"/>
    <col min="7302" max="7302" width="9.5703125" customWidth="1"/>
    <col min="7303" max="7303" width="10.140625" customWidth="1"/>
    <col min="7304" max="7304" width="10" customWidth="1"/>
    <col min="7305" max="7305" width="4.42578125" customWidth="1"/>
    <col min="7306" max="7306" width="9.5703125" customWidth="1"/>
    <col min="7307" max="7307" width="31" customWidth="1"/>
    <col min="7308" max="7308" width="13.140625" customWidth="1"/>
    <col min="7309" max="7309" width="11.140625" customWidth="1"/>
    <col min="7310" max="7310" width="9.5703125" customWidth="1"/>
    <col min="7311" max="7311" width="10.140625" customWidth="1"/>
    <col min="7312" max="7312" width="10" customWidth="1"/>
    <col min="7313" max="7313" width="4.42578125" customWidth="1"/>
    <col min="7314" max="7314" width="9.5703125" customWidth="1"/>
    <col min="7315" max="7315" width="31" customWidth="1"/>
    <col min="7316" max="7316" width="13.140625" customWidth="1"/>
    <col min="7317" max="7317" width="11.140625" customWidth="1"/>
    <col min="7318" max="7318" width="9.5703125" customWidth="1"/>
    <col min="7319" max="7319" width="10.140625" customWidth="1"/>
    <col min="7320" max="7320" width="10" customWidth="1"/>
    <col min="7321" max="7321" width="4.42578125" customWidth="1"/>
    <col min="7322" max="7322" width="9.5703125" customWidth="1"/>
    <col min="7323" max="7323" width="31" customWidth="1"/>
    <col min="7324" max="7324" width="13.140625" customWidth="1"/>
    <col min="7325" max="7325" width="11.140625" customWidth="1"/>
    <col min="7326" max="7326" width="9.5703125" customWidth="1"/>
    <col min="7327" max="7327" width="10.140625" customWidth="1"/>
    <col min="7328" max="7328" width="10" customWidth="1"/>
    <col min="7329" max="7329" width="4.42578125" customWidth="1"/>
    <col min="7330" max="7330" width="9.5703125" customWidth="1"/>
    <col min="7331" max="7331" width="31" customWidth="1"/>
    <col min="7332" max="7332" width="13.140625" customWidth="1"/>
    <col min="7333" max="7333" width="11.140625" customWidth="1"/>
    <col min="7334" max="7334" width="9.5703125" customWidth="1"/>
    <col min="7335" max="7335" width="10.140625" customWidth="1"/>
    <col min="7336" max="7336" width="10" customWidth="1"/>
    <col min="7337" max="7337" width="4.42578125" customWidth="1"/>
    <col min="7338" max="7338" width="9.5703125" customWidth="1"/>
    <col min="7339" max="7339" width="31" customWidth="1"/>
    <col min="7340" max="7340" width="13.140625" customWidth="1"/>
    <col min="7341" max="7341" width="11.140625" customWidth="1"/>
    <col min="7342" max="7342" width="9.5703125" customWidth="1"/>
    <col min="7343" max="7343" width="10.140625" customWidth="1"/>
    <col min="7344" max="7344" width="10" customWidth="1"/>
    <col min="7345" max="7345" width="4.42578125" customWidth="1"/>
    <col min="7346" max="7346" width="9.5703125" customWidth="1"/>
    <col min="7347" max="7347" width="31" customWidth="1"/>
    <col min="7348" max="7348" width="13.140625" customWidth="1"/>
    <col min="7349" max="7349" width="11.140625" customWidth="1"/>
    <col min="7350" max="7350" width="9.5703125" customWidth="1"/>
    <col min="7351" max="7351" width="10.140625" customWidth="1"/>
    <col min="7352" max="7352" width="10" customWidth="1"/>
    <col min="7353" max="7353" width="4.42578125" customWidth="1"/>
    <col min="7354" max="7354" width="9.5703125" customWidth="1"/>
    <col min="7355" max="7355" width="31" customWidth="1"/>
    <col min="7356" max="7356" width="13.140625" customWidth="1"/>
    <col min="7357" max="7357" width="11.140625" customWidth="1"/>
    <col min="7358" max="7358" width="9.5703125" customWidth="1"/>
    <col min="7359" max="7359" width="10.140625" customWidth="1"/>
    <col min="7360" max="7360" width="10" customWidth="1"/>
    <col min="7361" max="7361" width="4.42578125" customWidth="1"/>
    <col min="7362" max="7362" width="9.5703125" customWidth="1"/>
    <col min="7363" max="7363" width="31" customWidth="1"/>
    <col min="7364" max="7364" width="13.140625" customWidth="1"/>
    <col min="7365" max="7365" width="11.140625" customWidth="1"/>
    <col min="7366" max="7366" width="9.5703125" customWidth="1"/>
    <col min="7367" max="7367" width="10.140625" customWidth="1"/>
    <col min="7368" max="7368" width="10" customWidth="1"/>
    <col min="7369" max="7369" width="4.42578125" customWidth="1"/>
    <col min="7370" max="7370" width="9.5703125" customWidth="1"/>
    <col min="7371" max="7371" width="31" customWidth="1"/>
    <col min="7372" max="7372" width="13.140625" customWidth="1"/>
    <col min="7373" max="7373" width="11.140625" customWidth="1"/>
    <col min="7374" max="7374" width="9.5703125" customWidth="1"/>
    <col min="7375" max="7375" width="10.140625" customWidth="1"/>
    <col min="7376" max="7376" width="10" customWidth="1"/>
    <col min="7377" max="7377" width="4.42578125" customWidth="1"/>
    <col min="7378" max="7378" width="9.5703125" customWidth="1"/>
    <col min="7379" max="7379" width="31" customWidth="1"/>
    <col min="7380" max="7380" width="13.140625" customWidth="1"/>
    <col min="7381" max="7381" width="11.140625" customWidth="1"/>
    <col min="7382" max="7382" width="9.5703125" customWidth="1"/>
    <col min="7383" max="7383" width="10.140625" customWidth="1"/>
    <col min="7384" max="7384" width="10" customWidth="1"/>
    <col min="7385" max="7385" width="4.42578125" customWidth="1"/>
    <col min="7386" max="7386" width="9.5703125" customWidth="1"/>
    <col min="7387" max="7387" width="31" customWidth="1"/>
    <col min="7388" max="7388" width="13.140625" customWidth="1"/>
    <col min="7389" max="7389" width="11.140625" customWidth="1"/>
    <col min="7390" max="7390" width="9.5703125" customWidth="1"/>
    <col min="7391" max="7391" width="10.140625" customWidth="1"/>
    <col min="7392" max="7392" width="10" customWidth="1"/>
    <col min="7393" max="7393" width="4.42578125" customWidth="1"/>
    <col min="7394" max="7394" width="9.5703125" customWidth="1"/>
    <col min="7395" max="7395" width="31" customWidth="1"/>
    <col min="7396" max="7396" width="13.140625" customWidth="1"/>
    <col min="7397" max="7397" width="11.140625" customWidth="1"/>
    <col min="7398" max="7398" width="9.5703125" customWidth="1"/>
    <col min="7399" max="7399" width="10.140625" customWidth="1"/>
    <col min="7400" max="7400" width="10" customWidth="1"/>
    <col min="7401" max="7401" width="4.42578125" customWidth="1"/>
    <col min="7402" max="7402" width="9.5703125" customWidth="1"/>
    <col min="7403" max="7403" width="31" customWidth="1"/>
    <col min="7404" max="7404" width="13.140625" customWidth="1"/>
    <col min="7405" max="7405" width="11.140625" customWidth="1"/>
    <col min="7406" max="7406" width="9.5703125" customWidth="1"/>
    <col min="7407" max="7407" width="10.140625" customWidth="1"/>
    <col min="7408" max="7408" width="10" customWidth="1"/>
    <col min="7409" max="7409" width="4.42578125" customWidth="1"/>
    <col min="7410" max="7410" width="9.5703125" customWidth="1"/>
    <col min="7411" max="7411" width="31" customWidth="1"/>
    <col min="7412" max="7412" width="13.140625" customWidth="1"/>
    <col min="7413" max="7413" width="11.140625" customWidth="1"/>
    <col min="7414" max="7414" width="9.5703125" customWidth="1"/>
    <col min="7415" max="7415" width="10.140625" customWidth="1"/>
    <col min="7416" max="7416" width="10" customWidth="1"/>
    <col min="7417" max="7417" width="4.42578125" customWidth="1"/>
    <col min="7418" max="7418" width="9.5703125" customWidth="1"/>
    <col min="7419" max="7419" width="31" customWidth="1"/>
    <col min="7420" max="7420" width="13.140625" customWidth="1"/>
    <col min="7421" max="7421" width="11.140625" customWidth="1"/>
    <col min="7422" max="7422" width="9.5703125" customWidth="1"/>
    <col min="7423" max="7423" width="10.140625" customWidth="1"/>
    <col min="7424" max="7424" width="10" customWidth="1"/>
    <col min="7425" max="7425" width="4.42578125" customWidth="1"/>
    <col min="7426" max="7426" width="9.5703125" customWidth="1"/>
    <col min="7427" max="7427" width="31" customWidth="1"/>
    <col min="7428" max="7428" width="13.140625" customWidth="1"/>
    <col min="7429" max="7429" width="11.140625" customWidth="1"/>
    <col min="7430" max="7430" width="9.5703125" customWidth="1"/>
    <col min="7431" max="7431" width="10.140625" customWidth="1"/>
    <col min="7432" max="7432" width="10" customWidth="1"/>
    <col min="7433" max="7433" width="4.42578125" customWidth="1"/>
    <col min="7434" max="7434" width="9.5703125" customWidth="1"/>
    <col min="7435" max="7435" width="31" customWidth="1"/>
    <col min="7436" max="7436" width="13.140625" customWidth="1"/>
    <col min="7437" max="7437" width="11.140625" customWidth="1"/>
    <col min="7438" max="7438" width="9.5703125" customWidth="1"/>
    <col min="7439" max="7439" width="10.140625" customWidth="1"/>
    <col min="7440" max="7440" width="10" customWidth="1"/>
    <col min="7441" max="7441" width="4.42578125" customWidth="1"/>
    <col min="7442" max="7442" width="9.5703125" customWidth="1"/>
    <col min="7443" max="7443" width="31" customWidth="1"/>
    <col min="7444" max="7444" width="13.140625" customWidth="1"/>
    <col min="7445" max="7445" width="11.140625" customWidth="1"/>
    <col min="7446" max="7446" width="9.5703125" customWidth="1"/>
    <col min="7447" max="7447" width="10.140625" customWidth="1"/>
    <col min="7448" max="7448" width="10" customWidth="1"/>
    <col min="7449" max="7449" width="4.42578125" customWidth="1"/>
    <col min="7450" max="7450" width="9.5703125" customWidth="1"/>
    <col min="7451" max="7451" width="31" customWidth="1"/>
    <col min="7452" max="7452" width="13.140625" customWidth="1"/>
    <col min="7453" max="7453" width="11.140625" customWidth="1"/>
    <col min="7454" max="7454" width="9.5703125" customWidth="1"/>
    <col min="7455" max="7455" width="10.140625" customWidth="1"/>
    <col min="7456" max="7456" width="10" customWidth="1"/>
    <col min="7457" max="7457" width="4.42578125" customWidth="1"/>
    <col min="7458" max="7458" width="9.5703125" customWidth="1"/>
    <col min="7459" max="7459" width="31" customWidth="1"/>
    <col min="7460" max="7460" width="13.140625" customWidth="1"/>
    <col min="7461" max="7461" width="11.140625" customWidth="1"/>
    <col min="7462" max="7462" width="9.5703125" customWidth="1"/>
    <col min="7463" max="7463" width="10.140625" customWidth="1"/>
    <col min="7464" max="7464" width="10" customWidth="1"/>
    <col min="7465" max="7465" width="4.42578125" customWidth="1"/>
    <col min="7466" max="7466" width="9.5703125" customWidth="1"/>
    <col min="7467" max="7467" width="31" customWidth="1"/>
    <col min="7468" max="7468" width="13.140625" customWidth="1"/>
    <col min="7469" max="7469" width="11.140625" customWidth="1"/>
    <col min="7470" max="7470" width="9.5703125" customWidth="1"/>
    <col min="7471" max="7471" width="10.140625" customWidth="1"/>
    <col min="7472" max="7472" width="10" customWidth="1"/>
    <col min="7473" max="7473" width="4.42578125" customWidth="1"/>
    <col min="7474" max="7474" width="9.5703125" customWidth="1"/>
    <col min="7475" max="7475" width="31" customWidth="1"/>
    <col min="7476" max="7476" width="13.140625" customWidth="1"/>
    <col min="7477" max="7477" width="11.140625" customWidth="1"/>
    <col min="7478" max="7478" width="9.5703125" customWidth="1"/>
    <col min="7479" max="7479" width="10.140625" customWidth="1"/>
    <col min="7480" max="7480" width="10" customWidth="1"/>
    <col min="7481" max="7481" width="4.42578125" customWidth="1"/>
    <col min="7482" max="7482" width="9.5703125" customWidth="1"/>
    <col min="7483" max="7483" width="31" customWidth="1"/>
    <col min="7484" max="7484" width="13.140625" customWidth="1"/>
    <col min="7485" max="7485" width="11.140625" customWidth="1"/>
    <col min="7486" max="7486" width="9.5703125" customWidth="1"/>
    <col min="7487" max="7487" width="10.140625" customWidth="1"/>
    <col min="7488" max="7488" width="10" customWidth="1"/>
    <col min="7489" max="7489" width="4.42578125" customWidth="1"/>
    <col min="7490" max="7490" width="9.5703125" customWidth="1"/>
    <col min="7491" max="7491" width="31" customWidth="1"/>
    <col min="7492" max="7492" width="13.140625" customWidth="1"/>
    <col min="7493" max="7493" width="11.140625" customWidth="1"/>
    <col min="7494" max="7494" width="9.5703125" customWidth="1"/>
    <col min="7495" max="7495" width="10.140625" customWidth="1"/>
    <col min="7496" max="7496" width="10" customWidth="1"/>
    <col min="7497" max="7497" width="4.42578125" customWidth="1"/>
    <col min="7498" max="7498" width="9.5703125" customWidth="1"/>
    <col min="7499" max="7499" width="31" customWidth="1"/>
    <col min="7500" max="7500" width="13.140625" customWidth="1"/>
    <col min="7501" max="7501" width="11.140625" customWidth="1"/>
    <col min="7502" max="7502" width="9.5703125" customWidth="1"/>
    <col min="7503" max="7503" width="10.140625" customWidth="1"/>
    <col min="7504" max="7504" width="10" customWidth="1"/>
    <col min="7505" max="7505" width="4.42578125" customWidth="1"/>
    <col min="7506" max="7506" width="9.5703125" customWidth="1"/>
    <col min="7507" max="7507" width="31" customWidth="1"/>
    <col min="7508" max="7508" width="13.140625" customWidth="1"/>
    <col min="7509" max="7509" width="11.140625" customWidth="1"/>
    <col min="7510" max="7510" width="9.5703125" customWidth="1"/>
    <col min="7511" max="7511" width="10.140625" customWidth="1"/>
    <col min="7512" max="7512" width="10" customWidth="1"/>
    <col min="7513" max="7513" width="4.42578125" customWidth="1"/>
    <col min="7514" max="7514" width="9.5703125" customWidth="1"/>
    <col min="7515" max="7515" width="31" customWidth="1"/>
    <col min="7516" max="7516" width="13.140625" customWidth="1"/>
    <col min="7517" max="7517" width="11.140625" customWidth="1"/>
    <col min="7518" max="7518" width="9.5703125" customWidth="1"/>
    <col min="7519" max="7519" width="10.140625" customWidth="1"/>
    <col min="7520" max="7520" width="10" customWidth="1"/>
    <col min="7521" max="7521" width="4.42578125" customWidth="1"/>
    <col min="7522" max="7522" width="9.5703125" customWidth="1"/>
    <col min="7523" max="7523" width="31" customWidth="1"/>
    <col min="7524" max="7524" width="13.140625" customWidth="1"/>
    <col min="7525" max="7525" width="11.140625" customWidth="1"/>
    <col min="7526" max="7526" width="9.5703125" customWidth="1"/>
    <col min="7527" max="7527" width="10.140625" customWidth="1"/>
    <col min="7528" max="7528" width="10" customWidth="1"/>
    <col min="7529" max="7529" width="4.42578125" customWidth="1"/>
    <col min="7530" max="7530" width="9.5703125" customWidth="1"/>
    <col min="7531" max="7531" width="31" customWidth="1"/>
    <col min="7532" max="7532" width="13.140625" customWidth="1"/>
    <col min="7533" max="7533" width="11.140625" customWidth="1"/>
    <col min="7534" max="7534" width="9.5703125" customWidth="1"/>
    <col min="7535" max="7535" width="10.140625" customWidth="1"/>
    <col min="7536" max="7536" width="10" customWidth="1"/>
    <col min="7537" max="7537" width="4.42578125" customWidth="1"/>
    <col min="7538" max="7538" width="9.5703125" customWidth="1"/>
    <col min="7539" max="7539" width="31" customWidth="1"/>
    <col min="7540" max="7540" width="13.140625" customWidth="1"/>
    <col min="7541" max="7541" width="11.140625" customWidth="1"/>
    <col min="7542" max="7542" width="9.5703125" customWidth="1"/>
    <col min="7543" max="7543" width="10.140625" customWidth="1"/>
    <col min="7544" max="7544" width="10" customWidth="1"/>
    <col min="7545" max="7545" width="4.42578125" customWidth="1"/>
    <col min="7546" max="7546" width="9.5703125" customWidth="1"/>
    <col min="7547" max="7547" width="31" customWidth="1"/>
    <col min="7548" max="7548" width="13.140625" customWidth="1"/>
    <col min="7549" max="7549" width="11.140625" customWidth="1"/>
    <col min="7550" max="7550" width="9.5703125" customWidth="1"/>
    <col min="7551" max="7551" width="10.140625" customWidth="1"/>
    <col min="7552" max="7552" width="10" customWidth="1"/>
    <col min="7553" max="7553" width="4.42578125" customWidth="1"/>
    <col min="7554" max="7554" width="9.5703125" customWidth="1"/>
    <col min="7555" max="7555" width="31" customWidth="1"/>
    <col min="7556" max="7556" width="13.140625" customWidth="1"/>
    <col min="7557" max="7557" width="11.140625" customWidth="1"/>
    <col min="7558" max="7558" width="9.5703125" customWidth="1"/>
    <col min="7559" max="7559" width="10.140625" customWidth="1"/>
    <col min="7560" max="7560" width="10" customWidth="1"/>
    <col min="7561" max="7561" width="4.42578125" customWidth="1"/>
    <col min="7562" max="7562" width="9.5703125" customWidth="1"/>
    <col min="7563" max="7563" width="31" customWidth="1"/>
    <col min="7564" max="7564" width="13.140625" customWidth="1"/>
    <col min="7565" max="7565" width="11.140625" customWidth="1"/>
    <col min="7566" max="7566" width="9.5703125" customWidth="1"/>
    <col min="7567" max="7567" width="10.140625" customWidth="1"/>
    <col min="7568" max="7568" width="10" customWidth="1"/>
    <col min="7569" max="7569" width="4.42578125" customWidth="1"/>
    <col min="7570" max="7570" width="9.5703125" customWidth="1"/>
    <col min="7571" max="7571" width="31" customWidth="1"/>
    <col min="7572" max="7572" width="13.140625" customWidth="1"/>
    <col min="7573" max="7573" width="11.140625" customWidth="1"/>
    <col min="7574" max="7574" width="9.5703125" customWidth="1"/>
    <col min="7575" max="7575" width="10.140625" customWidth="1"/>
    <col min="7576" max="7576" width="10" customWidth="1"/>
    <col min="7577" max="7577" width="4.42578125" customWidth="1"/>
    <col min="7578" max="7578" width="9.5703125" customWidth="1"/>
    <col min="7579" max="7579" width="31" customWidth="1"/>
    <col min="7580" max="7580" width="13.140625" customWidth="1"/>
    <col min="7581" max="7581" width="11.140625" customWidth="1"/>
    <col min="7582" max="7582" width="9.5703125" customWidth="1"/>
    <col min="7583" max="7583" width="10.140625" customWidth="1"/>
    <col min="7584" max="7584" width="10" customWidth="1"/>
    <col min="7585" max="7585" width="4.42578125" customWidth="1"/>
    <col min="7586" max="7586" width="9.5703125" customWidth="1"/>
    <col min="7587" max="7587" width="31" customWidth="1"/>
    <col min="7588" max="7588" width="13.140625" customWidth="1"/>
    <col min="7589" max="7589" width="11.140625" customWidth="1"/>
    <col min="7590" max="7590" width="9.5703125" customWidth="1"/>
    <col min="7591" max="7591" width="10.140625" customWidth="1"/>
    <col min="7592" max="7592" width="10" customWidth="1"/>
    <col min="7593" max="7593" width="4.42578125" customWidth="1"/>
    <col min="7594" max="7594" width="9.5703125" customWidth="1"/>
    <col min="7595" max="7595" width="31" customWidth="1"/>
    <col min="7596" max="7596" width="13.140625" customWidth="1"/>
    <col min="7597" max="7597" width="11.140625" customWidth="1"/>
    <col min="7598" max="7598" width="9.5703125" customWidth="1"/>
    <col min="7599" max="7599" width="10.140625" customWidth="1"/>
    <col min="7600" max="7600" width="10" customWidth="1"/>
    <col min="7601" max="7601" width="4.42578125" customWidth="1"/>
    <col min="7602" max="7602" width="9.5703125" customWidth="1"/>
    <col min="7603" max="7603" width="31" customWidth="1"/>
    <col min="7604" max="7604" width="13.140625" customWidth="1"/>
    <col min="7605" max="7605" width="11.140625" customWidth="1"/>
    <col min="7606" max="7606" width="9.5703125" customWidth="1"/>
    <col min="7607" max="7607" width="10.140625" customWidth="1"/>
    <col min="7608" max="7608" width="10" customWidth="1"/>
    <col min="7609" max="7609" width="4.42578125" customWidth="1"/>
    <col min="7610" max="7610" width="9.5703125" customWidth="1"/>
    <col min="7611" max="7611" width="31" customWidth="1"/>
    <col min="7612" max="7612" width="13.140625" customWidth="1"/>
    <col min="7613" max="7613" width="11.140625" customWidth="1"/>
    <col min="7614" max="7614" width="9.5703125" customWidth="1"/>
    <col min="7615" max="7615" width="10.140625" customWidth="1"/>
    <col min="7616" max="7616" width="10" customWidth="1"/>
    <col min="7617" max="7617" width="4.42578125" customWidth="1"/>
    <col min="7618" max="7618" width="9.5703125" customWidth="1"/>
    <col min="7619" max="7619" width="31" customWidth="1"/>
    <col min="7620" max="7620" width="13.140625" customWidth="1"/>
    <col min="7621" max="7621" width="11.140625" customWidth="1"/>
    <col min="7622" max="7622" width="9.5703125" customWidth="1"/>
    <col min="7623" max="7623" width="10.140625" customWidth="1"/>
    <col min="7624" max="7624" width="10" customWidth="1"/>
    <col min="7625" max="7625" width="4.42578125" customWidth="1"/>
    <col min="7626" max="7626" width="9.5703125" customWidth="1"/>
    <col min="7627" max="7627" width="31" customWidth="1"/>
    <col min="7628" max="7628" width="13.140625" customWidth="1"/>
    <col min="7629" max="7629" width="11.140625" customWidth="1"/>
    <col min="7630" max="7630" width="9.5703125" customWidth="1"/>
    <col min="7631" max="7631" width="10.140625" customWidth="1"/>
    <col min="7632" max="7632" width="10" customWidth="1"/>
    <col min="7633" max="7633" width="4.42578125" customWidth="1"/>
    <col min="7634" max="7634" width="9.5703125" customWidth="1"/>
    <col min="7635" max="7635" width="31" customWidth="1"/>
    <col min="7636" max="7636" width="13.140625" customWidth="1"/>
    <col min="7637" max="7637" width="11.140625" customWidth="1"/>
    <col min="7638" max="7638" width="9.5703125" customWidth="1"/>
    <col min="7639" max="7639" width="10.140625" customWidth="1"/>
    <col min="7640" max="7640" width="10" customWidth="1"/>
    <col min="7641" max="7641" width="4.42578125" customWidth="1"/>
    <col min="7642" max="7642" width="9.5703125" customWidth="1"/>
    <col min="7643" max="7643" width="31" customWidth="1"/>
    <col min="7644" max="7644" width="13.140625" customWidth="1"/>
    <col min="7645" max="7645" width="11.140625" customWidth="1"/>
    <col min="7646" max="7646" width="9.5703125" customWidth="1"/>
    <col min="7647" max="7647" width="10.140625" customWidth="1"/>
    <col min="7648" max="7648" width="10" customWidth="1"/>
    <col min="7649" max="7649" width="4.42578125" customWidth="1"/>
    <col min="7650" max="7650" width="9.5703125" customWidth="1"/>
    <col min="7651" max="7651" width="31" customWidth="1"/>
    <col min="7652" max="7652" width="13.140625" customWidth="1"/>
    <col min="7653" max="7653" width="11.140625" customWidth="1"/>
    <col min="7654" max="7654" width="9.5703125" customWidth="1"/>
    <col min="7655" max="7655" width="10.140625" customWidth="1"/>
    <col min="7656" max="7656" width="10" customWidth="1"/>
    <col min="7657" max="7657" width="4.42578125" customWidth="1"/>
    <col min="7658" max="7658" width="9.5703125" customWidth="1"/>
    <col min="7659" max="7659" width="31" customWidth="1"/>
    <col min="7660" max="7660" width="13.140625" customWidth="1"/>
    <col min="7661" max="7661" width="11.140625" customWidth="1"/>
    <col min="7662" max="7662" width="9.5703125" customWidth="1"/>
    <col min="7663" max="7663" width="10.140625" customWidth="1"/>
    <col min="7664" max="7664" width="10" customWidth="1"/>
    <col min="7665" max="7665" width="4.42578125" customWidth="1"/>
    <col min="7666" max="7666" width="9.5703125" customWidth="1"/>
    <col min="7667" max="7667" width="31" customWidth="1"/>
    <col min="7668" max="7668" width="13.140625" customWidth="1"/>
    <col min="7669" max="7669" width="11.140625" customWidth="1"/>
    <col min="7670" max="7670" width="9.5703125" customWidth="1"/>
    <col min="7671" max="7671" width="10.140625" customWidth="1"/>
    <col min="7672" max="7672" width="10" customWidth="1"/>
    <col min="7673" max="7673" width="4.42578125" customWidth="1"/>
    <col min="7674" max="7674" width="9.5703125" customWidth="1"/>
    <col min="7675" max="7675" width="31" customWidth="1"/>
    <col min="7676" max="7676" width="13.140625" customWidth="1"/>
    <col min="7677" max="7677" width="11.140625" customWidth="1"/>
    <col min="7678" max="7678" width="9.5703125" customWidth="1"/>
    <col min="7679" max="7679" width="10.140625" customWidth="1"/>
    <col min="7680" max="7680" width="10" customWidth="1"/>
    <col min="7681" max="7681" width="4.42578125" customWidth="1"/>
    <col min="7682" max="7682" width="9.5703125" customWidth="1"/>
    <col min="7683" max="7683" width="31" customWidth="1"/>
    <col min="7684" max="7684" width="13.140625" customWidth="1"/>
    <col min="7685" max="7685" width="11.140625" customWidth="1"/>
    <col min="7686" max="7686" width="9.5703125" customWidth="1"/>
    <col min="7687" max="7687" width="10.140625" customWidth="1"/>
    <col min="7688" max="7688" width="10" customWidth="1"/>
    <col min="7689" max="7689" width="4.42578125" customWidth="1"/>
    <col min="7690" max="7690" width="9.5703125" customWidth="1"/>
    <col min="7691" max="7691" width="31" customWidth="1"/>
    <col min="7692" max="7692" width="13.140625" customWidth="1"/>
    <col min="7693" max="7693" width="11.140625" customWidth="1"/>
    <col min="7694" max="7694" width="9.5703125" customWidth="1"/>
    <col min="7695" max="7695" width="10.140625" customWidth="1"/>
    <col min="7696" max="7696" width="10" customWidth="1"/>
    <col min="7697" max="7697" width="4.42578125" customWidth="1"/>
    <col min="7698" max="7698" width="9.5703125" customWidth="1"/>
    <col min="7699" max="7699" width="31" customWidth="1"/>
    <col min="7700" max="7700" width="13.140625" customWidth="1"/>
    <col min="7701" max="7701" width="11.140625" customWidth="1"/>
    <col min="7702" max="7702" width="9.5703125" customWidth="1"/>
    <col min="7703" max="7703" width="10.140625" customWidth="1"/>
    <col min="7704" max="7704" width="10" customWidth="1"/>
    <col min="7705" max="7705" width="4.42578125" customWidth="1"/>
    <col min="7706" max="7706" width="9.5703125" customWidth="1"/>
    <col min="7707" max="7707" width="31" customWidth="1"/>
    <col min="7708" max="7708" width="13.140625" customWidth="1"/>
    <col min="7709" max="7709" width="11.140625" customWidth="1"/>
    <col min="7710" max="7710" width="9.5703125" customWidth="1"/>
    <col min="7711" max="7711" width="10.140625" customWidth="1"/>
    <col min="7712" max="7712" width="10" customWidth="1"/>
    <col min="7713" max="7713" width="4.42578125" customWidth="1"/>
    <col min="7714" max="7714" width="9.5703125" customWidth="1"/>
    <col min="7715" max="7715" width="31" customWidth="1"/>
    <col min="7716" max="7716" width="13.140625" customWidth="1"/>
    <col min="7717" max="7717" width="11.140625" customWidth="1"/>
    <col min="7718" max="7718" width="9.5703125" customWidth="1"/>
    <col min="7719" max="7719" width="10.140625" customWidth="1"/>
    <col min="7720" max="7720" width="10" customWidth="1"/>
    <col min="7721" max="7721" width="4.42578125" customWidth="1"/>
    <col min="7722" max="7722" width="9.5703125" customWidth="1"/>
    <col min="7723" max="7723" width="31" customWidth="1"/>
    <col min="7724" max="7724" width="13.140625" customWidth="1"/>
    <col min="7725" max="7725" width="11.140625" customWidth="1"/>
    <col min="7726" max="7726" width="9.5703125" customWidth="1"/>
    <col min="7727" max="7727" width="10.140625" customWidth="1"/>
    <col min="7728" max="7728" width="10" customWidth="1"/>
    <col min="7729" max="7729" width="4.42578125" customWidth="1"/>
    <col min="7730" max="7730" width="9.5703125" customWidth="1"/>
    <col min="7731" max="7731" width="31" customWidth="1"/>
    <col min="7732" max="7732" width="13.140625" customWidth="1"/>
    <col min="7733" max="7733" width="11.140625" customWidth="1"/>
    <col min="7734" max="7734" width="9.5703125" customWidth="1"/>
    <col min="7735" max="7735" width="10.140625" customWidth="1"/>
    <col min="7736" max="7736" width="10" customWidth="1"/>
    <col min="7737" max="7737" width="4.42578125" customWidth="1"/>
    <col min="7738" max="7738" width="9.5703125" customWidth="1"/>
    <col min="7739" max="7739" width="31" customWidth="1"/>
    <col min="7740" max="7740" width="13.140625" customWidth="1"/>
    <col min="7741" max="7741" width="11.140625" customWidth="1"/>
    <col min="7742" max="7742" width="9.5703125" customWidth="1"/>
    <col min="7743" max="7743" width="10.140625" customWidth="1"/>
    <col min="7744" max="7744" width="10" customWidth="1"/>
    <col min="7745" max="7745" width="4.42578125" customWidth="1"/>
    <col min="7746" max="7746" width="9.5703125" customWidth="1"/>
    <col min="7747" max="7747" width="31" customWidth="1"/>
    <col min="7748" max="7748" width="13.140625" customWidth="1"/>
    <col min="7749" max="7749" width="11.140625" customWidth="1"/>
    <col min="7750" max="7750" width="9.5703125" customWidth="1"/>
    <col min="7751" max="7751" width="10.140625" customWidth="1"/>
    <col min="7752" max="7752" width="10" customWidth="1"/>
    <col min="7753" max="7753" width="4.42578125" customWidth="1"/>
    <col min="7754" max="7754" width="9.5703125" customWidth="1"/>
    <col min="7755" max="7755" width="31" customWidth="1"/>
    <col min="7756" max="7756" width="13.140625" customWidth="1"/>
    <col min="7757" max="7757" width="11.140625" customWidth="1"/>
    <col min="7758" max="7758" width="9.5703125" customWidth="1"/>
    <col min="7759" max="7759" width="10.140625" customWidth="1"/>
    <col min="7760" max="7760" width="10" customWidth="1"/>
    <col min="7761" max="7761" width="4.42578125" customWidth="1"/>
    <col min="7762" max="7762" width="9.5703125" customWidth="1"/>
    <col min="7763" max="7763" width="31" customWidth="1"/>
    <col min="7764" max="7764" width="13.140625" customWidth="1"/>
    <col min="7765" max="7765" width="11.140625" customWidth="1"/>
    <col min="7766" max="7766" width="9.5703125" customWidth="1"/>
    <col min="7767" max="7767" width="10.140625" customWidth="1"/>
    <col min="7768" max="7768" width="10" customWidth="1"/>
    <col min="7769" max="7769" width="4.42578125" customWidth="1"/>
    <col min="7770" max="7770" width="9.5703125" customWidth="1"/>
    <col min="7771" max="7771" width="31" customWidth="1"/>
    <col min="7772" max="7772" width="13.140625" customWidth="1"/>
    <col min="7773" max="7773" width="11.140625" customWidth="1"/>
    <col min="7774" max="7774" width="9.5703125" customWidth="1"/>
    <col min="7775" max="7775" width="10.140625" customWidth="1"/>
    <col min="7776" max="7776" width="10" customWidth="1"/>
    <col min="7777" max="7777" width="4.42578125" customWidth="1"/>
    <col min="7778" max="7778" width="9.5703125" customWidth="1"/>
    <col min="7779" max="7779" width="31" customWidth="1"/>
    <col min="7780" max="7780" width="13.140625" customWidth="1"/>
    <col min="7781" max="7781" width="11.140625" customWidth="1"/>
    <col min="7782" max="7782" width="9.5703125" customWidth="1"/>
    <col min="7783" max="7783" width="10.140625" customWidth="1"/>
    <col min="7784" max="7784" width="10" customWidth="1"/>
    <col min="7785" max="7785" width="4.42578125" customWidth="1"/>
    <col min="7786" max="7786" width="9.5703125" customWidth="1"/>
    <col min="7787" max="7787" width="31" customWidth="1"/>
    <col min="7788" max="7788" width="13.140625" customWidth="1"/>
    <col min="7789" max="7789" width="11.140625" customWidth="1"/>
    <col min="7790" max="7790" width="9.5703125" customWidth="1"/>
    <col min="7791" max="7791" width="10.140625" customWidth="1"/>
    <col min="7792" max="7792" width="10" customWidth="1"/>
    <col min="7793" max="7793" width="4.42578125" customWidth="1"/>
    <col min="7794" max="7794" width="9.5703125" customWidth="1"/>
    <col min="7795" max="7795" width="31" customWidth="1"/>
    <col min="7796" max="7796" width="13.140625" customWidth="1"/>
    <col min="7797" max="7797" width="11.140625" customWidth="1"/>
    <col min="7798" max="7798" width="9.5703125" customWidth="1"/>
    <col min="7799" max="7799" width="10.140625" customWidth="1"/>
    <col min="7800" max="7800" width="10" customWidth="1"/>
    <col min="7801" max="7801" width="4.42578125" customWidth="1"/>
    <col min="7802" max="7802" width="9.5703125" customWidth="1"/>
    <col min="7803" max="7803" width="31" customWidth="1"/>
    <col min="7804" max="7804" width="13.140625" customWidth="1"/>
    <col min="7805" max="7805" width="11.140625" customWidth="1"/>
    <col min="7806" max="7806" width="9.5703125" customWidth="1"/>
    <col min="7807" max="7807" width="10.140625" customWidth="1"/>
    <col min="7808" max="7808" width="10" customWidth="1"/>
    <col min="7809" max="7809" width="4.42578125" customWidth="1"/>
    <col min="7810" max="7810" width="9.5703125" customWidth="1"/>
    <col min="7811" max="7811" width="31" customWidth="1"/>
    <col min="7812" max="7812" width="13.140625" customWidth="1"/>
    <col min="7813" max="7813" width="11.140625" customWidth="1"/>
    <col min="7814" max="7814" width="9.5703125" customWidth="1"/>
    <col min="7815" max="7815" width="10.140625" customWidth="1"/>
    <col min="7816" max="7816" width="10" customWidth="1"/>
    <col min="7817" max="7817" width="4.42578125" customWidth="1"/>
    <col min="7818" max="7818" width="9.5703125" customWidth="1"/>
    <col min="7819" max="7819" width="31" customWidth="1"/>
    <col min="7820" max="7820" width="13.140625" customWidth="1"/>
    <col min="7821" max="7821" width="11.140625" customWidth="1"/>
    <col min="7822" max="7822" width="9.5703125" customWidth="1"/>
    <col min="7823" max="7823" width="10.140625" customWidth="1"/>
    <col min="7824" max="7824" width="10" customWidth="1"/>
    <col min="7825" max="7825" width="4.42578125" customWidth="1"/>
    <col min="7826" max="7826" width="9.5703125" customWidth="1"/>
    <col min="7827" max="7827" width="31" customWidth="1"/>
    <col min="7828" max="7828" width="13.140625" customWidth="1"/>
    <col min="7829" max="7829" width="11.140625" customWidth="1"/>
    <col min="7830" max="7830" width="9.5703125" customWidth="1"/>
    <col min="7831" max="7831" width="10.140625" customWidth="1"/>
    <col min="7832" max="7832" width="10" customWidth="1"/>
    <col min="7833" max="7833" width="4.42578125" customWidth="1"/>
    <col min="7834" max="7834" width="9.5703125" customWidth="1"/>
    <col min="7835" max="7835" width="31" customWidth="1"/>
    <col min="7836" max="7836" width="13.140625" customWidth="1"/>
    <col min="7837" max="7837" width="11.140625" customWidth="1"/>
    <col min="7838" max="7838" width="9.5703125" customWidth="1"/>
    <col min="7839" max="7839" width="10.140625" customWidth="1"/>
    <col min="7840" max="7840" width="10" customWidth="1"/>
    <col min="7841" max="7841" width="4.42578125" customWidth="1"/>
    <col min="7842" max="7842" width="9.5703125" customWidth="1"/>
    <col min="7843" max="7843" width="31" customWidth="1"/>
    <col min="7844" max="7844" width="13.140625" customWidth="1"/>
    <col min="7845" max="7845" width="11.140625" customWidth="1"/>
    <col min="7846" max="7846" width="9.5703125" customWidth="1"/>
    <col min="7847" max="7847" width="10.140625" customWidth="1"/>
    <col min="7848" max="7848" width="10" customWidth="1"/>
    <col min="7849" max="7849" width="4.42578125" customWidth="1"/>
    <col min="7850" max="7850" width="9.5703125" customWidth="1"/>
    <col min="7851" max="7851" width="31" customWidth="1"/>
    <col min="7852" max="7852" width="13.140625" customWidth="1"/>
    <col min="7853" max="7853" width="11.140625" customWidth="1"/>
    <col min="7854" max="7854" width="9.5703125" customWidth="1"/>
    <col min="7855" max="7855" width="10.140625" customWidth="1"/>
    <col min="7856" max="7856" width="10" customWidth="1"/>
    <col min="7857" max="7857" width="4.42578125" customWidth="1"/>
    <col min="7858" max="7858" width="9.5703125" customWidth="1"/>
    <col min="7859" max="7859" width="31" customWidth="1"/>
    <col min="7860" max="7860" width="13.140625" customWidth="1"/>
    <col min="7861" max="7861" width="11.140625" customWidth="1"/>
    <col min="7862" max="7862" width="9.5703125" customWidth="1"/>
    <col min="7863" max="7863" width="10.140625" customWidth="1"/>
    <col min="7864" max="7864" width="10" customWidth="1"/>
    <col min="7865" max="7865" width="4.42578125" customWidth="1"/>
    <col min="7866" max="7866" width="9.5703125" customWidth="1"/>
    <col min="7867" max="7867" width="31" customWidth="1"/>
    <col min="7868" max="7868" width="13.140625" customWidth="1"/>
    <col min="7869" max="7869" width="11.140625" customWidth="1"/>
    <col min="7870" max="7870" width="9.5703125" customWidth="1"/>
    <col min="7871" max="7871" width="10.140625" customWidth="1"/>
    <col min="7872" max="7872" width="10" customWidth="1"/>
    <col min="7873" max="7873" width="4.42578125" customWidth="1"/>
    <col min="7874" max="7874" width="9.5703125" customWidth="1"/>
    <col min="7875" max="7875" width="31" customWidth="1"/>
    <col min="7876" max="7876" width="13.140625" customWidth="1"/>
    <col min="7877" max="7877" width="11.140625" customWidth="1"/>
    <col min="7878" max="7878" width="9.5703125" customWidth="1"/>
    <col min="7879" max="7879" width="10.140625" customWidth="1"/>
    <col min="7880" max="7880" width="10" customWidth="1"/>
    <col min="7881" max="7881" width="4.42578125" customWidth="1"/>
    <col min="7882" max="7882" width="9.5703125" customWidth="1"/>
    <col min="7883" max="7883" width="31" customWidth="1"/>
    <col min="7884" max="7884" width="13.140625" customWidth="1"/>
    <col min="7885" max="7885" width="11.140625" customWidth="1"/>
    <col min="7886" max="7886" width="9.5703125" customWidth="1"/>
    <col min="7887" max="7887" width="10.140625" customWidth="1"/>
    <col min="7888" max="7888" width="10" customWidth="1"/>
    <col min="7889" max="7889" width="4.42578125" customWidth="1"/>
    <col min="7890" max="7890" width="9.5703125" customWidth="1"/>
    <col min="7891" max="7891" width="31" customWidth="1"/>
    <col min="7892" max="7892" width="13.140625" customWidth="1"/>
    <col min="7893" max="7893" width="11.140625" customWidth="1"/>
    <col min="7894" max="7894" width="9.5703125" customWidth="1"/>
    <col min="7895" max="7895" width="10.140625" customWidth="1"/>
    <col min="7896" max="7896" width="10" customWidth="1"/>
    <col min="7897" max="7897" width="4.42578125" customWidth="1"/>
    <col min="7898" max="7898" width="9.5703125" customWidth="1"/>
    <col min="7899" max="7899" width="31" customWidth="1"/>
    <col min="7900" max="7900" width="13.140625" customWidth="1"/>
    <col min="7901" max="7901" width="11.140625" customWidth="1"/>
    <col min="7902" max="7902" width="9.5703125" customWidth="1"/>
    <col min="7903" max="7903" width="10.140625" customWidth="1"/>
    <col min="7904" max="7904" width="10" customWidth="1"/>
    <col min="7905" max="7905" width="4.42578125" customWidth="1"/>
    <col min="7906" max="7906" width="9.5703125" customWidth="1"/>
    <col min="7907" max="7907" width="31" customWidth="1"/>
    <col min="7908" max="7908" width="13.140625" customWidth="1"/>
    <col min="7909" max="7909" width="11.140625" customWidth="1"/>
    <col min="7910" max="7910" width="9.5703125" customWidth="1"/>
    <col min="7911" max="7911" width="10.140625" customWidth="1"/>
    <col min="7912" max="7912" width="10" customWidth="1"/>
    <col min="7913" max="7913" width="4.42578125" customWidth="1"/>
    <col min="7914" max="7914" width="9.5703125" customWidth="1"/>
    <col min="7915" max="7915" width="31" customWidth="1"/>
    <col min="7916" max="7916" width="13.140625" customWidth="1"/>
    <col min="7917" max="7917" width="11.140625" customWidth="1"/>
    <col min="7918" max="7918" width="9.5703125" customWidth="1"/>
    <col min="7919" max="7919" width="10.140625" customWidth="1"/>
    <col min="7920" max="7920" width="10" customWidth="1"/>
    <col min="7921" max="7921" width="4.42578125" customWidth="1"/>
    <col min="7922" max="7922" width="9.5703125" customWidth="1"/>
    <col min="7923" max="7923" width="31" customWidth="1"/>
    <col min="7924" max="7924" width="13.140625" customWidth="1"/>
    <col min="7925" max="7925" width="11.140625" customWidth="1"/>
    <col min="7926" max="7926" width="9.5703125" customWidth="1"/>
    <col min="7927" max="7927" width="10.140625" customWidth="1"/>
    <col min="7928" max="7928" width="10" customWidth="1"/>
    <col min="7929" max="7929" width="4.42578125" customWidth="1"/>
    <col min="7930" max="7930" width="9.5703125" customWidth="1"/>
    <col min="7931" max="7931" width="31" customWidth="1"/>
    <col min="7932" max="7932" width="13.140625" customWidth="1"/>
    <col min="7933" max="7933" width="11.140625" customWidth="1"/>
    <col min="7934" max="7934" width="9.5703125" customWidth="1"/>
    <col min="7935" max="7935" width="10.140625" customWidth="1"/>
    <col min="7936" max="7936" width="10" customWidth="1"/>
    <col min="7937" max="7937" width="4.42578125" customWidth="1"/>
    <col min="7938" max="7938" width="9.5703125" customWidth="1"/>
    <col min="7939" max="7939" width="31" customWidth="1"/>
    <col min="7940" max="7940" width="13.140625" customWidth="1"/>
    <col min="7941" max="7941" width="11.140625" customWidth="1"/>
    <col min="7942" max="7942" width="9.5703125" customWidth="1"/>
    <col min="7943" max="7943" width="10.140625" customWidth="1"/>
    <col min="7944" max="7944" width="10" customWidth="1"/>
    <col min="7945" max="7945" width="4.42578125" customWidth="1"/>
    <col min="7946" max="7946" width="9.5703125" customWidth="1"/>
    <col min="7947" max="7947" width="31" customWidth="1"/>
    <col min="7948" max="7948" width="13.140625" customWidth="1"/>
    <col min="7949" max="7949" width="11.140625" customWidth="1"/>
    <col min="7950" max="7950" width="9.5703125" customWidth="1"/>
    <col min="7951" max="7951" width="10.140625" customWidth="1"/>
    <col min="7952" max="7952" width="10" customWidth="1"/>
    <col min="7953" max="7953" width="4.42578125" customWidth="1"/>
    <col min="7954" max="7954" width="9.5703125" customWidth="1"/>
    <col min="7955" max="7955" width="31" customWidth="1"/>
    <col min="7956" max="7956" width="13.140625" customWidth="1"/>
    <col min="7957" max="7957" width="11.140625" customWidth="1"/>
    <col min="7958" max="7958" width="9.5703125" customWidth="1"/>
    <col min="7959" max="7959" width="10.140625" customWidth="1"/>
    <col min="7960" max="7960" width="10" customWidth="1"/>
    <col min="7961" max="7961" width="4.42578125" customWidth="1"/>
    <col min="7962" max="7962" width="9.5703125" customWidth="1"/>
    <col min="7963" max="7963" width="31" customWidth="1"/>
    <col min="7964" max="7964" width="13.140625" customWidth="1"/>
    <col min="7965" max="7965" width="11.140625" customWidth="1"/>
    <col min="7966" max="7966" width="9.5703125" customWidth="1"/>
    <col min="7967" max="7967" width="10.140625" customWidth="1"/>
    <col min="7968" max="7968" width="10" customWidth="1"/>
    <col min="7969" max="7969" width="4.42578125" customWidth="1"/>
    <col min="7970" max="7970" width="9.5703125" customWidth="1"/>
    <col min="7971" max="7971" width="31" customWidth="1"/>
    <col min="7972" max="7972" width="13.140625" customWidth="1"/>
    <col min="7973" max="7973" width="11.140625" customWidth="1"/>
    <col min="7974" max="7974" width="9.5703125" customWidth="1"/>
    <col min="7975" max="7975" width="10.140625" customWidth="1"/>
    <col min="7976" max="7976" width="10" customWidth="1"/>
    <col min="7977" max="7977" width="4.42578125" customWidth="1"/>
    <col min="7978" max="7978" width="9.5703125" customWidth="1"/>
    <col min="7979" max="7979" width="31" customWidth="1"/>
    <col min="7980" max="7980" width="13.140625" customWidth="1"/>
    <col min="7981" max="7981" width="11.140625" customWidth="1"/>
    <col min="7982" max="7982" width="9.5703125" customWidth="1"/>
    <col min="7983" max="7983" width="10.140625" customWidth="1"/>
    <col min="7984" max="7984" width="10" customWidth="1"/>
    <col min="7985" max="7985" width="4.42578125" customWidth="1"/>
    <col min="7986" max="7986" width="9.5703125" customWidth="1"/>
    <col min="7987" max="7987" width="31" customWidth="1"/>
    <col min="7988" max="7988" width="13.140625" customWidth="1"/>
    <col min="7989" max="7989" width="11.140625" customWidth="1"/>
    <col min="7990" max="7990" width="9.5703125" customWidth="1"/>
    <col min="7991" max="7991" width="10.140625" customWidth="1"/>
    <col min="7992" max="7992" width="10" customWidth="1"/>
    <col min="7993" max="7993" width="4.42578125" customWidth="1"/>
    <col min="7994" max="7994" width="9.5703125" customWidth="1"/>
    <col min="7995" max="7995" width="31" customWidth="1"/>
    <col min="7996" max="7996" width="13.140625" customWidth="1"/>
    <col min="7997" max="7997" width="11.140625" customWidth="1"/>
    <col min="7998" max="7998" width="9.5703125" customWidth="1"/>
    <col min="7999" max="7999" width="10.140625" customWidth="1"/>
    <col min="8000" max="8000" width="10" customWidth="1"/>
    <col min="8001" max="8001" width="4.42578125" customWidth="1"/>
    <col min="8002" max="8002" width="9.5703125" customWidth="1"/>
    <col min="8003" max="8003" width="31" customWidth="1"/>
    <col min="8004" max="8004" width="13.140625" customWidth="1"/>
    <col min="8005" max="8005" width="11.140625" customWidth="1"/>
    <col min="8006" max="8006" width="9.5703125" customWidth="1"/>
    <col min="8007" max="8007" width="10.140625" customWidth="1"/>
    <col min="8008" max="8008" width="10" customWidth="1"/>
    <col min="8009" max="8009" width="4.42578125" customWidth="1"/>
    <col min="8010" max="8010" width="9.5703125" customWidth="1"/>
    <col min="8011" max="8011" width="31" customWidth="1"/>
    <col min="8012" max="8012" width="13.140625" customWidth="1"/>
    <col min="8013" max="8013" width="11.140625" customWidth="1"/>
    <col min="8014" max="8014" width="9.5703125" customWidth="1"/>
    <col min="8015" max="8015" width="10.140625" customWidth="1"/>
    <col min="8016" max="8016" width="10" customWidth="1"/>
    <col min="8017" max="8017" width="4.42578125" customWidth="1"/>
    <col min="8018" max="8018" width="9.5703125" customWidth="1"/>
    <col min="8019" max="8019" width="31" customWidth="1"/>
    <col min="8020" max="8020" width="13.140625" customWidth="1"/>
    <col min="8021" max="8021" width="11.140625" customWidth="1"/>
    <col min="8022" max="8022" width="9.5703125" customWidth="1"/>
    <col min="8023" max="8023" width="10.140625" customWidth="1"/>
    <col min="8024" max="8024" width="10" customWidth="1"/>
    <col min="8025" max="8025" width="4.42578125" customWidth="1"/>
    <col min="8026" max="8026" width="9.5703125" customWidth="1"/>
    <col min="8027" max="8027" width="31" customWidth="1"/>
    <col min="8028" max="8028" width="13.140625" customWidth="1"/>
    <col min="8029" max="8029" width="11.140625" customWidth="1"/>
    <col min="8030" max="8030" width="9.5703125" customWidth="1"/>
    <col min="8031" max="8031" width="10.140625" customWidth="1"/>
    <col min="8032" max="8032" width="10" customWidth="1"/>
    <col min="8033" max="8033" width="4.42578125" customWidth="1"/>
    <col min="8034" max="8034" width="9.5703125" customWidth="1"/>
    <col min="8035" max="8035" width="31" customWidth="1"/>
    <col min="8036" max="8036" width="13.140625" customWidth="1"/>
    <col min="8037" max="8037" width="11.140625" customWidth="1"/>
    <col min="8038" max="8038" width="9.5703125" customWidth="1"/>
    <col min="8039" max="8039" width="10.140625" customWidth="1"/>
    <col min="8040" max="8040" width="10" customWidth="1"/>
    <col min="8041" max="8041" width="4.42578125" customWidth="1"/>
    <col min="8042" max="8042" width="9.5703125" customWidth="1"/>
    <col min="8043" max="8043" width="31" customWidth="1"/>
    <col min="8044" max="8044" width="13.140625" customWidth="1"/>
    <col min="8045" max="8045" width="11.140625" customWidth="1"/>
    <col min="8046" max="8046" width="9.5703125" customWidth="1"/>
    <col min="8047" max="8047" width="10.140625" customWidth="1"/>
    <col min="8048" max="8048" width="10" customWidth="1"/>
    <col min="8049" max="8049" width="4.42578125" customWidth="1"/>
    <col min="8050" max="8050" width="9.5703125" customWidth="1"/>
    <col min="8051" max="8051" width="31" customWidth="1"/>
    <col min="8052" max="8052" width="13.140625" customWidth="1"/>
    <col min="8053" max="8053" width="11.140625" customWidth="1"/>
    <col min="8054" max="8054" width="9.5703125" customWidth="1"/>
    <col min="8055" max="8055" width="10.140625" customWidth="1"/>
    <col min="8056" max="8056" width="10" customWidth="1"/>
    <col min="8057" max="8057" width="4.42578125" customWidth="1"/>
    <col min="8058" max="8058" width="9.5703125" customWidth="1"/>
    <col min="8059" max="8059" width="31" customWidth="1"/>
    <col min="8060" max="8060" width="13.140625" customWidth="1"/>
    <col min="8061" max="8061" width="11.140625" customWidth="1"/>
    <col min="8062" max="8062" width="9.5703125" customWidth="1"/>
    <col min="8063" max="8063" width="10.140625" customWidth="1"/>
    <col min="8064" max="8064" width="10" customWidth="1"/>
    <col min="8065" max="8065" width="4.42578125" customWidth="1"/>
    <col min="8066" max="8066" width="9.5703125" customWidth="1"/>
    <col min="8067" max="8067" width="31" customWidth="1"/>
    <col min="8068" max="8068" width="13.140625" customWidth="1"/>
    <col min="8069" max="8069" width="11.140625" customWidth="1"/>
    <col min="8070" max="8070" width="9.5703125" customWidth="1"/>
    <col min="8071" max="8071" width="10.140625" customWidth="1"/>
    <col min="8072" max="8072" width="10" customWidth="1"/>
    <col min="8073" max="8073" width="4.42578125" customWidth="1"/>
    <col min="8074" max="8074" width="9.5703125" customWidth="1"/>
    <col min="8075" max="8075" width="31" customWidth="1"/>
    <col min="8076" max="8076" width="13.140625" customWidth="1"/>
    <col min="8077" max="8077" width="11.140625" customWidth="1"/>
    <col min="8078" max="8078" width="9.5703125" customWidth="1"/>
    <col min="8079" max="8079" width="10.140625" customWidth="1"/>
    <col min="8080" max="8080" width="10" customWidth="1"/>
    <col min="8081" max="8081" width="4.42578125" customWidth="1"/>
    <col min="8082" max="8082" width="9.5703125" customWidth="1"/>
    <col min="8083" max="8083" width="31" customWidth="1"/>
    <col min="8084" max="8084" width="13.140625" customWidth="1"/>
    <col min="8085" max="8085" width="11.140625" customWidth="1"/>
    <col min="8086" max="8086" width="9.5703125" customWidth="1"/>
    <col min="8087" max="8087" width="10.140625" customWidth="1"/>
    <col min="8088" max="8088" width="10" customWidth="1"/>
    <col min="8089" max="8089" width="4.42578125" customWidth="1"/>
    <col min="8090" max="8090" width="9.5703125" customWidth="1"/>
    <col min="8091" max="8091" width="31" customWidth="1"/>
    <col min="8092" max="8092" width="13.140625" customWidth="1"/>
    <col min="8093" max="8093" width="11.140625" customWidth="1"/>
    <col min="8094" max="8094" width="9.5703125" customWidth="1"/>
    <col min="8095" max="8095" width="10.140625" customWidth="1"/>
    <col min="8096" max="8096" width="10" customWidth="1"/>
    <col min="8097" max="8097" width="4.42578125" customWidth="1"/>
    <col min="8098" max="8098" width="9.5703125" customWidth="1"/>
    <col min="8099" max="8099" width="31" customWidth="1"/>
    <col min="8100" max="8100" width="13.140625" customWidth="1"/>
    <col min="8101" max="8101" width="11.140625" customWidth="1"/>
    <col min="8102" max="8102" width="9.5703125" customWidth="1"/>
    <col min="8103" max="8103" width="10.140625" customWidth="1"/>
    <col min="8104" max="8104" width="10" customWidth="1"/>
    <col min="8105" max="8105" width="4.42578125" customWidth="1"/>
    <col min="8106" max="8106" width="9.5703125" customWidth="1"/>
    <col min="8107" max="8107" width="31" customWidth="1"/>
    <col min="8108" max="8108" width="13.140625" customWidth="1"/>
    <col min="8109" max="8109" width="11.140625" customWidth="1"/>
    <col min="8110" max="8110" width="9.5703125" customWidth="1"/>
    <col min="8111" max="8111" width="10.140625" customWidth="1"/>
    <col min="8112" max="8112" width="10" customWidth="1"/>
    <col min="8113" max="8113" width="4.42578125" customWidth="1"/>
    <col min="8114" max="8114" width="9.5703125" customWidth="1"/>
    <col min="8115" max="8115" width="31" customWidth="1"/>
    <col min="8116" max="8116" width="13.140625" customWidth="1"/>
    <col min="8117" max="8117" width="11.140625" customWidth="1"/>
    <col min="8118" max="8118" width="9.5703125" customWidth="1"/>
    <col min="8119" max="8119" width="10.140625" customWidth="1"/>
    <col min="8120" max="8120" width="10" customWidth="1"/>
    <col min="8121" max="8121" width="4.42578125" customWidth="1"/>
    <col min="8122" max="8122" width="9.5703125" customWidth="1"/>
    <col min="8123" max="8123" width="31" customWidth="1"/>
    <col min="8124" max="8124" width="13.140625" customWidth="1"/>
    <col min="8125" max="8125" width="11.140625" customWidth="1"/>
    <col min="8126" max="8126" width="9.5703125" customWidth="1"/>
    <col min="8127" max="8127" width="10.140625" customWidth="1"/>
    <col min="8128" max="8128" width="10" customWidth="1"/>
    <col min="8129" max="8129" width="4.42578125" customWidth="1"/>
    <col min="8130" max="8130" width="9.5703125" customWidth="1"/>
    <col min="8131" max="8131" width="31" customWidth="1"/>
    <col min="8132" max="8132" width="13.140625" customWidth="1"/>
    <col min="8133" max="8133" width="11.140625" customWidth="1"/>
    <col min="8134" max="8134" width="9.5703125" customWidth="1"/>
    <col min="8135" max="8135" width="10.140625" customWidth="1"/>
    <col min="8136" max="8136" width="10" customWidth="1"/>
    <col min="8137" max="8137" width="4.42578125" customWidth="1"/>
    <col min="8138" max="8138" width="9.5703125" customWidth="1"/>
    <col min="8139" max="8139" width="31" customWidth="1"/>
    <col min="8140" max="8140" width="13.140625" customWidth="1"/>
    <col min="8141" max="8141" width="11.140625" customWidth="1"/>
    <col min="8142" max="8142" width="9.5703125" customWidth="1"/>
    <col min="8143" max="8143" width="10.140625" customWidth="1"/>
    <col min="8144" max="8144" width="10" customWidth="1"/>
    <col min="8145" max="8145" width="4.42578125" customWidth="1"/>
    <col min="8146" max="8146" width="9.5703125" customWidth="1"/>
    <col min="8147" max="8147" width="31" customWidth="1"/>
    <col min="8148" max="8148" width="13.140625" customWidth="1"/>
    <col min="8149" max="8149" width="11.140625" customWidth="1"/>
    <col min="8150" max="8150" width="9.5703125" customWidth="1"/>
    <col min="8151" max="8151" width="10.140625" customWidth="1"/>
    <col min="8152" max="8152" width="10" customWidth="1"/>
    <col min="8153" max="8153" width="4.42578125" customWidth="1"/>
    <col min="8154" max="8154" width="9.5703125" customWidth="1"/>
    <col min="8155" max="8155" width="31" customWidth="1"/>
    <col min="8156" max="8156" width="13.140625" customWidth="1"/>
    <col min="8157" max="8157" width="11.140625" customWidth="1"/>
    <col min="8158" max="8158" width="9.5703125" customWidth="1"/>
    <col min="8159" max="8159" width="10.140625" customWidth="1"/>
    <col min="8160" max="8160" width="10" customWidth="1"/>
    <col min="8161" max="8161" width="4.42578125" customWidth="1"/>
    <col min="8162" max="8162" width="9.5703125" customWidth="1"/>
    <col min="8163" max="8163" width="31" customWidth="1"/>
    <col min="8164" max="8164" width="13.140625" customWidth="1"/>
    <col min="8165" max="8165" width="11.140625" customWidth="1"/>
    <col min="8166" max="8166" width="9.5703125" customWidth="1"/>
    <col min="8167" max="8167" width="10.140625" customWidth="1"/>
    <col min="8168" max="8168" width="10" customWidth="1"/>
    <col min="8169" max="8169" width="4.42578125" customWidth="1"/>
    <col min="8170" max="8170" width="9.5703125" customWidth="1"/>
    <col min="8171" max="8171" width="31" customWidth="1"/>
    <col min="8172" max="8172" width="13.140625" customWidth="1"/>
    <col min="8173" max="8173" width="11.140625" customWidth="1"/>
    <col min="8174" max="8174" width="9.5703125" customWidth="1"/>
    <col min="8175" max="8175" width="10.140625" customWidth="1"/>
    <col min="8176" max="8176" width="10" customWidth="1"/>
    <col min="8177" max="8177" width="4.42578125" customWidth="1"/>
    <col min="8178" max="8178" width="9.5703125" customWidth="1"/>
    <col min="8179" max="8179" width="31" customWidth="1"/>
    <col min="8180" max="8180" width="13.140625" customWidth="1"/>
    <col min="8181" max="8181" width="11.140625" customWidth="1"/>
    <col min="8182" max="8182" width="9.5703125" customWidth="1"/>
    <col min="8183" max="8183" width="10.140625" customWidth="1"/>
    <col min="8184" max="8184" width="10" customWidth="1"/>
    <col min="8185" max="8185" width="4.42578125" customWidth="1"/>
    <col min="8186" max="8186" width="9.5703125" customWidth="1"/>
    <col min="8187" max="8187" width="31" customWidth="1"/>
    <col min="8188" max="8188" width="13.140625" customWidth="1"/>
    <col min="8189" max="8189" width="11.140625" customWidth="1"/>
    <col min="8190" max="8190" width="9.5703125" customWidth="1"/>
    <col min="8191" max="8191" width="10.140625" customWidth="1"/>
    <col min="8192" max="8192" width="10" customWidth="1"/>
    <col min="8193" max="8193" width="4.42578125" customWidth="1"/>
    <col min="8194" max="8194" width="9.5703125" customWidth="1"/>
    <col min="8195" max="8195" width="31" customWidth="1"/>
    <col min="8196" max="8196" width="13.140625" customWidth="1"/>
    <col min="8197" max="8197" width="11.140625" customWidth="1"/>
    <col min="8198" max="8198" width="9.5703125" customWidth="1"/>
    <col min="8199" max="8199" width="10.140625" customWidth="1"/>
    <col min="8200" max="8200" width="10" customWidth="1"/>
    <col min="8201" max="8201" width="4.42578125" customWidth="1"/>
    <col min="8202" max="8202" width="9.5703125" customWidth="1"/>
    <col min="8203" max="8203" width="31" customWidth="1"/>
    <col min="8204" max="8204" width="13.140625" customWidth="1"/>
    <col min="8205" max="8205" width="11.140625" customWidth="1"/>
    <col min="8206" max="8206" width="9.5703125" customWidth="1"/>
    <col min="8207" max="8207" width="10.140625" customWidth="1"/>
    <col min="8208" max="8208" width="10" customWidth="1"/>
    <col min="8209" max="8209" width="4.42578125" customWidth="1"/>
    <col min="8210" max="8210" width="9.5703125" customWidth="1"/>
    <col min="8211" max="8211" width="31" customWidth="1"/>
    <col min="8212" max="8212" width="13.140625" customWidth="1"/>
    <col min="8213" max="8213" width="11.140625" customWidth="1"/>
    <col min="8214" max="8214" width="9.5703125" customWidth="1"/>
    <col min="8215" max="8215" width="10.140625" customWidth="1"/>
    <col min="8216" max="8216" width="10" customWidth="1"/>
    <col min="8217" max="8217" width="4.42578125" customWidth="1"/>
    <col min="8218" max="8218" width="9.5703125" customWidth="1"/>
    <col min="8219" max="8219" width="31" customWidth="1"/>
    <col min="8220" max="8220" width="13.140625" customWidth="1"/>
    <col min="8221" max="8221" width="11.140625" customWidth="1"/>
    <col min="8222" max="8222" width="9.5703125" customWidth="1"/>
    <col min="8223" max="8223" width="10.140625" customWidth="1"/>
    <col min="8224" max="8224" width="10" customWidth="1"/>
    <col min="8225" max="8225" width="4.42578125" customWidth="1"/>
    <col min="8226" max="8226" width="9.5703125" customWidth="1"/>
    <col min="8227" max="8227" width="31" customWidth="1"/>
    <col min="8228" max="8228" width="13.140625" customWidth="1"/>
    <col min="8229" max="8229" width="11.140625" customWidth="1"/>
    <col min="8230" max="8230" width="9.5703125" customWidth="1"/>
    <col min="8231" max="8231" width="10.140625" customWidth="1"/>
    <col min="8232" max="8232" width="10" customWidth="1"/>
    <col min="8233" max="8233" width="4.42578125" customWidth="1"/>
    <col min="8234" max="8234" width="9.5703125" customWidth="1"/>
    <col min="8235" max="8235" width="31" customWidth="1"/>
    <col min="8236" max="8236" width="13.140625" customWidth="1"/>
    <col min="8237" max="8237" width="11.140625" customWidth="1"/>
    <col min="8238" max="8238" width="9.5703125" customWidth="1"/>
    <col min="8239" max="8239" width="10.140625" customWidth="1"/>
    <col min="8240" max="8240" width="10" customWidth="1"/>
    <col min="8241" max="8241" width="4.42578125" customWidth="1"/>
    <col min="8242" max="8242" width="9.5703125" customWidth="1"/>
    <col min="8243" max="8243" width="31" customWidth="1"/>
    <col min="8244" max="8244" width="13.140625" customWidth="1"/>
    <col min="8245" max="8245" width="11.140625" customWidth="1"/>
    <col min="8246" max="8246" width="9.5703125" customWidth="1"/>
    <col min="8247" max="8247" width="10.140625" customWidth="1"/>
    <col min="8248" max="8248" width="10" customWidth="1"/>
    <col min="8249" max="8249" width="4.42578125" customWidth="1"/>
    <col min="8250" max="8250" width="9.5703125" customWidth="1"/>
    <col min="8251" max="8251" width="31" customWidth="1"/>
    <col min="8252" max="8252" width="13.140625" customWidth="1"/>
    <col min="8253" max="8253" width="11.140625" customWidth="1"/>
    <col min="8254" max="8254" width="9.5703125" customWidth="1"/>
    <col min="8255" max="8255" width="10.140625" customWidth="1"/>
    <col min="8256" max="8256" width="10" customWidth="1"/>
    <col min="8257" max="8257" width="4.42578125" customWidth="1"/>
    <col min="8258" max="8258" width="9.5703125" customWidth="1"/>
    <col min="8259" max="8259" width="31" customWidth="1"/>
    <col min="8260" max="8260" width="13.140625" customWidth="1"/>
    <col min="8261" max="8261" width="11.140625" customWidth="1"/>
    <col min="8262" max="8262" width="9.5703125" customWidth="1"/>
    <col min="8263" max="8263" width="10.140625" customWidth="1"/>
    <col min="8264" max="8264" width="10" customWidth="1"/>
    <col min="8265" max="8265" width="4.42578125" customWidth="1"/>
    <col min="8266" max="8266" width="9.5703125" customWidth="1"/>
    <col min="8267" max="8267" width="31" customWidth="1"/>
    <col min="8268" max="8268" width="13.140625" customWidth="1"/>
    <col min="8269" max="8269" width="11.140625" customWidth="1"/>
    <col min="8270" max="8270" width="9.5703125" customWidth="1"/>
    <col min="8271" max="8271" width="10.140625" customWidth="1"/>
    <col min="8272" max="8272" width="10" customWidth="1"/>
    <col min="8273" max="8273" width="4.42578125" customWidth="1"/>
    <col min="8274" max="8274" width="9.5703125" customWidth="1"/>
    <col min="8275" max="8275" width="31" customWidth="1"/>
    <col min="8276" max="8276" width="13.140625" customWidth="1"/>
    <col min="8277" max="8277" width="11.140625" customWidth="1"/>
    <col min="8278" max="8278" width="9.5703125" customWidth="1"/>
    <col min="8279" max="8279" width="10.140625" customWidth="1"/>
    <col min="8280" max="8280" width="10" customWidth="1"/>
    <col min="8281" max="8281" width="4.42578125" customWidth="1"/>
    <col min="8282" max="8282" width="9.5703125" customWidth="1"/>
    <col min="8283" max="8283" width="31" customWidth="1"/>
    <col min="8284" max="8284" width="13.140625" customWidth="1"/>
    <col min="8285" max="8285" width="11.140625" customWidth="1"/>
    <col min="8286" max="8286" width="9.5703125" customWidth="1"/>
    <col min="8287" max="8287" width="10.140625" customWidth="1"/>
    <col min="8288" max="8288" width="10" customWidth="1"/>
    <col min="8289" max="8289" width="4.42578125" customWidth="1"/>
    <col min="8290" max="8290" width="9.5703125" customWidth="1"/>
    <col min="8291" max="8291" width="31" customWidth="1"/>
    <col min="8292" max="8292" width="13.140625" customWidth="1"/>
    <col min="8293" max="8293" width="11.140625" customWidth="1"/>
    <col min="8294" max="8294" width="9.5703125" customWidth="1"/>
    <col min="8295" max="8295" width="10.140625" customWidth="1"/>
    <col min="8296" max="8296" width="10" customWidth="1"/>
    <col min="8297" max="8297" width="4.42578125" customWidth="1"/>
    <col min="8298" max="8298" width="9.5703125" customWidth="1"/>
    <col min="8299" max="8299" width="31" customWidth="1"/>
    <col min="8300" max="8300" width="13.140625" customWidth="1"/>
    <col min="8301" max="8301" width="11.140625" customWidth="1"/>
    <col min="8302" max="8302" width="9.5703125" customWidth="1"/>
    <col min="8303" max="8303" width="10.140625" customWidth="1"/>
    <col min="8304" max="8304" width="10" customWidth="1"/>
    <col min="8305" max="8305" width="4.42578125" customWidth="1"/>
    <col min="8306" max="8306" width="9.5703125" customWidth="1"/>
    <col min="8307" max="8307" width="31" customWidth="1"/>
    <col min="8308" max="8308" width="13.140625" customWidth="1"/>
    <col min="8309" max="8309" width="11.140625" customWidth="1"/>
    <col min="8310" max="8310" width="9.5703125" customWidth="1"/>
    <col min="8311" max="8311" width="10.140625" customWidth="1"/>
    <col min="8312" max="8312" width="10" customWidth="1"/>
    <col min="8313" max="8313" width="4.42578125" customWidth="1"/>
    <col min="8314" max="8314" width="9.5703125" customWidth="1"/>
    <col min="8315" max="8315" width="31" customWidth="1"/>
    <col min="8316" max="8316" width="13.140625" customWidth="1"/>
    <col min="8317" max="8317" width="11.140625" customWidth="1"/>
    <col min="8318" max="8318" width="9.5703125" customWidth="1"/>
    <col min="8319" max="8319" width="10.140625" customWidth="1"/>
    <col min="8320" max="8320" width="10" customWidth="1"/>
    <col min="8321" max="8321" width="4.42578125" customWidth="1"/>
    <col min="8322" max="8322" width="9.5703125" customWidth="1"/>
    <col min="8323" max="8323" width="31" customWidth="1"/>
    <col min="8324" max="8324" width="13.140625" customWidth="1"/>
    <col min="8325" max="8325" width="11.140625" customWidth="1"/>
    <col min="8326" max="8326" width="9.5703125" customWidth="1"/>
    <col min="8327" max="8327" width="10.140625" customWidth="1"/>
    <col min="8328" max="8328" width="10" customWidth="1"/>
    <col min="8329" max="8329" width="4.42578125" customWidth="1"/>
    <col min="8330" max="8330" width="9.5703125" customWidth="1"/>
    <col min="8331" max="8331" width="31" customWidth="1"/>
    <col min="8332" max="8332" width="13.140625" customWidth="1"/>
    <col min="8333" max="8333" width="11.140625" customWidth="1"/>
    <col min="8334" max="8334" width="9.5703125" customWidth="1"/>
    <col min="8335" max="8335" width="10.140625" customWidth="1"/>
    <col min="8336" max="8336" width="10" customWidth="1"/>
    <col min="8337" max="8337" width="4.42578125" customWidth="1"/>
    <col min="8338" max="8338" width="9.5703125" customWidth="1"/>
    <col min="8339" max="8339" width="31" customWidth="1"/>
    <col min="8340" max="8340" width="13.140625" customWidth="1"/>
    <col min="8341" max="8341" width="11.140625" customWidth="1"/>
    <col min="8342" max="8342" width="9.5703125" customWidth="1"/>
    <col min="8343" max="8343" width="10.140625" customWidth="1"/>
    <col min="8344" max="8344" width="10" customWidth="1"/>
    <col min="8345" max="8345" width="4.42578125" customWidth="1"/>
    <col min="8346" max="8346" width="9.5703125" customWidth="1"/>
    <col min="8347" max="8347" width="31" customWidth="1"/>
    <col min="8348" max="8348" width="13.140625" customWidth="1"/>
    <col min="8349" max="8349" width="11.140625" customWidth="1"/>
    <col min="8350" max="8350" width="9.5703125" customWidth="1"/>
    <col min="8351" max="8351" width="10.140625" customWidth="1"/>
    <col min="8352" max="8352" width="10" customWidth="1"/>
    <col min="8353" max="8353" width="4.42578125" customWidth="1"/>
    <col min="8354" max="8354" width="9.5703125" customWidth="1"/>
    <col min="8355" max="8355" width="31" customWidth="1"/>
    <col min="8356" max="8356" width="13.140625" customWidth="1"/>
    <col min="8357" max="8357" width="11.140625" customWidth="1"/>
    <col min="8358" max="8358" width="9.5703125" customWidth="1"/>
    <col min="8359" max="8359" width="10.140625" customWidth="1"/>
    <col min="8360" max="8360" width="10" customWidth="1"/>
    <col min="8361" max="8361" width="4.42578125" customWidth="1"/>
    <col min="8362" max="8362" width="9.5703125" customWidth="1"/>
    <col min="8363" max="8363" width="31" customWidth="1"/>
    <col min="8364" max="8364" width="13.140625" customWidth="1"/>
    <col min="8365" max="8365" width="11.140625" customWidth="1"/>
    <col min="8366" max="8366" width="9.5703125" customWidth="1"/>
    <col min="8367" max="8367" width="10.140625" customWidth="1"/>
    <col min="8368" max="8368" width="10" customWidth="1"/>
    <col min="8369" max="8369" width="4.42578125" customWidth="1"/>
    <col min="8370" max="8370" width="9.5703125" customWidth="1"/>
    <col min="8371" max="8371" width="31" customWidth="1"/>
    <col min="8372" max="8372" width="13.140625" customWidth="1"/>
    <col min="8373" max="8373" width="11.140625" customWidth="1"/>
    <col min="8374" max="8374" width="9.5703125" customWidth="1"/>
    <col min="8375" max="8375" width="10.140625" customWidth="1"/>
    <col min="8376" max="8376" width="10" customWidth="1"/>
    <col min="8377" max="8377" width="4.42578125" customWidth="1"/>
    <col min="8378" max="8378" width="9.5703125" customWidth="1"/>
    <col min="8379" max="8379" width="31" customWidth="1"/>
    <col min="8380" max="8380" width="13.140625" customWidth="1"/>
    <col min="8381" max="8381" width="11.140625" customWidth="1"/>
    <col min="8382" max="8382" width="9.5703125" customWidth="1"/>
    <col min="8383" max="8383" width="10.140625" customWidth="1"/>
    <col min="8384" max="8384" width="10" customWidth="1"/>
    <col min="8385" max="8385" width="4.42578125" customWidth="1"/>
    <col min="8386" max="8386" width="9.5703125" customWidth="1"/>
    <col min="8387" max="8387" width="31" customWidth="1"/>
    <col min="8388" max="8388" width="13.140625" customWidth="1"/>
    <col min="8389" max="8389" width="11.140625" customWidth="1"/>
    <col min="8390" max="8390" width="9.5703125" customWidth="1"/>
    <col min="8391" max="8391" width="10.140625" customWidth="1"/>
    <col min="8392" max="8392" width="10" customWidth="1"/>
    <col min="8393" max="8393" width="4.42578125" customWidth="1"/>
    <col min="8394" max="8394" width="9.5703125" customWidth="1"/>
    <col min="8395" max="8395" width="31" customWidth="1"/>
    <col min="8396" max="8396" width="13.140625" customWidth="1"/>
    <col min="8397" max="8397" width="11.140625" customWidth="1"/>
    <col min="8398" max="8398" width="9.5703125" customWidth="1"/>
    <col min="8399" max="8399" width="10.140625" customWidth="1"/>
    <col min="8400" max="8400" width="10" customWidth="1"/>
    <col min="8401" max="8401" width="4.42578125" customWidth="1"/>
    <col min="8402" max="8402" width="9.5703125" customWidth="1"/>
    <col min="8403" max="8403" width="31" customWidth="1"/>
    <col min="8404" max="8404" width="13.140625" customWidth="1"/>
    <col min="8405" max="8405" width="11.140625" customWidth="1"/>
    <col min="8406" max="8406" width="9.5703125" customWidth="1"/>
    <col min="8407" max="8407" width="10.140625" customWidth="1"/>
    <col min="8408" max="8408" width="10" customWidth="1"/>
    <col min="8409" max="8409" width="4.42578125" customWidth="1"/>
    <col min="8410" max="8410" width="9.5703125" customWidth="1"/>
    <col min="8411" max="8411" width="31" customWidth="1"/>
    <col min="8412" max="8412" width="13.140625" customWidth="1"/>
    <col min="8413" max="8413" width="11.140625" customWidth="1"/>
    <col min="8414" max="8414" width="9.5703125" customWidth="1"/>
    <col min="8415" max="8415" width="10.140625" customWidth="1"/>
    <col min="8416" max="8416" width="10" customWidth="1"/>
    <col min="8417" max="8417" width="4.42578125" customWidth="1"/>
    <col min="8418" max="8418" width="9.5703125" customWidth="1"/>
    <col min="8419" max="8419" width="31" customWidth="1"/>
    <col min="8420" max="8420" width="13.140625" customWidth="1"/>
    <col min="8421" max="8421" width="11.140625" customWidth="1"/>
    <col min="8422" max="8422" width="9.5703125" customWidth="1"/>
    <col min="8423" max="8423" width="10.140625" customWidth="1"/>
    <col min="8424" max="8424" width="10" customWidth="1"/>
    <col min="8425" max="8425" width="4.42578125" customWidth="1"/>
    <col min="8426" max="8426" width="9.5703125" customWidth="1"/>
    <col min="8427" max="8427" width="31" customWidth="1"/>
    <col min="8428" max="8428" width="13.140625" customWidth="1"/>
    <col min="8429" max="8429" width="11.140625" customWidth="1"/>
    <col min="8430" max="8430" width="9.5703125" customWidth="1"/>
    <col min="8431" max="8431" width="10.140625" customWidth="1"/>
    <col min="8432" max="8432" width="10" customWidth="1"/>
    <col min="8433" max="8433" width="4.42578125" customWidth="1"/>
    <col min="8434" max="8434" width="9.5703125" customWidth="1"/>
    <col min="8435" max="8435" width="31" customWidth="1"/>
    <col min="8436" max="8436" width="13.140625" customWidth="1"/>
    <col min="8437" max="8437" width="11.140625" customWidth="1"/>
    <col min="8438" max="8438" width="9.5703125" customWidth="1"/>
    <col min="8439" max="8439" width="10.140625" customWidth="1"/>
    <col min="8440" max="8440" width="10" customWidth="1"/>
    <col min="8441" max="8441" width="4.42578125" customWidth="1"/>
    <col min="8442" max="8442" width="9.5703125" customWidth="1"/>
    <col min="8443" max="8443" width="31" customWidth="1"/>
    <col min="8444" max="8444" width="13.140625" customWidth="1"/>
    <col min="8445" max="8445" width="11.140625" customWidth="1"/>
    <col min="8446" max="8446" width="9.5703125" customWidth="1"/>
    <col min="8447" max="8447" width="10.140625" customWidth="1"/>
    <col min="8448" max="8448" width="10" customWidth="1"/>
    <col min="8449" max="8449" width="4.42578125" customWidth="1"/>
    <col min="8450" max="8450" width="9.5703125" customWidth="1"/>
    <col min="8451" max="8451" width="31" customWidth="1"/>
    <col min="8452" max="8452" width="13.140625" customWidth="1"/>
    <col min="8453" max="8453" width="11.140625" customWidth="1"/>
    <col min="8454" max="8454" width="9.5703125" customWidth="1"/>
    <col min="8455" max="8455" width="10.140625" customWidth="1"/>
    <col min="8456" max="8456" width="10" customWidth="1"/>
    <col min="8457" max="8457" width="4.42578125" customWidth="1"/>
    <col min="8458" max="8458" width="9.5703125" customWidth="1"/>
    <col min="8459" max="8459" width="31" customWidth="1"/>
    <col min="8460" max="8460" width="13.140625" customWidth="1"/>
    <col min="8461" max="8461" width="11.140625" customWidth="1"/>
    <col min="8462" max="8462" width="9.5703125" customWidth="1"/>
    <col min="8463" max="8463" width="10.140625" customWidth="1"/>
    <col min="8464" max="8464" width="10" customWidth="1"/>
    <col min="8465" max="8465" width="4.42578125" customWidth="1"/>
    <col min="8466" max="8466" width="9.5703125" customWidth="1"/>
    <col min="8467" max="8467" width="31" customWidth="1"/>
    <col min="8468" max="8468" width="13.140625" customWidth="1"/>
    <col min="8469" max="8469" width="11.140625" customWidth="1"/>
    <col min="8470" max="8470" width="9.5703125" customWidth="1"/>
    <col min="8471" max="8471" width="10.140625" customWidth="1"/>
    <col min="8472" max="8472" width="10" customWidth="1"/>
    <col min="8473" max="8473" width="4.42578125" customWidth="1"/>
    <col min="8474" max="8474" width="9.5703125" customWidth="1"/>
    <col min="8475" max="8475" width="31" customWidth="1"/>
    <col min="8476" max="8476" width="13.140625" customWidth="1"/>
    <col min="8477" max="8477" width="11.140625" customWidth="1"/>
    <col min="8478" max="8478" width="9.5703125" customWidth="1"/>
    <col min="8479" max="8479" width="10.140625" customWidth="1"/>
    <col min="8480" max="8480" width="10" customWidth="1"/>
    <col min="8481" max="8481" width="4.42578125" customWidth="1"/>
    <col min="8482" max="8482" width="9.5703125" customWidth="1"/>
    <col min="8483" max="8483" width="31" customWidth="1"/>
    <col min="8484" max="8484" width="13.140625" customWidth="1"/>
    <col min="8485" max="8485" width="11.140625" customWidth="1"/>
    <col min="8486" max="8486" width="9.5703125" customWidth="1"/>
    <col min="8487" max="8487" width="10.140625" customWidth="1"/>
    <col min="8488" max="8488" width="10" customWidth="1"/>
    <col min="8489" max="8489" width="4.42578125" customWidth="1"/>
    <col min="8490" max="8490" width="9.5703125" customWidth="1"/>
    <col min="8491" max="8491" width="31" customWidth="1"/>
    <col min="8492" max="8492" width="13.140625" customWidth="1"/>
    <col min="8493" max="8493" width="11.140625" customWidth="1"/>
    <col min="8494" max="8494" width="9.5703125" customWidth="1"/>
    <col min="8495" max="8495" width="10.140625" customWidth="1"/>
    <col min="8496" max="8496" width="10" customWidth="1"/>
    <col min="8497" max="8497" width="4.42578125" customWidth="1"/>
    <col min="8498" max="8498" width="9.5703125" customWidth="1"/>
    <col min="8499" max="8499" width="31" customWidth="1"/>
    <col min="8500" max="8500" width="13.140625" customWidth="1"/>
    <col min="8501" max="8501" width="11.140625" customWidth="1"/>
    <col min="8502" max="8502" width="9.5703125" customWidth="1"/>
    <col min="8503" max="8503" width="10.140625" customWidth="1"/>
    <col min="8504" max="8504" width="10" customWidth="1"/>
    <col min="8505" max="8505" width="4.42578125" customWidth="1"/>
    <col min="8506" max="8506" width="9.5703125" customWidth="1"/>
    <col min="8507" max="8507" width="31" customWidth="1"/>
    <col min="8508" max="8508" width="13.140625" customWidth="1"/>
    <col min="8509" max="8509" width="11.140625" customWidth="1"/>
    <col min="8510" max="8510" width="9.5703125" customWidth="1"/>
    <col min="8511" max="8511" width="10.140625" customWidth="1"/>
    <col min="8512" max="8512" width="10" customWidth="1"/>
    <col min="8513" max="8513" width="4.42578125" customWidth="1"/>
    <col min="8514" max="8514" width="9.5703125" customWidth="1"/>
    <col min="8515" max="8515" width="31" customWidth="1"/>
    <col min="8516" max="8516" width="13.140625" customWidth="1"/>
    <col min="8517" max="8517" width="11.140625" customWidth="1"/>
    <col min="8518" max="8518" width="9.5703125" customWidth="1"/>
    <col min="8519" max="8519" width="10.140625" customWidth="1"/>
    <col min="8520" max="8520" width="10" customWidth="1"/>
    <col min="8521" max="8521" width="4.42578125" customWidth="1"/>
    <col min="8522" max="8522" width="9.5703125" customWidth="1"/>
    <col min="8523" max="8523" width="31" customWidth="1"/>
    <col min="8524" max="8524" width="13.140625" customWidth="1"/>
    <col min="8525" max="8525" width="11.140625" customWidth="1"/>
    <col min="8526" max="8526" width="9.5703125" customWidth="1"/>
    <col min="8527" max="8527" width="10.140625" customWidth="1"/>
    <col min="8528" max="8528" width="10" customWidth="1"/>
    <col min="8529" max="8529" width="4.42578125" customWidth="1"/>
    <col min="8530" max="8530" width="9.5703125" customWidth="1"/>
    <col min="8531" max="8531" width="31" customWidth="1"/>
    <col min="8532" max="8532" width="13.140625" customWidth="1"/>
    <col min="8533" max="8533" width="11.140625" customWidth="1"/>
    <col min="8534" max="8534" width="9.5703125" customWidth="1"/>
    <col min="8535" max="8535" width="10.140625" customWidth="1"/>
    <col min="8536" max="8536" width="10" customWidth="1"/>
    <col min="8537" max="8537" width="4.42578125" customWidth="1"/>
    <col min="8538" max="8538" width="9.5703125" customWidth="1"/>
    <col min="8539" max="8539" width="31" customWidth="1"/>
    <col min="8540" max="8540" width="13.140625" customWidth="1"/>
    <col min="8541" max="8541" width="11.140625" customWidth="1"/>
    <col min="8542" max="8542" width="9.5703125" customWidth="1"/>
    <col min="8543" max="8543" width="10.140625" customWidth="1"/>
    <col min="8544" max="8544" width="10" customWidth="1"/>
    <col min="8545" max="8545" width="4.42578125" customWidth="1"/>
    <col min="8546" max="8546" width="9.5703125" customWidth="1"/>
    <col min="8547" max="8547" width="31" customWidth="1"/>
    <col min="8548" max="8548" width="13.140625" customWidth="1"/>
    <col min="8549" max="8549" width="11.140625" customWidth="1"/>
    <col min="8550" max="8550" width="9.5703125" customWidth="1"/>
    <col min="8551" max="8551" width="10.140625" customWidth="1"/>
    <col min="8552" max="8552" width="10" customWidth="1"/>
    <col min="8553" max="8553" width="4.42578125" customWidth="1"/>
    <col min="8554" max="8554" width="9.5703125" customWidth="1"/>
    <col min="8555" max="8555" width="31" customWidth="1"/>
    <col min="8556" max="8556" width="13.140625" customWidth="1"/>
    <col min="8557" max="8557" width="11.140625" customWidth="1"/>
    <col min="8558" max="8558" width="9.5703125" customWidth="1"/>
    <col min="8559" max="8559" width="10.140625" customWidth="1"/>
    <col min="8560" max="8560" width="10" customWidth="1"/>
    <col min="8561" max="8561" width="4.42578125" customWidth="1"/>
    <col min="8562" max="8562" width="9.5703125" customWidth="1"/>
    <col min="8563" max="8563" width="31" customWidth="1"/>
    <col min="8564" max="8564" width="13.140625" customWidth="1"/>
    <col min="8565" max="8565" width="11.140625" customWidth="1"/>
    <col min="8566" max="8566" width="9.5703125" customWidth="1"/>
    <col min="8567" max="8567" width="10.140625" customWidth="1"/>
    <col min="8568" max="8568" width="10" customWidth="1"/>
    <col min="8569" max="8569" width="4.42578125" customWidth="1"/>
    <col min="8570" max="8570" width="9.5703125" customWidth="1"/>
    <col min="8571" max="8571" width="31" customWidth="1"/>
    <col min="8572" max="8572" width="13.140625" customWidth="1"/>
    <col min="8573" max="8573" width="11.140625" customWidth="1"/>
    <col min="8574" max="8574" width="9.5703125" customWidth="1"/>
    <col min="8575" max="8575" width="10.140625" customWidth="1"/>
    <col min="8576" max="8576" width="10" customWidth="1"/>
    <col min="8577" max="8577" width="4.42578125" customWidth="1"/>
    <col min="8578" max="8578" width="9.5703125" customWidth="1"/>
    <col min="8579" max="8579" width="31" customWidth="1"/>
    <col min="8580" max="8580" width="13.140625" customWidth="1"/>
    <col min="8581" max="8581" width="11.140625" customWidth="1"/>
    <col min="8582" max="8582" width="9.5703125" customWidth="1"/>
    <col min="8583" max="8583" width="10.140625" customWidth="1"/>
    <col min="8584" max="8584" width="10" customWidth="1"/>
    <col min="8585" max="8585" width="4.42578125" customWidth="1"/>
    <col min="8586" max="8586" width="9.5703125" customWidth="1"/>
    <col min="8587" max="8587" width="31" customWidth="1"/>
    <col min="8588" max="8588" width="13.140625" customWidth="1"/>
    <col min="8589" max="8589" width="11.140625" customWidth="1"/>
    <col min="8590" max="8590" width="9.5703125" customWidth="1"/>
    <col min="8591" max="8591" width="10.140625" customWidth="1"/>
    <col min="8592" max="8592" width="10" customWidth="1"/>
    <col min="8593" max="8593" width="4.42578125" customWidth="1"/>
    <col min="8594" max="8594" width="9.5703125" customWidth="1"/>
    <col min="8595" max="8595" width="31" customWidth="1"/>
    <col min="8596" max="8596" width="13.140625" customWidth="1"/>
    <col min="8597" max="8597" width="11.140625" customWidth="1"/>
    <col min="8598" max="8598" width="9.5703125" customWidth="1"/>
    <col min="8599" max="8599" width="10.140625" customWidth="1"/>
    <col min="8600" max="8600" width="10" customWidth="1"/>
    <col min="8601" max="8601" width="4.42578125" customWidth="1"/>
    <col min="8602" max="8602" width="9.5703125" customWidth="1"/>
    <col min="8603" max="8603" width="31" customWidth="1"/>
    <col min="8604" max="8604" width="13.140625" customWidth="1"/>
    <col min="8605" max="8605" width="11.140625" customWidth="1"/>
    <col min="8606" max="8606" width="9.5703125" customWidth="1"/>
    <col min="8607" max="8607" width="10.140625" customWidth="1"/>
    <col min="8608" max="8608" width="10" customWidth="1"/>
    <col min="8609" max="8609" width="4.42578125" customWidth="1"/>
    <col min="8610" max="8610" width="9.5703125" customWidth="1"/>
    <col min="8611" max="8611" width="31" customWidth="1"/>
    <col min="8612" max="8612" width="13.140625" customWidth="1"/>
    <col min="8613" max="8613" width="11.140625" customWidth="1"/>
    <col min="8614" max="8614" width="9.5703125" customWidth="1"/>
    <col min="8615" max="8615" width="10.140625" customWidth="1"/>
    <col min="8616" max="8616" width="10" customWidth="1"/>
    <col min="8617" max="8617" width="4.42578125" customWidth="1"/>
    <col min="8618" max="8618" width="9.5703125" customWidth="1"/>
    <col min="8619" max="8619" width="31" customWidth="1"/>
    <col min="8620" max="8620" width="13.140625" customWidth="1"/>
    <col min="8621" max="8621" width="11.140625" customWidth="1"/>
    <col min="8622" max="8622" width="9.5703125" customWidth="1"/>
    <col min="8623" max="8623" width="10.140625" customWidth="1"/>
    <col min="8624" max="8624" width="10" customWidth="1"/>
    <col min="8625" max="8625" width="4.42578125" customWidth="1"/>
    <col min="8626" max="8626" width="9.5703125" customWidth="1"/>
    <col min="8627" max="8627" width="31" customWidth="1"/>
    <col min="8628" max="8628" width="13.140625" customWidth="1"/>
    <col min="8629" max="8629" width="11.140625" customWidth="1"/>
    <col min="8630" max="8630" width="9.5703125" customWidth="1"/>
    <col min="8631" max="8631" width="10.140625" customWidth="1"/>
    <col min="8632" max="8632" width="10" customWidth="1"/>
    <col min="8633" max="8633" width="4.42578125" customWidth="1"/>
    <col min="8634" max="8634" width="9.5703125" customWidth="1"/>
    <col min="8635" max="8635" width="31" customWidth="1"/>
    <col min="8636" max="8636" width="13.140625" customWidth="1"/>
    <col min="8637" max="8637" width="11.140625" customWidth="1"/>
    <col min="8638" max="8638" width="9.5703125" customWidth="1"/>
    <col min="8639" max="8639" width="10.140625" customWidth="1"/>
    <col min="8640" max="8640" width="10" customWidth="1"/>
    <col min="8641" max="8641" width="4.42578125" customWidth="1"/>
    <col min="8642" max="8642" width="9.5703125" customWidth="1"/>
    <col min="8643" max="8643" width="31" customWidth="1"/>
    <col min="8644" max="8644" width="13.140625" customWidth="1"/>
    <col min="8645" max="8645" width="11.140625" customWidth="1"/>
    <col min="8646" max="8646" width="9.5703125" customWidth="1"/>
    <col min="8647" max="8647" width="10.140625" customWidth="1"/>
    <col min="8648" max="8648" width="10" customWidth="1"/>
    <col min="8649" max="8649" width="4.42578125" customWidth="1"/>
    <col min="8650" max="8650" width="9.5703125" customWidth="1"/>
    <col min="8651" max="8651" width="31" customWidth="1"/>
    <col min="8652" max="8652" width="13.140625" customWidth="1"/>
    <col min="8653" max="8653" width="11.140625" customWidth="1"/>
    <col min="8654" max="8654" width="9.5703125" customWidth="1"/>
    <col min="8655" max="8655" width="10.140625" customWidth="1"/>
    <col min="8656" max="8656" width="10" customWidth="1"/>
    <col min="8657" max="8657" width="4.42578125" customWidth="1"/>
    <col min="8658" max="8658" width="9.5703125" customWidth="1"/>
    <col min="8659" max="8659" width="31" customWidth="1"/>
    <col min="8660" max="8660" width="13.140625" customWidth="1"/>
    <col min="8661" max="8661" width="11.140625" customWidth="1"/>
    <col min="8662" max="8662" width="9.5703125" customWidth="1"/>
    <col min="8663" max="8663" width="10.140625" customWidth="1"/>
    <col min="8664" max="8664" width="10" customWidth="1"/>
    <col min="8665" max="8665" width="4.42578125" customWidth="1"/>
    <col min="8666" max="8666" width="9.5703125" customWidth="1"/>
    <col min="8667" max="8667" width="31" customWidth="1"/>
    <col min="8668" max="8668" width="13.140625" customWidth="1"/>
    <col min="8669" max="8669" width="11.140625" customWidth="1"/>
    <col min="8670" max="8670" width="9.5703125" customWidth="1"/>
    <col min="8671" max="8671" width="10.140625" customWidth="1"/>
    <col min="8672" max="8672" width="10" customWidth="1"/>
    <col min="8673" max="8673" width="4.42578125" customWidth="1"/>
    <col min="8674" max="8674" width="9.5703125" customWidth="1"/>
    <col min="8675" max="8675" width="31" customWidth="1"/>
    <col min="8676" max="8676" width="13.140625" customWidth="1"/>
    <col min="8677" max="8677" width="11.140625" customWidth="1"/>
    <col min="8678" max="8678" width="9.5703125" customWidth="1"/>
    <col min="8679" max="8679" width="10.140625" customWidth="1"/>
    <col min="8680" max="8680" width="10" customWidth="1"/>
    <col min="8681" max="8681" width="4.42578125" customWidth="1"/>
    <col min="8682" max="8682" width="9.5703125" customWidth="1"/>
    <col min="8683" max="8683" width="31" customWidth="1"/>
    <col min="8684" max="8684" width="13.140625" customWidth="1"/>
    <col min="8685" max="8685" width="11.140625" customWidth="1"/>
    <col min="8686" max="8686" width="9.5703125" customWidth="1"/>
    <col min="8687" max="8687" width="10.140625" customWidth="1"/>
    <col min="8688" max="8688" width="10" customWidth="1"/>
    <col min="8689" max="8689" width="4.42578125" customWidth="1"/>
    <col min="8690" max="8690" width="9.5703125" customWidth="1"/>
    <col min="8691" max="8691" width="31" customWidth="1"/>
    <col min="8692" max="8692" width="13.140625" customWidth="1"/>
    <col min="8693" max="8693" width="11.140625" customWidth="1"/>
    <col min="8694" max="8694" width="9.5703125" customWidth="1"/>
    <col min="8695" max="8695" width="10.140625" customWidth="1"/>
    <col min="8696" max="8696" width="10" customWidth="1"/>
    <col min="8697" max="8697" width="4.42578125" customWidth="1"/>
    <col min="8698" max="8698" width="9.5703125" customWidth="1"/>
    <col min="8699" max="8699" width="31" customWidth="1"/>
    <col min="8700" max="8700" width="13.140625" customWidth="1"/>
    <col min="8701" max="8701" width="11.140625" customWidth="1"/>
    <col min="8702" max="8702" width="9.5703125" customWidth="1"/>
    <col min="8703" max="8703" width="10.140625" customWidth="1"/>
    <col min="8704" max="8704" width="10" customWidth="1"/>
    <col min="8705" max="8705" width="4.42578125" customWidth="1"/>
    <col min="8706" max="8706" width="9.5703125" customWidth="1"/>
    <col min="8707" max="8707" width="31" customWidth="1"/>
    <col min="8708" max="8708" width="13.140625" customWidth="1"/>
    <col min="8709" max="8709" width="11.140625" customWidth="1"/>
    <col min="8710" max="8710" width="9.5703125" customWidth="1"/>
    <col min="8711" max="8711" width="10.140625" customWidth="1"/>
    <col min="8712" max="8712" width="10" customWidth="1"/>
    <col min="8713" max="8713" width="4.42578125" customWidth="1"/>
    <col min="8714" max="8714" width="9.5703125" customWidth="1"/>
    <col min="8715" max="8715" width="31" customWidth="1"/>
    <col min="8716" max="8716" width="13.140625" customWidth="1"/>
    <col min="8717" max="8717" width="11.140625" customWidth="1"/>
    <col min="8718" max="8718" width="9.5703125" customWidth="1"/>
    <col min="8719" max="8719" width="10.140625" customWidth="1"/>
    <col min="8720" max="8720" width="10" customWidth="1"/>
    <col min="8721" max="8721" width="4.42578125" customWidth="1"/>
    <col min="8722" max="8722" width="9.5703125" customWidth="1"/>
    <col min="8723" max="8723" width="31" customWidth="1"/>
    <col min="8724" max="8724" width="13.140625" customWidth="1"/>
    <col min="8725" max="8725" width="11.140625" customWidth="1"/>
    <col min="8726" max="8726" width="9.5703125" customWidth="1"/>
    <col min="8727" max="8727" width="10.140625" customWidth="1"/>
    <col min="8728" max="8728" width="10" customWidth="1"/>
    <col min="8729" max="8729" width="4.42578125" customWidth="1"/>
    <col min="8730" max="8730" width="9.5703125" customWidth="1"/>
    <col min="8731" max="8731" width="31" customWidth="1"/>
    <col min="8732" max="8732" width="13.140625" customWidth="1"/>
    <col min="8733" max="8733" width="11.140625" customWidth="1"/>
    <col min="8734" max="8734" width="9.5703125" customWidth="1"/>
    <col min="8735" max="8735" width="10.140625" customWidth="1"/>
    <col min="8736" max="8736" width="10" customWidth="1"/>
    <col min="8737" max="8737" width="4.42578125" customWidth="1"/>
    <col min="8738" max="8738" width="9.5703125" customWidth="1"/>
    <col min="8739" max="8739" width="31" customWidth="1"/>
    <col min="8740" max="8740" width="13.140625" customWidth="1"/>
    <col min="8741" max="8741" width="11.140625" customWidth="1"/>
    <col min="8742" max="8742" width="9.5703125" customWidth="1"/>
    <col min="8743" max="8743" width="10.140625" customWidth="1"/>
    <col min="8744" max="8744" width="10" customWidth="1"/>
    <col min="8745" max="8745" width="4.42578125" customWidth="1"/>
    <col min="8746" max="8746" width="9.5703125" customWidth="1"/>
    <col min="8747" max="8747" width="31" customWidth="1"/>
    <col min="8748" max="8748" width="13.140625" customWidth="1"/>
    <col min="8749" max="8749" width="11.140625" customWidth="1"/>
    <col min="8750" max="8750" width="9.5703125" customWidth="1"/>
    <col min="8751" max="8751" width="10.140625" customWidth="1"/>
    <col min="8752" max="8752" width="10" customWidth="1"/>
    <col min="8753" max="8753" width="4.42578125" customWidth="1"/>
    <col min="8754" max="8754" width="9.5703125" customWidth="1"/>
    <col min="8755" max="8755" width="31" customWidth="1"/>
    <col min="8756" max="8756" width="13.140625" customWidth="1"/>
    <col min="8757" max="8757" width="11.140625" customWidth="1"/>
    <col min="8758" max="8758" width="9.5703125" customWidth="1"/>
    <col min="8759" max="8759" width="10.140625" customWidth="1"/>
    <col min="8760" max="8760" width="10" customWidth="1"/>
    <col min="8761" max="8761" width="4.42578125" customWidth="1"/>
    <col min="8762" max="8762" width="9.5703125" customWidth="1"/>
    <col min="8763" max="8763" width="31" customWidth="1"/>
    <col min="8764" max="8764" width="13.140625" customWidth="1"/>
    <col min="8765" max="8765" width="11.140625" customWidth="1"/>
    <col min="8766" max="8766" width="9.5703125" customWidth="1"/>
    <col min="8767" max="8767" width="10.140625" customWidth="1"/>
    <col min="8768" max="8768" width="10" customWidth="1"/>
    <col min="8769" max="8769" width="4.42578125" customWidth="1"/>
    <col min="8770" max="8770" width="9.5703125" customWidth="1"/>
    <col min="8771" max="8771" width="31" customWidth="1"/>
    <col min="8772" max="8772" width="13.140625" customWidth="1"/>
    <col min="8773" max="8773" width="11.140625" customWidth="1"/>
    <col min="8774" max="8774" width="9.5703125" customWidth="1"/>
    <col min="8775" max="8775" width="10.140625" customWidth="1"/>
    <col min="8776" max="8776" width="10" customWidth="1"/>
    <col min="8777" max="8777" width="4.42578125" customWidth="1"/>
    <col min="8778" max="8778" width="9.5703125" customWidth="1"/>
    <col min="8779" max="8779" width="31" customWidth="1"/>
    <col min="8780" max="8780" width="13.140625" customWidth="1"/>
    <col min="8781" max="8781" width="11.140625" customWidth="1"/>
    <col min="8782" max="8782" width="9.5703125" customWidth="1"/>
    <col min="8783" max="8783" width="10.140625" customWidth="1"/>
    <col min="8784" max="8784" width="10" customWidth="1"/>
    <col min="8785" max="8785" width="4.42578125" customWidth="1"/>
    <col min="8786" max="8786" width="9.5703125" customWidth="1"/>
    <col min="8787" max="8787" width="31" customWidth="1"/>
    <col min="8788" max="8788" width="13.140625" customWidth="1"/>
    <col min="8789" max="8789" width="11.140625" customWidth="1"/>
    <col min="8790" max="8790" width="9.5703125" customWidth="1"/>
    <col min="8791" max="8791" width="10.140625" customWidth="1"/>
    <col min="8792" max="8792" width="10" customWidth="1"/>
    <col min="8793" max="8793" width="4.42578125" customWidth="1"/>
    <col min="8794" max="8794" width="9.5703125" customWidth="1"/>
    <col min="8795" max="8795" width="31" customWidth="1"/>
    <col min="8796" max="8796" width="13.140625" customWidth="1"/>
    <col min="8797" max="8797" width="11.140625" customWidth="1"/>
    <col min="8798" max="8798" width="9.5703125" customWidth="1"/>
    <col min="8799" max="8799" width="10.140625" customWidth="1"/>
    <col min="8800" max="8800" width="10" customWidth="1"/>
    <col min="8801" max="8801" width="4.42578125" customWidth="1"/>
    <col min="8802" max="8802" width="9.5703125" customWidth="1"/>
    <col min="8803" max="8803" width="31" customWidth="1"/>
    <col min="8804" max="8804" width="13.140625" customWidth="1"/>
    <col min="8805" max="8805" width="11.140625" customWidth="1"/>
    <col min="8806" max="8806" width="9.5703125" customWidth="1"/>
    <col min="8807" max="8807" width="10.140625" customWidth="1"/>
    <col min="8808" max="8808" width="10" customWidth="1"/>
    <col min="8809" max="8809" width="4.42578125" customWidth="1"/>
    <col min="8810" max="8810" width="9.5703125" customWidth="1"/>
    <col min="8811" max="8811" width="31" customWidth="1"/>
    <col min="8812" max="8812" width="13.140625" customWidth="1"/>
    <col min="8813" max="8813" width="11.140625" customWidth="1"/>
    <col min="8814" max="8814" width="9.5703125" customWidth="1"/>
    <col min="8815" max="8815" width="10.140625" customWidth="1"/>
    <col min="8816" max="8816" width="10" customWidth="1"/>
    <col min="8817" max="8817" width="4.42578125" customWidth="1"/>
    <col min="8818" max="8818" width="9.5703125" customWidth="1"/>
    <col min="8819" max="8819" width="31" customWidth="1"/>
    <col min="8820" max="8820" width="13.140625" customWidth="1"/>
    <col min="8821" max="8821" width="11.140625" customWidth="1"/>
    <col min="8822" max="8822" width="9.5703125" customWidth="1"/>
    <col min="8823" max="8823" width="10.140625" customWidth="1"/>
    <col min="8824" max="8824" width="10" customWidth="1"/>
    <col min="8825" max="8825" width="4.42578125" customWidth="1"/>
    <col min="8826" max="8826" width="9.5703125" customWidth="1"/>
    <col min="8827" max="8827" width="31" customWidth="1"/>
    <col min="8828" max="8828" width="13.140625" customWidth="1"/>
    <col min="8829" max="8829" width="11.140625" customWidth="1"/>
    <col min="8830" max="8830" width="9.5703125" customWidth="1"/>
    <col min="8831" max="8831" width="10.140625" customWidth="1"/>
    <col min="8832" max="8832" width="10" customWidth="1"/>
    <col min="8833" max="8833" width="4.42578125" customWidth="1"/>
    <col min="8834" max="8834" width="9.5703125" customWidth="1"/>
    <col min="8835" max="8835" width="31" customWidth="1"/>
    <col min="8836" max="8836" width="13.140625" customWidth="1"/>
    <col min="8837" max="8837" width="11.140625" customWidth="1"/>
    <col min="8838" max="8838" width="9.5703125" customWidth="1"/>
    <col min="8839" max="8839" width="10.140625" customWidth="1"/>
    <col min="8840" max="8840" width="10" customWidth="1"/>
    <col min="8841" max="8841" width="4.42578125" customWidth="1"/>
    <col min="8842" max="8842" width="9.5703125" customWidth="1"/>
    <col min="8843" max="8843" width="31" customWidth="1"/>
    <col min="8844" max="8844" width="13.140625" customWidth="1"/>
    <col min="8845" max="8845" width="11.140625" customWidth="1"/>
    <col min="8846" max="8846" width="9.5703125" customWidth="1"/>
    <col min="8847" max="8847" width="10.140625" customWidth="1"/>
    <col min="8848" max="8848" width="10" customWidth="1"/>
    <col min="8849" max="8849" width="4.42578125" customWidth="1"/>
    <col min="8850" max="8850" width="9.5703125" customWidth="1"/>
    <col min="8851" max="8851" width="31" customWidth="1"/>
    <col min="8852" max="8852" width="13.140625" customWidth="1"/>
    <col min="8853" max="8853" width="11.140625" customWidth="1"/>
    <col min="8854" max="8854" width="9.5703125" customWidth="1"/>
    <col min="8855" max="8855" width="10.140625" customWidth="1"/>
    <col min="8856" max="8856" width="10" customWidth="1"/>
    <col min="8857" max="8857" width="4.42578125" customWidth="1"/>
    <col min="8858" max="8858" width="9.5703125" customWidth="1"/>
    <col min="8859" max="8859" width="31" customWidth="1"/>
    <col min="8860" max="8860" width="13.140625" customWidth="1"/>
    <col min="8861" max="8861" width="11.140625" customWidth="1"/>
    <col min="8862" max="8862" width="9.5703125" customWidth="1"/>
    <col min="8863" max="8863" width="10.140625" customWidth="1"/>
    <col min="8864" max="8864" width="10" customWidth="1"/>
    <col min="8865" max="8865" width="4.42578125" customWidth="1"/>
    <col min="8866" max="8866" width="9.5703125" customWidth="1"/>
    <col min="8867" max="8867" width="31" customWidth="1"/>
    <col min="8868" max="8868" width="13.140625" customWidth="1"/>
    <col min="8869" max="8869" width="11.140625" customWidth="1"/>
    <col min="8870" max="8870" width="9.5703125" customWidth="1"/>
    <col min="8871" max="8871" width="10.140625" customWidth="1"/>
    <col min="8872" max="8872" width="10" customWidth="1"/>
    <col min="8873" max="8873" width="4.42578125" customWidth="1"/>
    <col min="8874" max="8874" width="9.5703125" customWidth="1"/>
    <col min="8875" max="8875" width="31" customWidth="1"/>
    <col min="8876" max="8876" width="13.140625" customWidth="1"/>
    <col min="8877" max="8877" width="11.140625" customWidth="1"/>
    <col min="8878" max="8878" width="9.5703125" customWidth="1"/>
    <col min="8879" max="8879" width="10.140625" customWidth="1"/>
    <col min="8880" max="8880" width="10" customWidth="1"/>
    <col min="8881" max="8881" width="4.42578125" customWidth="1"/>
    <col min="8882" max="8882" width="9.5703125" customWidth="1"/>
    <col min="8883" max="8883" width="31" customWidth="1"/>
    <col min="8884" max="8884" width="13.140625" customWidth="1"/>
    <col min="8885" max="8885" width="11.140625" customWidth="1"/>
    <col min="8886" max="8886" width="9.5703125" customWidth="1"/>
    <col min="8887" max="8887" width="10.140625" customWidth="1"/>
    <col min="8888" max="8888" width="10" customWidth="1"/>
    <col min="8889" max="8889" width="4.42578125" customWidth="1"/>
    <col min="8890" max="8890" width="9.5703125" customWidth="1"/>
    <col min="8891" max="8891" width="31" customWidth="1"/>
    <col min="8892" max="8892" width="13.140625" customWidth="1"/>
    <col min="8893" max="8893" width="11.140625" customWidth="1"/>
    <col min="8894" max="8894" width="9.5703125" customWidth="1"/>
    <col min="8895" max="8895" width="10.140625" customWidth="1"/>
    <col min="8896" max="8896" width="10" customWidth="1"/>
    <col min="8897" max="8897" width="4.42578125" customWidth="1"/>
    <col min="8898" max="8898" width="9.5703125" customWidth="1"/>
    <col min="8899" max="8899" width="31" customWidth="1"/>
    <col min="8900" max="8900" width="13.140625" customWidth="1"/>
    <col min="8901" max="8901" width="11.140625" customWidth="1"/>
    <col min="8902" max="8902" width="9.5703125" customWidth="1"/>
    <col min="8903" max="8903" width="10.140625" customWidth="1"/>
    <col min="8904" max="8904" width="10" customWidth="1"/>
    <col min="8905" max="8905" width="4.42578125" customWidth="1"/>
    <col min="8906" max="8906" width="9.5703125" customWidth="1"/>
    <col min="8907" max="8907" width="31" customWidth="1"/>
    <col min="8908" max="8908" width="13.140625" customWidth="1"/>
    <col min="8909" max="8909" width="11.140625" customWidth="1"/>
    <col min="8910" max="8910" width="9.5703125" customWidth="1"/>
    <col min="8911" max="8911" width="10.140625" customWidth="1"/>
    <col min="8912" max="8912" width="10" customWidth="1"/>
    <col min="8913" max="8913" width="4.42578125" customWidth="1"/>
    <col min="8914" max="8914" width="9.5703125" customWidth="1"/>
    <col min="8915" max="8915" width="31" customWidth="1"/>
    <col min="8916" max="8916" width="13.140625" customWidth="1"/>
    <col min="8917" max="8917" width="11.140625" customWidth="1"/>
    <col min="8918" max="8918" width="9.5703125" customWidth="1"/>
    <col min="8919" max="8919" width="10.140625" customWidth="1"/>
    <col min="8920" max="8920" width="10" customWidth="1"/>
    <col min="8921" max="8921" width="4.42578125" customWidth="1"/>
    <col min="8922" max="8922" width="9.5703125" customWidth="1"/>
    <col min="8923" max="8923" width="31" customWidth="1"/>
    <col min="8924" max="8924" width="13.140625" customWidth="1"/>
    <col min="8925" max="8925" width="11.140625" customWidth="1"/>
    <col min="8926" max="8926" width="9.5703125" customWidth="1"/>
    <col min="8927" max="8927" width="10.140625" customWidth="1"/>
    <col min="8928" max="8928" width="10" customWidth="1"/>
    <col min="8929" max="8929" width="4.42578125" customWidth="1"/>
    <col min="8930" max="8930" width="9.5703125" customWidth="1"/>
    <col min="8931" max="8931" width="31" customWidth="1"/>
    <col min="8932" max="8932" width="13.140625" customWidth="1"/>
    <col min="8933" max="8933" width="11.140625" customWidth="1"/>
    <col min="8934" max="8934" width="9.5703125" customWidth="1"/>
    <col min="8935" max="8935" width="10.140625" customWidth="1"/>
    <col min="8936" max="8936" width="10" customWidth="1"/>
    <col min="8937" max="8937" width="4.42578125" customWidth="1"/>
    <col min="8938" max="8938" width="9.5703125" customWidth="1"/>
    <col min="8939" max="8939" width="31" customWidth="1"/>
    <col min="8940" max="8940" width="13.140625" customWidth="1"/>
    <col min="8941" max="8941" width="11.140625" customWidth="1"/>
    <col min="8942" max="8942" width="9.5703125" customWidth="1"/>
    <col min="8943" max="8943" width="10.140625" customWidth="1"/>
    <col min="8944" max="8944" width="10" customWidth="1"/>
    <col min="8945" max="8945" width="4.42578125" customWidth="1"/>
    <col min="8946" max="8946" width="9.5703125" customWidth="1"/>
    <col min="8947" max="8947" width="31" customWidth="1"/>
    <col min="8948" max="8948" width="13.140625" customWidth="1"/>
    <col min="8949" max="8949" width="11.140625" customWidth="1"/>
    <col min="8950" max="8950" width="9.5703125" customWidth="1"/>
    <col min="8951" max="8951" width="10.140625" customWidth="1"/>
    <col min="8952" max="8952" width="10" customWidth="1"/>
    <col min="8953" max="8953" width="4.42578125" customWidth="1"/>
    <col min="8954" max="8954" width="9.5703125" customWidth="1"/>
    <col min="8955" max="8955" width="31" customWidth="1"/>
    <col min="8956" max="8956" width="13.140625" customWidth="1"/>
    <col min="8957" max="8957" width="11.140625" customWidth="1"/>
    <col min="8958" max="8958" width="9.5703125" customWidth="1"/>
    <col min="8959" max="8959" width="10.140625" customWidth="1"/>
    <col min="8960" max="8960" width="10" customWidth="1"/>
    <col min="8961" max="8961" width="4.42578125" customWidth="1"/>
    <col min="8962" max="8962" width="9.5703125" customWidth="1"/>
    <col min="8963" max="8963" width="31" customWidth="1"/>
    <col min="8964" max="8964" width="13.140625" customWidth="1"/>
    <col min="8965" max="8965" width="11.140625" customWidth="1"/>
    <col min="8966" max="8966" width="9.5703125" customWidth="1"/>
    <col min="8967" max="8967" width="10.140625" customWidth="1"/>
    <col min="8968" max="8968" width="10" customWidth="1"/>
    <col min="8969" max="8969" width="4.42578125" customWidth="1"/>
    <col min="8970" max="8970" width="9.5703125" customWidth="1"/>
    <col min="8971" max="8971" width="31" customWidth="1"/>
    <col min="8972" max="8972" width="13.140625" customWidth="1"/>
    <col min="8973" max="8973" width="11.140625" customWidth="1"/>
    <col min="8974" max="8974" width="9.5703125" customWidth="1"/>
    <col min="8975" max="8975" width="10.140625" customWidth="1"/>
    <col min="8976" max="8976" width="10" customWidth="1"/>
    <col min="8977" max="8977" width="4.42578125" customWidth="1"/>
    <col min="8978" max="8978" width="9.5703125" customWidth="1"/>
    <col min="8979" max="8979" width="31" customWidth="1"/>
    <col min="8980" max="8980" width="13.140625" customWidth="1"/>
    <col min="8981" max="8981" width="11.140625" customWidth="1"/>
    <col min="8982" max="8982" width="9.5703125" customWidth="1"/>
    <col min="8983" max="8983" width="10.140625" customWidth="1"/>
    <col min="8984" max="8984" width="10" customWidth="1"/>
    <col min="8985" max="8985" width="4.42578125" customWidth="1"/>
    <col min="8986" max="8986" width="9.5703125" customWidth="1"/>
    <col min="8987" max="8987" width="31" customWidth="1"/>
    <col min="8988" max="8988" width="13.140625" customWidth="1"/>
    <col min="8989" max="8989" width="11.140625" customWidth="1"/>
    <col min="8990" max="8990" width="9.5703125" customWidth="1"/>
    <col min="8991" max="8991" width="10.140625" customWidth="1"/>
    <col min="8992" max="8992" width="10" customWidth="1"/>
    <col min="8993" max="8993" width="4.42578125" customWidth="1"/>
    <col min="8994" max="8994" width="9.5703125" customWidth="1"/>
    <col min="8995" max="8995" width="31" customWidth="1"/>
    <col min="8996" max="8996" width="13.140625" customWidth="1"/>
    <col min="8997" max="8997" width="11.140625" customWidth="1"/>
    <col min="8998" max="8998" width="9.5703125" customWidth="1"/>
    <col min="8999" max="8999" width="10.140625" customWidth="1"/>
    <col min="9000" max="9000" width="10" customWidth="1"/>
    <col min="9001" max="9001" width="4.42578125" customWidth="1"/>
    <col min="9002" max="9002" width="9.5703125" customWidth="1"/>
    <col min="9003" max="9003" width="31" customWidth="1"/>
    <col min="9004" max="9004" width="13.140625" customWidth="1"/>
    <col min="9005" max="9005" width="11.140625" customWidth="1"/>
    <col min="9006" max="9006" width="9.5703125" customWidth="1"/>
    <col min="9007" max="9007" width="10.140625" customWidth="1"/>
    <col min="9008" max="9008" width="10" customWidth="1"/>
    <col min="9009" max="9009" width="4.42578125" customWidth="1"/>
    <col min="9010" max="9010" width="9.5703125" customWidth="1"/>
    <col min="9011" max="9011" width="31" customWidth="1"/>
    <col min="9012" max="9012" width="13.140625" customWidth="1"/>
    <col min="9013" max="9013" width="11.140625" customWidth="1"/>
    <col min="9014" max="9014" width="9.5703125" customWidth="1"/>
    <col min="9015" max="9015" width="10.140625" customWidth="1"/>
    <col min="9016" max="9016" width="10" customWidth="1"/>
    <col min="9017" max="9017" width="4.42578125" customWidth="1"/>
    <col min="9018" max="9018" width="9.5703125" customWidth="1"/>
    <col min="9019" max="9019" width="31" customWidth="1"/>
    <col min="9020" max="9020" width="13.140625" customWidth="1"/>
    <col min="9021" max="9021" width="11.140625" customWidth="1"/>
    <col min="9022" max="9022" width="9.5703125" customWidth="1"/>
    <col min="9023" max="9023" width="10.140625" customWidth="1"/>
    <col min="9024" max="9024" width="10" customWidth="1"/>
    <col min="9025" max="9025" width="4.42578125" customWidth="1"/>
    <col min="9026" max="9026" width="9.5703125" customWidth="1"/>
    <col min="9027" max="9027" width="31" customWidth="1"/>
    <col min="9028" max="9028" width="13.140625" customWidth="1"/>
    <col min="9029" max="9029" width="11.140625" customWidth="1"/>
    <col min="9030" max="9030" width="9.5703125" customWidth="1"/>
    <col min="9031" max="9031" width="10.140625" customWidth="1"/>
    <col min="9032" max="9032" width="10" customWidth="1"/>
    <col min="9033" max="9033" width="4.42578125" customWidth="1"/>
    <col min="9034" max="9034" width="9.5703125" customWidth="1"/>
    <col min="9035" max="9035" width="31" customWidth="1"/>
    <col min="9036" max="9036" width="13.140625" customWidth="1"/>
    <col min="9037" max="9037" width="11.140625" customWidth="1"/>
    <col min="9038" max="9038" width="9.5703125" customWidth="1"/>
    <col min="9039" max="9039" width="10.140625" customWidth="1"/>
    <col min="9040" max="9040" width="10" customWidth="1"/>
    <col min="9041" max="9041" width="4.42578125" customWidth="1"/>
    <col min="9042" max="9042" width="9.5703125" customWidth="1"/>
    <col min="9043" max="9043" width="31" customWidth="1"/>
    <col min="9044" max="9044" width="13.140625" customWidth="1"/>
    <col min="9045" max="9045" width="11.140625" customWidth="1"/>
    <col min="9046" max="9046" width="9.5703125" customWidth="1"/>
    <col min="9047" max="9047" width="10.140625" customWidth="1"/>
    <col min="9048" max="9048" width="10" customWidth="1"/>
    <col min="9049" max="9049" width="4.42578125" customWidth="1"/>
    <col min="9050" max="9050" width="9.5703125" customWidth="1"/>
    <col min="9051" max="9051" width="31" customWidth="1"/>
    <col min="9052" max="9052" width="13.140625" customWidth="1"/>
    <col min="9053" max="9053" width="11.140625" customWidth="1"/>
    <col min="9054" max="9054" width="9.5703125" customWidth="1"/>
    <col min="9055" max="9055" width="10.140625" customWidth="1"/>
    <col min="9056" max="9056" width="10" customWidth="1"/>
    <col min="9057" max="9057" width="4.42578125" customWidth="1"/>
    <col min="9058" max="9058" width="9.5703125" customWidth="1"/>
    <col min="9059" max="9059" width="31" customWidth="1"/>
    <col min="9060" max="9060" width="13.140625" customWidth="1"/>
    <col min="9061" max="9061" width="11.140625" customWidth="1"/>
    <col min="9062" max="9062" width="9.5703125" customWidth="1"/>
    <col min="9063" max="9063" width="10.140625" customWidth="1"/>
    <col min="9064" max="9064" width="10" customWidth="1"/>
    <col min="9065" max="9065" width="4.42578125" customWidth="1"/>
    <col min="9066" max="9066" width="9.5703125" customWidth="1"/>
    <col min="9067" max="9067" width="31" customWidth="1"/>
    <col min="9068" max="9068" width="13.140625" customWidth="1"/>
    <col min="9069" max="9069" width="11.140625" customWidth="1"/>
    <col min="9070" max="9070" width="9.5703125" customWidth="1"/>
    <col min="9071" max="9071" width="10.140625" customWidth="1"/>
    <col min="9072" max="9072" width="10" customWidth="1"/>
    <col min="9073" max="9073" width="4.42578125" customWidth="1"/>
    <col min="9074" max="9074" width="9.5703125" customWidth="1"/>
    <col min="9075" max="9075" width="31" customWidth="1"/>
    <col min="9076" max="9076" width="13.140625" customWidth="1"/>
    <col min="9077" max="9077" width="11.140625" customWidth="1"/>
    <col min="9078" max="9078" width="9.5703125" customWidth="1"/>
    <col min="9079" max="9079" width="10.140625" customWidth="1"/>
    <col min="9080" max="9080" width="10" customWidth="1"/>
    <col min="9081" max="9081" width="4.42578125" customWidth="1"/>
    <col min="9082" max="9082" width="9.5703125" customWidth="1"/>
    <col min="9083" max="9083" width="31" customWidth="1"/>
    <col min="9084" max="9084" width="13.140625" customWidth="1"/>
    <col min="9085" max="9085" width="11.140625" customWidth="1"/>
    <col min="9086" max="9086" width="9.5703125" customWidth="1"/>
    <col min="9087" max="9087" width="10.140625" customWidth="1"/>
    <col min="9088" max="9088" width="10" customWidth="1"/>
    <col min="9089" max="9089" width="4.42578125" customWidth="1"/>
    <col min="9090" max="9090" width="9.5703125" customWidth="1"/>
    <col min="9091" max="9091" width="31" customWidth="1"/>
    <col min="9092" max="9092" width="13.140625" customWidth="1"/>
    <col min="9093" max="9093" width="11.140625" customWidth="1"/>
    <col min="9094" max="9094" width="9.5703125" customWidth="1"/>
    <col min="9095" max="9095" width="10.140625" customWidth="1"/>
    <col min="9096" max="9096" width="10" customWidth="1"/>
    <col min="9097" max="9097" width="4.42578125" customWidth="1"/>
    <col min="9098" max="9098" width="9.5703125" customWidth="1"/>
    <col min="9099" max="9099" width="31" customWidth="1"/>
    <col min="9100" max="9100" width="13.140625" customWidth="1"/>
    <col min="9101" max="9101" width="11.140625" customWidth="1"/>
    <col min="9102" max="9102" width="9.5703125" customWidth="1"/>
    <col min="9103" max="9103" width="10.140625" customWidth="1"/>
    <col min="9104" max="9104" width="10" customWidth="1"/>
    <col min="9105" max="9105" width="4.42578125" customWidth="1"/>
    <col min="9106" max="9106" width="9.5703125" customWidth="1"/>
    <col min="9107" max="9107" width="31" customWidth="1"/>
    <col min="9108" max="9108" width="13.140625" customWidth="1"/>
    <col min="9109" max="9109" width="11.140625" customWidth="1"/>
    <col min="9110" max="9110" width="9.5703125" customWidth="1"/>
    <col min="9111" max="9111" width="10.140625" customWidth="1"/>
    <col min="9112" max="9112" width="10" customWidth="1"/>
    <col min="9113" max="9113" width="4.42578125" customWidth="1"/>
    <col min="9114" max="9114" width="9.5703125" customWidth="1"/>
    <col min="9115" max="9115" width="31" customWidth="1"/>
    <col min="9116" max="9116" width="13.140625" customWidth="1"/>
    <col min="9117" max="9117" width="11.140625" customWidth="1"/>
    <col min="9118" max="9118" width="9.5703125" customWidth="1"/>
    <col min="9119" max="9119" width="10.140625" customWidth="1"/>
    <col min="9120" max="9120" width="10" customWidth="1"/>
    <col min="9121" max="9121" width="4.42578125" customWidth="1"/>
    <col min="9122" max="9122" width="9.5703125" customWidth="1"/>
    <col min="9123" max="9123" width="31" customWidth="1"/>
    <col min="9124" max="9124" width="13.140625" customWidth="1"/>
    <col min="9125" max="9125" width="11.140625" customWidth="1"/>
    <col min="9126" max="9126" width="9.5703125" customWidth="1"/>
    <col min="9127" max="9127" width="10.140625" customWidth="1"/>
    <col min="9128" max="9128" width="10" customWidth="1"/>
    <col min="9129" max="9129" width="4.42578125" customWidth="1"/>
    <col min="9130" max="9130" width="9.5703125" customWidth="1"/>
    <col min="9131" max="9131" width="31" customWidth="1"/>
    <col min="9132" max="9132" width="13.140625" customWidth="1"/>
    <col min="9133" max="9133" width="11.140625" customWidth="1"/>
    <col min="9134" max="9134" width="9.5703125" customWidth="1"/>
    <col min="9135" max="9135" width="10.140625" customWidth="1"/>
    <col min="9136" max="9136" width="10" customWidth="1"/>
    <col min="9137" max="9137" width="4.42578125" customWidth="1"/>
    <col min="9138" max="9138" width="9.5703125" customWidth="1"/>
    <col min="9139" max="9139" width="31" customWidth="1"/>
    <col min="9140" max="9140" width="13.140625" customWidth="1"/>
    <col min="9141" max="9141" width="11.140625" customWidth="1"/>
    <col min="9142" max="9142" width="9.5703125" customWidth="1"/>
    <col min="9143" max="9143" width="10.140625" customWidth="1"/>
    <col min="9144" max="9144" width="10" customWidth="1"/>
    <col min="9145" max="9145" width="4.42578125" customWidth="1"/>
    <col min="9146" max="9146" width="9.5703125" customWidth="1"/>
    <col min="9147" max="9147" width="31" customWidth="1"/>
    <col min="9148" max="9148" width="13.140625" customWidth="1"/>
    <col min="9149" max="9149" width="11.140625" customWidth="1"/>
    <col min="9150" max="9150" width="9.5703125" customWidth="1"/>
    <col min="9151" max="9151" width="10.140625" customWidth="1"/>
    <col min="9152" max="9152" width="10" customWidth="1"/>
    <col min="9153" max="9153" width="4.42578125" customWidth="1"/>
    <col min="9154" max="9154" width="9.5703125" customWidth="1"/>
    <col min="9155" max="9155" width="31" customWidth="1"/>
    <col min="9156" max="9156" width="13.140625" customWidth="1"/>
    <col min="9157" max="9157" width="11.140625" customWidth="1"/>
    <col min="9158" max="9158" width="9.5703125" customWidth="1"/>
    <col min="9159" max="9159" width="10.140625" customWidth="1"/>
    <col min="9160" max="9160" width="10" customWidth="1"/>
    <col min="9161" max="9161" width="4.42578125" customWidth="1"/>
    <col min="9162" max="9162" width="9.5703125" customWidth="1"/>
    <col min="9163" max="9163" width="31" customWidth="1"/>
    <col min="9164" max="9164" width="13.140625" customWidth="1"/>
    <col min="9165" max="9165" width="11.140625" customWidth="1"/>
    <col min="9166" max="9166" width="9.5703125" customWidth="1"/>
    <col min="9167" max="9167" width="10.140625" customWidth="1"/>
    <col min="9168" max="9168" width="10" customWidth="1"/>
    <col min="9169" max="9169" width="4.42578125" customWidth="1"/>
    <col min="9170" max="9170" width="9.5703125" customWidth="1"/>
    <col min="9171" max="9171" width="31" customWidth="1"/>
    <col min="9172" max="9172" width="13.140625" customWidth="1"/>
    <col min="9173" max="9173" width="11.140625" customWidth="1"/>
    <col min="9174" max="9174" width="9.5703125" customWidth="1"/>
    <col min="9175" max="9175" width="10.140625" customWidth="1"/>
    <col min="9176" max="9176" width="10" customWidth="1"/>
    <col min="9177" max="9177" width="4.42578125" customWidth="1"/>
    <col min="9178" max="9178" width="9.5703125" customWidth="1"/>
    <col min="9179" max="9179" width="31" customWidth="1"/>
    <col min="9180" max="9180" width="13.140625" customWidth="1"/>
    <col min="9181" max="9181" width="11.140625" customWidth="1"/>
    <col min="9182" max="9182" width="9.5703125" customWidth="1"/>
    <col min="9183" max="9183" width="10.140625" customWidth="1"/>
    <col min="9184" max="9184" width="10" customWidth="1"/>
    <col min="9185" max="9185" width="4.42578125" customWidth="1"/>
    <col min="9186" max="9186" width="9.5703125" customWidth="1"/>
    <col min="9187" max="9187" width="31" customWidth="1"/>
    <col min="9188" max="9188" width="13.140625" customWidth="1"/>
    <col min="9189" max="9189" width="11.140625" customWidth="1"/>
    <col min="9190" max="9190" width="9.5703125" customWidth="1"/>
    <col min="9191" max="9191" width="10.140625" customWidth="1"/>
    <col min="9192" max="9192" width="10" customWidth="1"/>
    <col min="9193" max="9193" width="4.42578125" customWidth="1"/>
    <col min="9194" max="9194" width="9.5703125" customWidth="1"/>
    <col min="9195" max="9195" width="31" customWidth="1"/>
    <col min="9196" max="9196" width="13.140625" customWidth="1"/>
    <col min="9197" max="9197" width="11.140625" customWidth="1"/>
    <col min="9198" max="9198" width="9.5703125" customWidth="1"/>
    <col min="9199" max="9199" width="10.140625" customWidth="1"/>
    <col min="9200" max="9200" width="10" customWidth="1"/>
    <col min="9201" max="9201" width="4.42578125" customWidth="1"/>
    <col min="9202" max="9202" width="9.5703125" customWidth="1"/>
    <col min="9203" max="9203" width="31" customWidth="1"/>
    <col min="9204" max="9204" width="13.140625" customWidth="1"/>
    <col min="9205" max="9205" width="11.140625" customWidth="1"/>
    <col min="9206" max="9206" width="9.5703125" customWidth="1"/>
    <col min="9207" max="9207" width="10.140625" customWidth="1"/>
    <col min="9208" max="9208" width="10" customWidth="1"/>
    <col min="9209" max="9209" width="4.42578125" customWidth="1"/>
    <col min="9210" max="9210" width="9.5703125" customWidth="1"/>
    <col min="9211" max="9211" width="31" customWidth="1"/>
    <col min="9212" max="9212" width="13.140625" customWidth="1"/>
    <col min="9213" max="9213" width="11.140625" customWidth="1"/>
    <col min="9214" max="9214" width="9.5703125" customWidth="1"/>
    <col min="9215" max="9215" width="10.140625" customWidth="1"/>
    <col min="9216" max="9216" width="10" customWidth="1"/>
    <col min="9217" max="9217" width="4.42578125" customWidth="1"/>
    <col min="9218" max="9218" width="9.5703125" customWidth="1"/>
    <col min="9219" max="9219" width="31" customWidth="1"/>
    <col min="9220" max="9220" width="13.140625" customWidth="1"/>
    <col min="9221" max="9221" width="11.140625" customWidth="1"/>
    <col min="9222" max="9222" width="9.5703125" customWidth="1"/>
    <col min="9223" max="9223" width="10.140625" customWidth="1"/>
    <col min="9224" max="9224" width="10" customWidth="1"/>
    <col min="9225" max="9225" width="4.42578125" customWidth="1"/>
    <col min="9226" max="9226" width="9.5703125" customWidth="1"/>
    <col min="9227" max="9227" width="31" customWidth="1"/>
    <col min="9228" max="9228" width="13.140625" customWidth="1"/>
    <col min="9229" max="9229" width="11.140625" customWidth="1"/>
    <col min="9230" max="9230" width="9.5703125" customWidth="1"/>
    <col min="9231" max="9231" width="10.140625" customWidth="1"/>
    <col min="9232" max="9232" width="10" customWidth="1"/>
    <col min="9233" max="9233" width="4.42578125" customWidth="1"/>
    <col min="9234" max="9234" width="9.5703125" customWidth="1"/>
    <col min="9235" max="9235" width="31" customWidth="1"/>
    <col min="9236" max="9236" width="13.140625" customWidth="1"/>
    <col min="9237" max="9237" width="11.140625" customWidth="1"/>
    <col min="9238" max="9238" width="9.5703125" customWidth="1"/>
    <col min="9239" max="9239" width="10.140625" customWidth="1"/>
    <col min="9240" max="9240" width="10" customWidth="1"/>
    <col min="9241" max="9241" width="4.42578125" customWidth="1"/>
    <col min="9242" max="9242" width="9.5703125" customWidth="1"/>
    <col min="9243" max="9243" width="31" customWidth="1"/>
    <col min="9244" max="9244" width="13.140625" customWidth="1"/>
    <col min="9245" max="9245" width="11.140625" customWidth="1"/>
    <col min="9246" max="9246" width="9.5703125" customWidth="1"/>
    <col min="9247" max="9247" width="10.140625" customWidth="1"/>
    <col min="9248" max="9248" width="10" customWidth="1"/>
    <col min="9249" max="9249" width="4.42578125" customWidth="1"/>
    <col min="9250" max="9250" width="9.5703125" customWidth="1"/>
    <col min="9251" max="9251" width="31" customWidth="1"/>
    <col min="9252" max="9252" width="13.140625" customWidth="1"/>
    <col min="9253" max="9253" width="11.140625" customWidth="1"/>
    <col min="9254" max="9254" width="9.5703125" customWidth="1"/>
    <col min="9255" max="9255" width="10.140625" customWidth="1"/>
    <col min="9256" max="9256" width="10" customWidth="1"/>
    <col min="9257" max="9257" width="4.42578125" customWidth="1"/>
    <col min="9258" max="9258" width="9.5703125" customWidth="1"/>
    <col min="9259" max="9259" width="31" customWidth="1"/>
    <col min="9260" max="9260" width="13.140625" customWidth="1"/>
    <col min="9261" max="9261" width="11.140625" customWidth="1"/>
    <col min="9262" max="9262" width="9.5703125" customWidth="1"/>
    <col min="9263" max="9263" width="10.140625" customWidth="1"/>
    <col min="9264" max="9264" width="10" customWidth="1"/>
    <col min="9265" max="9265" width="4.42578125" customWidth="1"/>
    <col min="9266" max="9266" width="9.5703125" customWidth="1"/>
    <col min="9267" max="9267" width="31" customWidth="1"/>
    <col min="9268" max="9268" width="13.140625" customWidth="1"/>
    <col min="9269" max="9269" width="11.140625" customWidth="1"/>
    <col min="9270" max="9270" width="9.5703125" customWidth="1"/>
    <col min="9271" max="9271" width="10.140625" customWidth="1"/>
    <col min="9272" max="9272" width="10" customWidth="1"/>
    <col min="9273" max="9273" width="4.42578125" customWidth="1"/>
    <col min="9274" max="9274" width="9.5703125" customWidth="1"/>
    <col min="9275" max="9275" width="31" customWidth="1"/>
    <col min="9276" max="9276" width="13.140625" customWidth="1"/>
    <col min="9277" max="9277" width="11.140625" customWidth="1"/>
    <col min="9278" max="9278" width="9.5703125" customWidth="1"/>
    <col min="9279" max="9279" width="10.140625" customWidth="1"/>
    <col min="9280" max="9280" width="10" customWidth="1"/>
    <col min="9281" max="9281" width="4.42578125" customWidth="1"/>
    <col min="9282" max="9282" width="9.5703125" customWidth="1"/>
    <col min="9283" max="9283" width="31" customWidth="1"/>
    <col min="9284" max="9284" width="13.140625" customWidth="1"/>
    <col min="9285" max="9285" width="11.140625" customWidth="1"/>
    <col min="9286" max="9286" width="9.5703125" customWidth="1"/>
    <col min="9287" max="9287" width="10.140625" customWidth="1"/>
    <col min="9288" max="9288" width="10" customWidth="1"/>
    <col min="9289" max="9289" width="4.42578125" customWidth="1"/>
    <col min="9290" max="9290" width="9.5703125" customWidth="1"/>
    <col min="9291" max="9291" width="31" customWidth="1"/>
    <col min="9292" max="9292" width="13.140625" customWidth="1"/>
    <col min="9293" max="9293" width="11.140625" customWidth="1"/>
    <col min="9294" max="9294" width="9.5703125" customWidth="1"/>
    <col min="9295" max="9295" width="10.140625" customWidth="1"/>
    <col min="9296" max="9296" width="10" customWidth="1"/>
    <col min="9297" max="9297" width="4.42578125" customWidth="1"/>
    <col min="9298" max="9298" width="9.5703125" customWidth="1"/>
    <col min="9299" max="9299" width="31" customWidth="1"/>
    <col min="9300" max="9300" width="13.140625" customWidth="1"/>
    <col min="9301" max="9301" width="11.140625" customWidth="1"/>
    <col min="9302" max="9302" width="9.5703125" customWidth="1"/>
    <col min="9303" max="9303" width="10.140625" customWidth="1"/>
    <col min="9304" max="9304" width="10" customWidth="1"/>
    <col min="9305" max="9305" width="4.42578125" customWidth="1"/>
    <col min="9306" max="9306" width="9.5703125" customWidth="1"/>
    <col min="9307" max="9307" width="31" customWidth="1"/>
    <col min="9308" max="9308" width="13.140625" customWidth="1"/>
    <col min="9309" max="9309" width="11.140625" customWidth="1"/>
    <col min="9310" max="9310" width="9.5703125" customWidth="1"/>
    <col min="9311" max="9311" width="10.140625" customWidth="1"/>
    <col min="9312" max="9312" width="10" customWidth="1"/>
    <col min="9313" max="9313" width="4.42578125" customWidth="1"/>
    <col min="9314" max="9314" width="9.5703125" customWidth="1"/>
    <col min="9315" max="9315" width="31" customWidth="1"/>
    <col min="9316" max="9316" width="13.140625" customWidth="1"/>
    <col min="9317" max="9317" width="11.140625" customWidth="1"/>
    <col min="9318" max="9318" width="9.5703125" customWidth="1"/>
    <col min="9319" max="9319" width="10.140625" customWidth="1"/>
    <col min="9320" max="9320" width="10" customWidth="1"/>
    <col min="9321" max="9321" width="4.42578125" customWidth="1"/>
    <col min="9322" max="9322" width="9.5703125" customWidth="1"/>
    <col min="9323" max="9323" width="31" customWidth="1"/>
    <col min="9324" max="9324" width="13.140625" customWidth="1"/>
    <col min="9325" max="9325" width="11.140625" customWidth="1"/>
    <col min="9326" max="9326" width="9.5703125" customWidth="1"/>
    <col min="9327" max="9327" width="10.140625" customWidth="1"/>
    <col min="9328" max="9328" width="10" customWidth="1"/>
    <col min="9329" max="9329" width="4.42578125" customWidth="1"/>
    <col min="9330" max="9330" width="9.5703125" customWidth="1"/>
    <col min="9331" max="9331" width="31" customWidth="1"/>
    <col min="9332" max="9332" width="13.140625" customWidth="1"/>
    <col min="9333" max="9333" width="11.140625" customWidth="1"/>
    <col min="9334" max="9334" width="9.5703125" customWidth="1"/>
    <col min="9335" max="9335" width="10.140625" customWidth="1"/>
    <col min="9336" max="9336" width="10" customWidth="1"/>
    <col min="9337" max="9337" width="4.42578125" customWidth="1"/>
    <col min="9338" max="9338" width="9.5703125" customWidth="1"/>
    <col min="9339" max="9339" width="31" customWidth="1"/>
    <col min="9340" max="9340" width="13.140625" customWidth="1"/>
    <col min="9341" max="9341" width="11.140625" customWidth="1"/>
    <col min="9342" max="9342" width="9.5703125" customWidth="1"/>
    <col min="9343" max="9343" width="10.140625" customWidth="1"/>
    <col min="9344" max="9344" width="10" customWidth="1"/>
    <col min="9345" max="9345" width="4.42578125" customWidth="1"/>
    <col min="9346" max="9346" width="9.5703125" customWidth="1"/>
    <col min="9347" max="9347" width="31" customWidth="1"/>
    <col min="9348" max="9348" width="13.140625" customWidth="1"/>
    <col min="9349" max="9349" width="11.140625" customWidth="1"/>
    <col min="9350" max="9350" width="9.5703125" customWidth="1"/>
    <col min="9351" max="9351" width="10.140625" customWidth="1"/>
    <col min="9352" max="9352" width="10" customWidth="1"/>
    <col min="9353" max="9353" width="4.42578125" customWidth="1"/>
    <col min="9354" max="9354" width="9.5703125" customWidth="1"/>
    <col min="9355" max="9355" width="31" customWidth="1"/>
    <col min="9356" max="9356" width="13.140625" customWidth="1"/>
    <col min="9357" max="9357" width="11.140625" customWidth="1"/>
    <col min="9358" max="9358" width="9.5703125" customWidth="1"/>
    <col min="9359" max="9359" width="10.140625" customWidth="1"/>
    <col min="9360" max="9360" width="10" customWidth="1"/>
    <col min="9361" max="9361" width="4.42578125" customWidth="1"/>
    <col min="9362" max="9362" width="9.5703125" customWidth="1"/>
    <col min="9363" max="9363" width="31" customWidth="1"/>
    <col min="9364" max="9364" width="13.140625" customWidth="1"/>
    <col min="9365" max="9365" width="11.140625" customWidth="1"/>
    <col min="9366" max="9366" width="9.5703125" customWidth="1"/>
    <col min="9367" max="9367" width="10.140625" customWidth="1"/>
    <col min="9368" max="9368" width="10" customWidth="1"/>
    <col min="9369" max="9369" width="4.42578125" customWidth="1"/>
    <col min="9370" max="9370" width="9.5703125" customWidth="1"/>
    <col min="9371" max="9371" width="31" customWidth="1"/>
    <col min="9372" max="9372" width="13.140625" customWidth="1"/>
    <col min="9373" max="9373" width="11.140625" customWidth="1"/>
    <col min="9374" max="9374" width="9.5703125" customWidth="1"/>
    <col min="9375" max="9375" width="10.140625" customWidth="1"/>
    <col min="9376" max="9376" width="10" customWidth="1"/>
    <col min="9377" max="9377" width="4.42578125" customWidth="1"/>
    <col min="9378" max="9378" width="9.5703125" customWidth="1"/>
    <col min="9379" max="9379" width="31" customWidth="1"/>
    <col min="9380" max="9380" width="13.140625" customWidth="1"/>
    <col min="9381" max="9381" width="11.140625" customWidth="1"/>
    <col min="9382" max="9382" width="9.5703125" customWidth="1"/>
    <col min="9383" max="9383" width="10.140625" customWidth="1"/>
    <col min="9384" max="9384" width="10" customWidth="1"/>
    <col min="9385" max="9385" width="4.42578125" customWidth="1"/>
    <col min="9386" max="9386" width="9.5703125" customWidth="1"/>
    <col min="9387" max="9387" width="31" customWidth="1"/>
    <col min="9388" max="9388" width="13.140625" customWidth="1"/>
    <col min="9389" max="9389" width="11.140625" customWidth="1"/>
    <col min="9390" max="9390" width="9.5703125" customWidth="1"/>
    <col min="9391" max="9391" width="10.140625" customWidth="1"/>
    <col min="9392" max="9392" width="10" customWidth="1"/>
    <col min="9393" max="9393" width="4.42578125" customWidth="1"/>
    <col min="9394" max="9394" width="9.5703125" customWidth="1"/>
    <col min="9395" max="9395" width="31" customWidth="1"/>
    <col min="9396" max="9396" width="13.140625" customWidth="1"/>
    <col min="9397" max="9397" width="11.140625" customWidth="1"/>
    <col min="9398" max="9398" width="9.5703125" customWidth="1"/>
    <col min="9399" max="9399" width="10.140625" customWidth="1"/>
    <col min="9400" max="9400" width="10" customWidth="1"/>
    <col min="9401" max="9401" width="4.42578125" customWidth="1"/>
    <col min="9402" max="9402" width="9.5703125" customWidth="1"/>
    <col min="9403" max="9403" width="31" customWidth="1"/>
    <col min="9404" max="9404" width="13.140625" customWidth="1"/>
    <col min="9405" max="9405" width="11.140625" customWidth="1"/>
    <col min="9406" max="9406" width="9.5703125" customWidth="1"/>
    <col min="9407" max="9407" width="10.140625" customWidth="1"/>
    <col min="9408" max="9408" width="10" customWidth="1"/>
    <col min="9409" max="9409" width="4.42578125" customWidth="1"/>
    <col min="9410" max="9410" width="9.5703125" customWidth="1"/>
    <col min="9411" max="9411" width="31" customWidth="1"/>
    <col min="9412" max="9412" width="13.140625" customWidth="1"/>
    <col min="9413" max="9413" width="11.140625" customWidth="1"/>
    <col min="9414" max="9414" width="9.5703125" customWidth="1"/>
    <col min="9415" max="9415" width="10.140625" customWidth="1"/>
    <col min="9416" max="9416" width="10" customWidth="1"/>
    <col min="9417" max="9417" width="4.42578125" customWidth="1"/>
    <col min="9418" max="9418" width="9.5703125" customWidth="1"/>
    <col min="9419" max="9419" width="31" customWidth="1"/>
    <col min="9420" max="9420" width="13.140625" customWidth="1"/>
    <col min="9421" max="9421" width="11.140625" customWidth="1"/>
    <col min="9422" max="9422" width="9.5703125" customWidth="1"/>
    <col min="9423" max="9423" width="10.140625" customWidth="1"/>
    <col min="9424" max="9424" width="10" customWidth="1"/>
    <col min="9425" max="9425" width="4.42578125" customWidth="1"/>
    <col min="9426" max="9426" width="9.5703125" customWidth="1"/>
    <col min="9427" max="9427" width="31" customWidth="1"/>
    <col min="9428" max="9428" width="13.140625" customWidth="1"/>
    <col min="9429" max="9429" width="11.140625" customWidth="1"/>
    <col min="9430" max="9430" width="9.5703125" customWidth="1"/>
    <col min="9431" max="9431" width="10.140625" customWidth="1"/>
    <col min="9432" max="9432" width="10" customWidth="1"/>
    <col min="9433" max="9433" width="4.42578125" customWidth="1"/>
    <col min="9434" max="9434" width="9.5703125" customWidth="1"/>
    <col min="9435" max="9435" width="31" customWidth="1"/>
    <col min="9436" max="9436" width="13.140625" customWidth="1"/>
    <col min="9437" max="9437" width="11.140625" customWidth="1"/>
    <col min="9438" max="9438" width="9.5703125" customWidth="1"/>
    <col min="9439" max="9439" width="10.140625" customWidth="1"/>
    <col min="9440" max="9440" width="10" customWidth="1"/>
    <col min="9441" max="9441" width="4.42578125" customWidth="1"/>
    <col min="9442" max="9442" width="9.5703125" customWidth="1"/>
    <col min="9443" max="9443" width="31" customWidth="1"/>
    <col min="9444" max="9444" width="13.140625" customWidth="1"/>
    <col min="9445" max="9445" width="11.140625" customWidth="1"/>
    <col min="9446" max="9446" width="9.5703125" customWidth="1"/>
    <col min="9447" max="9447" width="10.140625" customWidth="1"/>
    <col min="9448" max="9448" width="10" customWidth="1"/>
    <col min="9449" max="9449" width="4.42578125" customWidth="1"/>
    <col min="9450" max="9450" width="9.5703125" customWidth="1"/>
    <col min="9451" max="9451" width="31" customWidth="1"/>
    <col min="9452" max="9452" width="13.140625" customWidth="1"/>
    <col min="9453" max="9453" width="11.140625" customWidth="1"/>
    <col min="9454" max="9454" width="9.5703125" customWidth="1"/>
    <col min="9455" max="9455" width="10.140625" customWidth="1"/>
    <col min="9456" max="9456" width="10" customWidth="1"/>
    <col min="9457" max="9457" width="4.42578125" customWidth="1"/>
    <col min="9458" max="9458" width="9.5703125" customWidth="1"/>
    <col min="9459" max="9459" width="31" customWidth="1"/>
    <col min="9460" max="9460" width="13.140625" customWidth="1"/>
    <col min="9461" max="9461" width="11.140625" customWidth="1"/>
    <col min="9462" max="9462" width="9.5703125" customWidth="1"/>
    <col min="9463" max="9463" width="10.140625" customWidth="1"/>
    <col min="9464" max="9464" width="10" customWidth="1"/>
    <col min="9465" max="9465" width="4.42578125" customWidth="1"/>
    <col min="9466" max="9466" width="9.5703125" customWidth="1"/>
    <col min="9467" max="9467" width="31" customWidth="1"/>
    <col min="9468" max="9468" width="13.140625" customWidth="1"/>
    <col min="9469" max="9469" width="11.140625" customWidth="1"/>
    <col min="9470" max="9470" width="9.5703125" customWidth="1"/>
    <col min="9471" max="9471" width="10.140625" customWidth="1"/>
    <col min="9472" max="9472" width="10" customWidth="1"/>
    <col min="9473" max="9473" width="4.42578125" customWidth="1"/>
    <col min="9474" max="9474" width="9.5703125" customWidth="1"/>
    <col min="9475" max="9475" width="31" customWidth="1"/>
    <col min="9476" max="9476" width="13.140625" customWidth="1"/>
    <col min="9477" max="9477" width="11.140625" customWidth="1"/>
    <col min="9478" max="9478" width="9.5703125" customWidth="1"/>
    <col min="9479" max="9479" width="10.140625" customWidth="1"/>
    <col min="9480" max="9480" width="10" customWidth="1"/>
    <col min="9481" max="9481" width="4.42578125" customWidth="1"/>
    <col min="9482" max="9482" width="9.5703125" customWidth="1"/>
    <col min="9483" max="9483" width="31" customWidth="1"/>
    <col min="9484" max="9484" width="13.140625" customWidth="1"/>
    <col min="9485" max="9485" width="11.140625" customWidth="1"/>
    <col min="9486" max="9486" width="9.5703125" customWidth="1"/>
    <col min="9487" max="9487" width="10.140625" customWidth="1"/>
    <col min="9488" max="9488" width="10" customWidth="1"/>
    <col min="9489" max="9489" width="4.42578125" customWidth="1"/>
    <col min="9490" max="9490" width="9.5703125" customWidth="1"/>
    <col min="9491" max="9491" width="31" customWidth="1"/>
    <col min="9492" max="9492" width="13.140625" customWidth="1"/>
    <col min="9493" max="9493" width="11.140625" customWidth="1"/>
    <col min="9494" max="9494" width="9.5703125" customWidth="1"/>
    <col min="9495" max="9495" width="10.140625" customWidth="1"/>
    <col min="9496" max="9496" width="10" customWidth="1"/>
    <col min="9497" max="9497" width="4.42578125" customWidth="1"/>
    <col min="9498" max="9498" width="9.5703125" customWidth="1"/>
    <col min="9499" max="9499" width="31" customWidth="1"/>
    <col min="9500" max="9500" width="13.140625" customWidth="1"/>
    <col min="9501" max="9501" width="11.140625" customWidth="1"/>
    <col min="9502" max="9502" width="9.5703125" customWidth="1"/>
    <col min="9503" max="9503" width="10.140625" customWidth="1"/>
    <col min="9504" max="9504" width="10" customWidth="1"/>
    <col min="9505" max="9505" width="4.42578125" customWidth="1"/>
    <col min="9506" max="9506" width="9.5703125" customWidth="1"/>
    <col min="9507" max="9507" width="31" customWidth="1"/>
    <col min="9508" max="9508" width="13.140625" customWidth="1"/>
    <col min="9509" max="9509" width="11.140625" customWidth="1"/>
    <col min="9510" max="9510" width="9.5703125" customWidth="1"/>
    <col min="9511" max="9511" width="10.140625" customWidth="1"/>
    <col min="9512" max="9512" width="10" customWidth="1"/>
    <col min="9513" max="9513" width="4.42578125" customWidth="1"/>
    <col min="9514" max="9514" width="9.5703125" customWidth="1"/>
    <col min="9515" max="9515" width="31" customWidth="1"/>
    <col min="9516" max="9516" width="13.140625" customWidth="1"/>
    <col min="9517" max="9517" width="11.140625" customWidth="1"/>
    <col min="9518" max="9518" width="9.5703125" customWidth="1"/>
    <col min="9519" max="9519" width="10.140625" customWidth="1"/>
    <col min="9520" max="9520" width="10" customWidth="1"/>
    <col min="9521" max="9521" width="4.42578125" customWidth="1"/>
    <col min="9522" max="9522" width="9.5703125" customWidth="1"/>
    <col min="9523" max="9523" width="31" customWidth="1"/>
    <col min="9524" max="9524" width="13.140625" customWidth="1"/>
    <col min="9525" max="9525" width="11.140625" customWidth="1"/>
    <col min="9526" max="9526" width="9.5703125" customWidth="1"/>
    <col min="9527" max="9527" width="10.140625" customWidth="1"/>
    <col min="9528" max="9528" width="10" customWidth="1"/>
    <col min="9529" max="9529" width="4.42578125" customWidth="1"/>
    <col min="9530" max="9530" width="9.5703125" customWidth="1"/>
    <col min="9531" max="9531" width="31" customWidth="1"/>
    <col min="9532" max="9532" width="13.140625" customWidth="1"/>
    <col min="9533" max="9533" width="11.140625" customWidth="1"/>
    <col min="9534" max="9534" width="9.5703125" customWidth="1"/>
    <col min="9535" max="9535" width="10.140625" customWidth="1"/>
    <col min="9536" max="9536" width="10" customWidth="1"/>
    <col min="9537" max="9537" width="4.42578125" customWidth="1"/>
    <col min="9538" max="9538" width="9.5703125" customWidth="1"/>
    <col min="9539" max="9539" width="31" customWidth="1"/>
    <col min="9540" max="9540" width="13.140625" customWidth="1"/>
    <col min="9541" max="9541" width="11.140625" customWidth="1"/>
    <col min="9542" max="9542" width="9.5703125" customWidth="1"/>
    <col min="9543" max="9543" width="10.140625" customWidth="1"/>
    <col min="9544" max="9544" width="10" customWidth="1"/>
    <col min="9545" max="9545" width="4.42578125" customWidth="1"/>
    <col min="9546" max="9546" width="9.5703125" customWidth="1"/>
    <col min="9547" max="9547" width="31" customWidth="1"/>
    <col min="9548" max="9548" width="13.140625" customWidth="1"/>
    <col min="9549" max="9549" width="11.140625" customWidth="1"/>
    <col min="9550" max="9550" width="9.5703125" customWidth="1"/>
    <col min="9551" max="9551" width="10.140625" customWidth="1"/>
    <col min="9552" max="9552" width="10" customWidth="1"/>
    <col min="9553" max="9553" width="4.42578125" customWidth="1"/>
    <col min="9554" max="9554" width="9.5703125" customWidth="1"/>
    <col min="9555" max="9555" width="31" customWidth="1"/>
    <col min="9556" max="9556" width="13.140625" customWidth="1"/>
    <col min="9557" max="9557" width="11.140625" customWidth="1"/>
    <col min="9558" max="9558" width="9.5703125" customWidth="1"/>
    <col min="9559" max="9559" width="10.140625" customWidth="1"/>
    <col min="9560" max="9560" width="10" customWidth="1"/>
    <col min="9561" max="9561" width="4.42578125" customWidth="1"/>
    <col min="9562" max="9562" width="9.5703125" customWidth="1"/>
    <col min="9563" max="9563" width="31" customWidth="1"/>
    <col min="9564" max="9564" width="13.140625" customWidth="1"/>
    <col min="9565" max="9565" width="11.140625" customWidth="1"/>
    <col min="9566" max="9566" width="9.5703125" customWidth="1"/>
    <col min="9567" max="9567" width="10.140625" customWidth="1"/>
    <col min="9568" max="9568" width="10" customWidth="1"/>
    <col min="9569" max="9569" width="4.42578125" customWidth="1"/>
    <col min="9570" max="9570" width="9.5703125" customWidth="1"/>
    <col min="9571" max="9571" width="31" customWidth="1"/>
    <col min="9572" max="9572" width="13.140625" customWidth="1"/>
    <col min="9573" max="9573" width="11.140625" customWidth="1"/>
    <col min="9574" max="9574" width="9.5703125" customWidth="1"/>
    <col min="9575" max="9575" width="10.140625" customWidth="1"/>
    <col min="9576" max="9576" width="10" customWidth="1"/>
    <col min="9577" max="9577" width="4.42578125" customWidth="1"/>
    <col min="9578" max="9578" width="9.5703125" customWidth="1"/>
    <col min="9579" max="9579" width="31" customWidth="1"/>
    <col min="9580" max="9580" width="13.140625" customWidth="1"/>
    <col min="9581" max="9581" width="11.140625" customWidth="1"/>
    <col min="9582" max="9582" width="9.5703125" customWidth="1"/>
    <col min="9583" max="9583" width="10.140625" customWidth="1"/>
    <col min="9584" max="9584" width="10" customWidth="1"/>
    <col min="9585" max="9585" width="4.42578125" customWidth="1"/>
    <col min="9586" max="9586" width="9.5703125" customWidth="1"/>
    <col min="9587" max="9587" width="31" customWidth="1"/>
    <col min="9588" max="9588" width="13.140625" customWidth="1"/>
    <col min="9589" max="9589" width="11.140625" customWidth="1"/>
    <col min="9590" max="9590" width="9.5703125" customWidth="1"/>
    <col min="9591" max="9591" width="10.140625" customWidth="1"/>
    <col min="9592" max="9592" width="10" customWidth="1"/>
    <col min="9593" max="9593" width="4.42578125" customWidth="1"/>
    <col min="9594" max="9594" width="9.5703125" customWidth="1"/>
    <col min="9595" max="9595" width="31" customWidth="1"/>
    <col min="9596" max="9596" width="13.140625" customWidth="1"/>
    <col min="9597" max="9597" width="11.140625" customWidth="1"/>
    <col min="9598" max="9598" width="9.5703125" customWidth="1"/>
    <col min="9599" max="9599" width="10.140625" customWidth="1"/>
    <col min="9600" max="9600" width="10" customWidth="1"/>
    <col min="9601" max="9601" width="4.42578125" customWidth="1"/>
    <col min="9602" max="9602" width="9.5703125" customWidth="1"/>
    <col min="9603" max="9603" width="31" customWidth="1"/>
    <col min="9604" max="9604" width="13.140625" customWidth="1"/>
    <col min="9605" max="9605" width="11.140625" customWidth="1"/>
    <col min="9606" max="9606" width="9.5703125" customWidth="1"/>
    <col min="9607" max="9607" width="10.140625" customWidth="1"/>
    <col min="9608" max="9608" width="10" customWidth="1"/>
    <col min="9609" max="9609" width="4.42578125" customWidth="1"/>
    <col min="9610" max="9610" width="9.5703125" customWidth="1"/>
    <col min="9611" max="9611" width="31" customWidth="1"/>
    <col min="9612" max="9612" width="13.140625" customWidth="1"/>
    <col min="9613" max="9613" width="11.140625" customWidth="1"/>
    <col min="9614" max="9614" width="9.5703125" customWidth="1"/>
    <col min="9615" max="9615" width="10.140625" customWidth="1"/>
    <col min="9616" max="9616" width="10" customWidth="1"/>
    <col min="9617" max="9617" width="4.42578125" customWidth="1"/>
    <col min="9618" max="9618" width="9.5703125" customWidth="1"/>
    <col min="9619" max="9619" width="31" customWidth="1"/>
    <col min="9620" max="9620" width="13.140625" customWidth="1"/>
    <col min="9621" max="9621" width="11.140625" customWidth="1"/>
    <col min="9622" max="9622" width="9.5703125" customWidth="1"/>
    <col min="9623" max="9623" width="10.140625" customWidth="1"/>
    <col min="9624" max="9624" width="10" customWidth="1"/>
    <col min="9625" max="9625" width="4.42578125" customWidth="1"/>
    <col min="9626" max="9626" width="9.5703125" customWidth="1"/>
    <col min="9627" max="9627" width="31" customWidth="1"/>
    <col min="9628" max="9628" width="13.140625" customWidth="1"/>
    <col min="9629" max="9629" width="11.140625" customWidth="1"/>
    <col min="9630" max="9630" width="9.5703125" customWidth="1"/>
    <col min="9631" max="9631" width="10.140625" customWidth="1"/>
    <col min="9632" max="9632" width="10" customWidth="1"/>
    <col min="9633" max="9633" width="4.42578125" customWidth="1"/>
    <col min="9634" max="9634" width="9.5703125" customWidth="1"/>
    <col min="9635" max="9635" width="31" customWidth="1"/>
    <col min="9636" max="9636" width="13.140625" customWidth="1"/>
    <col min="9637" max="9637" width="11.140625" customWidth="1"/>
    <col min="9638" max="9638" width="9.5703125" customWidth="1"/>
    <col min="9639" max="9639" width="10.140625" customWidth="1"/>
    <col min="9640" max="9640" width="10" customWidth="1"/>
    <col min="9641" max="9641" width="4.42578125" customWidth="1"/>
    <col min="9642" max="9642" width="9.5703125" customWidth="1"/>
    <col min="9643" max="9643" width="31" customWidth="1"/>
    <col min="9644" max="9644" width="13.140625" customWidth="1"/>
    <col min="9645" max="9645" width="11.140625" customWidth="1"/>
    <col min="9646" max="9646" width="9.5703125" customWidth="1"/>
    <col min="9647" max="9647" width="10.140625" customWidth="1"/>
    <col min="9648" max="9648" width="10" customWidth="1"/>
    <col min="9649" max="9649" width="4.42578125" customWidth="1"/>
    <col min="9650" max="9650" width="9.5703125" customWidth="1"/>
    <col min="9651" max="9651" width="31" customWidth="1"/>
    <col min="9652" max="9652" width="13.140625" customWidth="1"/>
    <col min="9653" max="9653" width="11.140625" customWidth="1"/>
    <col min="9654" max="9654" width="9.5703125" customWidth="1"/>
    <col min="9655" max="9655" width="10.140625" customWidth="1"/>
    <col min="9656" max="9656" width="10" customWidth="1"/>
    <col min="9657" max="9657" width="4.42578125" customWidth="1"/>
    <col min="9658" max="9658" width="9.5703125" customWidth="1"/>
    <col min="9659" max="9659" width="31" customWidth="1"/>
    <col min="9660" max="9660" width="13.140625" customWidth="1"/>
    <col min="9661" max="9661" width="11.140625" customWidth="1"/>
    <col min="9662" max="9662" width="9.5703125" customWidth="1"/>
    <col min="9663" max="9663" width="10.140625" customWidth="1"/>
    <col min="9664" max="9664" width="10" customWidth="1"/>
    <col min="9665" max="9665" width="4.42578125" customWidth="1"/>
    <col min="9666" max="9666" width="9.5703125" customWidth="1"/>
    <col min="9667" max="9667" width="31" customWidth="1"/>
    <col min="9668" max="9668" width="13.140625" customWidth="1"/>
    <col min="9669" max="9669" width="11.140625" customWidth="1"/>
    <col min="9670" max="9670" width="9.5703125" customWidth="1"/>
    <col min="9671" max="9671" width="10.140625" customWidth="1"/>
    <col min="9672" max="9672" width="10" customWidth="1"/>
    <col min="9673" max="9673" width="4.42578125" customWidth="1"/>
    <col min="9674" max="9674" width="9.5703125" customWidth="1"/>
    <col min="9675" max="9675" width="31" customWidth="1"/>
    <col min="9676" max="9676" width="13.140625" customWidth="1"/>
    <col min="9677" max="9677" width="11.140625" customWidth="1"/>
    <col min="9678" max="9678" width="9.5703125" customWidth="1"/>
    <col min="9679" max="9679" width="10.140625" customWidth="1"/>
    <col min="9680" max="9680" width="10" customWidth="1"/>
    <col min="9681" max="9681" width="4.42578125" customWidth="1"/>
    <col min="9682" max="9682" width="9.5703125" customWidth="1"/>
    <col min="9683" max="9683" width="31" customWidth="1"/>
    <col min="9684" max="9684" width="13.140625" customWidth="1"/>
    <col min="9685" max="9685" width="11.140625" customWidth="1"/>
    <col min="9686" max="9686" width="9.5703125" customWidth="1"/>
    <col min="9687" max="9687" width="10.140625" customWidth="1"/>
    <col min="9688" max="9688" width="10" customWidth="1"/>
    <col min="9689" max="9689" width="4.42578125" customWidth="1"/>
    <col min="9690" max="9690" width="9.5703125" customWidth="1"/>
    <col min="9691" max="9691" width="31" customWidth="1"/>
    <col min="9692" max="9692" width="13.140625" customWidth="1"/>
    <col min="9693" max="9693" width="11.140625" customWidth="1"/>
    <col min="9694" max="9694" width="9.5703125" customWidth="1"/>
    <col min="9695" max="9695" width="10.140625" customWidth="1"/>
    <col min="9696" max="9696" width="10" customWidth="1"/>
    <col min="9697" max="9697" width="4.42578125" customWidth="1"/>
    <col min="9698" max="9698" width="9.5703125" customWidth="1"/>
    <col min="9699" max="9699" width="31" customWidth="1"/>
    <col min="9700" max="9700" width="13.140625" customWidth="1"/>
    <col min="9701" max="9701" width="11.140625" customWidth="1"/>
    <col min="9702" max="9702" width="9.5703125" customWidth="1"/>
    <col min="9703" max="9703" width="10.140625" customWidth="1"/>
    <col min="9704" max="9704" width="10" customWidth="1"/>
    <col min="9705" max="9705" width="4.42578125" customWidth="1"/>
    <col min="9706" max="9706" width="9.5703125" customWidth="1"/>
    <col min="9707" max="9707" width="31" customWidth="1"/>
    <col min="9708" max="9708" width="13.140625" customWidth="1"/>
    <col min="9709" max="9709" width="11.140625" customWidth="1"/>
    <col min="9710" max="9710" width="9.5703125" customWidth="1"/>
    <col min="9711" max="9711" width="10.140625" customWidth="1"/>
    <col min="9712" max="9712" width="10" customWidth="1"/>
    <col min="9713" max="9713" width="4.42578125" customWidth="1"/>
    <col min="9714" max="9714" width="9.5703125" customWidth="1"/>
    <col min="9715" max="9715" width="31" customWidth="1"/>
    <col min="9716" max="9716" width="13.140625" customWidth="1"/>
    <col min="9717" max="9717" width="11.140625" customWidth="1"/>
    <col min="9718" max="9718" width="9.5703125" customWidth="1"/>
    <col min="9719" max="9719" width="10.140625" customWidth="1"/>
    <col min="9720" max="9720" width="10" customWidth="1"/>
    <col min="9721" max="9721" width="4.42578125" customWidth="1"/>
    <col min="9722" max="9722" width="9.5703125" customWidth="1"/>
    <col min="9723" max="9723" width="31" customWidth="1"/>
    <col min="9724" max="9724" width="13.140625" customWidth="1"/>
    <col min="9725" max="9725" width="11.140625" customWidth="1"/>
    <col min="9726" max="9726" width="9.5703125" customWidth="1"/>
    <col min="9727" max="9727" width="10.140625" customWidth="1"/>
    <col min="9728" max="9728" width="10" customWidth="1"/>
    <col min="9729" max="9729" width="4.42578125" customWidth="1"/>
    <col min="9730" max="9730" width="9.5703125" customWidth="1"/>
    <col min="9731" max="9731" width="31" customWidth="1"/>
    <col min="9732" max="9732" width="13.140625" customWidth="1"/>
    <col min="9733" max="9733" width="11.140625" customWidth="1"/>
    <col min="9734" max="9734" width="9.5703125" customWidth="1"/>
    <col min="9735" max="9735" width="10.140625" customWidth="1"/>
    <col min="9736" max="9736" width="10" customWidth="1"/>
    <col min="9737" max="9737" width="4.42578125" customWidth="1"/>
    <col min="9738" max="9738" width="9.5703125" customWidth="1"/>
    <col min="9739" max="9739" width="31" customWidth="1"/>
    <col min="9740" max="9740" width="13.140625" customWidth="1"/>
    <col min="9741" max="9741" width="11.140625" customWidth="1"/>
    <col min="9742" max="9742" width="9.5703125" customWidth="1"/>
    <col min="9743" max="9743" width="10.140625" customWidth="1"/>
    <col min="9744" max="9744" width="10" customWidth="1"/>
    <col min="9745" max="9745" width="4.42578125" customWidth="1"/>
    <col min="9746" max="9746" width="9.5703125" customWidth="1"/>
    <col min="9747" max="9747" width="31" customWidth="1"/>
    <col min="9748" max="9748" width="13.140625" customWidth="1"/>
    <col min="9749" max="9749" width="11.140625" customWidth="1"/>
    <col min="9750" max="9750" width="9.5703125" customWidth="1"/>
    <col min="9751" max="9751" width="10.140625" customWidth="1"/>
    <col min="9752" max="9752" width="10" customWidth="1"/>
    <col min="9753" max="9753" width="4.42578125" customWidth="1"/>
    <col min="9754" max="9754" width="9.5703125" customWidth="1"/>
    <col min="9755" max="9755" width="31" customWidth="1"/>
    <col min="9756" max="9756" width="13.140625" customWidth="1"/>
    <col min="9757" max="9757" width="11.140625" customWidth="1"/>
    <col min="9758" max="9758" width="9.5703125" customWidth="1"/>
    <col min="9759" max="9759" width="10.140625" customWidth="1"/>
    <col min="9760" max="9760" width="10" customWidth="1"/>
    <col min="9761" max="9761" width="4.42578125" customWidth="1"/>
    <col min="9762" max="9762" width="9.5703125" customWidth="1"/>
    <col min="9763" max="9763" width="31" customWidth="1"/>
    <col min="9764" max="9764" width="13.140625" customWidth="1"/>
    <col min="9765" max="9765" width="11.140625" customWidth="1"/>
    <col min="9766" max="9766" width="9.5703125" customWidth="1"/>
    <col min="9767" max="9767" width="10.140625" customWidth="1"/>
    <col min="9768" max="9768" width="10" customWidth="1"/>
    <col min="9769" max="9769" width="4.42578125" customWidth="1"/>
    <col min="9770" max="9770" width="9.5703125" customWidth="1"/>
    <col min="9771" max="9771" width="31" customWidth="1"/>
    <col min="9772" max="9772" width="13.140625" customWidth="1"/>
    <col min="9773" max="9773" width="11.140625" customWidth="1"/>
    <col min="9774" max="9774" width="9.5703125" customWidth="1"/>
    <col min="9775" max="9775" width="10.140625" customWidth="1"/>
    <col min="9776" max="9776" width="10" customWidth="1"/>
    <col min="9777" max="9777" width="4.42578125" customWidth="1"/>
    <col min="9778" max="9778" width="9.5703125" customWidth="1"/>
    <col min="9779" max="9779" width="31" customWidth="1"/>
    <col min="9780" max="9780" width="13.140625" customWidth="1"/>
    <col min="9781" max="9781" width="11.140625" customWidth="1"/>
    <col min="9782" max="9782" width="9.5703125" customWidth="1"/>
    <col min="9783" max="9783" width="10.140625" customWidth="1"/>
    <col min="9784" max="9784" width="10" customWidth="1"/>
    <col min="9785" max="9785" width="4.42578125" customWidth="1"/>
    <col min="9786" max="9786" width="9.5703125" customWidth="1"/>
    <col min="9787" max="9787" width="31" customWidth="1"/>
    <col min="9788" max="9788" width="13.140625" customWidth="1"/>
    <col min="9789" max="9789" width="11.140625" customWidth="1"/>
    <col min="9790" max="9790" width="9.5703125" customWidth="1"/>
    <col min="9791" max="9791" width="10.140625" customWidth="1"/>
    <col min="9792" max="9792" width="10" customWidth="1"/>
    <col min="9793" max="9793" width="4.42578125" customWidth="1"/>
    <col min="9794" max="9794" width="9.5703125" customWidth="1"/>
    <col min="9795" max="9795" width="31" customWidth="1"/>
    <col min="9796" max="9796" width="13.140625" customWidth="1"/>
    <col min="9797" max="9797" width="11.140625" customWidth="1"/>
    <col min="9798" max="9798" width="9.5703125" customWidth="1"/>
    <col min="9799" max="9799" width="10.140625" customWidth="1"/>
    <col min="9800" max="9800" width="10" customWidth="1"/>
    <col min="9801" max="9801" width="4.42578125" customWidth="1"/>
    <col min="9802" max="9802" width="9.5703125" customWidth="1"/>
    <col min="9803" max="9803" width="31" customWidth="1"/>
    <col min="9804" max="9804" width="13.140625" customWidth="1"/>
    <col min="9805" max="9805" width="11.140625" customWidth="1"/>
    <col min="9806" max="9806" width="9.5703125" customWidth="1"/>
    <col min="9807" max="9807" width="10.140625" customWidth="1"/>
    <col min="9808" max="9808" width="10" customWidth="1"/>
    <col min="9809" max="9809" width="4.42578125" customWidth="1"/>
    <col min="9810" max="9810" width="9.5703125" customWidth="1"/>
    <col min="9811" max="9811" width="31" customWidth="1"/>
    <col min="9812" max="9812" width="13.140625" customWidth="1"/>
    <col min="9813" max="9813" width="11.140625" customWidth="1"/>
    <col min="9814" max="9814" width="9.5703125" customWidth="1"/>
    <col min="9815" max="9815" width="10.140625" customWidth="1"/>
    <col min="9816" max="9816" width="10" customWidth="1"/>
    <col min="9817" max="9817" width="4.42578125" customWidth="1"/>
    <col min="9818" max="9818" width="9.5703125" customWidth="1"/>
    <col min="9819" max="9819" width="31" customWidth="1"/>
    <col min="9820" max="9820" width="13.140625" customWidth="1"/>
    <col min="9821" max="9821" width="11.140625" customWidth="1"/>
    <col min="9822" max="9822" width="9.5703125" customWidth="1"/>
    <col min="9823" max="9823" width="10.140625" customWidth="1"/>
    <col min="9824" max="9824" width="10" customWidth="1"/>
    <col min="9825" max="9825" width="4.42578125" customWidth="1"/>
    <col min="9826" max="9826" width="9.5703125" customWidth="1"/>
    <col min="9827" max="9827" width="31" customWidth="1"/>
    <col min="9828" max="9828" width="13.140625" customWidth="1"/>
    <col min="9829" max="9829" width="11.140625" customWidth="1"/>
    <col min="9830" max="9830" width="9.5703125" customWidth="1"/>
    <col min="9831" max="9831" width="10.140625" customWidth="1"/>
    <col min="9832" max="9832" width="10" customWidth="1"/>
    <col min="9833" max="9833" width="4.42578125" customWidth="1"/>
    <col min="9834" max="9834" width="9.5703125" customWidth="1"/>
    <col min="9835" max="9835" width="31" customWidth="1"/>
    <col min="9836" max="9836" width="13.140625" customWidth="1"/>
    <col min="9837" max="9837" width="11.140625" customWidth="1"/>
    <col min="9838" max="9838" width="9.5703125" customWidth="1"/>
    <col min="9839" max="9839" width="10.140625" customWidth="1"/>
    <col min="9840" max="9840" width="10" customWidth="1"/>
    <col min="9841" max="9841" width="4.42578125" customWidth="1"/>
    <col min="9842" max="9842" width="9.5703125" customWidth="1"/>
    <col min="9843" max="9843" width="31" customWidth="1"/>
    <col min="9844" max="9844" width="13.140625" customWidth="1"/>
    <col min="9845" max="9845" width="11.140625" customWidth="1"/>
    <col min="9846" max="9846" width="9.5703125" customWidth="1"/>
    <col min="9847" max="9847" width="10.140625" customWidth="1"/>
    <col min="9848" max="9848" width="10" customWidth="1"/>
    <col min="9849" max="9849" width="4.42578125" customWidth="1"/>
    <col min="9850" max="9850" width="9.5703125" customWidth="1"/>
    <col min="9851" max="9851" width="31" customWidth="1"/>
    <col min="9852" max="9852" width="13.140625" customWidth="1"/>
    <col min="9853" max="9853" width="11.140625" customWidth="1"/>
    <col min="9854" max="9854" width="9.5703125" customWidth="1"/>
    <col min="9855" max="9855" width="10.140625" customWidth="1"/>
    <col min="9856" max="9856" width="10" customWidth="1"/>
    <col min="9857" max="9857" width="4.42578125" customWidth="1"/>
    <col min="9858" max="9858" width="9.5703125" customWidth="1"/>
    <col min="9859" max="9859" width="31" customWidth="1"/>
    <col min="9860" max="9860" width="13.140625" customWidth="1"/>
    <col min="9861" max="9861" width="11.140625" customWidth="1"/>
    <col min="9862" max="9862" width="9.5703125" customWidth="1"/>
    <col min="9863" max="9863" width="10.140625" customWidth="1"/>
    <col min="9864" max="9864" width="10" customWidth="1"/>
    <col min="9865" max="9865" width="4.42578125" customWidth="1"/>
    <col min="9866" max="9866" width="9.5703125" customWidth="1"/>
    <col min="9867" max="9867" width="31" customWidth="1"/>
    <col min="9868" max="9868" width="13.140625" customWidth="1"/>
    <col min="9869" max="9869" width="11.140625" customWidth="1"/>
    <col min="9870" max="9870" width="9.5703125" customWidth="1"/>
    <col min="9871" max="9871" width="10.140625" customWidth="1"/>
    <col min="9872" max="9872" width="10" customWidth="1"/>
    <col min="9873" max="9873" width="4.42578125" customWidth="1"/>
    <col min="9874" max="9874" width="9.5703125" customWidth="1"/>
    <col min="9875" max="9875" width="31" customWidth="1"/>
    <col min="9876" max="9876" width="13.140625" customWidth="1"/>
    <col min="9877" max="9877" width="11.140625" customWidth="1"/>
    <col min="9878" max="9878" width="9.5703125" customWidth="1"/>
    <col min="9879" max="9879" width="10.140625" customWidth="1"/>
    <col min="9880" max="9880" width="10" customWidth="1"/>
    <col min="9881" max="9881" width="4.42578125" customWidth="1"/>
    <col min="9882" max="9882" width="9.5703125" customWidth="1"/>
    <col min="9883" max="9883" width="31" customWidth="1"/>
    <col min="9884" max="9884" width="13.140625" customWidth="1"/>
    <col min="9885" max="9885" width="11.140625" customWidth="1"/>
    <col min="9886" max="9886" width="9.5703125" customWidth="1"/>
    <col min="9887" max="9887" width="10.140625" customWidth="1"/>
    <col min="9888" max="9888" width="10" customWidth="1"/>
    <col min="9889" max="9889" width="4.42578125" customWidth="1"/>
    <col min="9890" max="9890" width="9.5703125" customWidth="1"/>
    <col min="9891" max="9891" width="31" customWidth="1"/>
    <col min="9892" max="9892" width="13.140625" customWidth="1"/>
    <col min="9893" max="9893" width="11.140625" customWidth="1"/>
    <col min="9894" max="9894" width="9.5703125" customWidth="1"/>
    <col min="9895" max="9895" width="10.140625" customWidth="1"/>
    <col min="9896" max="9896" width="10" customWidth="1"/>
    <col min="9897" max="9897" width="4.42578125" customWidth="1"/>
    <col min="9898" max="9898" width="9.5703125" customWidth="1"/>
    <col min="9899" max="9899" width="31" customWidth="1"/>
    <col min="9900" max="9900" width="13.140625" customWidth="1"/>
    <col min="9901" max="9901" width="11.140625" customWidth="1"/>
    <col min="9902" max="9902" width="9.5703125" customWidth="1"/>
    <col min="9903" max="9903" width="10.140625" customWidth="1"/>
    <col min="9904" max="9904" width="10" customWidth="1"/>
    <col min="9905" max="9905" width="4.42578125" customWidth="1"/>
    <col min="9906" max="9906" width="9.5703125" customWidth="1"/>
    <col min="9907" max="9907" width="31" customWidth="1"/>
    <col min="9908" max="9908" width="13.140625" customWidth="1"/>
    <col min="9909" max="9909" width="11.140625" customWidth="1"/>
    <col min="9910" max="9910" width="9.5703125" customWidth="1"/>
    <col min="9911" max="9911" width="10.140625" customWidth="1"/>
    <col min="9912" max="9912" width="10" customWidth="1"/>
    <col min="9913" max="9913" width="4.42578125" customWidth="1"/>
    <col min="9914" max="9914" width="9.5703125" customWidth="1"/>
    <col min="9915" max="9915" width="31" customWidth="1"/>
    <col min="9916" max="9916" width="13.140625" customWidth="1"/>
    <col min="9917" max="9917" width="11.140625" customWidth="1"/>
    <col min="9918" max="9918" width="9.5703125" customWidth="1"/>
    <col min="9919" max="9919" width="10.140625" customWidth="1"/>
    <col min="9920" max="9920" width="10" customWidth="1"/>
    <col min="9921" max="9921" width="4.42578125" customWidth="1"/>
    <col min="9922" max="9922" width="9.5703125" customWidth="1"/>
    <col min="9923" max="9923" width="31" customWidth="1"/>
    <col min="9924" max="9924" width="13.140625" customWidth="1"/>
    <col min="9925" max="9925" width="11.140625" customWidth="1"/>
    <col min="9926" max="9926" width="9.5703125" customWidth="1"/>
    <col min="9927" max="9927" width="10.140625" customWidth="1"/>
    <col min="9928" max="9928" width="10" customWidth="1"/>
    <col min="9929" max="9929" width="4.42578125" customWidth="1"/>
    <col min="9930" max="9930" width="9.5703125" customWidth="1"/>
    <col min="9931" max="9931" width="31" customWidth="1"/>
    <col min="9932" max="9932" width="13.140625" customWidth="1"/>
    <col min="9933" max="9933" width="11.140625" customWidth="1"/>
    <col min="9934" max="9934" width="9.5703125" customWidth="1"/>
    <col min="9935" max="9935" width="10.140625" customWidth="1"/>
    <col min="9936" max="9936" width="10" customWidth="1"/>
    <col min="9937" max="9937" width="4.42578125" customWidth="1"/>
    <col min="9938" max="9938" width="9.5703125" customWidth="1"/>
    <col min="9939" max="9939" width="31" customWidth="1"/>
    <col min="9940" max="9940" width="13.140625" customWidth="1"/>
    <col min="9941" max="9941" width="11.140625" customWidth="1"/>
    <col min="9942" max="9942" width="9.5703125" customWidth="1"/>
    <col min="9943" max="9943" width="10.140625" customWidth="1"/>
    <col min="9944" max="9944" width="10" customWidth="1"/>
    <col min="9945" max="9945" width="4.42578125" customWidth="1"/>
    <col min="9946" max="9946" width="9.5703125" customWidth="1"/>
    <col min="9947" max="9947" width="31" customWidth="1"/>
    <col min="9948" max="9948" width="13.140625" customWidth="1"/>
    <col min="9949" max="9949" width="11.140625" customWidth="1"/>
    <col min="9950" max="9950" width="9.5703125" customWidth="1"/>
    <col min="9951" max="9951" width="10.140625" customWidth="1"/>
    <col min="9952" max="9952" width="10" customWidth="1"/>
    <col min="9953" max="9953" width="4.42578125" customWidth="1"/>
    <col min="9954" max="9954" width="9.5703125" customWidth="1"/>
    <col min="9955" max="9955" width="31" customWidth="1"/>
    <col min="9956" max="9956" width="13.140625" customWidth="1"/>
    <col min="9957" max="9957" width="11.140625" customWidth="1"/>
    <col min="9958" max="9958" width="9.5703125" customWidth="1"/>
    <col min="9959" max="9959" width="10.140625" customWidth="1"/>
    <col min="9960" max="9960" width="10" customWidth="1"/>
    <col min="9961" max="9961" width="4.42578125" customWidth="1"/>
    <col min="9962" max="9962" width="9.5703125" customWidth="1"/>
    <col min="9963" max="9963" width="31" customWidth="1"/>
    <col min="9964" max="9964" width="13.140625" customWidth="1"/>
    <col min="9965" max="9965" width="11.140625" customWidth="1"/>
    <col min="9966" max="9966" width="9.5703125" customWidth="1"/>
    <col min="9967" max="9967" width="10.140625" customWidth="1"/>
    <col min="9968" max="9968" width="10" customWidth="1"/>
    <col min="9969" max="9969" width="4.42578125" customWidth="1"/>
    <col min="9970" max="9970" width="9.5703125" customWidth="1"/>
    <col min="9971" max="9971" width="31" customWidth="1"/>
    <col min="9972" max="9972" width="13.140625" customWidth="1"/>
    <col min="9973" max="9973" width="11.140625" customWidth="1"/>
    <col min="9974" max="9974" width="9.5703125" customWidth="1"/>
    <col min="9975" max="9975" width="10.140625" customWidth="1"/>
    <col min="9976" max="9976" width="10" customWidth="1"/>
    <col min="9977" max="9977" width="4.42578125" customWidth="1"/>
    <col min="9978" max="9978" width="9.5703125" customWidth="1"/>
    <col min="9979" max="9979" width="31" customWidth="1"/>
    <col min="9980" max="9980" width="13.140625" customWidth="1"/>
    <col min="9981" max="9981" width="11.140625" customWidth="1"/>
    <col min="9982" max="9982" width="9.5703125" customWidth="1"/>
    <col min="9983" max="9983" width="10.140625" customWidth="1"/>
    <col min="9984" max="9984" width="10" customWidth="1"/>
    <col min="9985" max="9985" width="4.42578125" customWidth="1"/>
    <col min="9986" max="9986" width="9.5703125" customWidth="1"/>
    <col min="9987" max="9987" width="31" customWidth="1"/>
    <col min="9988" max="9988" width="13.140625" customWidth="1"/>
    <col min="9989" max="9989" width="11.140625" customWidth="1"/>
    <col min="9990" max="9990" width="9.5703125" customWidth="1"/>
    <col min="9991" max="9991" width="10.140625" customWidth="1"/>
    <col min="9992" max="9992" width="10" customWidth="1"/>
    <col min="9993" max="9993" width="4.42578125" customWidth="1"/>
    <col min="9994" max="9994" width="9.5703125" customWidth="1"/>
    <col min="9995" max="9995" width="31" customWidth="1"/>
    <col min="9996" max="9996" width="13.140625" customWidth="1"/>
    <col min="9997" max="9997" width="11.140625" customWidth="1"/>
    <col min="9998" max="9998" width="9.5703125" customWidth="1"/>
    <col min="9999" max="9999" width="10.140625" customWidth="1"/>
    <col min="10000" max="10000" width="10" customWidth="1"/>
    <col min="10001" max="10001" width="4.42578125" customWidth="1"/>
    <col min="10002" max="10002" width="9.5703125" customWidth="1"/>
    <col min="10003" max="10003" width="31" customWidth="1"/>
    <col min="10004" max="10004" width="13.140625" customWidth="1"/>
    <col min="10005" max="10005" width="11.140625" customWidth="1"/>
    <col min="10006" max="10006" width="9.5703125" customWidth="1"/>
    <col min="10007" max="10007" width="10.140625" customWidth="1"/>
    <col min="10008" max="10008" width="10" customWidth="1"/>
    <col min="10009" max="10009" width="4.42578125" customWidth="1"/>
    <col min="10010" max="10010" width="9.5703125" customWidth="1"/>
    <col min="10011" max="10011" width="31" customWidth="1"/>
    <col min="10012" max="10012" width="13.140625" customWidth="1"/>
    <col min="10013" max="10013" width="11.140625" customWidth="1"/>
    <col min="10014" max="10014" width="9.5703125" customWidth="1"/>
    <col min="10015" max="10015" width="10.140625" customWidth="1"/>
    <col min="10016" max="10016" width="10" customWidth="1"/>
    <col min="10017" max="10017" width="4.42578125" customWidth="1"/>
    <col min="10018" max="10018" width="9.5703125" customWidth="1"/>
    <col min="10019" max="10019" width="31" customWidth="1"/>
    <col min="10020" max="10020" width="13.140625" customWidth="1"/>
    <col min="10021" max="10021" width="11.140625" customWidth="1"/>
    <col min="10022" max="10022" width="9.5703125" customWidth="1"/>
    <col min="10023" max="10023" width="10.140625" customWidth="1"/>
    <col min="10024" max="10024" width="10" customWidth="1"/>
    <col min="10025" max="10025" width="4.42578125" customWidth="1"/>
    <col min="10026" max="10026" width="9.5703125" customWidth="1"/>
    <col min="10027" max="10027" width="31" customWidth="1"/>
    <col min="10028" max="10028" width="13.140625" customWidth="1"/>
    <col min="10029" max="10029" width="11.140625" customWidth="1"/>
    <col min="10030" max="10030" width="9.5703125" customWidth="1"/>
    <col min="10031" max="10031" width="10.140625" customWidth="1"/>
    <col min="10032" max="10032" width="10" customWidth="1"/>
    <col min="10033" max="10033" width="4.42578125" customWidth="1"/>
    <col min="10034" max="10034" width="9.5703125" customWidth="1"/>
    <col min="10035" max="10035" width="31" customWidth="1"/>
    <col min="10036" max="10036" width="13.140625" customWidth="1"/>
    <col min="10037" max="10037" width="11.140625" customWidth="1"/>
    <col min="10038" max="10038" width="9.5703125" customWidth="1"/>
    <col min="10039" max="10039" width="10.140625" customWidth="1"/>
    <col min="10040" max="10040" width="10" customWidth="1"/>
    <col min="10041" max="10041" width="4.42578125" customWidth="1"/>
    <col min="10042" max="10042" width="9.5703125" customWidth="1"/>
    <col min="10043" max="10043" width="31" customWidth="1"/>
    <col min="10044" max="10044" width="13.140625" customWidth="1"/>
    <col min="10045" max="10045" width="11.140625" customWidth="1"/>
    <col min="10046" max="10046" width="9.5703125" customWidth="1"/>
    <col min="10047" max="10047" width="10.140625" customWidth="1"/>
    <col min="10048" max="10048" width="10" customWidth="1"/>
    <col min="10049" max="10049" width="4.42578125" customWidth="1"/>
    <col min="10050" max="10050" width="9.5703125" customWidth="1"/>
    <col min="10051" max="10051" width="31" customWidth="1"/>
    <col min="10052" max="10052" width="13.140625" customWidth="1"/>
    <col min="10053" max="10053" width="11.140625" customWidth="1"/>
    <col min="10054" max="10054" width="9.5703125" customWidth="1"/>
    <col min="10055" max="10055" width="10.140625" customWidth="1"/>
    <col min="10056" max="10056" width="10" customWidth="1"/>
    <col min="10057" max="10057" width="4.42578125" customWidth="1"/>
    <col min="10058" max="10058" width="9.5703125" customWidth="1"/>
    <col min="10059" max="10059" width="31" customWidth="1"/>
    <col min="10060" max="10060" width="13.140625" customWidth="1"/>
    <col min="10061" max="10061" width="11.140625" customWidth="1"/>
    <col min="10062" max="10062" width="9.5703125" customWidth="1"/>
    <col min="10063" max="10063" width="10.140625" customWidth="1"/>
    <col min="10064" max="10064" width="10" customWidth="1"/>
    <col min="10065" max="10065" width="4.42578125" customWidth="1"/>
    <col min="10066" max="10066" width="9.5703125" customWidth="1"/>
    <col min="10067" max="10067" width="31" customWidth="1"/>
    <col min="10068" max="10068" width="13.140625" customWidth="1"/>
    <col min="10069" max="10069" width="11.140625" customWidth="1"/>
    <col min="10070" max="10070" width="9.5703125" customWidth="1"/>
    <col min="10071" max="10071" width="10.140625" customWidth="1"/>
    <col min="10072" max="10072" width="10" customWidth="1"/>
    <col min="10073" max="10073" width="4.42578125" customWidth="1"/>
    <col min="10074" max="10074" width="9.5703125" customWidth="1"/>
    <col min="10075" max="10075" width="31" customWidth="1"/>
    <col min="10076" max="10076" width="13.140625" customWidth="1"/>
    <col min="10077" max="10077" width="11.140625" customWidth="1"/>
    <col min="10078" max="10078" width="9.5703125" customWidth="1"/>
    <col min="10079" max="10079" width="10.140625" customWidth="1"/>
    <col min="10080" max="10080" width="10" customWidth="1"/>
    <col min="10081" max="10081" width="4.42578125" customWidth="1"/>
    <col min="10082" max="10082" width="9.5703125" customWidth="1"/>
    <col min="10083" max="10083" width="31" customWidth="1"/>
    <col min="10084" max="10084" width="13.140625" customWidth="1"/>
    <col min="10085" max="10085" width="11.140625" customWidth="1"/>
    <col min="10086" max="10086" width="9.5703125" customWidth="1"/>
    <col min="10087" max="10087" width="10.140625" customWidth="1"/>
    <col min="10088" max="10088" width="10" customWidth="1"/>
    <col min="10089" max="10089" width="4.42578125" customWidth="1"/>
    <col min="10090" max="10090" width="9.5703125" customWidth="1"/>
    <col min="10091" max="10091" width="31" customWidth="1"/>
    <col min="10092" max="10092" width="13.140625" customWidth="1"/>
    <col min="10093" max="10093" width="11.140625" customWidth="1"/>
    <col min="10094" max="10094" width="9.5703125" customWidth="1"/>
    <col min="10095" max="10095" width="10.140625" customWidth="1"/>
    <col min="10096" max="10096" width="10" customWidth="1"/>
    <col min="10097" max="10097" width="4.42578125" customWidth="1"/>
    <col min="10098" max="10098" width="9.5703125" customWidth="1"/>
    <col min="10099" max="10099" width="31" customWidth="1"/>
    <col min="10100" max="10100" width="13.140625" customWidth="1"/>
    <col min="10101" max="10101" width="11.140625" customWidth="1"/>
    <col min="10102" max="10102" width="9.5703125" customWidth="1"/>
    <col min="10103" max="10103" width="10.140625" customWidth="1"/>
    <col min="10104" max="10104" width="10" customWidth="1"/>
    <col min="10105" max="10105" width="4.42578125" customWidth="1"/>
    <col min="10106" max="10106" width="9.5703125" customWidth="1"/>
    <col min="10107" max="10107" width="31" customWidth="1"/>
    <col min="10108" max="10108" width="13.140625" customWidth="1"/>
    <col min="10109" max="10109" width="11.140625" customWidth="1"/>
    <col min="10110" max="10110" width="9.5703125" customWidth="1"/>
    <col min="10111" max="10111" width="10.140625" customWidth="1"/>
    <col min="10112" max="10112" width="10" customWidth="1"/>
    <col min="10113" max="10113" width="4.42578125" customWidth="1"/>
    <col min="10114" max="10114" width="9.5703125" customWidth="1"/>
    <col min="10115" max="10115" width="31" customWidth="1"/>
    <col min="10116" max="10116" width="13.140625" customWidth="1"/>
    <col min="10117" max="10117" width="11.140625" customWidth="1"/>
    <col min="10118" max="10118" width="9.5703125" customWidth="1"/>
    <col min="10119" max="10119" width="10.140625" customWidth="1"/>
    <col min="10120" max="10120" width="10" customWidth="1"/>
    <col min="10121" max="10121" width="4.42578125" customWidth="1"/>
    <col min="10122" max="10122" width="9.5703125" customWidth="1"/>
    <col min="10123" max="10123" width="31" customWidth="1"/>
    <col min="10124" max="10124" width="13.140625" customWidth="1"/>
    <col min="10125" max="10125" width="11.140625" customWidth="1"/>
    <col min="10126" max="10126" width="9.5703125" customWidth="1"/>
    <col min="10127" max="10127" width="10.140625" customWidth="1"/>
    <col min="10128" max="10128" width="10" customWidth="1"/>
    <col min="10129" max="10129" width="4.42578125" customWidth="1"/>
    <col min="10130" max="10130" width="9.5703125" customWidth="1"/>
    <col min="10131" max="10131" width="31" customWidth="1"/>
    <col min="10132" max="10132" width="13.140625" customWidth="1"/>
    <col min="10133" max="10133" width="11.140625" customWidth="1"/>
    <col min="10134" max="10134" width="9.5703125" customWidth="1"/>
    <col min="10135" max="10135" width="10.140625" customWidth="1"/>
    <col min="10136" max="10136" width="10" customWidth="1"/>
    <col min="10137" max="10137" width="4.42578125" customWidth="1"/>
    <col min="10138" max="10138" width="9.5703125" customWidth="1"/>
    <col min="10139" max="10139" width="31" customWidth="1"/>
    <col min="10140" max="10140" width="13.140625" customWidth="1"/>
    <col min="10141" max="10141" width="11.140625" customWidth="1"/>
    <col min="10142" max="10142" width="9.5703125" customWidth="1"/>
    <col min="10143" max="10143" width="10.140625" customWidth="1"/>
    <col min="10144" max="10144" width="10" customWidth="1"/>
    <col min="10145" max="10145" width="4.42578125" customWidth="1"/>
    <col min="10146" max="10146" width="9.5703125" customWidth="1"/>
    <col min="10147" max="10147" width="31" customWidth="1"/>
    <col min="10148" max="10148" width="13.140625" customWidth="1"/>
    <col min="10149" max="10149" width="11.140625" customWidth="1"/>
    <col min="10150" max="10150" width="9.5703125" customWidth="1"/>
    <col min="10151" max="10151" width="10.140625" customWidth="1"/>
    <col min="10152" max="10152" width="10" customWidth="1"/>
    <col min="10153" max="10153" width="4.42578125" customWidth="1"/>
    <col min="10154" max="10154" width="9.5703125" customWidth="1"/>
    <col min="10155" max="10155" width="31" customWidth="1"/>
    <col min="10156" max="10156" width="13.140625" customWidth="1"/>
    <col min="10157" max="10157" width="11.140625" customWidth="1"/>
    <col min="10158" max="10158" width="9.5703125" customWidth="1"/>
    <col min="10159" max="10159" width="10.140625" customWidth="1"/>
    <col min="10160" max="10160" width="10" customWidth="1"/>
    <col min="10161" max="10161" width="4.42578125" customWidth="1"/>
    <col min="10162" max="10162" width="9.5703125" customWidth="1"/>
    <col min="10163" max="10163" width="31" customWidth="1"/>
    <col min="10164" max="10164" width="13.140625" customWidth="1"/>
    <col min="10165" max="10165" width="11.140625" customWidth="1"/>
    <col min="10166" max="10166" width="9.5703125" customWidth="1"/>
    <col min="10167" max="10167" width="10.140625" customWidth="1"/>
    <col min="10168" max="10168" width="10" customWidth="1"/>
    <col min="10169" max="10169" width="4.42578125" customWidth="1"/>
    <col min="10170" max="10170" width="9.5703125" customWidth="1"/>
    <col min="10171" max="10171" width="31" customWidth="1"/>
    <col min="10172" max="10172" width="13.140625" customWidth="1"/>
    <col min="10173" max="10173" width="11.140625" customWidth="1"/>
    <col min="10174" max="10174" width="9.5703125" customWidth="1"/>
    <col min="10175" max="10175" width="10.140625" customWidth="1"/>
    <col min="10176" max="10176" width="10" customWidth="1"/>
    <col min="10177" max="10177" width="4.42578125" customWidth="1"/>
    <col min="10178" max="10178" width="9.5703125" customWidth="1"/>
    <col min="10179" max="10179" width="31" customWidth="1"/>
    <col min="10180" max="10180" width="13.140625" customWidth="1"/>
    <col min="10181" max="10181" width="11.140625" customWidth="1"/>
    <col min="10182" max="10182" width="9.5703125" customWidth="1"/>
    <col min="10183" max="10183" width="10.140625" customWidth="1"/>
    <col min="10184" max="10184" width="10" customWidth="1"/>
    <col min="10185" max="10185" width="4.42578125" customWidth="1"/>
    <col min="10186" max="10186" width="9.5703125" customWidth="1"/>
    <col min="10187" max="10187" width="31" customWidth="1"/>
    <col min="10188" max="10188" width="13.140625" customWidth="1"/>
    <col min="10189" max="10189" width="11.140625" customWidth="1"/>
    <col min="10190" max="10190" width="9.5703125" customWidth="1"/>
    <col min="10191" max="10191" width="10.140625" customWidth="1"/>
    <col min="10192" max="10192" width="10" customWidth="1"/>
    <col min="10193" max="10193" width="4.42578125" customWidth="1"/>
    <col min="10194" max="10194" width="9.5703125" customWidth="1"/>
    <col min="10195" max="10195" width="31" customWidth="1"/>
    <col min="10196" max="10196" width="13.140625" customWidth="1"/>
    <col min="10197" max="10197" width="11.140625" customWidth="1"/>
    <col min="10198" max="10198" width="9.5703125" customWidth="1"/>
    <col min="10199" max="10199" width="10.140625" customWidth="1"/>
    <col min="10200" max="10200" width="10" customWidth="1"/>
    <col min="10201" max="10201" width="4.42578125" customWidth="1"/>
    <col min="10202" max="10202" width="9.5703125" customWidth="1"/>
    <col min="10203" max="10203" width="31" customWidth="1"/>
    <col min="10204" max="10204" width="13.140625" customWidth="1"/>
    <col min="10205" max="10205" width="11.140625" customWidth="1"/>
    <col min="10206" max="10206" width="9.5703125" customWidth="1"/>
    <col min="10207" max="10207" width="10.140625" customWidth="1"/>
    <col min="10208" max="10208" width="10" customWidth="1"/>
    <col min="10209" max="10209" width="4.42578125" customWidth="1"/>
    <col min="10210" max="10210" width="9.5703125" customWidth="1"/>
    <col min="10211" max="10211" width="31" customWidth="1"/>
    <col min="10212" max="10212" width="13.140625" customWidth="1"/>
    <col min="10213" max="10213" width="11.140625" customWidth="1"/>
    <col min="10214" max="10214" width="9.5703125" customWidth="1"/>
    <col min="10215" max="10215" width="10.140625" customWidth="1"/>
    <col min="10216" max="10216" width="10" customWidth="1"/>
    <col min="10217" max="10217" width="4.42578125" customWidth="1"/>
    <col min="10218" max="10218" width="9.5703125" customWidth="1"/>
    <col min="10219" max="10219" width="31" customWidth="1"/>
    <col min="10220" max="10220" width="13.140625" customWidth="1"/>
    <col min="10221" max="10221" width="11.140625" customWidth="1"/>
    <col min="10222" max="10222" width="9.5703125" customWidth="1"/>
    <col min="10223" max="10223" width="10.140625" customWidth="1"/>
    <col min="10224" max="10224" width="10" customWidth="1"/>
    <col min="10225" max="10225" width="4.42578125" customWidth="1"/>
    <col min="10226" max="10226" width="9.5703125" customWidth="1"/>
    <col min="10227" max="10227" width="31" customWidth="1"/>
    <col min="10228" max="10228" width="13.140625" customWidth="1"/>
    <col min="10229" max="10229" width="11.140625" customWidth="1"/>
    <col min="10230" max="10230" width="9.5703125" customWidth="1"/>
    <col min="10231" max="10231" width="10.140625" customWidth="1"/>
    <col min="10232" max="10232" width="10" customWidth="1"/>
    <col min="10233" max="10233" width="4.42578125" customWidth="1"/>
    <col min="10234" max="10234" width="9.5703125" customWidth="1"/>
    <col min="10235" max="10235" width="31" customWidth="1"/>
    <col min="10236" max="10236" width="13.140625" customWidth="1"/>
    <col min="10237" max="10237" width="11.140625" customWidth="1"/>
    <col min="10238" max="10238" width="9.5703125" customWidth="1"/>
    <col min="10239" max="10239" width="10.140625" customWidth="1"/>
    <col min="10240" max="10240" width="10" customWidth="1"/>
    <col min="10241" max="10241" width="4.42578125" customWidth="1"/>
    <col min="10242" max="10242" width="9.5703125" customWidth="1"/>
    <col min="10243" max="10243" width="31" customWidth="1"/>
    <col min="10244" max="10244" width="13.140625" customWidth="1"/>
    <col min="10245" max="10245" width="11.140625" customWidth="1"/>
    <col min="10246" max="10246" width="9.5703125" customWidth="1"/>
    <col min="10247" max="10247" width="10.140625" customWidth="1"/>
    <col min="10248" max="10248" width="10" customWidth="1"/>
    <col min="10249" max="10249" width="4.42578125" customWidth="1"/>
    <col min="10250" max="10250" width="9.5703125" customWidth="1"/>
    <col min="10251" max="10251" width="31" customWidth="1"/>
    <col min="10252" max="10252" width="13.140625" customWidth="1"/>
    <col min="10253" max="10253" width="11.140625" customWidth="1"/>
    <col min="10254" max="10254" width="9.5703125" customWidth="1"/>
    <col min="10255" max="10255" width="10.140625" customWidth="1"/>
    <col min="10256" max="10256" width="10" customWidth="1"/>
    <col min="10257" max="10257" width="4.42578125" customWidth="1"/>
    <col min="10258" max="10258" width="9.5703125" customWidth="1"/>
    <col min="10259" max="10259" width="31" customWidth="1"/>
    <col min="10260" max="10260" width="13.140625" customWidth="1"/>
    <col min="10261" max="10261" width="11.140625" customWidth="1"/>
    <col min="10262" max="10262" width="9.5703125" customWidth="1"/>
    <col min="10263" max="10263" width="10.140625" customWidth="1"/>
    <col min="10264" max="10264" width="10" customWidth="1"/>
    <col min="10265" max="10265" width="4.42578125" customWidth="1"/>
    <col min="10266" max="10266" width="9.5703125" customWidth="1"/>
    <col min="10267" max="10267" width="31" customWidth="1"/>
    <col min="10268" max="10268" width="13.140625" customWidth="1"/>
    <col min="10269" max="10269" width="11.140625" customWidth="1"/>
    <col min="10270" max="10270" width="9.5703125" customWidth="1"/>
    <col min="10271" max="10271" width="10.140625" customWidth="1"/>
    <col min="10272" max="10272" width="10" customWidth="1"/>
    <col min="10273" max="10273" width="4.42578125" customWidth="1"/>
    <col min="10274" max="10274" width="9.5703125" customWidth="1"/>
    <col min="10275" max="10275" width="31" customWidth="1"/>
    <col min="10276" max="10276" width="13.140625" customWidth="1"/>
    <col min="10277" max="10277" width="11.140625" customWidth="1"/>
    <col min="10278" max="10278" width="9.5703125" customWidth="1"/>
    <col min="10279" max="10279" width="10.140625" customWidth="1"/>
    <col min="10280" max="10280" width="10" customWidth="1"/>
    <col min="10281" max="10281" width="4.42578125" customWidth="1"/>
    <col min="10282" max="10282" width="9.5703125" customWidth="1"/>
    <col min="10283" max="10283" width="31" customWidth="1"/>
    <col min="10284" max="10284" width="13.140625" customWidth="1"/>
    <col min="10285" max="10285" width="11.140625" customWidth="1"/>
    <col min="10286" max="10286" width="9.5703125" customWidth="1"/>
    <col min="10287" max="10287" width="10.140625" customWidth="1"/>
    <col min="10288" max="10288" width="10" customWidth="1"/>
    <col min="10289" max="10289" width="4.42578125" customWidth="1"/>
    <col min="10290" max="10290" width="9.5703125" customWidth="1"/>
    <col min="10291" max="10291" width="31" customWidth="1"/>
    <col min="10292" max="10292" width="13.140625" customWidth="1"/>
    <col min="10293" max="10293" width="11.140625" customWidth="1"/>
    <col min="10294" max="10294" width="9.5703125" customWidth="1"/>
    <col min="10295" max="10295" width="10.140625" customWidth="1"/>
    <col min="10296" max="10296" width="10" customWidth="1"/>
    <col min="10297" max="10297" width="4.42578125" customWidth="1"/>
    <col min="10298" max="10298" width="9.5703125" customWidth="1"/>
    <col min="10299" max="10299" width="31" customWidth="1"/>
    <col min="10300" max="10300" width="13.140625" customWidth="1"/>
    <col min="10301" max="10301" width="11.140625" customWidth="1"/>
    <col min="10302" max="10302" width="9.5703125" customWidth="1"/>
    <col min="10303" max="10303" width="10.140625" customWidth="1"/>
    <col min="10304" max="10304" width="10" customWidth="1"/>
    <col min="10305" max="10305" width="4.42578125" customWidth="1"/>
    <col min="10306" max="10306" width="9.5703125" customWidth="1"/>
    <col min="10307" max="10307" width="31" customWidth="1"/>
    <col min="10308" max="10308" width="13.140625" customWidth="1"/>
    <col min="10309" max="10309" width="11.140625" customWidth="1"/>
    <col min="10310" max="10310" width="9.5703125" customWidth="1"/>
    <col min="10311" max="10311" width="10.140625" customWidth="1"/>
    <col min="10312" max="10312" width="10" customWidth="1"/>
    <col min="10313" max="10313" width="4.42578125" customWidth="1"/>
    <col min="10314" max="10314" width="9.5703125" customWidth="1"/>
    <col min="10315" max="10315" width="31" customWidth="1"/>
    <col min="10316" max="10316" width="13.140625" customWidth="1"/>
    <col min="10317" max="10317" width="11.140625" customWidth="1"/>
    <col min="10318" max="10318" width="9.5703125" customWidth="1"/>
    <col min="10319" max="10319" width="10.140625" customWidth="1"/>
    <col min="10320" max="10320" width="10" customWidth="1"/>
    <col min="10321" max="10321" width="4.42578125" customWidth="1"/>
    <col min="10322" max="10322" width="9.5703125" customWidth="1"/>
    <col min="10323" max="10323" width="31" customWidth="1"/>
    <col min="10324" max="10324" width="13.140625" customWidth="1"/>
    <col min="10325" max="10325" width="11.140625" customWidth="1"/>
    <col min="10326" max="10326" width="9.5703125" customWidth="1"/>
    <col min="10327" max="10327" width="10.140625" customWidth="1"/>
    <col min="10328" max="10328" width="10" customWidth="1"/>
    <col min="10329" max="10329" width="4.42578125" customWidth="1"/>
    <col min="10330" max="10330" width="9.5703125" customWidth="1"/>
    <col min="10331" max="10331" width="31" customWidth="1"/>
    <col min="10332" max="10332" width="13.140625" customWidth="1"/>
    <col min="10333" max="10333" width="11.140625" customWidth="1"/>
    <col min="10334" max="10334" width="9.5703125" customWidth="1"/>
    <col min="10335" max="10335" width="10.140625" customWidth="1"/>
    <col min="10336" max="10336" width="10" customWidth="1"/>
    <col min="10337" max="10337" width="4.42578125" customWidth="1"/>
    <col min="10338" max="10338" width="9.5703125" customWidth="1"/>
    <col min="10339" max="10339" width="31" customWidth="1"/>
    <col min="10340" max="10340" width="13.140625" customWidth="1"/>
    <col min="10341" max="10341" width="11.140625" customWidth="1"/>
    <col min="10342" max="10342" width="9.5703125" customWidth="1"/>
    <col min="10343" max="10343" width="10.140625" customWidth="1"/>
    <col min="10344" max="10344" width="10" customWidth="1"/>
    <col min="10345" max="10345" width="4.42578125" customWidth="1"/>
    <col min="10346" max="10346" width="9.5703125" customWidth="1"/>
    <col min="10347" max="10347" width="31" customWidth="1"/>
    <col min="10348" max="10348" width="13.140625" customWidth="1"/>
    <col min="10349" max="10349" width="11.140625" customWidth="1"/>
    <col min="10350" max="10350" width="9.5703125" customWidth="1"/>
    <col min="10351" max="10351" width="10.140625" customWidth="1"/>
    <col min="10352" max="10352" width="10" customWidth="1"/>
    <col min="10353" max="10353" width="4.42578125" customWidth="1"/>
    <col min="10354" max="10354" width="9.5703125" customWidth="1"/>
    <col min="10355" max="10355" width="31" customWidth="1"/>
    <col min="10356" max="10356" width="13.140625" customWidth="1"/>
    <col min="10357" max="10357" width="11.140625" customWidth="1"/>
    <col min="10358" max="10358" width="9.5703125" customWidth="1"/>
    <col min="10359" max="10359" width="10.140625" customWidth="1"/>
    <col min="10360" max="10360" width="10" customWidth="1"/>
    <col min="10361" max="10361" width="4.42578125" customWidth="1"/>
    <col min="10362" max="10362" width="9.5703125" customWidth="1"/>
    <col min="10363" max="10363" width="31" customWidth="1"/>
    <col min="10364" max="10364" width="13.140625" customWidth="1"/>
    <col min="10365" max="10365" width="11.140625" customWidth="1"/>
    <col min="10366" max="10366" width="9.5703125" customWidth="1"/>
    <col min="10367" max="10367" width="10.140625" customWidth="1"/>
    <col min="10368" max="10368" width="10" customWidth="1"/>
    <col min="10369" max="10369" width="4.42578125" customWidth="1"/>
    <col min="10370" max="10370" width="9.5703125" customWidth="1"/>
    <col min="10371" max="10371" width="31" customWidth="1"/>
    <col min="10372" max="10372" width="13.140625" customWidth="1"/>
    <col min="10373" max="10373" width="11.140625" customWidth="1"/>
    <col min="10374" max="10374" width="9.5703125" customWidth="1"/>
    <col min="10375" max="10375" width="10.140625" customWidth="1"/>
    <col min="10376" max="10376" width="10" customWidth="1"/>
    <col min="10377" max="10377" width="4.42578125" customWidth="1"/>
    <col min="10378" max="10378" width="9.5703125" customWidth="1"/>
    <col min="10379" max="10379" width="31" customWidth="1"/>
    <col min="10380" max="10380" width="13.140625" customWidth="1"/>
    <col min="10381" max="10381" width="11.140625" customWidth="1"/>
    <col min="10382" max="10382" width="9.5703125" customWidth="1"/>
    <col min="10383" max="10383" width="10.140625" customWidth="1"/>
    <col min="10384" max="10384" width="10" customWidth="1"/>
    <col min="10385" max="10385" width="4.42578125" customWidth="1"/>
    <col min="10386" max="10386" width="9.5703125" customWidth="1"/>
    <col min="10387" max="10387" width="31" customWidth="1"/>
    <col min="10388" max="10388" width="13.140625" customWidth="1"/>
    <col min="10389" max="10389" width="11.140625" customWidth="1"/>
    <col min="10390" max="10390" width="9.5703125" customWidth="1"/>
    <col min="10391" max="10391" width="10.140625" customWidth="1"/>
    <col min="10392" max="10392" width="10" customWidth="1"/>
    <col min="10393" max="10393" width="4.42578125" customWidth="1"/>
    <col min="10394" max="10394" width="9.5703125" customWidth="1"/>
    <col min="10395" max="10395" width="31" customWidth="1"/>
    <col min="10396" max="10396" width="13.140625" customWidth="1"/>
    <col min="10397" max="10397" width="11.140625" customWidth="1"/>
    <col min="10398" max="10398" width="9.5703125" customWidth="1"/>
    <col min="10399" max="10399" width="10.140625" customWidth="1"/>
    <col min="10400" max="10400" width="10" customWidth="1"/>
    <col min="10401" max="10401" width="4.42578125" customWidth="1"/>
    <col min="10402" max="10402" width="9.5703125" customWidth="1"/>
    <col min="10403" max="10403" width="31" customWidth="1"/>
    <col min="10404" max="10404" width="13.140625" customWidth="1"/>
    <col min="10405" max="10405" width="11.140625" customWidth="1"/>
    <col min="10406" max="10406" width="9.5703125" customWidth="1"/>
    <col min="10407" max="10407" width="10.140625" customWidth="1"/>
    <col min="10408" max="10408" width="10" customWidth="1"/>
    <col min="10409" max="10409" width="4.42578125" customWidth="1"/>
    <col min="10410" max="10410" width="9.5703125" customWidth="1"/>
    <col min="10411" max="10411" width="31" customWidth="1"/>
    <col min="10412" max="10412" width="13.140625" customWidth="1"/>
    <col min="10413" max="10413" width="11.140625" customWidth="1"/>
    <col min="10414" max="10414" width="9.5703125" customWidth="1"/>
    <col min="10415" max="10415" width="10.140625" customWidth="1"/>
    <col min="10416" max="10416" width="10" customWidth="1"/>
    <col min="10417" max="10417" width="4.42578125" customWidth="1"/>
    <col min="10418" max="10418" width="9.5703125" customWidth="1"/>
    <col min="10419" max="10419" width="31" customWidth="1"/>
    <col min="10420" max="10420" width="13.140625" customWidth="1"/>
    <col min="10421" max="10421" width="11.140625" customWidth="1"/>
    <col min="10422" max="10422" width="9.5703125" customWidth="1"/>
    <col min="10423" max="10423" width="10.140625" customWidth="1"/>
    <col min="10424" max="10424" width="10" customWidth="1"/>
    <col min="10425" max="10425" width="4.42578125" customWidth="1"/>
    <col min="10426" max="10426" width="9.5703125" customWidth="1"/>
    <col min="10427" max="10427" width="31" customWidth="1"/>
    <col min="10428" max="10428" width="13.140625" customWidth="1"/>
    <col min="10429" max="10429" width="11.140625" customWidth="1"/>
    <col min="10430" max="10430" width="9.5703125" customWidth="1"/>
    <col min="10431" max="10431" width="10.140625" customWidth="1"/>
    <col min="10432" max="10432" width="10" customWidth="1"/>
    <col min="10433" max="10433" width="4.42578125" customWidth="1"/>
    <col min="10434" max="10434" width="9.5703125" customWidth="1"/>
    <col min="10435" max="10435" width="31" customWidth="1"/>
    <col min="10436" max="10436" width="13.140625" customWidth="1"/>
    <col min="10437" max="10437" width="11.140625" customWidth="1"/>
    <col min="10438" max="10438" width="9.5703125" customWidth="1"/>
    <col min="10439" max="10439" width="10.140625" customWidth="1"/>
    <col min="10440" max="10440" width="10" customWidth="1"/>
    <col min="10441" max="10441" width="4.42578125" customWidth="1"/>
    <col min="10442" max="10442" width="9.5703125" customWidth="1"/>
    <col min="10443" max="10443" width="31" customWidth="1"/>
    <col min="10444" max="10444" width="13.140625" customWidth="1"/>
    <col min="10445" max="10445" width="11.140625" customWidth="1"/>
    <col min="10446" max="10446" width="9.5703125" customWidth="1"/>
    <col min="10447" max="10447" width="10.140625" customWidth="1"/>
    <col min="10448" max="10448" width="10" customWidth="1"/>
    <col min="10449" max="10449" width="4.42578125" customWidth="1"/>
    <col min="10450" max="10450" width="9.5703125" customWidth="1"/>
    <col min="10451" max="10451" width="31" customWidth="1"/>
    <col min="10452" max="10452" width="13.140625" customWidth="1"/>
    <col min="10453" max="10453" width="11.140625" customWidth="1"/>
    <col min="10454" max="10454" width="9.5703125" customWidth="1"/>
    <col min="10455" max="10455" width="10.140625" customWidth="1"/>
    <col min="10456" max="10456" width="10" customWidth="1"/>
    <col min="10457" max="10457" width="4.42578125" customWidth="1"/>
    <col min="10458" max="10458" width="9.5703125" customWidth="1"/>
    <col min="10459" max="10459" width="31" customWidth="1"/>
    <col min="10460" max="10460" width="13.140625" customWidth="1"/>
    <col min="10461" max="10461" width="11.140625" customWidth="1"/>
    <col min="10462" max="10462" width="9.5703125" customWidth="1"/>
    <col min="10463" max="10463" width="10.140625" customWidth="1"/>
    <col min="10464" max="10464" width="10" customWidth="1"/>
    <col min="10465" max="10465" width="4.42578125" customWidth="1"/>
    <col min="10466" max="10466" width="9.5703125" customWidth="1"/>
    <col min="10467" max="10467" width="31" customWidth="1"/>
    <col min="10468" max="10468" width="13.140625" customWidth="1"/>
    <col min="10469" max="10469" width="11.140625" customWidth="1"/>
    <col min="10470" max="10470" width="9.5703125" customWidth="1"/>
    <col min="10471" max="10471" width="10.140625" customWidth="1"/>
    <col min="10472" max="10472" width="10" customWidth="1"/>
    <col min="10473" max="10473" width="4.42578125" customWidth="1"/>
    <col min="10474" max="10474" width="9.5703125" customWidth="1"/>
    <col min="10475" max="10475" width="31" customWidth="1"/>
    <col min="10476" max="10476" width="13.140625" customWidth="1"/>
    <col min="10477" max="10477" width="11.140625" customWidth="1"/>
    <col min="10478" max="10478" width="9.5703125" customWidth="1"/>
    <col min="10479" max="10479" width="10.140625" customWidth="1"/>
    <col min="10480" max="10480" width="10" customWidth="1"/>
    <col min="10481" max="10481" width="4.42578125" customWidth="1"/>
    <col min="10482" max="10482" width="9.5703125" customWidth="1"/>
    <col min="10483" max="10483" width="31" customWidth="1"/>
    <col min="10484" max="10484" width="13.140625" customWidth="1"/>
    <col min="10485" max="10485" width="11.140625" customWidth="1"/>
    <col min="10486" max="10486" width="9.5703125" customWidth="1"/>
    <col min="10487" max="10487" width="10.140625" customWidth="1"/>
    <col min="10488" max="10488" width="10" customWidth="1"/>
    <col min="10489" max="10489" width="4.42578125" customWidth="1"/>
    <col min="10490" max="10490" width="9.5703125" customWidth="1"/>
    <col min="10491" max="10491" width="31" customWidth="1"/>
    <col min="10492" max="10492" width="13.140625" customWidth="1"/>
    <col min="10493" max="10493" width="11.140625" customWidth="1"/>
    <col min="10494" max="10494" width="9.5703125" customWidth="1"/>
    <col min="10495" max="10495" width="10.140625" customWidth="1"/>
    <col min="10496" max="10496" width="10" customWidth="1"/>
    <col min="10497" max="10497" width="4.42578125" customWidth="1"/>
    <col min="10498" max="10498" width="9.5703125" customWidth="1"/>
    <col min="10499" max="10499" width="31" customWidth="1"/>
    <col min="10500" max="10500" width="13.140625" customWidth="1"/>
    <col min="10501" max="10501" width="11.140625" customWidth="1"/>
    <col min="10502" max="10502" width="9.5703125" customWidth="1"/>
    <col min="10503" max="10503" width="10.140625" customWidth="1"/>
    <col min="10504" max="10504" width="10" customWidth="1"/>
    <col min="10505" max="10505" width="4.42578125" customWidth="1"/>
    <col min="10506" max="10506" width="9.5703125" customWidth="1"/>
    <col min="10507" max="10507" width="31" customWidth="1"/>
    <col min="10508" max="10508" width="13.140625" customWidth="1"/>
    <col min="10509" max="10509" width="11.140625" customWidth="1"/>
    <col min="10510" max="10510" width="9.5703125" customWidth="1"/>
    <col min="10511" max="10511" width="10.140625" customWidth="1"/>
    <col min="10512" max="10512" width="10" customWidth="1"/>
    <col min="10513" max="10513" width="4.42578125" customWidth="1"/>
    <col min="10514" max="10514" width="9.5703125" customWidth="1"/>
    <col min="10515" max="10515" width="31" customWidth="1"/>
    <col min="10516" max="10516" width="13.140625" customWidth="1"/>
    <col min="10517" max="10517" width="11.140625" customWidth="1"/>
    <col min="10518" max="10518" width="9.5703125" customWidth="1"/>
    <col min="10519" max="10519" width="10.140625" customWidth="1"/>
    <col min="10520" max="10520" width="10" customWidth="1"/>
    <col min="10521" max="10521" width="4.42578125" customWidth="1"/>
    <col min="10522" max="10522" width="9.5703125" customWidth="1"/>
    <col min="10523" max="10523" width="31" customWidth="1"/>
    <col min="10524" max="10524" width="13.140625" customWidth="1"/>
    <col min="10525" max="10525" width="11.140625" customWidth="1"/>
    <col min="10526" max="10526" width="9.5703125" customWidth="1"/>
    <col min="10527" max="10527" width="10.140625" customWidth="1"/>
    <col min="10528" max="10528" width="10" customWidth="1"/>
    <col min="10529" max="10529" width="4.42578125" customWidth="1"/>
    <col min="10530" max="10530" width="9.5703125" customWidth="1"/>
    <col min="10531" max="10531" width="31" customWidth="1"/>
    <col min="10532" max="10532" width="13.140625" customWidth="1"/>
    <col min="10533" max="10533" width="11.140625" customWidth="1"/>
    <col min="10534" max="10534" width="9.5703125" customWidth="1"/>
    <col min="10535" max="10535" width="10.140625" customWidth="1"/>
    <col min="10536" max="10536" width="10" customWidth="1"/>
    <col min="10537" max="10537" width="4.42578125" customWidth="1"/>
    <col min="10538" max="10538" width="9.5703125" customWidth="1"/>
    <col min="10539" max="10539" width="31" customWidth="1"/>
    <col min="10540" max="10540" width="13.140625" customWidth="1"/>
    <col min="10541" max="10541" width="11.140625" customWidth="1"/>
    <col min="10542" max="10542" width="9.5703125" customWidth="1"/>
    <col min="10543" max="10543" width="10.140625" customWidth="1"/>
    <col min="10544" max="10544" width="10" customWidth="1"/>
    <col min="10545" max="10545" width="4.42578125" customWidth="1"/>
    <col min="10546" max="10546" width="9.5703125" customWidth="1"/>
    <col min="10547" max="10547" width="31" customWidth="1"/>
    <col min="10548" max="10548" width="13.140625" customWidth="1"/>
    <col min="10549" max="10549" width="11.140625" customWidth="1"/>
    <col min="10550" max="10550" width="9.5703125" customWidth="1"/>
    <col min="10551" max="10551" width="10.140625" customWidth="1"/>
    <col min="10552" max="10552" width="10" customWidth="1"/>
    <col min="10553" max="10553" width="4.42578125" customWidth="1"/>
    <col min="10554" max="10554" width="9.5703125" customWidth="1"/>
    <col min="10555" max="10555" width="31" customWidth="1"/>
    <col min="10556" max="10556" width="13.140625" customWidth="1"/>
    <col min="10557" max="10557" width="11.140625" customWidth="1"/>
    <col min="10558" max="10558" width="9.5703125" customWidth="1"/>
    <col min="10559" max="10559" width="10.140625" customWidth="1"/>
    <col min="10560" max="10560" width="10" customWidth="1"/>
    <col min="10561" max="10561" width="4.42578125" customWidth="1"/>
    <col min="10562" max="10562" width="9.5703125" customWidth="1"/>
    <col min="10563" max="10563" width="31" customWidth="1"/>
    <col min="10564" max="10564" width="13.140625" customWidth="1"/>
    <col min="10565" max="10565" width="11.140625" customWidth="1"/>
    <col min="10566" max="10566" width="9.5703125" customWidth="1"/>
    <col min="10567" max="10567" width="10.140625" customWidth="1"/>
    <col min="10568" max="10568" width="10" customWidth="1"/>
    <col min="10569" max="10569" width="4.42578125" customWidth="1"/>
    <col min="10570" max="10570" width="9.5703125" customWidth="1"/>
    <col min="10571" max="10571" width="31" customWidth="1"/>
    <col min="10572" max="10572" width="13.140625" customWidth="1"/>
    <col min="10573" max="10573" width="11.140625" customWidth="1"/>
    <col min="10574" max="10574" width="9.5703125" customWidth="1"/>
    <col min="10575" max="10575" width="10.140625" customWidth="1"/>
    <col min="10576" max="10576" width="10" customWidth="1"/>
    <col min="10577" max="10577" width="4.42578125" customWidth="1"/>
    <col min="10578" max="10578" width="9.5703125" customWidth="1"/>
    <col min="10579" max="10579" width="31" customWidth="1"/>
    <col min="10580" max="10580" width="13.140625" customWidth="1"/>
    <col min="10581" max="10581" width="11.140625" customWidth="1"/>
    <col min="10582" max="10582" width="9.5703125" customWidth="1"/>
    <col min="10583" max="10583" width="10.140625" customWidth="1"/>
    <col min="10584" max="10584" width="10" customWidth="1"/>
    <col min="10585" max="10585" width="4.42578125" customWidth="1"/>
    <col min="10586" max="10586" width="9.5703125" customWidth="1"/>
    <col min="10587" max="10587" width="31" customWidth="1"/>
    <col min="10588" max="10588" width="13.140625" customWidth="1"/>
    <col min="10589" max="10589" width="11.140625" customWidth="1"/>
    <col min="10590" max="10590" width="9.5703125" customWidth="1"/>
    <col min="10591" max="10591" width="10.140625" customWidth="1"/>
    <col min="10592" max="10592" width="10" customWidth="1"/>
    <col min="10593" max="10593" width="4.42578125" customWidth="1"/>
    <col min="10594" max="10594" width="9.5703125" customWidth="1"/>
    <col min="10595" max="10595" width="31" customWidth="1"/>
    <col min="10596" max="10596" width="13.140625" customWidth="1"/>
    <col min="10597" max="10597" width="11.140625" customWidth="1"/>
    <col min="10598" max="10598" width="9.5703125" customWidth="1"/>
    <col min="10599" max="10599" width="10.140625" customWidth="1"/>
    <col min="10600" max="10600" width="10" customWidth="1"/>
    <col min="10601" max="10601" width="4.42578125" customWidth="1"/>
    <col min="10602" max="10602" width="9.5703125" customWidth="1"/>
    <col min="10603" max="10603" width="31" customWidth="1"/>
    <col min="10604" max="10604" width="13.140625" customWidth="1"/>
    <col min="10605" max="10605" width="11.140625" customWidth="1"/>
    <col min="10606" max="10606" width="9.5703125" customWidth="1"/>
    <col min="10607" max="10607" width="10.140625" customWidth="1"/>
    <col min="10608" max="10608" width="10" customWidth="1"/>
    <col min="10609" max="10609" width="4.42578125" customWidth="1"/>
    <col min="10610" max="10610" width="9.5703125" customWidth="1"/>
    <col min="10611" max="10611" width="31" customWidth="1"/>
    <col min="10612" max="10612" width="13.140625" customWidth="1"/>
    <col min="10613" max="10613" width="11.140625" customWidth="1"/>
    <col min="10614" max="10614" width="9.5703125" customWidth="1"/>
    <col min="10615" max="10615" width="10.140625" customWidth="1"/>
    <col min="10616" max="10616" width="10" customWidth="1"/>
    <col min="10617" max="10617" width="4.42578125" customWidth="1"/>
    <col min="10618" max="10618" width="9.5703125" customWidth="1"/>
    <col min="10619" max="10619" width="31" customWidth="1"/>
    <col min="10620" max="10620" width="13.140625" customWidth="1"/>
    <col min="10621" max="10621" width="11.140625" customWidth="1"/>
    <col min="10622" max="10622" width="9.5703125" customWidth="1"/>
    <col min="10623" max="10623" width="10.140625" customWidth="1"/>
    <col min="10624" max="10624" width="10" customWidth="1"/>
    <col min="10625" max="10625" width="4.42578125" customWidth="1"/>
    <col min="10626" max="10626" width="9.5703125" customWidth="1"/>
    <col min="10627" max="10627" width="31" customWidth="1"/>
    <col min="10628" max="10628" width="13.140625" customWidth="1"/>
    <col min="10629" max="10629" width="11.140625" customWidth="1"/>
    <col min="10630" max="10630" width="9.5703125" customWidth="1"/>
    <col min="10631" max="10631" width="10.140625" customWidth="1"/>
    <col min="10632" max="10632" width="10" customWidth="1"/>
    <col min="10633" max="10633" width="4.42578125" customWidth="1"/>
    <col min="10634" max="10634" width="9.5703125" customWidth="1"/>
    <col min="10635" max="10635" width="31" customWidth="1"/>
    <col min="10636" max="10636" width="13.140625" customWidth="1"/>
    <col min="10637" max="10637" width="11.140625" customWidth="1"/>
    <col min="10638" max="10638" width="9.5703125" customWidth="1"/>
    <col min="10639" max="10639" width="10.140625" customWidth="1"/>
    <col min="10640" max="10640" width="10" customWidth="1"/>
    <col min="10641" max="10641" width="4.42578125" customWidth="1"/>
    <col min="10642" max="10642" width="9.5703125" customWidth="1"/>
    <col min="10643" max="10643" width="31" customWidth="1"/>
    <col min="10644" max="10644" width="13.140625" customWidth="1"/>
    <col min="10645" max="10645" width="11.140625" customWidth="1"/>
    <col min="10646" max="10646" width="9.5703125" customWidth="1"/>
    <col min="10647" max="10647" width="10.140625" customWidth="1"/>
    <col min="10648" max="10648" width="10" customWidth="1"/>
    <col min="10649" max="10649" width="4.42578125" customWidth="1"/>
    <col min="10650" max="10650" width="9.5703125" customWidth="1"/>
    <col min="10651" max="10651" width="31" customWidth="1"/>
    <col min="10652" max="10652" width="13.140625" customWidth="1"/>
    <col min="10653" max="10653" width="11.140625" customWidth="1"/>
    <col min="10654" max="10654" width="9.5703125" customWidth="1"/>
    <col min="10655" max="10655" width="10.140625" customWidth="1"/>
    <col min="10656" max="10656" width="10" customWidth="1"/>
    <col min="10657" max="10657" width="4.42578125" customWidth="1"/>
    <col min="10658" max="10658" width="9.5703125" customWidth="1"/>
    <col min="10659" max="10659" width="31" customWidth="1"/>
    <col min="10660" max="10660" width="13.140625" customWidth="1"/>
    <col min="10661" max="10661" width="11.140625" customWidth="1"/>
    <col min="10662" max="10662" width="9.5703125" customWidth="1"/>
    <col min="10663" max="10663" width="10.140625" customWidth="1"/>
    <col min="10664" max="10664" width="10" customWidth="1"/>
    <col min="10665" max="10665" width="4.42578125" customWidth="1"/>
    <col min="10666" max="10666" width="9.5703125" customWidth="1"/>
    <col min="10667" max="10667" width="31" customWidth="1"/>
    <col min="10668" max="10668" width="13.140625" customWidth="1"/>
    <col min="10669" max="10669" width="11.140625" customWidth="1"/>
    <col min="10670" max="10670" width="9.5703125" customWidth="1"/>
    <col min="10671" max="10671" width="10.140625" customWidth="1"/>
    <col min="10672" max="10672" width="10" customWidth="1"/>
    <col min="10673" max="10673" width="4.42578125" customWidth="1"/>
    <col min="10674" max="10674" width="9.5703125" customWidth="1"/>
    <col min="10675" max="10675" width="31" customWidth="1"/>
    <col min="10676" max="10676" width="13.140625" customWidth="1"/>
    <col min="10677" max="10677" width="11.140625" customWidth="1"/>
    <col min="10678" max="10678" width="9.5703125" customWidth="1"/>
    <col min="10679" max="10679" width="10.140625" customWidth="1"/>
    <col min="10680" max="10680" width="10" customWidth="1"/>
    <col min="10681" max="10681" width="4.42578125" customWidth="1"/>
    <col min="10682" max="10682" width="9.5703125" customWidth="1"/>
    <col min="10683" max="10683" width="31" customWidth="1"/>
    <col min="10684" max="10684" width="13.140625" customWidth="1"/>
    <col min="10685" max="10685" width="11.140625" customWidth="1"/>
    <col min="10686" max="10686" width="9.5703125" customWidth="1"/>
    <col min="10687" max="10687" width="10.140625" customWidth="1"/>
    <col min="10688" max="10688" width="10" customWidth="1"/>
    <col min="10689" max="10689" width="4.42578125" customWidth="1"/>
    <col min="10690" max="10690" width="9.5703125" customWidth="1"/>
    <col min="10691" max="10691" width="31" customWidth="1"/>
    <col min="10692" max="10692" width="13.140625" customWidth="1"/>
    <col min="10693" max="10693" width="11.140625" customWidth="1"/>
    <col min="10694" max="10694" width="9.5703125" customWidth="1"/>
    <col min="10695" max="10695" width="10.140625" customWidth="1"/>
    <col min="10696" max="10696" width="10" customWidth="1"/>
    <col min="10697" max="10697" width="4.42578125" customWidth="1"/>
    <col min="10698" max="10698" width="9.5703125" customWidth="1"/>
    <col min="10699" max="10699" width="31" customWidth="1"/>
    <col min="10700" max="10700" width="13.140625" customWidth="1"/>
    <col min="10701" max="10701" width="11.140625" customWidth="1"/>
    <col min="10702" max="10702" width="9.5703125" customWidth="1"/>
    <col min="10703" max="10703" width="10.140625" customWidth="1"/>
    <col min="10704" max="10704" width="10" customWidth="1"/>
    <col min="10705" max="10705" width="4.42578125" customWidth="1"/>
    <col min="10706" max="10706" width="9.5703125" customWidth="1"/>
    <col min="10707" max="10707" width="31" customWidth="1"/>
    <col min="10708" max="10708" width="13.140625" customWidth="1"/>
    <col min="10709" max="10709" width="11.140625" customWidth="1"/>
    <col min="10710" max="10710" width="9.5703125" customWidth="1"/>
    <col min="10711" max="10711" width="10.140625" customWidth="1"/>
    <col min="10712" max="10712" width="10" customWidth="1"/>
    <col min="10713" max="10713" width="4.42578125" customWidth="1"/>
    <col min="10714" max="10714" width="9.5703125" customWidth="1"/>
    <col min="10715" max="10715" width="31" customWidth="1"/>
    <col min="10716" max="10716" width="13.140625" customWidth="1"/>
    <col min="10717" max="10717" width="11.140625" customWidth="1"/>
    <col min="10718" max="10718" width="9.5703125" customWidth="1"/>
    <col min="10719" max="10719" width="10.140625" customWidth="1"/>
    <col min="10720" max="10720" width="10" customWidth="1"/>
    <col min="10721" max="10721" width="4.42578125" customWidth="1"/>
    <col min="10722" max="10722" width="9.5703125" customWidth="1"/>
    <col min="10723" max="10723" width="31" customWidth="1"/>
    <col min="10724" max="10724" width="13.140625" customWidth="1"/>
    <col min="10725" max="10725" width="11.140625" customWidth="1"/>
    <col min="10726" max="10726" width="9.5703125" customWidth="1"/>
    <col min="10727" max="10727" width="10.140625" customWidth="1"/>
    <col min="10728" max="10728" width="10" customWidth="1"/>
    <col min="10729" max="10729" width="4.42578125" customWidth="1"/>
    <col min="10730" max="10730" width="9.5703125" customWidth="1"/>
    <col min="10731" max="10731" width="31" customWidth="1"/>
    <col min="10732" max="10732" width="13.140625" customWidth="1"/>
    <col min="10733" max="10733" width="11.140625" customWidth="1"/>
    <col min="10734" max="10734" width="9.5703125" customWidth="1"/>
    <col min="10735" max="10735" width="10.140625" customWidth="1"/>
    <col min="10736" max="10736" width="10" customWidth="1"/>
    <col min="10737" max="10737" width="4.42578125" customWidth="1"/>
    <col min="10738" max="10738" width="9.5703125" customWidth="1"/>
    <col min="10739" max="10739" width="31" customWidth="1"/>
    <col min="10740" max="10740" width="13.140625" customWidth="1"/>
    <col min="10741" max="10741" width="11.140625" customWidth="1"/>
    <col min="10742" max="10742" width="9.5703125" customWidth="1"/>
    <col min="10743" max="10743" width="10.140625" customWidth="1"/>
    <col min="10744" max="10744" width="10" customWidth="1"/>
    <col min="10745" max="10745" width="4.42578125" customWidth="1"/>
    <col min="10746" max="10746" width="9.5703125" customWidth="1"/>
    <col min="10747" max="10747" width="31" customWidth="1"/>
    <col min="10748" max="10748" width="13.140625" customWidth="1"/>
    <col min="10749" max="10749" width="11.140625" customWidth="1"/>
    <col min="10750" max="10750" width="9.5703125" customWidth="1"/>
    <col min="10751" max="10751" width="10.140625" customWidth="1"/>
    <col min="10752" max="10752" width="10" customWidth="1"/>
    <col min="10753" max="10753" width="4.42578125" customWidth="1"/>
    <col min="10754" max="10754" width="9.5703125" customWidth="1"/>
    <col min="10755" max="10755" width="31" customWidth="1"/>
    <col min="10756" max="10756" width="13.140625" customWidth="1"/>
    <col min="10757" max="10757" width="11.140625" customWidth="1"/>
    <col min="10758" max="10758" width="9.5703125" customWidth="1"/>
    <col min="10759" max="10759" width="10.140625" customWidth="1"/>
    <col min="10760" max="10760" width="10" customWidth="1"/>
    <col min="10761" max="10761" width="4.42578125" customWidth="1"/>
    <col min="10762" max="10762" width="9.5703125" customWidth="1"/>
    <col min="10763" max="10763" width="31" customWidth="1"/>
    <col min="10764" max="10764" width="13.140625" customWidth="1"/>
    <col min="10765" max="10765" width="11.140625" customWidth="1"/>
    <col min="10766" max="10766" width="9.5703125" customWidth="1"/>
    <col min="10767" max="10767" width="10.140625" customWidth="1"/>
    <col min="10768" max="10768" width="10" customWidth="1"/>
    <col min="10769" max="10769" width="4.42578125" customWidth="1"/>
    <col min="10770" max="10770" width="9.5703125" customWidth="1"/>
    <col min="10771" max="10771" width="31" customWidth="1"/>
    <col min="10772" max="10772" width="13.140625" customWidth="1"/>
    <col min="10773" max="10773" width="11.140625" customWidth="1"/>
    <col min="10774" max="10774" width="9.5703125" customWidth="1"/>
    <col min="10775" max="10775" width="10.140625" customWidth="1"/>
    <col min="10776" max="10776" width="10" customWidth="1"/>
    <col min="10777" max="10777" width="4.42578125" customWidth="1"/>
    <col min="10778" max="10778" width="9.5703125" customWidth="1"/>
    <col min="10779" max="10779" width="31" customWidth="1"/>
    <col min="10780" max="10780" width="13.140625" customWidth="1"/>
    <col min="10781" max="10781" width="11.140625" customWidth="1"/>
    <col min="10782" max="10782" width="9.5703125" customWidth="1"/>
    <col min="10783" max="10783" width="10.140625" customWidth="1"/>
    <col min="10784" max="10784" width="10" customWidth="1"/>
    <col min="10785" max="10785" width="4.42578125" customWidth="1"/>
    <col min="10786" max="10786" width="9.5703125" customWidth="1"/>
    <col min="10787" max="10787" width="31" customWidth="1"/>
    <col min="10788" max="10788" width="13.140625" customWidth="1"/>
    <col min="10789" max="10789" width="11.140625" customWidth="1"/>
    <col min="10790" max="10790" width="9.5703125" customWidth="1"/>
    <col min="10791" max="10791" width="10.140625" customWidth="1"/>
    <col min="10792" max="10792" width="10" customWidth="1"/>
    <col min="10793" max="10793" width="4.42578125" customWidth="1"/>
    <col min="10794" max="10794" width="9.5703125" customWidth="1"/>
    <col min="10795" max="10795" width="31" customWidth="1"/>
    <col min="10796" max="10796" width="13.140625" customWidth="1"/>
    <col min="10797" max="10797" width="11.140625" customWidth="1"/>
    <col min="10798" max="10798" width="9.5703125" customWidth="1"/>
    <col min="10799" max="10799" width="10.140625" customWidth="1"/>
    <col min="10800" max="10800" width="10" customWidth="1"/>
    <col min="10801" max="10801" width="4.42578125" customWidth="1"/>
    <col min="10802" max="10802" width="9.5703125" customWidth="1"/>
    <col min="10803" max="10803" width="31" customWidth="1"/>
    <col min="10804" max="10804" width="13.140625" customWidth="1"/>
    <col min="10805" max="10805" width="11.140625" customWidth="1"/>
    <col min="10806" max="10806" width="9.5703125" customWidth="1"/>
    <col min="10807" max="10807" width="10.140625" customWidth="1"/>
    <col min="10808" max="10808" width="10" customWidth="1"/>
    <col min="10809" max="10809" width="4.42578125" customWidth="1"/>
    <col min="10810" max="10810" width="9.5703125" customWidth="1"/>
    <col min="10811" max="10811" width="31" customWidth="1"/>
    <col min="10812" max="10812" width="13.140625" customWidth="1"/>
    <col min="10813" max="10813" width="11.140625" customWidth="1"/>
    <col min="10814" max="10814" width="9.5703125" customWidth="1"/>
    <col min="10815" max="10815" width="10.140625" customWidth="1"/>
    <col min="10816" max="10816" width="10" customWidth="1"/>
    <col min="10817" max="10817" width="4.42578125" customWidth="1"/>
    <col min="10818" max="10818" width="9.5703125" customWidth="1"/>
    <col min="10819" max="10819" width="31" customWidth="1"/>
    <col min="10820" max="10820" width="13.140625" customWidth="1"/>
    <col min="10821" max="10821" width="11.140625" customWidth="1"/>
    <col min="10822" max="10822" width="9.5703125" customWidth="1"/>
    <col min="10823" max="10823" width="10.140625" customWidth="1"/>
    <col min="10824" max="10824" width="10" customWidth="1"/>
    <col min="10825" max="10825" width="4.42578125" customWidth="1"/>
    <col min="10826" max="10826" width="9.5703125" customWidth="1"/>
    <col min="10827" max="10827" width="31" customWidth="1"/>
    <col min="10828" max="10828" width="13.140625" customWidth="1"/>
    <col min="10829" max="10829" width="11.140625" customWidth="1"/>
    <col min="10830" max="10830" width="9.5703125" customWidth="1"/>
    <col min="10831" max="10831" width="10.140625" customWidth="1"/>
    <col min="10832" max="10832" width="10" customWidth="1"/>
    <col min="10833" max="10833" width="4.42578125" customWidth="1"/>
    <col min="10834" max="10834" width="9.5703125" customWidth="1"/>
    <col min="10835" max="10835" width="31" customWidth="1"/>
    <col min="10836" max="10836" width="13.140625" customWidth="1"/>
    <col min="10837" max="10837" width="11.140625" customWidth="1"/>
    <col min="10838" max="10838" width="9.5703125" customWidth="1"/>
    <col min="10839" max="10839" width="10.140625" customWidth="1"/>
    <col min="10840" max="10840" width="10" customWidth="1"/>
    <col min="10841" max="10841" width="4.42578125" customWidth="1"/>
    <col min="10842" max="10842" width="9.5703125" customWidth="1"/>
    <col min="10843" max="10843" width="31" customWidth="1"/>
    <col min="10844" max="10844" width="13.140625" customWidth="1"/>
    <col min="10845" max="10845" width="11.140625" customWidth="1"/>
    <col min="10846" max="10846" width="9.5703125" customWidth="1"/>
    <col min="10847" max="10847" width="10.140625" customWidth="1"/>
    <col min="10848" max="10848" width="10" customWidth="1"/>
    <col min="10849" max="10849" width="4.42578125" customWidth="1"/>
    <col min="10850" max="10850" width="9.5703125" customWidth="1"/>
    <col min="10851" max="10851" width="31" customWidth="1"/>
    <col min="10852" max="10852" width="13.140625" customWidth="1"/>
    <col min="10853" max="10853" width="11.140625" customWidth="1"/>
    <col min="10854" max="10854" width="9.5703125" customWidth="1"/>
    <col min="10855" max="10855" width="10.140625" customWidth="1"/>
    <col min="10856" max="10856" width="10" customWidth="1"/>
    <col min="10857" max="10857" width="4.42578125" customWidth="1"/>
    <col min="10858" max="10858" width="9.5703125" customWidth="1"/>
    <col min="10859" max="10859" width="31" customWidth="1"/>
    <col min="10860" max="10860" width="13.140625" customWidth="1"/>
    <col min="10861" max="10861" width="11.140625" customWidth="1"/>
    <col min="10862" max="10862" width="9.5703125" customWidth="1"/>
    <col min="10863" max="10863" width="10.140625" customWidth="1"/>
    <col min="10864" max="10864" width="10" customWidth="1"/>
    <col min="10865" max="10865" width="4.42578125" customWidth="1"/>
    <col min="10866" max="10866" width="9.5703125" customWidth="1"/>
    <col min="10867" max="10867" width="31" customWidth="1"/>
    <col min="10868" max="10868" width="13.140625" customWidth="1"/>
    <col min="10869" max="10869" width="11.140625" customWidth="1"/>
    <col min="10870" max="10870" width="9.5703125" customWidth="1"/>
    <col min="10871" max="10871" width="10.140625" customWidth="1"/>
    <col min="10872" max="10872" width="10" customWidth="1"/>
    <col min="10873" max="10873" width="4.42578125" customWidth="1"/>
    <col min="10874" max="10874" width="9.5703125" customWidth="1"/>
    <col min="10875" max="10875" width="31" customWidth="1"/>
    <col min="10876" max="10876" width="13.140625" customWidth="1"/>
    <col min="10877" max="10877" width="11.140625" customWidth="1"/>
    <col min="10878" max="10878" width="9.5703125" customWidth="1"/>
    <col min="10879" max="10879" width="10.140625" customWidth="1"/>
    <col min="10880" max="10880" width="10" customWidth="1"/>
    <col min="10881" max="10881" width="4.42578125" customWidth="1"/>
    <col min="10882" max="10882" width="9.5703125" customWidth="1"/>
    <col min="10883" max="10883" width="31" customWidth="1"/>
    <col min="10884" max="10884" width="13.140625" customWidth="1"/>
    <col min="10885" max="10885" width="11.140625" customWidth="1"/>
    <col min="10886" max="10886" width="9.5703125" customWidth="1"/>
    <col min="10887" max="10887" width="10.140625" customWidth="1"/>
    <col min="10888" max="10888" width="10" customWidth="1"/>
    <col min="10889" max="10889" width="4.42578125" customWidth="1"/>
    <col min="10890" max="10890" width="9.5703125" customWidth="1"/>
    <col min="10891" max="10891" width="31" customWidth="1"/>
    <col min="10892" max="10892" width="13.140625" customWidth="1"/>
    <col min="10893" max="10893" width="11.140625" customWidth="1"/>
    <col min="10894" max="10894" width="9.5703125" customWidth="1"/>
    <col min="10895" max="10895" width="10.140625" customWidth="1"/>
    <col min="10896" max="10896" width="10" customWidth="1"/>
    <col min="10897" max="10897" width="4.42578125" customWidth="1"/>
    <col min="10898" max="10898" width="9.5703125" customWidth="1"/>
    <col min="10899" max="10899" width="31" customWidth="1"/>
    <col min="10900" max="10900" width="13.140625" customWidth="1"/>
    <col min="10901" max="10901" width="11.140625" customWidth="1"/>
    <col min="10902" max="10902" width="9.5703125" customWidth="1"/>
    <col min="10903" max="10903" width="10.140625" customWidth="1"/>
    <col min="10904" max="10904" width="10" customWidth="1"/>
    <col min="10905" max="10905" width="4.42578125" customWidth="1"/>
    <col min="10906" max="10906" width="9.5703125" customWidth="1"/>
    <col min="10907" max="10907" width="31" customWidth="1"/>
    <col min="10908" max="10908" width="13.140625" customWidth="1"/>
    <col min="10909" max="10909" width="11.140625" customWidth="1"/>
    <col min="10910" max="10910" width="9.5703125" customWidth="1"/>
    <col min="10911" max="10911" width="10.140625" customWidth="1"/>
    <col min="10912" max="10912" width="10" customWidth="1"/>
    <col min="10913" max="10913" width="4.42578125" customWidth="1"/>
    <col min="10914" max="10914" width="9.5703125" customWidth="1"/>
    <col min="10915" max="10915" width="31" customWidth="1"/>
    <col min="10916" max="10916" width="13.140625" customWidth="1"/>
    <col min="10917" max="10917" width="11.140625" customWidth="1"/>
    <col min="10918" max="10918" width="9.5703125" customWidth="1"/>
    <col min="10919" max="10919" width="10.140625" customWidth="1"/>
    <col min="10920" max="10920" width="10" customWidth="1"/>
    <col min="10921" max="10921" width="4.42578125" customWidth="1"/>
    <col min="10922" max="10922" width="9.5703125" customWidth="1"/>
    <col min="10923" max="10923" width="31" customWidth="1"/>
    <col min="10924" max="10924" width="13.140625" customWidth="1"/>
    <col min="10925" max="10925" width="11.140625" customWidth="1"/>
    <col min="10926" max="10926" width="9.5703125" customWidth="1"/>
    <col min="10927" max="10927" width="10.140625" customWidth="1"/>
    <col min="10928" max="10928" width="10" customWidth="1"/>
    <col min="10929" max="10929" width="4.42578125" customWidth="1"/>
    <col min="10930" max="10930" width="9.5703125" customWidth="1"/>
    <col min="10931" max="10931" width="31" customWidth="1"/>
    <col min="10932" max="10932" width="13.140625" customWidth="1"/>
    <col min="10933" max="10933" width="11.140625" customWidth="1"/>
    <col min="10934" max="10934" width="9.5703125" customWidth="1"/>
    <col min="10935" max="10935" width="10.140625" customWidth="1"/>
    <col min="10936" max="10936" width="10" customWidth="1"/>
    <col min="10937" max="10937" width="4.42578125" customWidth="1"/>
    <col min="10938" max="10938" width="9.5703125" customWidth="1"/>
    <col min="10939" max="10939" width="31" customWidth="1"/>
    <col min="10940" max="10940" width="13.140625" customWidth="1"/>
    <col min="10941" max="10941" width="11.140625" customWidth="1"/>
    <col min="10942" max="10942" width="9.5703125" customWidth="1"/>
    <col min="10943" max="10943" width="10.140625" customWidth="1"/>
    <col min="10944" max="10944" width="10" customWidth="1"/>
    <col min="10945" max="10945" width="4.42578125" customWidth="1"/>
    <col min="10946" max="10946" width="9.5703125" customWidth="1"/>
    <col min="10947" max="10947" width="31" customWidth="1"/>
    <col min="10948" max="10948" width="13.140625" customWidth="1"/>
    <col min="10949" max="10949" width="11.140625" customWidth="1"/>
    <col min="10950" max="10950" width="9.5703125" customWidth="1"/>
    <col min="10951" max="10951" width="10.140625" customWidth="1"/>
    <col min="10952" max="10952" width="10" customWidth="1"/>
    <col min="10953" max="10953" width="4.42578125" customWidth="1"/>
    <col min="10954" max="10954" width="9.5703125" customWidth="1"/>
    <col min="10955" max="10955" width="31" customWidth="1"/>
    <col min="10956" max="10956" width="13.140625" customWidth="1"/>
    <col min="10957" max="10957" width="11.140625" customWidth="1"/>
    <col min="10958" max="10958" width="9.5703125" customWidth="1"/>
    <col min="10959" max="10959" width="10.140625" customWidth="1"/>
    <col min="10960" max="10960" width="10" customWidth="1"/>
    <col min="10961" max="10961" width="4.42578125" customWidth="1"/>
    <col min="10962" max="10962" width="9.5703125" customWidth="1"/>
    <col min="10963" max="10963" width="31" customWidth="1"/>
    <col min="10964" max="10964" width="13.140625" customWidth="1"/>
    <col min="10965" max="10965" width="11.140625" customWidth="1"/>
    <col min="10966" max="10966" width="9.5703125" customWidth="1"/>
    <col min="10967" max="10967" width="10.140625" customWidth="1"/>
    <col min="10968" max="10968" width="10" customWidth="1"/>
    <col min="10969" max="10969" width="4.42578125" customWidth="1"/>
    <col min="10970" max="10970" width="9.5703125" customWidth="1"/>
    <col min="10971" max="10971" width="31" customWidth="1"/>
    <col min="10972" max="10972" width="13.140625" customWidth="1"/>
    <col min="10973" max="10973" width="11.140625" customWidth="1"/>
    <col min="10974" max="10974" width="9.5703125" customWidth="1"/>
    <col min="10975" max="10975" width="10.140625" customWidth="1"/>
    <col min="10976" max="10976" width="10" customWidth="1"/>
    <col min="10977" max="10977" width="4.42578125" customWidth="1"/>
    <col min="10978" max="10978" width="9.5703125" customWidth="1"/>
    <col min="10979" max="10979" width="31" customWidth="1"/>
    <col min="10980" max="10980" width="13.140625" customWidth="1"/>
    <col min="10981" max="10981" width="11.140625" customWidth="1"/>
    <col min="10982" max="10982" width="9.5703125" customWidth="1"/>
    <col min="10983" max="10983" width="10.140625" customWidth="1"/>
    <col min="10984" max="10984" width="10" customWidth="1"/>
    <col min="10985" max="10985" width="4.42578125" customWidth="1"/>
    <col min="10986" max="10986" width="9.5703125" customWidth="1"/>
    <col min="10987" max="10987" width="31" customWidth="1"/>
    <col min="10988" max="10988" width="13.140625" customWidth="1"/>
    <col min="10989" max="10989" width="11.140625" customWidth="1"/>
    <col min="10990" max="10990" width="9.5703125" customWidth="1"/>
    <col min="10991" max="10991" width="10.140625" customWidth="1"/>
    <col min="10992" max="10992" width="10" customWidth="1"/>
    <col min="10993" max="10993" width="4.42578125" customWidth="1"/>
    <col min="10994" max="10994" width="9.5703125" customWidth="1"/>
    <col min="10995" max="10995" width="31" customWidth="1"/>
    <col min="10996" max="10996" width="13.140625" customWidth="1"/>
    <col min="10997" max="10997" width="11.140625" customWidth="1"/>
    <col min="10998" max="10998" width="9.5703125" customWidth="1"/>
    <col min="10999" max="10999" width="10.140625" customWidth="1"/>
    <col min="11000" max="11000" width="10" customWidth="1"/>
    <col min="11001" max="11001" width="4.42578125" customWidth="1"/>
    <col min="11002" max="11002" width="9.5703125" customWidth="1"/>
    <col min="11003" max="11003" width="31" customWidth="1"/>
    <col min="11004" max="11004" width="13.140625" customWidth="1"/>
    <col min="11005" max="11005" width="11.140625" customWidth="1"/>
    <col min="11006" max="11006" width="9.5703125" customWidth="1"/>
    <col min="11007" max="11007" width="10.140625" customWidth="1"/>
    <col min="11008" max="11008" width="10" customWidth="1"/>
    <col min="11009" max="11009" width="4.42578125" customWidth="1"/>
    <col min="11010" max="11010" width="9.5703125" customWidth="1"/>
    <col min="11011" max="11011" width="31" customWidth="1"/>
    <col min="11012" max="11012" width="13.140625" customWidth="1"/>
    <col min="11013" max="11013" width="11.140625" customWidth="1"/>
    <col min="11014" max="11014" width="9.5703125" customWidth="1"/>
    <col min="11015" max="11015" width="10.140625" customWidth="1"/>
    <col min="11016" max="11016" width="10" customWidth="1"/>
    <col min="11017" max="11017" width="4.42578125" customWidth="1"/>
    <col min="11018" max="11018" width="9.5703125" customWidth="1"/>
    <col min="11019" max="11019" width="31" customWidth="1"/>
    <col min="11020" max="11020" width="13.140625" customWidth="1"/>
    <col min="11021" max="11021" width="11.140625" customWidth="1"/>
    <col min="11022" max="11022" width="9.5703125" customWidth="1"/>
    <col min="11023" max="11023" width="10.140625" customWidth="1"/>
    <col min="11024" max="11024" width="10" customWidth="1"/>
    <col min="11025" max="11025" width="4.42578125" customWidth="1"/>
    <col min="11026" max="11026" width="9.5703125" customWidth="1"/>
    <col min="11027" max="11027" width="31" customWidth="1"/>
    <col min="11028" max="11028" width="13.140625" customWidth="1"/>
    <col min="11029" max="11029" width="11.140625" customWidth="1"/>
    <col min="11030" max="11030" width="9.5703125" customWidth="1"/>
    <col min="11031" max="11031" width="10.140625" customWidth="1"/>
    <col min="11032" max="11032" width="10" customWidth="1"/>
    <col min="11033" max="11033" width="4.42578125" customWidth="1"/>
    <col min="11034" max="11034" width="9.5703125" customWidth="1"/>
    <col min="11035" max="11035" width="31" customWidth="1"/>
    <col min="11036" max="11036" width="13.140625" customWidth="1"/>
    <col min="11037" max="11037" width="11.140625" customWidth="1"/>
    <col min="11038" max="11038" width="9.5703125" customWidth="1"/>
    <col min="11039" max="11039" width="10.140625" customWidth="1"/>
    <col min="11040" max="11040" width="10" customWidth="1"/>
    <col min="11041" max="11041" width="4.42578125" customWidth="1"/>
    <col min="11042" max="11042" width="9.5703125" customWidth="1"/>
    <col min="11043" max="11043" width="31" customWidth="1"/>
    <col min="11044" max="11044" width="13.140625" customWidth="1"/>
    <col min="11045" max="11045" width="11.140625" customWidth="1"/>
    <col min="11046" max="11046" width="9.5703125" customWidth="1"/>
    <col min="11047" max="11047" width="10.140625" customWidth="1"/>
    <col min="11048" max="11048" width="10" customWidth="1"/>
    <col min="11049" max="11049" width="4.42578125" customWidth="1"/>
    <col min="11050" max="11050" width="9.5703125" customWidth="1"/>
    <col min="11051" max="11051" width="31" customWidth="1"/>
    <col min="11052" max="11052" width="13.140625" customWidth="1"/>
    <col min="11053" max="11053" width="11.140625" customWidth="1"/>
    <col min="11054" max="11054" width="9.5703125" customWidth="1"/>
    <col min="11055" max="11055" width="10.140625" customWidth="1"/>
    <col min="11056" max="11056" width="10" customWidth="1"/>
    <col min="11057" max="11057" width="4.42578125" customWidth="1"/>
    <col min="11058" max="11058" width="9.5703125" customWidth="1"/>
    <col min="11059" max="11059" width="31" customWidth="1"/>
    <col min="11060" max="11060" width="13.140625" customWidth="1"/>
    <col min="11061" max="11061" width="11.140625" customWidth="1"/>
    <col min="11062" max="11062" width="9.5703125" customWidth="1"/>
    <col min="11063" max="11063" width="10.140625" customWidth="1"/>
    <col min="11064" max="11064" width="10" customWidth="1"/>
    <col min="11065" max="11065" width="4.42578125" customWidth="1"/>
    <col min="11066" max="11066" width="9.5703125" customWidth="1"/>
    <col min="11067" max="11067" width="31" customWidth="1"/>
    <col min="11068" max="11068" width="13.140625" customWidth="1"/>
    <col min="11069" max="11069" width="11.140625" customWidth="1"/>
    <col min="11070" max="11070" width="9.5703125" customWidth="1"/>
    <col min="11071" max="11071" width="10.140625" customWidth="1"/>
    <col min="11072" max="11072" width="10" customWidth="1"/>
    <col min="11073" max="11073" width="4.42578125" customWidth="1"/>
    <col min="11074" max="11074" width="9.5703125" customWidth="1"/>
    <col min="11075" max="11075" width="31" customWidth="1"/>
    <col min="11076" max="11076" width="13.140625" customWidth="1"/>
    <col min="11077" max="11077" width="11.140625" customWidth="1"/>
    <col min="11078" max="11078" width="9.5703125" customWidth="1"/>
    <col min="11079" max="11079" width="10.140625" customWidth="1"/>
    <col min="11080" max="11080" width="10" customWidth="1"/>
    <col min="11081" max="11081" width="4.42578125" customWidth="1"/>
    <col min="11082" max="11082" width="9.5703125" customWidth="1"/>
    <col min="11083" max="11083" width="31" customWidth="1"/>
    <col min="11084" max="11084" width="13.140625" customWidth="1"/>
    <col min="11085" max="11085" width="11.140625" customWidth="1"/>
    <col min="11086" max="11086" width="9.5703125" customWidth="1"/>
    <col min="11087" max="11087" width="10.140625" customWidth="1"/>
    <col min="11088" max="11088" width="10" customWidth="1"/>
    <col min="11089" max="11089" width="4.42578125" customWidth="1"/>
    <col min="11090" max="11090" width="9.5703125" customWidth="1"/>
    <col min="11091" max="11091" width="31" customWidth="1"/>
    <col min="11092" max="11092" width="13.140625" customWidth="1"/>
    <col min="11093" max="11093" width="11.140625" customWidth="1"/>
    <col min="11094" max="11094" width="9.5703125" customWidth="1"/>
    <col min="11095" max="11095" width="10.140625" customWidth="1"/>
    <col min="11096" max="11096" width="10" customWidth="1"/>
    <col min="11097" max="11097" width="4.42578125" customWidth="1"/>
    <col min="11098" max="11098" width="9.5703125" customWidth="1"/>
    <col min="11099" max="11099" width="31" customWidth="1"/>
    <col min="11100" max="11100" width="13.140625" customWidth="1"/>
    <col min="11101" max="11101" width="11.140625" customWidth="1"/>
    <col min="11102" max="11102" width="9.5703125" customWidth="1"/>
    <col min="11103" max="11103" width="10.140625" customWidth="1"/>
    <col min="11104" max="11104" width="10" customWidth="1"/>
    <col min="11105" max="11105" width="4.42578125" customWidth="1"/>
    <col min="11106" max="11106" width="9.5703125" customWidth="1"/>
    <col min="11107" max="11107" width="31" customWidth="1"/>
    <col min="11108" max="11108" width="13.140625" customWidth="1"/>
    <col min="11109" max="11109" width="11.140625" customWidth="1"/>
    <col min="11110" max="11110" width="9.5703125" customWidth="1"/>
    <col min="11111" max="11111" width="10.140625" customWidth="1"/>
    <col min="11112" max="11112" width="10" customWidth="1"/>
    <col min="11113" max="11113" width="4.42578125" customWidth="1"/>
    <col min="11114" max="11114" width="9.5703125" customWidth="1"/>
    <col min="11115" max="11115" width="31" customWidth="1"/>
    <col min="11116" max="11116" width="13.140625" customWidth="1"/>
    <col min="11117" max="11117" width="11.140625" customWidth="1"/>
    <col min="11118" max="11118" width="9.5703125" customWidth="1"/>
    <col min="11119" max="11119" width="10.140625" customWidth="1"/>
    <col min="11120" max="11120" width="10" customWidth="1"/>
    <col min="11121" max="11121" width="4.42578125" customWidth="1"/>
    <col min="11122" max="11122" width="9.5703125" customWidth="1"/>
    <col min="11123" max="11123" width="31" customWidth="1"/>
    <col min="11124" max="11124" width="13.140625" customWidth="1"/>
    <col min="11125" max="11125" width="11.140625" customWidth="1"/>
    <col min="11126" max="11126" width="9.5703125" customWidth="1"/>
    <col min="11127" max="11127" width="10.140625" customWidth="1"/>
    <col min="11128" max="11128" width="10" customWidth="1"/>
    <col min="11129" max="11129" width="4.42578125" customWidth="1"/>
    <col min="11130" max="11130" width="9.5703125" customWidth="1"/>
    <col min="11131" max="11131" width="31" customWidth="1"/>
    <col min="11132" max="11132" width="13.140625" customWidth="1"/>
    <col min="11133" max="11133" width="11.140625" customWidth="1"/>
    <col min="11134" max="11134" width="9.5703125" customWidth="1"/>
    <col min="11135" max="11135" width="10.140625" customWidth="1"/>
    <col min="11136" max="11136" width="10" customWidth="1"/>
    <col min="11137" max="11137" width="4.42578125" customWidth="1"/>
    <col min="11138" max="11138" width="9.5703125" customWidth="1"/>
    <col min="11139" max="11139" width="31" customWidth="1"/>
    <col min="11140" max="11140" width="13.140625" customWidth="1"/>
    <col min="11141" max="11141" width="11.140625" customWidth="1"/>
    <col min="11142" max="11142" width="9.5703125" customWidth="1"/>
    <col min="11143" max="11143" width="10.140625" customWidth="1"/>
    <col min="11144" max="11144" width="10" customWidth="1"/>
    <col min="11145" max="11145" width="4.42578125" customWidth="1"/>
    <col min="11146" max="11146" width="9.5703125" customWidth="1"/>
    <col min="11147" max="11147" width="31" customWidth="1"/>
    <col min="11148" max="11148" width="13.140625" customWidth="1"/>
    <col min="11149" max="11149" width="11.140625" customWidth="1"/>
    <col min="11150" max="11150" width="9.5703125" customWidth="1"/>
    <col min="11151" max="11151" width="10.140625" customWidth="1"/>
    <col min="11152" max="11152" width="10" customWidth="1"/>
    <col min="11153" max="11153" width="4.42578125" customWidth="1"/>
    <col min="11154" max="11154" width="9.5703125" customWidth="1"/>
    <col min="11155" max="11155" width="31" customWidth="1"/>
    <col min="11156" max="11156" width="13.140625" customWidth="1"/>
    <col min="11157" max="11157" width="11.140625" customWidth="1"/>
    <col min="11158" max="11158" width="9.5703125" customWidth="1"/>
    <col min="11159" max="11159" width="10.140625" customWidth="1"/>
    <col min="11160" max="11160" width="10" customWidth="1"/>
    <col min="11161" max="11161" width="4.42578125" customWidth="1"/>
    <col min="11162" max="11162" width="9.5703125" customWidth="1"/>
    <col min="11163" max="11163" width="31" customWidth="1"/>
    <col min="11164" max="11164" width="13.140625" customWidth="1"/>
    <col min="11165" max="11165" width="11.140625" customWidth="1"/>
    <col min="11166" max="11166" width="9.5703125" customWidth="1"/>
    <col min="11167" max="11167" width="10.140625" customWidth="1"/>
    <col min="11168" max="11168" width="10" customWidth="1"/>
    <col min="11169" max="11169" width="4.42578125" customWidth="1"/>
    <col min="11170" max="11170" width="9.5703125" customWidth="1"/>
    <col min="11171" max="11171" width="31" customWidth="1"/>
    <col min="11172" max="11172" width="13.140625" customWidth="1"/>
    <col min="11173" max="11173" width="11.140625" customWidth="1"/>
    <col min="11174" max="11174" width="9.5703125" customWidth="1"/>
    <col min="11175" max="11175" width="10.140625" customWidth="1"/>
    <col min="11176" max="11176" width="10" customWidth="1"/>
    <col min="11177" max="11177" width="4.42578125" customWidth="1"/>
    <col min="11178" max="11178" width="9.5703125" customWidth="1"/>
    <col min="11179" max="11179" width="31" customWidth="1"/>
    <col min="11180" max="11180" width="13.140625" customWidth="1"/>
    <col min="11181" max="11181" width="11.140625" customWidth="1"/>
    <col min="11182" max="11182" width="9.5703125" customWidth="1"/>
    <col min="11183" max="11183" width="10.140625" customWidth="1"/>
    <col min="11184" max="11184" width="10" customWidth="1"/>
    <col min="11185" max="11185" width="4.42578125" customWidth="1"/>
    <col min="11186" max="11186" width="9.5703125" customWidth="1"/>
    <col min="11187" max="11187" width="31" customWidth="1"/>
    <col min="11188" max="11188" width="13.140625" customWidth="1"/>
    <col min="11189" max="11189" width="11.140625" customWidth="1"/>
    <col min="11190" max="11190" width="9.5703125" customWidth="1"/>
    <col min="11191" max="11191" width="10.140625" customWidth="1"/>
    <col min="11192" max="11192" width="10" customWidth="1"/>
    <col min="11193" max="11193" width="4.42578125" customWidth="1"/>
    <col min="11194" max="11194" width="9.5703125" customWidth="1"/>
    <col min="11195" max="11195" width="31" customWidth="1"/>
    <col min="11196" max="11196" width="13.140625" customWidth="1"/>
    <col min="11197" max="11197" width="11.140625" customWidth="1"/>
    <col min="11198" max="11198" width="9.5703125" customWidth="1"/>
    <col min="11199" max="11199" width="10.140625" customWidth="1"/>
    <col min="11200" max="11200" width="10" customWidth="1"/>
    <col min="11201" max="11201" width="4.42578125" customWidth="1"/>
    <col min="11202" max="11202" width="9.5703125" customWidth="1"/>
    <col min="11203" max="11203" width="31" customWidth="1"/>
    <col min="11204" max="11204" width="13.140625" customWidth="1"/>
    <col min="11205" max="11205" width="11.140625" customWidth="1"/>
    <col min="11206" max="11206" width="9.5703125" customWidth="1"/>
    <col min="11207" max="11207" width="10.140625" customWidth="1"/>
    <col min="11208" max="11208" width="10" customWidth="1"/>
    <col min="11209" max="11209" width="4.42578125" customWidth="1"/>
    <col min="11210" max="11210" width="9.5703125" customWidth="1"/>
    <col min="11211" max="11211" width="31" customWidth="1"/>
    <col min="11212" max="11212" width="13.140625" customWidth="1"/>
    <col min="11213" max="11213" width="11.140625" customWidth="1"/>
    <col min="11214" max="11214" width="9.5703125" customWidth="1"/>
    <col min="11215" max="11215" width="10.140625" customWidth="1"/>
    <col min="11216" max="11216" width="10" customWidth="1"/>
    <col min="11217" max="11217" width="4.42578125" customWidth="1"/>
    <col min="11218" max="11218" width="9.5703125" customWidth="1"/>
    <col min="11219" max="11219" width="31" customWidth="1"/>
    <col min="11220" max="11220" width="13.140625" customWidth="1"/>
    <col min="11221" max="11221" width="11.140625" customWidth="1"/>
    <col min="11222" max="11222" width="9.5703125" customWidth="1"/>
    <col min="11223" max="11223" width="10.140625" customWidth="1"/>
    <col min="11224" max="11224" width="10" customWidth="1"/>
    <col min="11225" max="11225" width="4.42578125" customWidth="1"/>
    <col min="11226" max="11226" width="9.5703125" customWidth="1"/>
    <col min="11227" max="11227" width="31" customWidth="1"/>
    <col min="11228" max="11228" width="13.140625" customWidth="1"/>
    <col min="11229" max="11229" width="11.140625" customWidth="1"/>
    <col min="11230" max="11230" width="9.5703125" customWidth="1"/>
    <col min="11231" max="11231" width="10.140625" customWidth="1"/>
    <col min="11232" max="11232" width="10" customWidth="1"/>
    <col min="11233" max="11233" width="4.42578125" customWidth="1"/>
    <col min="11234" max="11234" width="9.5703125" customWidth="1"/>
    <col min="11235" max="11235" width="31" customWidth="1"/>
    <col min="11236" max="11236" width="13.140625" customWidth="1"/>
    <col min="11237" max="11237" width="11.140625" customWidth="1"/>
    <col min="11238" max="11238" width="9.5703125" customWidth="1"/>
    <col min="11239" max="11239" width="10.140625" customWidth="1"/>
    <col min="11240" max="11240" width="10" customWidth="1"/>
    <col min="11241" max="11241" width="4.42578125" customWidth="1"/>
    <col min="11242" max="11242" width="9.5703125" customWidth="1"/>
    <col min="11243" max="11243" width="31" customWidth="1"/>
    <col min="11244" max="11244" width="13.140625" customWidth="1"/>
    <col min="11245" max="11245" width="11.140625" customWidth="1"/>
    <col min="11246" max="11246" width="9.5703125" customWidth="1"/>
    <col min="11247" max="11247" width="10.140625" customWidth="1"/>
    <col min="11248" max="11248" width="10" customWidth="1"/>
    <col min="11249" max="11249" width="4.42578125" customWidth="1"/>
    <col min="11250" max="11250" width="9.5703125" customWidth="1"/>
    <col min="11251" max="11251" width="31" customWidth="1"/>
    <col min="11252" max="11252" width="13.140625" customWidth="1"/>
    <col min="11253" max="11253" width="11.140625" customWidth="1"/>
    <col min="11254" max="11254" width="9.5703125" customWidth="1"/>
    <col min="11255" max="11255" width="10.140625" customWidth="1"/>
    <col min="11256" max="11256" width="10" customWidth="1"/>
    <col min="11257" max="11257" width="4.42578125" customWidth="1"/>
    <col min="11258" max="11258" width="9.5703125" customWidth="1"/>
    <col min="11259" max="11259" width="31" customWidth="1"/>
    <col min="11260" max="11260" width="13.140625" customWidth="1"/>
    <col min="11261" max="11261" width="11.140625" customWidth="1"/>
    <col min="11262" max="11262" width="9.5703125" customWidth="1"/>
    <col min="11263" max="11263" width="10.140625" customWidth="1"/>
    <col min="11264" max="11264" width="10" customWidth="1"/>
    <col min="11265" max="11265" width="4.42578125" customWidth="1"/>
    <col min="11266" max="11266" width="9.5703125" customWidth="1"/>
    <col min="11267" max="11267" width="31" customWidth="1"/>
    <col min="11268" max="11268" width="13.140625" customWidth="1"/>
    <col min="11269" max="11269" width="11.140625" customWidth="1"/>
    <col min="11270" max="11270" width="9.5703125" customWidth="1"/>
    <col min="11271" max="11271" width="10.140625" customWidth="1"/>
    <col min="11272" max="11272" width="10" customWidth="1"/>
    <col min="11273" max="11273" width="4.42578125" customWidth="1"/>
    <col min="11274" max="11274" width="9.5703125" customWidth="1"/>
    <col min="11275" max="11275" width="31" customWidth="1"/>
    <col min="11276" max="11276" width="13.140625" customWidth="1"/>
    <col min="11277" max="11277" width="11.140625" customWidth="1"/>
    <col min="11278" max="11278" width="9.5703125" customWidth="1"/>
    <col min="11279" max="11279" width="10.140625" customWidth="1"/>
    <col min="11280" max="11280" width="10" customWidth="1"/>
    <col min="11281" max="11281" width="4.42578125" customWidth="1"/>
    <col min="11282" max="11282" width="9.5703125" customWidth="1"/>
    <col min="11283" max="11283" width="31" customWidth="1"/>
    <col min="11284" max="11284" width="13.140625" customWidth="1"/>
    <col min="11285" max="11285" width="11.140625" customWidth="1"/>
    <col min="11286" max="11286" width="9.5703125" customWidth="1"/>
    <col min="11287" max="11287" width="10.140625" customWidth="1"/>
    <col min="11288" max="11288" width="10" customWidth="1"/>
    <col min="11289" max="11289" width="4.42578125" customWidth="1"/>
    <col min="11290" max="11290" width="9.5703125" customWidth="1"/>
    <col min="11291" max="11291" width="31" customWidth="1"/>
    <col min="11292" max="11292" width="13.140625" customWidth="1"/>
    <col min="11293" max="11293" width="11.140625" customWidth="1"/>
    <col min="11294" max="11294" width="9.5703125" customWidth="1"/>
    <col min="11295" max="11295" width="10.140625" customWidth="1"/>
    <col min="11296" max="11296" width="10" customWidth="1"/>
    <col min="11297" max="11297" width="4.42578125" customWidth="1"/>
    <col min="11298" max="11298" width="9.5703125" customWidth="1"/>
    <col min="11299" max="11299" width="31" customWidth="1"/>
    <col min="11300" max="11300" width="13.140625" customWidth="1"/>
    <col min="11301" max="11301" width="11.140625" customWidth="1"/>
    <col min="11302" max="11302" width="9.5703125" customWidth="1"/>
    <col min="11303" max="11303" width="10.140625" customWidth="1"/>
    <col min="11304" max="11304" width="10" customWidth="1"/>
    <col min="11305" max="11305" width="4.42578125" customWidth="1"/>
    <col min="11306" max="11306" width="9.5703125" customWidth="1"/>
    <col min="11307" max="11307" width="31" customWidth="1"/>
    <col min="11308" max="11308" width="13.140625" customWidth="1"/>
    <col min="11309" max="11309" width="11.140625" customWidth="1"/>
    <col min="11310" max="11310" width="9.5703125" customWidth="1"/>
    <col min="11311" max="11311" width="10.140625" customWidth="1"/>
    <col min="11312" max="11312" width="10" customWidth="1"/>
    <col min="11313" max="11313" width="4.42578125" customWidth="1"/>
    <col min="11314" max="11314" width="9.5703125" customWidth="1"/>
    <col min="11315" max="11315" width="31" customWidth="1"/>
    <col min="11316" max="11316" width="13.140625" customWidth="1"/>
    <col min="11317" max="11317" width="11.140625" customWidth="1"/>
    <col min="11318" max="11318" width="9.5703125" customWidth="1"/>
    <col min="11319" max="11319" width="10.140625" customWidth="1"/>
    <col min="11320" max="11320" width="10" customWidth="1"/>
    <col min="11321" max="11321" width="4.42578125" customWidth="1"/>
    <col min="11322" max="11322" width="9.5703125" customWidth="1"/>
    <col min="11323" max="11323" width="31" customWidth="1"/>
    <col min="11324" max="11324" width="13.140625" customWidth="1"/>
    <col min="11325" max="11325" width="11.140625" customWidth="1"/>
    <col min="11326" max="11326" width="9.5703125" customWidth="1"/>
    <col min="11327" max="11327" width="10.140625" customWidth="1"/>
    <col min="11328" max="11328" width="10" customWidth="1"/>
    <col min="11329" max="11329" width="4.42578125" customWidth="1"/>
    <col min="11330" max="11330" width="9.5703125" customWidth="1"/>
    <col min="11331" max="11331" width="31" customWidth="1"/>
    <col min="11332" max="11332" width="13.140625" customWidth="1"/>
    <col min="11333" max="11333" width="11.140625" customWidth="1"/>
    <col min="11334" max="11334" width="9.5703125" customWidth="1"/>
    <col min="11335" max="11335" width="10.140625" customWidth="1"/>
    <col min="11336" max="11336" width="10" customWidth="1"/>
    <col min="11337" max="11337" width="4.42578125" customWidth="1"/>
    <col min="11338" max="11338" width="9.5703125" customWidth="1"/>
    <col min="11339" max="11339" width="31" customWidth="1"/>
    <col min="11340" max="11340" width="13.140625" customWidth="1"/>
    <col min="11341" max="11341" width="11.140625" customWidth="1"/>
    <col min="11342" max="11342" width="9.5703125" customWidth="1"/>
    <col min="11343" max="11343" width="10.140625" customWidth="1"/>
    <col min="11344" max="11344" width="10" customWidth="1"/>
    <col min="11345" max="11345" width="4.42578125" customWidth="1"/>
    <col min="11346" max="11346" width="9.5703125" customWidth="1"/>
    <col min="11347" max="11347" width="31" customWidth="1"/>
    <col min="11348" max="11348" width="13.140625" customWidth="1"/>
    <col min="11349" max="11349" width="11.140625" customWidth="1"/>
    <col min="11350" max="11350" width="9.5703125" customWidth="1"/>
    <col min="11351" max="11351" width="10.140625" customWidth="1"/>
    <col min="11352" max="11352" width="10" customWidth="1"/>
    <col min="11353" max="11353" width="4.42578125" customWidth="1"/>
    <col min="11354" max="11354" width="9.5703125" customWidth="1"/>
    <col min="11355" max="11355" width="31" customWidth="1"/>
    <col min="11356" max="11356" width="13.140625" customWidth="1"/>
    <col min="11357" max="11357" width="11.140625" customWidth="1"/>
    <col min="11358" max="11358" width="9.5703125" customWidth="1"/>
    <col min="11359" max="11359" width="10.140625" customWidth="1"/>
    <col min="11360" max="11360" width="10" customWidth="1"/>
    <col min="11361" max="11361" width="4.42578125" customWidth="1"/>
    <col min="11362" max="11362" width="9.5703125" customWidth="1"/>
    <col min="11363" max="11363" width="31" customWidth="1"/>
    <col min="11364" max="11364" width="13.140625" customWidth="1"/>
    <col min="11365" max="11365" width="11.140625" customWidth="1"/>
    <col min="11366" max="11366" width="9.5703125" customWidth="1"/>
    <col min="11367" max="11367" width="10.140625" customWidth="1"/>
    <col min="11368" max="11368" width="10" customWidth="1"/>
    <col min="11369" max="11369" width="4.42578125" customWidth="1"/>
    <col min="11370" max="11370" width="9.5703125" customWidth="1"/>
    <col min="11371" max="11371" width="31" customWidth="1"/>
    <col min="11372" max="11372" width="13.140625" customWidth="1"/>
    <col min="11373" max="11373" width="11.140625" customWidth="1"/>
    <col min="11374" max="11374" width="9.5703125" customWidth="1"/>
    <col min="11375" max="11375" width="10.140625" customWidth="1"/>
    <col min="11376" max="11376" width="10" customWidth="1"/>
    <col min="11377" max="11377" width="4.42578125" customWidth="1"/>
    <col min="11378" max="11378" width="9.5703125" customWidth="1"/>
    <col min="11379" max="11379" width="31" customWidth="1"/>
    <col min="11380" max="11380" width="13.140625" customWidth="1"/>
    <col min="11381" max="11381" width="11.140625" customWidth="1"/>
    <col min="11382" max="11382" width="9.5703125" customWidth="1"/>
    <col min="11383" max="11383" width="10.140625" customWidth="1"/>
    <col min="11384" max="11384" width="10" customWidth="1"/>
    <col min="11385" max="11385" width="4.42578125" customWidth="1"/>
    <col min="11386" max="11386" width="9.5703125" customWidth="1"/>
    <col min="11387" max="11387" width="31" customWidth="1"/>
    <col min="11388" max="11388" width="13.140625" customWidth="1"/>
    <col min="11389" max="11389" width="11.140625" customWidth="1"/>
    <col min="11390" max="11390" width="9.5703125" customWidth="1"/>
    <col min="11391" max="11391" width="10.140625" customWidth="1"/>
    <col min="11392" max="11392" width="10" customWidth="1"/>
    <col min="11393" max="11393" width="4.42578125" customWidth="1"/>
    <col min="11394" max="11394" width="9.5703125" customWidth="1"/>
    <col min="11395" max="11395" width="31" customWidth="1"/>
    <col min="11396" max="11396" width="13.140625" customWidth="1"/>
    <col min="11397" max="11397" width="11.140625" customWidth="1"/>
    <col min="11398" max="11398" width="9.5703125" customWidth="1"/>
    <col min="11399" max="11399" width="10.140625" customWidth="1"/>
    <col min="11400" max="11400" width="10" customWidth="1"/>
    <col min="11401" max="11401" width="4.42578125" customWidth="1"/>
    <col min="11402" max="11402" width="9.5703125" customWidth="1"/>
    <col min="11403" max="11403" width="31" customWidth="1"/>
    <col min="11404" max="11404" width="13.140625" customWidth="1"/>
    <col min="11405" max="11405" width="11.140625" customWidth="1"/>
    <col min="11406" max="11406" width="9.5703125" customWidth="1"/>
    <col min="11407" max="11407" width="10.140625" customWidth="1"/>
    <col min="11408" max="11408" width="10" customWidth="1"/>
    <col min="11409" max="11409" width="4.42578125" customWidth="1"/>
    <col min="11410" max="11410" width="9.5703125" customWidth="1"/>
    <col min="11411" max="11411" width="31" customWidth="1"/>
    <col min="11412" max="11412" width="13.140625" customWidth="1"/>
    <col min="11413" max="11413" width="11.140625" customWidth="1"/>
    <col min="11414" max="11414" width="9.5703125" customWidth="1"/>
    <col min="11415" max="11415" width="10.140625" customWidth="1"/>
    <col min="11416" max="11416" width="10" customWidth="1"/>
    <col min="11417" max="11417" width="4.42578125" customWidth="1"/>
    <col min="11418" max="11418" width="9.5703125" customWidth="1"/>
    <col min="11419" max="11419" width="31" customWidth="1"/>
    <col min="11420" max="11420" width="13.140625" customWidth="1"/>
    <col min="11421" max="11421" width="11.140625" customWidth="1"/>
    <col min="11422" max="11422" width="9.5703125" customWidth="1"/>
    <col min="11423" max="11423" width="10.140625" customWidth="1"/>
    <col min="11424" max="11424" width="10" customWidth="1"/>
    <col min="11425" max="11425" width="4.42578125" customWidth="1"/>
    <col min="11426" max="11426" width="9.5703125" customWidth="1"/>
    <col min="11427" max="11427" width="31" customWidth="1"/>
    <col min="11428" max="11428" width="13.140625" customWidth="1"/>
    <col min="11429" max="11429" width="11.140625" customWidth="1"/>
    <col min="11430" max="11430" width="9.5703125" customWidth="1"/>
    <col min="11431" max="11431" width="10.140625" customWidth="1"/>
    <col min="11432" max="11432" width="10" customWidth="1"/>
    <col min="11433" max="11433" width="4.42578125" customWidth="1"/>
    <col min="11434" max="11434" width="9.5703125" customWidth="1"/>
    <col min="11435" max="11435" width="31" customWidth="1"/>
    <col min="11436" max="11436" width="13.140625" customWidth="1"/>
    <col min="11437" max="11437" width="11.140625" customWidth="1"/>
    <col min="11438" max="11438" width="9.5703125" customWidth="1"/>
    <col min="11439" max="11439" width="10.140625" customWidth="1"/>
    <col min="11440" max="11440" width="10" customWidth="1"/>
    <col min="11441" max="11441" width="4.42578125" customWidth="1"/>
    <col min="11442" max="11442" width="9.5703125" customWidth="1"/>
    <col min="11443" max="11443" width="31" customWidth="1"/>
    <col min="11444" max="11444" width="13.140625" customWidth="1"/>
    <col min="11445" max="11445" width="11.140625" customWidth="1"/>
    <col min="11446" max="11446" width="9.5703125" customWidth="1"/>
    <col min="11447" max="11447" width="10.140625" customWidth="1"/>
    <col min="11448" max="11448" width="10" customWidth="1"/>
    <col min="11449" max="11449" width="4.42578125" customWidth="1"/>
    <col min="11450" max="11450" width="9.5703125" customWidth="1"/>
    <col min="11451" max="11451" width="31" customWidth="1"/>
    <col min="11452" max="11452" width="13.140625" customWidth="1"/>
    <col min="11453" max="11453" width="11.140625" customWidth="1"/>
    <col min="11454" max="11454" width="9.5703125" customWidth="1"/>
    <col min="11455" max="11455" width="10.140625" customWidth="1"/>
    <col min="11456" max="11456" width="10" customWidth="1"/>
    <col min="11457" max="11457" width="4.42578125" customWidth="1"/>
    <col min="11458" max="11458" width="9.5703125" customWidth="1"/>
    <col min="11459" max="11459" width="31" customWidth="1"/>
    <col min="11460" max="11460" width="13.140625" customWidth="1"/>
    <col min="11461" max="11461" width="11.140625" customWidth="1"/>
    <col min="11462" max="11462" width="9.5703125" customWidth="1"/>
    <col min="11463" max="11463" width="10.140625" customWidth="1"/>
    <col min="11464" max="11464" width="10" customWidth="1"/>
    <col min="11465" max="11465" width="4.42578125" customWidth="1"/>
    <col min="11466" max="11466" width="9.5703125" customWidth="1"/>
    <col min="11467" max="11467" width="31" customWidth="1"/>
    <col min="11468" max="11468" width="13.140625" customWidth="1"/>
    <col min="11469" max="11469" width="11.140625" customWidth="1"/>
    <col min="11470" max="11470" width="9.5703125" customWidth="1"/>
    <col min="11471" max="11471" width="10.140625" customWidth="1"/>
    <col min="11472" max="11472" width="10" customWidth="1"/>
    <col min="11473" max="11473" width="4.42578125" customWidth="1"/>
    <col min="11474" max="11474" width="9.5703125" customWidth="1"/>
    <col min="11475" max="11475" width="31" customWidth="1"/>
    <col min="11476" max="11476" width="13.140625" customWidth="1"/>
    <col min="11477" max="11477" width="11.140625" customWidth="1"/>
    <col min="11478" max="11478" width="9.5703125" customWidth="1"/>
    <col min="11479" max="11479" width="10.140625" customWidth="1"/>
    <col min="11480" max="11480" width="10" customWidth="1"/>
    <col min="11481" max="11481" width="4.42578125" customWidth="1"/>
    <col min="11482" max="11482" width="9.5703125" customWidth="1"/>
    <col min="11483" max="11483" width="31" customWidth="1"/>
    <col min="11484" max="11484" width="13.140625" customWidth="1"/>
    <col min="11485" max="11485" width="11.140625" customWidth="1"/>
    <col min="11486" max="11486" width="9.5703125" customWidth="1"/>
    <col min="11487" max="11487" width="10.140625" customWidth="1"/>
    <col min="11488" max="11488" width="10" customWidth="1"/>
    <col min="11489" max="11489" width="4.42578125" customWidth="1"/>
    <col min="11490" max="11490" width="9.5703125" customWidth="1"/>
    <col min="11491" max="11491" width="31" customWidth="1"/>
    <col min="11492" max="11492" width="13.140625" customWidth="1"/>
    <col min="11493" max="11493" width="11.140625" customWidth="1"/>
    <col min="11494" max="11494" width="9.5703125" customWidth="1"/>
    <col min="11495" max="11495" width="10.140625" customWidth="1"/>
    <col min="11496" max="11496" width="10" customWidth="1"/>
    <col min="11497" max="11497" width="4.42578125" customWidth="1"/>
    <col min="11498" max="11498" width="9.5703125" customWidth="1"/>
    <col min="11499" max="11499" width="31" customWidth="1"/>
    <col min="11500" max="11500" width="13.140625" customWidth="1"/>
    <col min="11501" max="11501" width="11.140625" customWidth="1"/>
    <col min="11502" max="11502" width="9.5703125" customWidth="1"/>
    <col min="11503" max="11503" width="10.140625" customWidth="1"/>
    <col min="11504" max="11504" width="10" customWidth="1"/>
    <col min="11505" max="11505" width="4.42578125" customWidth="1"/>
    <col min="11506" max="11506" width="9.5703125" customWidth="1"/>
    <col min="11507" max="11507" width="31" customWidth="1"/>
    <col min="11508" max="11508" width="13.140625" customWidth="1"/>
    <col min="11509" max="11509" width="11.140625" customWidth="1"/>
    <col min="11510" max="11510" width="9.5703125" customWidth="1"/>
    <col min="11511" max="11511" width="10.140625" customWidth="1"/>
    <col min="11512" max="11512" width="10" customWidth="1"/>
    <col min="11513" max="11513" width="4.42578125" customWidth="1"/>
    <col min="11514" max="11514" width="9.5703125" customWidth="1"/>
    <col min="11515" max="11515" width="31" customWidth="1"/>
    <col min="11516" max="11516" width="13.140625" customWidth="1"/>
    <col min="11517" max="11517" width="11.140625" customWidth="1"/>
    <col min="11518" max="11518" width="9.5703125" customWidth="1"/>
    <col min="11519" max="11519" width="10.140625" customWidth="1"/>
    <col min="11520" max="11520" width="10" customWidth="1"/>
    <col min="11521" max="11521" width="4.42578125" customWidth="1"/>
    <col min="11522" max="11522" width="9.5703125" customWidth="1"/>
    <col min="11523" max="11523" width="31" customWidth="1"/>
    <col min="11524" max="11524" width="13.140625" customWidth="1"/>
    <col min="11525" max="11525" width="11.140625" customWidth="1"/>
    <col min="11526" max="11526" width="9.5703125" customWidth="1"/>
    <col min="11527" max="11527" width="10.140625" customWidth="1"/>
    <col min="11528" max="11528" width="10" customWidth="1"/>
    <col min="11529" max="11529" width="4.42578125" customWidth="1"/>
    <col min="11530" max="11530" width="9.5703125" customWidth="1"/>
    <col min="11531" max="11531" width="31" customWidth="1"/>
    <col min="11532" max="11532" width="13.140625" customWidth="1"/>
    <col min="11533" max="11533" width="11.140625" customWidth="1"/>
    <col min="11534" max="11534" width="9.5703125" customWidth="1"/>
    <col min="11535" max="11535" width="10.140625" customWidth="1"/>
    <col min="11536" max="11536" width="10" customWidth="1"/>
    <col min="11537" max="11537" width="4.42578125" customWidth="1"/>
    <col min="11538" max="11538" width="9.5703125" customWidth="1"/>
    <col min="11539" max="11539" width="31" customWidth="1"/>
    <col min="11540" max="11540" width="13.140625" customWidth="1"/>
    <col min="11541" max="11541" width="11.140625" customWidth="1"/>
    <col min="11542" max="11542" width="9.5703125" customWidth="1"/>
    <col min="11543" max="11543" width="10.140625" customWidth="1"/>
    <col min="11544" max="11544" width="10" customWidth="1"/>
    <col min="11545" max="11545" width="4.42578125" customWidth="1"/>
    <col min="11546" max="11546" width="9.5703125" customWidth="1"/>
    <col min="11547" max="11547" width="31" customWidth="1"/>
    <col min="11548" max="11548" width="13.140625" customWidth="1"/>
    <col min="11549" max="11549" width="11.140625" customWidth="1"/>
    <col min="11550" max="11550" width="9.5703125" customWidth="1"/>
    <col min="11551" max="11551" width="10.140625" customWidth="1"/>
    <col min="11552" max="11552" width="10" customWidth="1"/>
    <col min="11553" max="11553" width="4.42578125" customWidth="1"/>
    <col min="11554" max="11554" width="9.5703125" customWidth="1"/>
    <col min="11555" max="11555" width="31" customWidth="1"/>
    <col min="11556" max="11556" width="13.140625" customWidth="1"/>
    <col min="11557" max="11557" width="11.140625" customWidth="1"/>
    <col min="11558" max="11558" width="9.5703125" customWidth="1"/>
    <col min="11559" max="11559" width="10.140625" customWidth="1"/>
    <col min="11560" max="11560" width="10" customWidth="1"/>
    <col min="11561" max="11561" width="4.42578125" customWidth="1"/>
    <col min="11562" max="11562" width="9.5703125" customWidth="1"/>
    <col min="11563" max="11563" width="31" customWidth="1"/>
    <col min="11564" max="11564" width="13.140625" customWidth="1"/>
    <col min="11565" max="11565" width="11.140625" customWidth="1"/>
    <col min="11566" max="11566" width="9.5703125" customWidth="1"/>
    <col min="11567" max="11567" width="10.140625" customWidth="1"/>
    <col min="11568" max="11568" width="10" customWidth="1"/>
    <col min="11569" max="11569" width="4.42578125" customWidth="1"/>
    <col min="11570" max="11570" width="9.5703125" customWidth="1"/>
    <col min="11571" max="11571" width="31" customWidth="1"/>
    <col min="11572" max="11572" width="13.140625" customWidth="1"/>
    <col min="11573" max="11573" width="11.140625" customWidth="1"/>
    <col min="11574" max="11574" width="9.5703125" customWidth="1"/>
    <col min="11575" max="11575" width="10.140625" customWidth="1"/>
    <col min="11576" max="11576" width="10" customWidth="1"/>
    <col min="11577" max="11577" width="4.42578125" customWidth="1"/>
    <col min="11578" max="11578" width="9.5703125" customWidth="1"/>
    <col min="11579" max="11579" width="31" customWidth="1"/>
    <col min="11580" max="11580" width="13.140625" customWidth="1"/>
    <col min="11581" max="11581" width="11.140625" customWidth="1"/>
    <col min="11582" max="11582" width="9.5703125" customWidth="1"/>
    <col min="11583" max="11583" width="10.140625" customWidth="1"/>
    <col min="11584" max="11584" width="10" customWidth="1"/>
    <col min="11585" max="11585" width="4.42578125" customWidth="1"/>
    <col min="11586" max="11586" width="9.5703125" customWidth="1"/>
    <col min="11587" max="11587" width="31" customWidth="1"/>
    <col min="11588" max="11588" width="13.140625" customWidth="1"/>
    <col min="11589" max="11589" width="11.140625" customWidth="1"/>
    <col min="11590" max="11590" width="9.5703125" customWidth="1"/>
    <col min="11591" max="11591" width="10.140625" customWidth="1"/>
    <col min="11592" max="11592" width="10" customWidth="1"/>
    <col min="11593" max="11593" width="4.42578125" customWidth="1"/>
    <col min="11594" max="11594" width="9.5703125" customWidth="1"/>
    <col min="11595" max="11595" width="31" customWidth="1"/>
    <col min="11596" max="11596" width="13.140625" customWidth="1"/>
    <col min="11597" max="11597" width="11.140625" customWidth="1"/>
    <col min="11598" max="11598" width="9.5703125" customWidth="1"/>
    <col min="11599" max="11599" width="10.140625" customWidth="1"/>
    <col min="11600" max="11600" width="10" customWidth="1"/>
    <col min="11601" max="11601" width="4.42578125" customWidth="1"/>
    <col min="11602" max="11602" width="9.5703125" customWidth="1"/>
    <col min="11603" max="11603" width="31" customWidth="1"/>
    <col min="11604" max="11604" width="13.140625" customWidth="1"/>
    <col min="11605" max="11605" width="11.140625" customWidth="1"/>
    <col min="11606" max="11606" width="9.5703125" customWidth="1"/>
    <col min="11607" max="11607" width="10.140625" customWidth="1"/>
    <col min="11608" max="11608" width="10" customWidth="1"/>
    <col min="11609" max="11609" width="4.42578125" customWidth="1"/>
    <col min="11610" max="11610" width="9.5703125" customWidth="1"/>
    <col min="11611" max="11611" width="31" customWidth="1"/>
    <col min="11612" max="11612" width="13.140625" customWidth="1"/>
    <col min="11613" max="11613" width="11.140625" customWidth="1"/>
    <col min="11614" max="11614" width="9.5703125" customWidth="1"/>
    <col min="11615" max="11615" width="10.140625" customWidth="1"/>
    <col min="11616" max="11616" width="10" customWidth="1"/>
    <col min="11617" max="11617" width="4.42578125" customWidth="1"/>
    <col min="11618" max="11618" width="9.5703125" customWidth="1"/>
    <col min="11619" max="11619" width="31" customWidth="1"/>
    <col min="11620" max="11620" width="13.140625" customWidth="1"/>
    <col min="11621" max="11621" width="11.140625" customWidth="1"/>
    <col min="11622" max="11622" width="9.5703125" customWidth="1"/>
    <col min="11623" max="11623" width="10.140625" customWidth="1"/>
    <col min="11624" max="11624" width="10" customWidth="1"/>
    <col min="11625" max="11625" width="4.42578125" customWidth="1"/>
    <col min="11626" max="11626" width="9.5703125" customWidth="1"/>
    <col min="11627" max="11627" width="31" customWidth="1"/>
    <col min="11628" max="11628" width="13.140625" customWidth="1"/>
    <col min="11629" max="11629" width="11.140625" customWidth="1"/>
    <col min="11630" max="11630" width="9.5703125" customWidth="1"/>
    <col min="11631" max="11631" width="10.140625" customWidth="1"/>
    <col min="11632" max="11632" width="10" customWidth="1"/>
    <col min="11633" max="11633" width="4.42578125" customWidth="1"/>
    <col min="11634" max="11634" width="9.5703125" customWidth="1"/>
    <col min="11635" max="11635" width="31" customWidth="1"/>
    <col min="11636" max="11636" width="13.140625" customWidth="1"/>
    <col min="11637" max="11637" width="11.140625" customWidth="1"/>
    <col min="11638" max="11638" width="9.5703125" customWidth="1"/>
    <col min="11639" max="11639" width="10.140625" customWidth="1"/>
    <col min="11640" max="11640" width="10" customWidth="1"/>
    <col min="11641" max="11641" width="4.42578125" customWidth="1"/>
    <col min="11642" max="11642" width="9.5703125" customWidth="1"/>
    <col min="11643" max="11643" width="31" customWidth="1"/>
    <col min="11644" max="11644" width="13.140625" customWidth="1"/>
    <col min="11645" max="11645" width="11.140625" customWidth="1"/>
    <col min="11646" max="11646" width="9.5703125" customWidth="1"/>
    <col min="11647" max="11647" width="10.140625" customWidth="1"/>
    <col min="11648" max="11648" width="10" customWidth="1"/>
    <col min="11649" max="11649" width="4.42578125" customWidth="1"/>
    <col min="11650" max="11650" width="9.5703125" customWidth="1"/>
    <col min="11651" max="11651" width="31" customWidth="1"/>
    <col min="11652" max="11652" width="13.140625" customWidth="1"/>
    <col min="11653" max="11653" width="11.140625" customWidth="1"/>
    <col min="11654" max="11654" width="9.5703125" customWidth="1"/>
    <col min="11655" max="11655" width="10.140625" customWidth="1"/>
    <col min="11656" max="11656" width="10" customWidth="1"/>
    <col min="11657" max="11657" width="4.42578125" customWidth="1"/>
    <col min="11658" max="11658" width="9.5703125" customWidth="1"/>
    <col min="11659" max="11659" width="31" customWidth="1"/>
    <col min="11660" max="11660" width="13.140625" customWidth="1"/>
    <col min="11661" max="11661" width="11.140625" customWidth="1"/>
    <col min="11662" max="11662" width="9.5703125" customWidth="1"/>
    <col min="11663" max="11663" width="10.140625" customWidth="1"/>
    <col min="11664" max="11664" width="10" customWidth="1"/>
    <col min="11665" max="11665" width="4.42578125" customWidth="1"/>
    <col min="11666" max="11666" width="9.5703125" customWidth="1"/>
    <col min="11667" max="11667" width="31" customWidth="1"/>
    <col min="11668" max="11668" width="13.140625" customWidth="1"/>
    <col min="11669" max="11669" width="11.140625" customWidth="1"/>
    <col min="11670" max="11670" width="9.5703125" customWidth="1"/>
    <col min="11671" max="11671" width="10.140625" customWidth="1"/>
    <col min="11672" max="11672" width="10" customWidth="1"/>
    <col min="11673" max="11673" width="4.42578125" customWidth="1"/>
    <col min="11674" max="11674" width="9.5703125" customWidth="1"/>
    <col min="11675" max="11675" width="31" customWidth="1"/>
    <col min="11676" max="11676" width="13.140625" customWidth="1"/>
    <col min="11677" max="11677" width="11.140625" customWidth="1"/>
    <col min="11678" max="11678" width="9.5703125" customWidth="1"/>
    <col min="11679" max="11679" width="10.140625" customWidth="1"/>
    <col min="11680" max="11680" width="10" customWidth="1"/>
    <col min="11681" max="11681" width="4.42578125" customWidth="1"/>
    <col min="11682" max="11682" width="9.5703125" customWidth="1"/>
    <col min="11683" max="11683" width="31" customWidth="1"/>
    <col min="11684" max="11684" width="13.140625" customWidth="1"/>
    <col min="11685" max="11685" width="11.140625" customWidth="1"/>
    <col min="11686" max="11686" width="9.5703125" customWidth="1"/>
    <col min="11687" max="11687" width="10.140625" customWidth="1"/>
    <col min="11688" max="11688" width="10" customWidth="1"/>
    <col min="11689" max="11689" width="4.42578125" customWidth="1"/>
    <col min="11690" max="11690" width="9.5703125" customWidth="1"/>
    <col min="11691" max="11691" width="31" customWidth="1"/>
    <col min="11692" max="11692" width="13.140625" customWidth="1"/>
    <col min="11693" max="11693" width="11.140625" customWidth="1"/>
    <col min="11694" max="11694" width="9.5703125" customWidth="1"/>
    <col min="11695" max="11695" width="10.140625" customWidth="1"/>
    <col min="11696" max="11696" width="10" customWidth="1"/>
    <col min="11697" max="11697" width="4.42578125" customWidth="1"/>
    <col min="11698" max="11698" width="9.5703125" customWidth="1"/>
    <col min="11699" max="11699" width="31" customWidth="1"/>
    <col min="11700" max="11700" width="13.140625" customWidth="1"/>
    <col min="11701" max="11701" width="11.140625" customWidth="1"/>
    <col min="11702" max="11702" width="9.5703125" customWidth="1"/>
    <col min="11703" max="11703" width="10.140625" customWidth="1"/>
    <col min="11704" max="11704" width="10" customWidth="1"/>
    <col min="11705" max="11705" width="4.42578125" customWidth="1"/>
    <col min="11706" max="11706" width="9.5703125" customWidth="1"/>
    <col min="11707" max="11707" width="31" customWidth="1"/>
    <col min="11708" max="11708" width="13.140625" customWidth="1"/>
    <col min="11709" max="11709" width="11.140625" customWidth="1"/>
    <col min="11710" max="11710" width="9.5703125" customWidth="1"/>
    <col min="11711" max="11711" width="10.140625" customWidth="1"/>
    <col min="11712" max="11712" width="10" customWidth="1"/>
    <col min="11713" max="11713" width="4.42578125" customWidth="1"/>
    <col min="11714" max="11714" width="9.5703125" customWidth="1"/>
    <col min="11715" max="11715" width="31" customWidth="1"/>
    <col min="11716" max="11716" width="13.140625" customWidth="1"/>
    <col min="11717" max="11717" width="11.140625" customWidth="1"/>
    <col min="11718" max="11718" width="9.5703125" customWidth="1"/>
    <col min="11719" max="11719" width="10.140625" customWidth="1"/>
    <col min="11720" max="11720" width="10" customWidth="1"/>
    <col min="11721" max="11721" width="4.42578125" customWidth="1"/>
    <col min="11722" max="11722" width="9.5703125" customWidth="1"/>
    <col min="11723" max="11723" width="31" customWidth="1"/>
    <col min="11724" max="11724" width="13.140625" customWidth="1"/>
    <col min="11725" max="11725" width="11.140625" customWidth="1"/>
    <col min="11726" max="11726" width="9.5703125" customWidth="1"/>
    <col min="11727" max="11727" width="10.140625" customWidth="1"/>
    <col min="11728" max="11728" width="10" customWidth="1"/>
    <col min="11729" max="11729" width="4.42578125" customWidth="1"/>
    <col min="11730" max="11730" width="9.5703125" customWidth="1"/>
    <col min="11731" max="11731" width="31" customWidth="1"/>
    <col min="11732" max="11732" width="13.140625" customWidth="1"/>
    <col min="11733" max="11733" width="11.140625" customWidth="1"/>
    <col min="11734" max="11734" width="9.5703125" customWidth="1"/>
    <col min="11735" max="11735" width="10.140625" customWidth="1"/>
    <col min="11736" max="11736" width="10" customWidth="1"/>
    <col min="11737" max="11737" width="4.42578125" customWidth="1"/>
    <col min="11738" max="11738" width="9.5703125" customWidth="1"/>
    <col min="11739" max="11739" width="31" customWidth="1"/>
    <col min="11740" max="11740" width="13.140625" customWidth="1"/>
    <col min="11741" max="11741" width="11.140625" customWidth="1"/>
    <col min="11742" max="11742" width="9.5703125" customWidth="1"/>
    <col min="11743" max="11743" width="10.140625" customWidth="1"/>
    <col min="11744" max="11744" width="10" customWidth="1"/>
    <col min="11745" max="11745" width="4.42578125" customWidth="1"/>
    <col min="11746" max="11746" width="9.5703125" customWidth="1"/>
    <col min="11747" max="11747" width="31" customWidth="1"/>
    <col min="11748" max="11748" width="13.140625" customWidth="1"/>
    <col min="11749" max="11749" width="11.140625" customWidth="1"/>
    <col min="11750" max="11750" width="9.5703125" customWidth="1"/>
    <col min="11751" max="11751" width="10.140625" customWidth="1"/>
    <col min="11752" max="11752" width="10" customWidth="1"/>
    <col min="11753" max="11753" width="4.42578125" customWidth="1"/>
    <col min="11754" max="11754" width="9.5703125" customWidth="1"/>
    <col min="11755" max="11755" width="31" customWidth="1"/>
    <col min="11756" max="11756" width="13.140625" customWidth="1"/>
    <col min="11757" max="11757" width="11.140625" customWidth="1"/>
    <col min="11758" max="11758" width="9.5703125" customWidth="1"/>
    <col min="11759" max="11759" width="10.140625" customWidth="1"/>
    <col min="11760" max="11760" width="10" customWidth="1"/>
    <col min="11761" max="11761" width="4.42578125" customWidth="1"/>
    <col min="11762" max="11762" width="9.5703125" customWidth="1"/>
    <col min="11763" max="11763" width="31" customWidth="1"/>
    <col min="11764" max="11764" width="13.140625" customWidth="1"/>
    <col min="11765" max="11765" width="11.140625" customWidth="1"/>
    <col min="11766" max="11766" width="9.5703125" customWidth="1"/>
    <col min="11767" max="11767" width="10.140625" customWidth="1"/>
    <col min="11768" max="11768" width="10" customWidth="1"/>
    <col min="11769" max="11769" width="4.42578125" customWidth="1"/>
    <col min="11770" max="11770" width="9.5703125" customWidth="1"/>
    <col min="11771" max="11771" width="31" customWidth="1"/>
    <col min="11772" max="11772" width="13.140625" customWidth="1"/>
    <col min="11773" max="11773" width="11.140625" customWidth="1"/>
    <col min="11774" max="11774" width="9.5703125" customWidth="1"/>
    <col min="11775" max="11775" width="10.140625" customWidth="1"/>
    <col min="11776" max="11776" width="10" customWidth="1"/>
    <col min="11777" max="11777" width="4.42578125" customWidth="1"/>
    <col min="11778" max="11778" width="9.5703125" customWidth="1"/>
    <col min="11779" max="11779" width="31" customWidth="1"/>
    <col min="11780" max="11780" width="13.140625" customWidth="1"/>
    <col min="11781" max="11781" width="11.140625" customWidth="1"/>
    <col min="11782" max="11782" width="9.5703125" customWidth="1"/>
    <col min="11783" max="11783" width="10.140625" customWidth="1"/>
    <col min="11784" max="11784" width="10" customWidth="1"/>
    <col min="11785" max="11785" width="4.42578125" customWidth="1"/>
    <col min="11786" max="11786" width="9.5703125" customWidth="1"/>
    <col min="11787" max="11787" width="31" customWidth="1"/>
    <col min="11788" max="11788" width="13.140625" customWidth="1"/>
    <col min="11789" max="11789" width="11.140625" customWidth="1"/>
    <col min="11790" max="11790" width="9.5703125" customWidth="1"/>
    <col min="11791" max="11791" width="10.140625" customWidth="1"/>
    <col min="11792" max="11792" width="10" customWidth="1"/>
    <col min="11793" max="11793" width="4.42578125" customWidth="1"/>
    <col min="11794" max="11794" width="9.5703125" customWidth="1"/>
    <col min="11795" max="11795" width="31" customWidth="1"/>
    <col min="11796" max="11796" width="13.140625" customWidth="1"/>
    <col min="11797" max="11797" width="11.140625" customWidth="1"/>
    <col min="11798" max="11798" width="9.5703125" customWidth="1"/>
    <col min="11799" max="11799" width="10.140625" customWidth="1"/>
    <col min="11800" max="11800" width="10" customWidth="1"/>
    <col min="11801" max="11801" width="4.42578125" customWidth="1"/>
    <col min="11802" max="11802" width="9.5703125" customWidth="1"/>
    <col min="11803" max="11803" width="31" customWidth="1"/>
    <col min="11804" max="11804" width="13.140625" customWidth="1"/>
    <col min="11805" max="11805" width="11.140625" customWidth="1"/>
    <col min="11806" max="11806" width="9.5703125" customWidth="1"/>
    <col min="11807" max="11807" width="10.140625" customWidth="1"/>
    <col min="11808" max="11808" width="10" customWidth="1"/>
    <col min="11809" max="11809" width="4.42578125" customWidth="1"/>
    <col min="11810" max="11810" width="9.5703125" customWidth="1"/>
    <col min="11811" max="11811" width="31" customWidth="1"/>
    <col min="11812" max="11812" width="13.140625" customWidth="1"/>
    <col min="11813" max="11813" width="11.140625" customWidth="1"/>
    <col min="11814" max="11814" width="9.5703125" customWidth="1"/>
    <col min="11815" max="11815" width="10.140625" customWidth="1"/>
    <col min="11816" max="11816" width="10" customWidth="1"/>
    <col min="11817" max="11817" width="4.42578125" customWidth="1"/>
    <col min="11818" max="11818" width="9.5703125" customWidth="1"/>
    <col min="11819" max="11819" width="31" customWidth="1"/>
    <col min="11820" max="11820" width="13.140625" customWidth="1"/>
    <col min="11821" max="11821" width="11.140625" customWidth="1"/>
    <col min="11822" max="11822" width="9.5703125" customWidth="1"/>
    <col min="11823" max="11823" width="10.140625" customWidth="1"/>
    <col min="11824" max="11824" width="10" customWidth="1"/>
    <col min="11825" max="11825" width="4.42578125" customWidth="1"/>
    <col min="11826" max="11826" width="9.5703125" customWidth="1"/>
    <col min="11827" max="11827" width="31" customWidth="1"/>
    <col min="11828" max="11828" width="13.140625" customWidth="1"/>
    <col min="11829" max="11829" width="11.140625" customWidth="1"/>
    <col min="11830" max="11830" width="9.5703125" customWidth="1"/>
    <col min="11831" max="11831" width="10.140625" customWidth="1"/>
    <col min="11832" max="11832" width="10" customWidth="1"/>
    <col min="11833" max="11833" width="4.42578125" customWidth="1"/>
    <col min="11834" max="11834" width="9.5703125" customWidth="1"/>
    <col min="11835" max="11835" width="31" customWidth="1"/>
    <col min="11836" max="11836" width="13.140625" customWidth="1"/>
    <col min="11837" max="11837" width="11.140625" customWidth="1"/>
    <col min="11838" max="11838" width="9.5703125" customWidth="1"/>
    <col min="11839" max="11839" width="10.140625" customWidth="1"/>
    <col min="11840" max="11840" width="10" customWidth="1"/>
    <col min="11841" max="11841" width="4.42578125" customWidth="1"/>
    <col min="11842" max="11842" width="9.5703125" customWidth="1"/>
    <col min="11843" max="11843" width="31" customWidth="1"/>
    <col min="11844" max="11844" width="13.140625" customWidth="1"/>
    <col min="11845" max="11845" width="11.140625" customWidth="1"/>
    <col min="11846" max="11846" width="9.5703125" customWidth="1"/>
    <col min="11847" max="11847" width="10.140625" customWidth="1"/>
    <col min="11848" max="11848" width="10" customWidth="1"/>
    <col min="11849" max="11849" width="4.42578125" customWidth="1"/>
    <col min="11850" max="11850" width="9.5703125" customWidth="1"/>
    <col min="11851" max="11851" width="31" customWidth="1"/>
    <col min="11852" max="11852" width="13.140625" customWidth="1"/>
    <col min="11853" max="11853" width="11.140625" customWidth="1"/>
    <col min="11854" max="11854" width="9.5703125" customWidth="1"/>
    <col min="11855" max="11855" width="10.140625" customWidth="1"/>
    <col min="11856" max="11856" width="10" customWidth="1"/>
    <col min="11857" max="11857" width="4.42578125" customWidth="1"/>
    <col min="11858" max="11858" width="9.5703125" customWidth="1"/>
    <col min="11859" max="11859" width="31" customWidth="1"/>
    <col min="11860" max="11860" width="13.140625" customWidth="1"/>
    <col min="11861" max="11861" width="11.140625" customWidth="1"/>
    <col min="11862" max="11862" width="9.5703125" customWidth="1"/>
    <col min="11863" max="11863" width="10.140625" customWidth="1"/>
    <col min="11864" max="11864" width="10" customWidth="1"/>
    <col min="11865" max="11865" width="4.42578125" customWidth="1"/>
    <col min="11866" max="11866" width="9.5703125" customWidth="1"/>
    <col min="11867" max="11867" width="31" customWidth="1"/>
    <col min="11868" max="11868" width="13.140625" customWidth="1"/>
    <col min="11869" max="11869" width="11.140625" customWidth="1"/>
    <col min="11870" max="11870" width="9.5703125" customWidth="1"/>
    <col min="11871" max="11871" width="10.140625" customWidth="1"/>
    <col min="11872" max="11872" width="10" customWidth="1"/>
    <col min="11873" max="11873" width="4.42578125" customWidth="1"/>
    <col min="11874" max="11874" width="9.5703125" customWidth="1"/>
    <col min="11875" max="11875" width="31" customWidth="1"/>
    <col min="11876" max="11876" width="13.140625" customWidth="1"/>
    <col min="11877" max="11877" width="11.140625" customWidth="1"/>
    <col min="11878" max="11878" width="9.5703125" customWidth="1"/>
    <col min="11879" max="11879" width="10.140625" customWidth="1"/>
    <col min="11880" max="11880" width="10" customWidth="1"/>
    <col min="11881" max="11881" width="4.42578125" customWidth="1"/>
    <col min="11882" max="11882" width="9.5703125" customWidth="1"/>
    <col min="11883" max="11883" width="31" customWidth="1"/>
    <col min="11884" max="11884" width="13.140625" customWidth="1"/>
    <col min="11885" max="11885" width="11.140625" customWidth="1"/>
    <col min="11886" max="11886" width="9.5703125" customWidth="1"/>
    <col min="11887" max="11887" width="10.140625" customWidth="1"/>
    <col min="11888" max="11888" width="10" customWidth="1"/>
    <col min="11889" max="11889" width="4.42578125" customWidth="1"/>
    <col min="11890" max="11890" width="9.5703125" customWidth="1"/>
    <col min="11891" max="11891" width="31" customWidth="1"/>
    <col min="11892" max="11892" width="13.140625" customWidth="1"/>
    <col min="11893" max="11893" width="11.140625" customWidth="1"/>
    <col min="11894" max="11894" width="9.5703125" customWidth="1"/>
    <col min="11895" max="11895" width="10.140625" customWidth="1"/>
    <col min="11896" max="11896" width="10" customWidth="1"/>
    <col min="11897" max="11897" width="4.42578125" customWidth="1"/>
    <col min="11898" max="11898" width="9.5703125" customWidth="1"/>
    <col min="11899" max="11899" width="31" customWidth="1"/>
    <col min="11900" max="11900" width="13.140625" customWidth="1"/>
    <col min="11901" max="11901" width="11.140625" customWidth="1"/>
    <col min="11902" max="11902" width="9.5703125" customWidth="1"/>
    <col min="11903" max="11903" width="10.140625" customWidth="1"/>
    <col min="11904" max="11904" width="10" customWidth="1"/>
    <col min="11905" max="11905" width="4.42578125" customWidth="1"/>
    <col min="11906" max="11906" width="9.5703125" customWidth="1"/>
    <col min="11907" max="11907" width="31" customWidth="1"/>
    <col min="11908" max="11908" width="13.140625" customWidth="1"/>
    <col min="11909" max="11909" width="11.140625" customWidth="1"/>
    <col min="11910" max="11910" width="9.5703125" customWidth="1"/>
    <col min="11911" max="11911" width="10.140625" customWidth="1"/>
    <col min="11912" max="11912" width="10" customWidth="1"/>
    <col min="11913" max="11913" width="4.42578125" customWidth="1"/>
    <col min="11914" max="11914" width="9.5703125" customWidth="1"/>
    <col min="11915" max="11915" width="31" customWidth="1"/>
    <col min="11916" max="11916" width="13.140625" customWidth="1"/>
    <col min="11917" max="11917" width="11.140625" customWidth="1"/>
    <col min="11918" max="11918" width="9.5703125" customWidth="1"/>
    <col min="11919" max="11919" width="10.140625" customWidth="1"/>
    <col min="11920" max="11920" width="10" customWidth="1"/>
    <col min="11921" max="11921" width="4.42578125" customWidth="1"/>
    <col min="11922" max="11922" width="9.5703125" customWidth="1"/>
    <col min="11923" max="11923" width="31" customWidth="1"/>
    <col min="11924" max="11924" width="13.140625" customWidth="1"/>
    <col min="11925" max="11925" width="11.140625" customWidth="1"/>
    <col min="11926" max="11926" width="9.5703125" customWidth="1"/>
    <col min="11927" max="11927" width="10.140625" customWidth="1"/>
    <col min="11928" max="11928" width="10" customWidth="1"/>
    <col min="11929" max="11929" width="4.42578125" customWidth="1"/>
    <col min="11930" max="11930" width="9.5703125" customWidth="1"/>
    <col min="11931" max="11931" width="31" customWidth="1"/>
    <col min="11932" max="11932" width="13.140625" customWidth="1"/>
    <col min="11933" max="11933" width="11.140625" customWidth="1"/>
    <col min="11934" max="11934" width="9.5703125" customWidth="1"/>
    <col min="11935" max="11935" width="10.140625" customWidth="1"/>
    <col min="11936" max="11936" width="10" customWidth="1"/>
    <col min="11937" max="11937" width="4.42578125" customWidth="1"/>
    <col min="11938" max="11938" width="9.5703125" customWidth="1"/>
    <col min="11939" max="11939" width="31" customWidth="1"/>
    <col min="11940" max="11940" width="13.140625" customWidth="1"/>
    <col min="11941" max="11941" width="11.140625" customWidth="1"/>
    <col min="11942" max="11942" width="9.5703125" customWidth="1"/>
    <col min="11943" max="11943" width="10.140625" customWidth="1"/>
    <col min="11944" max="11944" width="10" customWidth="1"/>
    <col min="11945" max="11945" width="4.42578125" customWidth="1"/>
    <col min="11946" max="11946" width="9.5703125" customWidth="1"/>
    <col min="11947" max="11947" width="31" customWidth="1"/>
    <col min="11948" max="11948" width="13.140625" customWidth="1"/>
    <col min="11949" max="11949" width="11.140625" customWidth="1"/>
    <col min="11950" max="11950" width="9.5703125" customWidth="1"/>
    <col min="11951" max="11951" width="10.140625" customWidth="1"/>
    <col min="11952" max="11952" width="10" customWidth="1"/>
    <col min="11953" max="11953" width="4.42578125" customWidth="1"/>
    <col min="11954" max="11954" width="9.5703125" customWidth="1"/>
    <col min="11955" max="11955" width="31" customWidth="1"/>
    <col min="11956" max="11956" width="13.140625" customWidth="1"/>
    <col min="11957" max="11957" width="11.140625" customWidth="1"/>
    <col min="11958" max="11958" width="9.5703125" customWidth="1"/>
    <col min="11959" max="11959" width="10.140625" customWidth="1"/>
    <col min="11960" max="11960" width="10" customWidth="1"/>
    <col min="11961" max="11961" width="4.42578125" customWidth="1"/>
    <col min="11962" max="11962" width="9.5703125" customWidth="1"/>
    <col min="11963" max="11963" width="31" customWidth="1"/>
    <col min="11964" max="11964" width="13.140625" customWidth="1"/>
    <col min="11965" max="11965" width="11.140625" customWidth="1"/>
    <col min="11966" max="11966" width="9.5703125" customWidth="1"/>
    <col min="11967" max="11967" width="10.140625" customWidth="1"/>
    <col min="11968" max="11968" width="10" customWidth="1"/>
    <col min="11969" max="11969" width="4.42578125" customWidth="1"/>
    <col min="11970" max="11970" width="9.5703125" customWidth="1"/>
    <col min="11971" max="11971" width="31" customWidth="1"/>
    <col min="11972" max="11972" width="13.140625" customWidth="1"/>
    <col min="11973" max="11973" width="11.140625" customWidth="1"/>
    <col min="11974" max="11974" width="9.5703125" customWidth="1"/>
    <col min="11975" max="11975" width="10.140625" customWidth="1"/>
    <col min="11976" max="11976" width="10" customWidth="1"/>
    <col min="11977" max="11977" width="4.42578125" customWidth="1"/>
    <col min="11978" max="11978" width="9.5703125" customWidth="1"/>
    <col min="11979" max="11979" width="31" customWidth="1"/>
    <col min="11980" max="11980" width="13.140625" customWidth="1"/>
    <col min="11981" max="11981" width="11.140625" customWidth="1"/>
    <col min="11982" max="11982" width="9.5703125" customWidth="1"/>
    <col min="11983" max="11983" width="10.140625" customWidth="1"/>
    <col min="11984" max="11984" width="10" customWidth="1"/>
    <col min="11985" max="11985" width="4.42578125" customWidth="1"/>
    <col min="11986" max="11986" width="9.5703125" customWidth="1"/>
    <col min="11987" max="11987" width="31" customWidth="1"/>
    <col min="11988" max="11988" width="13.140625" customWidth="1"/>
    <col min="11989" max="11989" width="11.140625" customWidth="1"/>
    <col min="11990" max="11990" width="9.5703125" customWidth="1"/>
    <col min="11991" max="11991" width="10.140625" customWidth="1"/>
    <col min="11992" max="11992" width="10" customWidth="1"/>
    <col min="11993" max="11993" width="4.42578125" customWidth="1"/>
    <col min="11994" max="11994" width="9.5703125" customWidth="1"/>
    <col min="11995" max="11995" width="31" customWidth="1"/>
    <col min="11996" max="11996" width="13.140625" customWidth="1"/>
    <col min="11997" max="11997" width="11.140625" customWidth="1"/>
    <col min="11998" max="11998" width="9.5703125" customWidth="1"/>
    <col min="11999" max="11999" width="10.140625" customWidth="1"/>
    <col min="12000" max="12000" width="10" customWidth="1"/>
    <col min="12001" max="12001" width="4.42578125" customWidth="1"/>
    <col min="12002" max="12002" width="9.5703125" customWidth="1"/>
    <col min="12003" max="12003" width="31" customWidth="1"/>
    <col min="12004" max="12004" width="13.140625" customWidth="1"/>
    <col min="12005" max="12005" width="11.140625" customWidth="1"/>
    <col min="12006" max="12006" width="9.5703125" customWidth="1"/>
    <col min="12007" max="12007" width="10.140625" customWidth="1"/>
    <col min="12008" max="12008" width="10" customWidth="1"/>
    <col min="12009" max="12009" width="4.42578125" customWidth="1"/>
    <col min="12010" max="12010" width="9.5703125" customWidth="1"/>
    <col min="12011" max="12011" width="31" customWidth="1"/>
    <col min="12012" max="12012" width="13.140625" customWidth="1"/>
    <col min="12013" max="12013" width="11.140625" customWidth="1"/>
    <col min="12014" max="12014" width="9.5703125" customWidth="1"/>
    <col min="12015" max="12015" width="10.140625" customWidth="1"/>
    <col min="12016" max="12016" width="10" customWidth="1"/>
    <col min="12017" max="12017" width="4.42578125" customWidth="1"/>
    <col min="12018" max="12018" width="9.5703125" customWidth="1"/>
    <col min="12019" max="12019" width="31" customWidth="1"/>
    <col min="12020" max="12020" width="13.140625" customWidth="1"/>
    <col min="12021" max="12021" width="11.140625" customWidth="1"/>
    <col min="12022" max="12022" width="9.5703125" customWidth="1"/>
    <col min="12023" max="12023" width="10.140625" customWidth="1"/>
    <col min="12024" max="12024" width="10" customWidth="1"/>
    <col min="12025" max="12025" width="4.42578125" customWidth="1"/>
    <col min="12026" max="12026" width="9.5703125" customWidth="1"/>
    <col min="12027" max="12027" width="31" customWidth="1"/>
    <col min="12028" max="12028" width="13.140625" customWidth="1"/>
    <col min="12029" max="12029" width="11.140625" customWidth="1"/>
    <col min="12030" max="12030" width="9.5703125" customWidth="1"/>
    <col min="12031" max="12031" width="10.140625" customWidth="1"/>
    <col min="12032" max="12032" width="10" customWidth="1"/>
    <col min="12033" max="12033" width="4.42578125" customWidth="1"/>
    <col min="12034" max="12034" width="9.5703125" customWidth="1"/>
    <col min="12035" max="12035" width="31" customWidth="1"/>
    <col min="12036" max="12036" width="13.140625" customWidth="1"/>
    <col min="12037" max="12037" width="11.140625" customWidth="1"/>
    <col min="12038" max="12038" width="9.5703125" customWidth="1"/>
    <col min="12039" max="12039" width="10.140625" customWidth="1"/>
    <col min="12040" max="12040" width="10" customWidth="1"/>
    <col min="12041" max="12041" width="4.42578125" customWidth="1"/>
    <col min="12042" max="12042" width="9.5703125" customWidth="1"/>
    <col min="12043" max="12043" width="31" customWidth="1"/>
    <col min="12044" max="12044" width="13.140625" customWidth="1"/>
    <col min="12045" max="12045" width="11.140625" customWidth="1"/>
    <col min="12046" max="12046" width="9.5703125" customWidth="1"/>
    <col min="12047" max="12047" width="10.140625" customWidth="1"/>
    <col min="12048" max="12048" width="10" customWidth="1"/>
    <col min="12049" max="12049" width="4.42578125" customWidth="1"/>
    <col min="12050" max="12050" width="9.5703125" customWidth="1"/>
    <col min="12051" max="12051" width="31" customWidth="1"/>
    <col min="12052" max="12052" width="13.140625" customWidth="1"/>
    <col min="12053" max="12053" width="11.140625" customWidth="1"/>
    <col min="12054" max="12054" width="9.5703125" customWidth="1"/>
    <col min="12055" max="12055" width="10.140625" customWidth="1"/>
    <col min="12056" max="12056" width="10" customWidth="1"/>
    <col min="12057" max="12057" width="4.42578125" customWidth="1"/>
    <col min="12058" max="12058" width="9.5703125" customWidth="1"/>
    <col min="12059" max="12059" width="31" customWidth="1"/>
    <col min="12060" max="12060" width="13.140625" customWidth="1"/>
    <col min="12061" max="12061" width="11.140625" customWidth="1"/>
    <col min="12062" max="12062" width="9.5703125" customWidth="1"/>
    <col min="12063" max="12063" width="10.140625" customWidth="1"/>
    <col min="12064" max="12064" width="10" customWidth="1"/>
    <col min="12065" max="12065" width="4.42578125" customWidth="1"/>
    <col min="12066" max="12066" width="9.5703125" customWidth="1"/>
    <col min="12067" max="12067" width="31" customWidth="1"/>
    <col min="12068" max="12068" width="13.140625" customWidth="1"/>
    <col min="12069" max="12069" width="11.140625" customWidth="1"/>
    <col min="12070" max="12070" width="9.5703125" customWidth="1"/>
    <col min="12071" max="12071" width="10.140625" customWidth="1"/>
    <col min="12072" max="12072" width="10" customWidth="1"/>
    <col min="12073" max="12073" width="4.42578125" customWidth="1"/>
    <col min="12074" max="12074" width="9.5703125" customWidth="1"/>
    <col min="12075" max="12075" width="31" customWidth="1"/>
    <col min="12076" max="12076" width="13.140625" customWidth="1"/>
    <col min="12077" max="12077" width="11.140625" customWidth="1"/>
    <col min="12078" max="12078" width="9.5703125" customWidth="1"/>
    <col min="12079" max="12079" width="10.140625" customWidth="1"/>
    <col min="12080" max="12080" width="10" customWidth="1"/>
    <col min="12081" max="12081" width="4.42578125" customWidth="1"/>
    <col min="12082" max="12082" width="9.5703125" customWidth="1"/>
    <col min="12083" max="12083" width="31" customWidth="1"/>
    <col min="12084" max="12084" width="13.140625" customWidth="1"/>
    <col min="12085" max="12085" width="11.140625" customWidth="1"/>
    <col min="12086" max="12086" width="9.5703125" customWidth="1"/>
    <col min="12087" max="12087" width="10.140625" customWidth="1"/>
    <col min="12088" max="12088" width="10" customWidth="1"/>
    <col min="12089" max="12089" width="4.42578125" customWidth="1"/>
    <col min="12090" max="12090" width="9.5703125" customWidth="1"/>
    <col min="12091" max="12091" width="31" customWidth="1"/>
    <col min="12092" max="12092" width="13.140625" customWidth="1"/>
    <col min="12093" max="12093" width="11.140625" customWidth="1"/>
    <col min="12094" max="12094" width="9.5703125" customWidth="1"/>
    <col min="12095" max="12095" width="10.140625" customWidth="1"/>
    <col min="12096" max="12096" width="10" customWidth="1"/>
    <col min="12097" max="12097" width="4.42578125" customWidth="1"/>
    <col min="12098" max="12098" width="9.5703125" customWidth="1"/>
    <col min="12099" max="12099" width="31" customWidth="1"/>
    <col min="12100" max="12100" width="13.140625" customWidth="1"/>
    <col min="12101" max="12101" width="11.140625" customWidth="1"/>
    <col min="12102" max="12102" width="9.5703125" customWidth="1"/>
    <col min="12103" max="12103" width="10.140625" customWidth="1"/>
    <col min="12104" max="12104" width="10" customWidth="1"/>
    <col min="12105" max="12105" width="4.42578125" customWidth="1"/>
    <col min="12106" max="12106" width="9.5703125" customWidth="1"/>
    <col min="12107" max="12107" width="31" customWidth="1"/>
    <col min="12108" max="12108" width="13.140625" customWidth="1"/>
    <col min="12109" max="12109" width="11.140625" customWidth="1"/>
    <col min="12110" max="12110" width="9.5703125" customWidth="1"/>
    <col min="12111" max="12111" width="10.140625" customWidth="1"/>
    <col min="12112" max="12112" width="10" customWidth="1"/>
    <col min="12113" max="12113" width="4.42578125" customWidth="1"/>
    <col min="12114" max="12114" width="9.5703125" customWidth="1"/>
    <col min="12115" max="12115" width="31" customWidth="1"/>
    <col min="12116" max="12116" width="13.140625" customWidth="1"/>
    <col min="12117" max="12117" width="11.140625" customWidth="1"/>
    <col min="12118" max="12118" width="9.5703125" customWidth="1"/>
    <col min="12119" max="12119" width="10.140625" customWidth="1"/>
    <col min="12120" max="12120" width="10" customWidth="1"/>
    <col min="12121" max="12121" width="4.42578125" customWidth="1"/>
    <col min="12122" max="12122" width="9.5703125" customWidth="1"/>
    <col min="12123" max="12123" width="31" customWidth="1"/>
    <col min="12124" max="12124" width="13.140625" customWidth="1"/>
    <col min="12125" max="12125" width="11.140625" customWidth="1"/>
    <col min="12126" max="12126" width="9.5703125" customWidth="1"/>
    <col min="12127" max="12127" width="10.140625" customWidth="1"/>
    <col min="12128" max="12128" width="10" customWidth="1"/>
    <col min="12129" max="12129" width="4.42578125" customWidth="1"/>
    <col min="12130" max="12130" width="9.5703125" customWidth="1"/>
    <col min="12131" max="12131" width="31" customWidth="1"/>
    <col min="12132" max="12132" width="13.140625" customWidth="1"/>
    <col min="12133" max="12133" width="11.140625" customWidth="1"/>
    <col min="12134" max="12134" width="9.5703125" customWidth="1"/>
    <col min="12135" max="12135" width="10.140625" customWidth="1"/>
    <col min="12136" max="12136" width="10" customWidth="1"/>
    <col min="12137" max="12137" width="4.42578125" customWidth="1"/>
    <col min="12138" max="12138" width="9.5703125" customWidth="1"/>
    <col min="12139" max="12139" width="31" customWidth="1"/>
    <col min="12140" max="12140" width="13.140625" customWidth="1"/>
    <col min="12141" max="12141" width="11.140625" customWidth="1"/>
    <col min="12142" max="12142" width="9.5703125" customWidth="1"/>
    <col min="12143" max="12143" width="10.140625" customWidth="1"/>
    <col min="12144" max="12144" width="10" customWidth="1"/>
    <col min="12145" max="12145" width="4.42578125" customWidth="1"/>
    <col min="12146" max="12146" width="9.5703125" customWidth="1"/>
    <col min="12147" max="12147" width="31" customWidth="1"/>
    <col min="12148" max="12148" width="13.140625" customWidth="1"/>
    <col min="12149" max="12149" width="11.140625" customWidth="1"/>
    <col min="12150" max="12150" width="9.5703125" customWidth="1"/>
    <col min="12151" max="12151" width="10.140625" customWidth="1"/>
    <col min="12152" max="12152" width="10" customWidth="1"/>
    <col min="12153" max="12153" width="4.42578125" customWidth="1"/>
    <col min="12154" max="12154" width="9.5703125" customWidth="1"/>
    <col min="12155" max="12155" width="31" customWidth="1"/>
    <col min="12156" max="12156" width="13.140625" customWidth="1"/>
    <col min="12157" max="12157" width="11.140625" customWidth="1"/>
    <col min="12158" max="12158" width="9.5703125" customWidth="1"/>
    <col min="12159" max="12159" width="10.140625" customWidth="1"/>
    <col min="12160" max="12160" width="10" customWidth="1"/>
    <col min="12161" max="12161" width="4.42578125" customWidth="1"/>
    <col min="12162" max="12162" width="9.5703125" customWidth="1"/>
    <col min="12163" max="12163" width="31" customWidth="1"/>
    <col min="12164" max="12164" width="13.140625" customWidth="1"/>
    <col min="12165" max="12165" width="11.140625" customWidth="1"/>
    <col min="12166" max="12166" width="9.5703125" customWidth="1"/>
    <col min="12167" max="12167" width="10.140625" customWidth="1"/>
    <col min="12168" max="12168" width="10" customWidth="1"/>
    <col min="12169" max="12169" width="4.42578125" customWidth="1"/>
    <col min="12170" max="12170" width="9.5703125" customWidth="1"/>
    <col min="12171" max="12171" width="31" customWidth="1"/>
    <col min="12172" max="12172" width="13.140625" customWidth="1"/>
    <col min="12173" max="12173" width="11.140625" customWidth="1"/>
    <col min="12174" max="12174" width="9.5703125" customWidth="1"/>
    <col min="12175" max="12175" width="10.140625" customWidth="1"/>
    <col min="12176" max="12176" width="10" customWidth="1"/>
    <col min="12177" max="12177" width="4.42578125" customWidth="1"/>
    <col min="12178" max="12178" width="9.5703125" customWidth="1"/>
    <col min="12179" max="12179" width="31" customWidth="1"/>
    <col min="12180" max="12180" width="13.140625" customWidth="1"/>
    <col min="12181" max="12181" width="11.140625" customWidth="1"/>
    <col min="12182" max="12182" width="9.5703125" customWidth="1"/>
    <col min="12183" max="12183" width="10.140625" customWidth="1"/>
    <col min="12184" max="12184" width="10" customWidth="1"/>
    <col min="12185" max="12185" width="4.42578125" customWidth="1"/>
    <col min="12186" max="12186" width="9.5703125" customWidth="1"/>
    <col min="12187" max="12187" width="31" customWidth="1"/>
    <col min="12188" max="12188" width="13.140625" customWidth="1"/>
    <col min="12189" max="12189" width="11.140625" customWidth="1"/>
    <col min="12190" max="12190" width="9.5703125" customWidth="1"/>
    <col min="12191" max="12191" width="10.140625" customWidth="1"/>
    <col min="12192" max="12192" width="10" customWidth="1"/>
    <col min="12193" max="12193" width="4.42578125" customWidth="1"/>
    <col min="12194" max="12194" width="9.5703125" customWidth="1"/>
    <col min="12195" max="12195" width="31" customWidth="1"/>
    <col min="12196" max="12196" width="13.140625" customWidth="1"/>
    <col min="12197" max="12197" width="11.140625" customWidth="1"/>
    <col min="12198" max="12198" width="9.5703125" customWidth="1"/>
    <col min="12199" max="12199" width="10.140625" customWidth="1"/>
    <col min="12200" max="12200" width="10" customWidth="1"/>
    <col min="12201" max="12201" width="4.42578125" customWidth="1"/>
    <col min="12202" max="12202" width="9.5703125" customWidth="1"/>
    <col min="12203" max="12203" width="31" customWidth="1"/>
    <col min="12204" max="12204" width="13.140625" customWidth="1"/>
    <col min="12205" max="12205" width="11.140625" customWidth="1"/>
    <col min="12206" max="12206" width="9.5703125" customWidth="1"/>
    <col min="12207" max="12207" width="10.140625" customWidth="1"/>
    <col min="12208" max="12208" width="10" customWidth="1"/>
    <col min="12209" max="12209" width="4.42578125" customWidth="1"/>
    <col min="12210" max="12210" width="9.5703125" customWidth="1"/>
    <col min="12211" max="12211" width="31" customWidth="1"/>
    <col min="12212" max="12212" width="13.140625" customWidth="1"/>
    <col min="12213" max="12213" width="11.140625" customWidth="1"/>
    <col min="12214" max="12214" width="9.5703125" customWidth="1"/>
    <col min="12215" max="12215" width="10.140625" customWidth="1"/>
    <col min="12216" max="12216" width="10" customWidth="1"/>
    <col min="12217" max="12217" width="4.42578125" customWidth="1"/>
    <col min="12218" max="12218" width="9.5703125" customWidth="1"/>
    <col min="12219" max="12219" width="31" customWidth="1"/>
    <col min="12220" max="12220" width="13.140625" customWidth="1"/>
    <col min="12221" max="12221" width="11.140625" customWidth="1"/>
    <col min="12222" max="12222" width="9.5703125" customWidth="1"/>
    <col min="12223" max="12223" width="10.140625" customWidth="1"/>
    <col min="12224" max="12224" width="10" customWidth="1"/>
    <col min="12225" max="12225" width="4.42578125" customWidth="1"/>
    <col min="12226" max="12226" width="9.5703125" customWidth="1"/>
    <col min="12227" max="12227" width="31" customWidth="1"/>
    <col min="12228" max="12228" width="13.140625" customWidth="1"/>
    <col min="12229" max="12229" width="11.140625" customWidth="1"/>
    <col min="12230" max="12230" width="9.5703125" customWidth="1"/>
    <col min="12231" max="12231" width="10.140625" customWidth="1"/>
    <col min="12232" max="12232" width="10" customWidth="1"/>
    <col min="12233" max="12233" width="4.42578125" customWidth="1"/>
    <col min="12234" max="12234" width="9.5703125" customWidth="1"/>
    <col min="12235" max="12235" width="31" customWidth="1"/>
    <col min="12236" max="12236" width="13.140625" customWidth="1"/>
    <col min="12237" max="12237" width="11.140625" customWidth="1"/>
    <col min="12238" max="12238" width="9.5703125" customWidth="1"/>
    <col min="12239" max="12239" width="10.140625" customWidth="1"/>
    <col min="12240" max="12240" width="10" customWidth="1"/>
    <col min="12241" max="12241" width="4.42578125" customWidth="1"/>
    <col min="12242" max="12242" width="9.5703125" customWidth="1"/>
    <col min="12243" max="12243" width="31" customWidth="1"/>
    <col min="12244" max="12244" width="13.140625" customWidth="1"/>
    <col min="12245" max="12245" width="11.140625" customWidth="1"/>
    <col min="12246" max="12246" width="9.5703125" customWidth="1"/>
    <col min="12247" max="12247" width="10.140625" customWidth="1"/>
    <col min="12248" max="12248" width="10" customWidth="1"/>
    <col min="12249" max="12249" width="4.42578125" customWidth="1"/>
    <col min="12250" max="12250" width="9.5703125" customWidth="1"/>
    <col min="12251" max="12251" width="31" customWidth="1"/>
    <col min="12252" max="12252" width="13.140625" customWidth="1"/>
    <col min="12253" max="12253" width="11.140625" customWidth="1"/>
    <col min="12254" max="12254" width="9.5703125" customWidth="1"/>
    <col min="12255" max="12255" width="10.140625" customWidth="1"/>
    <col min="12256" max="12256" width="10" customWidth="1"/>
    <col min="12257" max="12257" width="4.42578125" customWidth="1"/>
    <col min="12258" max="12258" width="9.5703125" customWidth="1"/>
    <col min="12259" max="12259" width="31" customWidth="1"/>
    <col min="12260" max="12260" width="13.140625" customWidth="1"/>
    <col min="12261" max="12261" width="11.140625" customWidth="1"/>
    <col min="12262" max="12262" width="9.5703125" customWidth="1"/>
    <col min="12263" max="12263" width="10.140625" customWidth="1"/>
    <col min="12264" max="12264" width="10" customWidth="1"/>
    <col min="12265" max="12265" width="4.42578125" customWidth="1"/>
    <col min="12266" max="12266" width="9.5703125" customWidth="1"/>
    <col min="12267" max="12267" width="31" customWidth="1"/>
    <col min="12268" max="12268" width="13.140625" customWidth="1"/>
    <col min="12269" max="12269" width="11.140625" customWidth="1"/>
    <col min="12270" max="12270" width="9.5703125" customWidth="1"/>
    <col min="12271" max="12271" width="10.140625" customWidth="1"/>
    <col min="12272" max="12272" width="10" customWidth="1"/>
    <col min="12273" max="12273" width="4.42578125" customWidth="1"/>
    <col min="12274" max="12274" width="9.5703125" customWidth="1"/>
    <col min="12275" max="12275" width="31" customWidth="1"/>
    <col min="12276" max="12276" width="13.140625" customWidth="1"/>
    <col min="12277" max="12277" width="11.140625" customWidth="1"/>
    <col min="12278" max="12278" width="9.5703125" customWidth="1"/>
    <col min="12279" max="12279" width="10.140625" customWidth="1"/>
    <col min="12280" max="12280" width="10" customWidth="1"/>
    <col min="12281" max="12281" width="4.42578125" customWidth="1"/>
    <col min="12282" max="12282" width="9.5703125" customWidth="1"/>
    <col min="12283" max="12283" width="31" customWidth="1"/>
    <col min="12284" max="12284" width="13.140625" customWidth="1"/>
    <col min="12285" max="12285" width="11.140625" customWidth="1"/>
    <col min="12286" max="12286" width="9.5703125" customWidth="1"/>
    <col min="12287" max="12287" width="10.140625" customWidth="1"/>
    <col min="12288" max="12288" width="10" customWidth="1"/>
    <col min="12289" max="12289" width="4.42578125" customWidth="1"/>
    <col min="12290" max="12290" width="9.5703125" customWidth="1"/>
    <col min="12291" max="12291" width="31" customWidth="1"/>
    <col min="12292" max="12292" width="13.140625" customWidth="1"/>
    <col min="12293" max="12293" width="11.140625" customWidth="1"/>
    <col min="12294" max="12294" width="9.5703125" customWidth="1"/>
    <col min="12295" max="12295" width="10.140625" customWidth="1"/>
    <col min="12296" max="12296" width="10" customWidth="1"/>
    <col min="12297" max="12297" width="4.42578125" customWidth="1"/>
    <col min="12298" max="12298" width="9.5703125" customWidth="1"/>
    <col min="12299" max="12299" width="31" customWidth="1"/>
    <col min="12300" max="12300" width="13.140625" customWidth="1"/>
    <col min="12301" max="12301" width="11.140625" customWidth="1"/>
    <col min="12302" max="12302" width="9.5703125" customWidth="1"/>
    <col min="12303" max="12303" width="10.140625" customWidth="1"/>
    <col min="12304" max="12304" width="10" customWidth="1"/>
    <col min="12305" max="12305" width="4.42578125" customWidth="1"/>
    <col min="12306" max="12306" width="9.5703125" customWidth="1"/>
    <col min="12307" max="12307" width="31" customWidth="1"/>
    <col min="12308" max="12308" width="13.140625" customWidth="1"/>
    <col min="12309" max="12309" width="11.140625" customWidth="1"/>
    <col min="12310" max="12310" width="9.5703125" customWidth="1"/>
    <col min="12311" max="12311" width="10.140625" customWidth="1"/>
    <col min="12312" max="12312" width="10" customWidth="1"/>
    <col min="12313" max="12313" width="4.42578125" customWidth="1"/>
    <col min="12314" max="12314" width="9.5703125" customWidth="1"/>
    <col min="12315" max="12315" width="31" customWidth="1"/>
    <col min="12316" max="12316" width="13.140625" customWidth="1"/>
    <col min="12317" max="12317" width="11.140625" customWidth="1"/>
    <col min="12318" max="12318" width="9.5703125" customWidth="1"/>
    <col min="12319" max="12319" width="10.140625" customWidth="1"/>
    <col min="12320" max="12320" width="10" customWidth="1"/>
    <col min="12321" max="12321" width="4.42578125" customWidth="1"/>
    <col min="12322" max="12322" width="9.5703125" customWidth="1"/>
    <col min="12323" max="12323" width="31" customWidth="1"/>
    <col min="12324" max="12324" width="13.140625" customWidth="1"/>
    <col min="12325" max="12325" width="11.140625" customWidth="1"/>
    <col min="12326" max="12326" width="9.5703125" customWidth="1"/>
    <col min="12327" max="12327" width="10.140625" customWidth="1"/>
    <col min="12328" max="12328" width="10" customWidth="1"/>
    <col min="12329" max="12329" width="4.42578125" customWidth="1"/>
    <col min="12330" max="12330" width="9.5703125" customWidth="1"/>
    <col min="12331" max="12331" width="31" customWidth="1"/>
    <col min="12332" max="12332" width="13.140625" customWidth="1"/>
    <col min="12333" max="12333" width="11.140625" customWidth="1"/>
    <col min="12334" max="12334" width="9.5703125" customWidth="1"/>
    <col min="12335" max="12335" width="10.140625" customWidth="1"/>
    <col min="12336" max="12336" width="10" customWidth="1"/>
    <col min="12337" max="12337" width="4.42578125" customWidth="1"/>
    <col min="12338" max="12338" width="9.5703125" customWidth="1"/>
    <col min="12339" max="12339" width="31" customWidth="1"/>
    <col min="12340" max="12340" width="13.140625" customWidth="1"/>
    <col min="12341" max="12341" width="11.140625" customWidth="1"/>
    <col min="12342" max="12342" width="9.5703125" customWidth="1"/>
    <col min="12343" max="12343" width="10.140625" customWidth="1"/>
    <col min="12344" max="12344" width="10" customWidth="1"/>
    <col min="12345" max="12345" width="4.42578125" customWidth="1"/>
    <col min="12346" max="12346" width="9.5703125" customWidth="1"/>
    <col min="12347" max="12347" width="31" customWidth="1"/>
    <col min="12348" max="12348" width="13.140625" customWidth="1"/>
    <col min="12349" max="12349" width="11.140625" customWidth="1"/>
    <col min="12350" max="12350" width="9.5703125" customWidth="1"/>
    <col min="12351" max="12351" width="10.140625" customWidth="1"/>
    <col min="12352" max="12352" width="10" customWidth="1"/>
    <col min="12353" max="12353" width="4.42578125" customWidth="1"/>
    <col min="12354" max="12354" width="9.5703125" customWidth="1"/>
    <col min="12355" max="12355" width="31" customWidth="1"/>
    <col min="12356" max="12356" width="13.140625" customWidth="1"/>
    <col min="12357" max="12357" width="11.140625" customWidth="1"/>
    <col min="12358" max="12358" width="9.5703125" customWidth="1"/>
    <col min="12359" max="12359" width="10.140625" customWidth="1"/>
    <col min="12360" max="12360" width="10" customWidth="1"/>
    <col min="12361" max="12361" width="4.42578125" customWidth="1"/>
    <col min="12362" max="12362" width="9.5703125" customWidth="1"/>
    <col min="12363" max="12363" width="31" customWidth="1"/>
    <col min="12364" max="12364" width="13.140625" customWidth="1"/>
    <col min="12365" max="12365" width="11.140625" customWidth="1"/>
    <col min="12366" max="12366" width="9.5703125" customWidth="1"/>
    <col min="12367" max="12367" width="10.140625" customWidth="1"/>
    <col min="12368" max="12368" width="10" customWidth="1"/>
    <col min="12369" max="12369" width="4.42578125" customWidth="1"/>
    <col min="12370" max="12370" width="9.5703125" customWidth="1"/>
    <col min="12371" max="12371" width="31" customWidth="1"/>
    <col min="12372" max="12372" width="13.140625" customWidth="1"/>
    <col min="12373" max="12373" width="11.140625" customWidth="1"/>
    <col min="12374" max="12374" width="9.5703125" customWidth="1"/>
    <col min="12375" max="12375" width="10.140625" customWidth="1"/>
    <col min="12376" max="12376" width="10" customWidth="1"/>
    <col min="12377" max="12377" width="4.42578125" customWidth="1"/>
    <col min="12378" max="12378" width="9.5703125" customWidth="1"/>
    <col min="12379" max="12379" width="31" customWidth="1"/>
    <col min="12380" max="12380" width="13.140625" customWidth="1"/>
    <col min="12381" max="12381" width="11.140625" customWidth="1"/>
    <col min="12382" max="12382" width="9.5703125" customWidth="1"/>
    <col min="12383" max="12383" width="10.140625" customWidth="1"/>
    <col min="12384" max="12384" width="10" customWidth="1"/>
    <col min="12385" max="12385" width="4.42578125" customWidth="1"/>
    <col min="12386" max="12386" width="9.5703125" customWidth="1"/>
    <col min="12387" max="12387" width="31" customWidth="1"/>
    <col min="12388" max="12388" width="13.140625" customWidth="1"/>
    <col min="12389" max="12389" width="11.140625" customWidth="1"/>
    <col min="12390" max="12390" width="9.5703125" customWidth="1"/>
    <col min="12391" max="12391" width="10.140625" customWidth="1"/>
    <col min="12392" max="12392" width="10" customWidth="1"/>
    <col min="12393" max="12393" width="4.42578125" customWidth="1"/>
    <col min="12394" max="12394" width="9.5703125" customWidth="1"/>
    <col min="12395" max="12395" width="31" customWidth="1"/>
    <col min="12396" max="12396" width="13.140625" customWidth="1"/>
    <col min="12397" max="12397" width="11.140625" customWidth="1"/>
    <col min="12398" max="12398" width="9.5703125" customWidth="1"/>
    <col min="12399" max="12399" width="10.140625" customWidth="1"/>
    <col min="12400" max="12400" width="10" customWidth="1"/>
    <col min="12401" max="12401" width="4.42578125" customWidth="1"/>
    <col min="12402" max="12402" width="9.5703125" customWidth="1"/>
    <col min="12403" max="12403" width="31" customWidth="1"/>
    <col min="12404" max="12404" width="13.140625" customWidth="1"/>
    <col min="12405" max="12405" width="11.140625" customWidth="1"/>
    <col min="12406" max="12406" width="9.5703125" customWidth="1"/>
    <col min="12407" max="12407" width="10.140625" customWidth="1"/>
    <col min="12408" max="12408" width="10" customWidth="1"/>
    <col min="12409" max="12409" width="4.42578125" customWidth="1"/>
    <col min="12410" max="12410" width="9.5703125" customWidth="1"/>
    <col min="12411" max="12411" width="31" customWidth="1"/>
    <col min="12412" max="12412" width="13.140625" customWidth="1"/>
    <col min="12413" max="12413" width="11.140625" customWidth="1"/>
    <col min="12414" max="12414" width="9.5703125" customWidth="1"/>
    <col min="12415" max="12415" width="10.140625" customWidth="1"/>
    <col min="12416" max="12416" width="10" customWidth="1"/>
    <col min="12417" max="12417" width="4.42578125" customWidth="1"/>
    <col min="12418" max="12418" width="9.5703125" customWidth="1"/>
    <col min="12419" max="12419" width="31" customWidth="1"/>
    <col min="12420" max="12420" width="13.140625" customWidth="1"/>
    <col min="12421" max="12421" width="11.140625" customWidth="1"/>
    <col min="12422" max="12422" width="9.5703125" customWidth="1"/>
    <col min="12423" max="12423" width="10.140625" customWidth="1"/>
    <col min="12424" max="12424" width="10" customWidth="1"/>
    <col min="12425" max="12425" width="4.42578125" customWidth="1"/>
    <col min="12426" max="12426" width="9.5703125" customWidth="1"/>
    <col min="12427" max="12427" width="31" customWidth="1"/>
    <col min="12428" max="12428" width="13.140625" customWidth="1"/>
    <col min="12429" max="12429" width="11.140625" customWidth="1"/>
    <col min="12430" max="12430" width="9.5703125" customWidth="1"/>
    <col min="12431" max="12431" width="10.140625" customWidth="1"/>
    <col min="12432" max="12432" width="10" customWidth="1"/>
    <col min="12433" max="12433" width="4.42578125" customWidth="1"/>
    <col min="12434" max="12434" width="9.5703125" customWidth="1"/>
    <col min="12435" max="12435" width="31" customWidth="1"/>
    <col min="12436" max="12436" width="13.140625" customWidth="1"/>
    <col min="12437" max="12437" width="11.140625" customWidth="1"/>
    <col min="12438" max="12438" width="9.5703125" customWidth="1"/>
    <col min="12439" max="12439" width="10.140625" customWidth="1"/>
    <col min="12440" max="12440" width="10" customWidth="1"/>
    <col min="12441" max="12441" width="4.42578125" customWidth="1"/>
    <col min="12442" max="12442" width="9.5703125" customWidth="1"/>
    <col min="12443" max="12443" width="31" customWidth="1"/>
    <col min="12444" max="12444" width="13.140625" customWidth="1"/>
    <col min="12445" max="12445" width="11.140625" customWidth="1"/>
    <col min="12446" max="12446" width="9.5703125" customWidth="1"/>
    <col min="12447" max="12447" width="10.140625" customWidth="1"/>
    <col min="12448" max="12448" width="10" customWidth="1"/>
    <col min="12449" max="12449" width="4.42578125" customWidth="1"/>
    <col min="12450" max="12450" width="9.5703125" customWidth="1"/>
    <col min="12451" max="12451" width="31" customWidth="1"/>
    <col min="12452" max="12452" width="13.140625" customWidth="1"/>
    <col min="12453" max="12453" width="11.140625" customWidth="1"/>
    <col min="12454" max="12454" width="9.5703125" customWidth="1"/>
    <col min="12455" max="12455" width="10.140625" customWidth="1"/>
    <col min="12456" max="12456" width="10" customWidth="1"/>
    <col min="12457" max="12457" width="4.42578125" customWidth="1"/>
    <col min="12458" max="12458" width="9.5703125" customWidth="1"/>
    <col min="12459" max="12459" width="31" customWidth="1"/>
    <col min="12460" max="12460" width="13.140625" customWidth="1"/>
    <col min="12461" max="12461" width="11.140625" customWidth="1"/>
    <col min="12462" max="12462" width="9.5703125" customWidth="1"/>
    <col min="12463" max="12463" width="10.140625" customWidth="1"/>
    <col min="12464" max="12464" width="10" customWidth="1"/>
    <col min="12465" max="12465" width="4.42578125" customWidth="1"/>
    <col min="12466" max="12466" width="9.5703125" customWidth="1"/>
    <col min="12467" max="12467" width="31" customWidth="1"/>
    <col min="12468" max="12468" width="13.140625" customWidth="1"/>
    <col min="12469" max="12469" width="11.140625" customWidth="1"/>
    <col min="12470" max="12470" width="9.5703125" customWidth="1"/>
    <col min="12471" max="12471" width="10.140625" customWidth="1"/>
    <col min="12472" max="12472" width="10" customWidth="1"/>
    <col min="12473" max="12473" width="4.42578125" customWidth="1"/>
    <col min="12474" max="12474" width="9.5703125" customWidth="1"/>
    <col min="12475" max="12475" width="31" customWidth="1"/>
    <col min="12476" max="12476" width="13.140625" customWidth="1"/>
    <col min="12477" max="12477" width="11.140625" customWidth="1"/>
    <col min="12478" max="12478" width="9.5703125" customWidth="1"/>
    <col min="12479" max="12479" width="10.140625" customWidth="1"/>
    <col min="12480" max="12480" width="10" customWidth="1"/>
    <col min="12481" max="12481" width="4.42578125" customWidth="1"/>
    <col min="12482" max="12482" width="9.5703125" customWidth="1"/>
    <col min="12483" max="12483" width="31" customWidth="1"/>
    <col min="12484" max="12484" width="13.140625" customWidth="1"/>
    <col min="12485" max="12485" width="11.140625" customWidth="1"/>
    <col min="12486" max="12486" width="9.5703125" customWidth="1"/>
    <col min="12487" max="12487" width="10.140625" customWidth="1"/>
    <col min="12488" max="12488" width="10" customWidth="1"/>
    <col min="12489" max="12489" width="4.42578125" customWidth="1"/>
    <col min="12490" max="12490" width="9.5703125" customWidth="1"/>
    <col min="12491" max="12491" width="31" customWidth="1"/>
    <col min="12492" max="12492" width="13.140625" customWidth="1"/>
    <col min="12493" max="12493" width="11.140625" customWidth="1"/>
    <col min="12494" max="12494" width="9.5703125" customWidth="1"/>
    <col min="12495" max="12495" width="10.140625" customWidth="1"/>
    <col min="12496" max="12496" width="10" customWidth="1"/>
    <col min="12497" max="12497" width="4.42578125" customWidth="1"/>
    <col min="12498" max="12498" width="9.5703125" customWidth="1"/>
    <col min="12499" max="12499" width="31" customWidth="1"/>
    <col min="12500" max="12500" width="13.140625" customWidth="1"/>
    <col min="12501" max="12501" width="11.140625" customWidth="1"/>
    <col min="12502" max="12502" width="9.5703125" customWidth="1"/>
    <col min="12503" max="12503" width="10.140625" customWidth="1"/>
    <col min="12504" max="12504" width="10" customWidth="1"/>
    <col min="12505" max="12505" width="4.42578125" customWidth="1"/>
    <col min="12506" max="12506" width="9.5703125" customWidth="1"/>
    <col min="12507" max="12507" width="31" customWidth="1"/>
    <col min="12508" max="12508" width="13.140625" customWidth="1"/>
    <col min="12509" max="12509" width="11.140625" customWidth="1"/>
    <col min="12510" max="12510" width="9.5703125" customWidth="1"/>
    <col min="12511" max="12511" width="10.140625" customWidth="1"/>
    <col min="12512" max="12512" width="10" customWidth="1"/>
    <col min="12513" max="12513" width="4.42578125" customWidth="1"/>
    <col min="12514" max="12514" width="9.5703125" customWidth="1"/>
    <col min="12515" max="12515" width="31" customWidth="1"/>
    <col min="12516" max="12516" width="13.140625" customWidth="1"/>
    <col min="12517" max="12517" width="11.140625" customWidth="1"/>
    <col min="12518" max="12518" width="9.5703125" customWidth="1"/>
    <col min="12519" max="12519" width="10.140625" customWidth="1"/>
    <col min="12520" max="12520" width="10" customWidth="1"/>
    <col min="12521" max="12521" width="4.42578125" customWidth="1"/>
    <col min="12522" max="12522" width="9.5703125" customWidth="1"/>
    <col min="12523" max="12523" width="31" customWidth="1"/>
    <col min="12524" max="12524" width="13.140625" customWidth="1"/>
    <col min="12525" max="12525" width="11.140625" customWidth="1"/>
    <col min="12526" max="12526" width="9.5703125" customWidth="1"/>
    <col min="12527" max="12527" width="10.140625" customWidth="1"/>
    <col min="12528" max="12528" width="10" customWidth="1"/>
    <col min="12529" max="12529" width="4.42578125" customWidth="1"/>
    <col min="12530" max="12530" width="9.5703125" customWidth="1"/>
    <col min="12531" max="12531" width="31" customWidth="1"/>
    <col min="12532" max="12532" width="13.140625" customWidth="1"/>
    <col min="12533" max="12533" width="11.140625" customWidth="1"/>
    <col min="12534" max="12534" width="9.5703125" customWidth="1"/>
    <col min="12535" max="12535" width="10.140625" customWidth="1"/>
    <col min="12536" max="12536" width="10" customWidth="1"/>
    <col min="12537" max="12537" width="4.42578125" customWidth="1"/>
    <col min="12538" max="12538" width="9.5703125" customWidth="1"/>
    <col min="12539" max="12539" width="31" customWidth="1"/>
    <col min="12540" max="12540" width="13.140625" customWidth="1"/>
    <col min="12541" max="12541" width="11.140625" customWidth="1"/>
    <col min="12542" max="12542" width="9.5703125" customWidth="1"/>
    <col min="12543" max="12543" width="10.140625" customWidth="1"/>
    <col min="12544" max="12544" width="10" customWidth="1"/>
    <col min="12545" max="12545" width="4.42578125" customWidth="1"/>
    <col min="12546" max="12546" width="9.5703125" customWidth="1"/>
    <col min="12547" max="12547" width="31" customWidth="1"/>
    <col min="12548" max="12548" width="13.140625" customWidth="1"/>
    <col min="12549" max="12549" width="11.140625" customWidth="1"/>
    <col min="12550" max="12550" width="9.5703125" customWidth="1"/>
    <col min="12551" max="12551" width="10.140625" customWidth="1"/>
    <col min="12552" max="12552" width="10" customWidth="1"/>
    <col min="12553" max="12553" width="4.42578125" customWidth="1"/>
    <col min="12554" max="12554" width="9.5703125" customWidth="1"/>
    <col min="12555" max="12555" width="31" customWidth="1"/>
    <col min="12556" max="12556" width="13.140625" customWidth="1"/>
    <col min="12557" max="12557" width="11.140625" customWidth="1"/>
    <col min="12558" max="12558" width="9.5703125" customWidth="1"/>
    <col min="12559" max="12559" width="10.140625" customWidth="1"/>
    <col min="12560" max="12560" width="10" customWidth="1"/>
    <col min="12561" max="12561" width="4.42578125" customWidth="1"/>
    <col min="12562" max="12562" width="9.5703125" customWidth="1"/>
    <col min="12563" max="12563" width="31" customWidth="1"/>
    <col min="12564" max="12564" width="13.140625" customWidth="1"/>
    <col min="12565" max="12565" width="11.140625" customWidth="1"/>
    <col min="12566" max="12566" width="9.5703125" customWidth="1"/>
    <col min="12567" max="12567" width="10.140625" customWidth="1"/>
    <col min="12568" max="12568" width="10" customWidth="1"/>
    <col min="12569" max="12569" width="4.42578125" customWidth="1"/>
    <col min="12570" max="12570" width="9.5703125" customWidth="1"/>
    <col min="12571" max="12571" width="31" customWidth="1"/>
    <col min="12572" max="12572" width="13.140625" customWidth="1"/>
    <col min="12573" max="12573" width="11.140625" customWidth="1"/>
    <col min="12574" max="12574" width="9.5703125" customWidth="1"/>
    <col min="12575" max="12575" width="10.140625" customWidth="1"/>
    <col min="12576" max="12576" width="10" customWidth="1"/>
    <col min="12577" max="12577" width="4.42578125" customWidth="1"/>
    <col min="12578" max="12578" width="9.5703125" customWidth="1"/>
    <col min="12579" max="12579" width="31" customWidth="1"/>
    <col min="12580" max="12580" width="13.140625" customWidth="1"/>
    <col min="12581" max="12581" width="11.140625" customWidth="1"/>
    <col min="12582" max="12582" width="9.5703125" customWidth="1"/>
    <col min="12583" max="12583" width="10.140625" customWidth="1"/>
    <col min="12584" max="12584" width="10" customWidth="1"/>
    <col min="12585" max="12585" width="4.42578125" customWidth="1"/>
    <col min="12586" max="12586" width="9.5703125" customWidth="1"/>
    <col min="12587" max="12587" width="31" customWidth="1"/>
    <col min="12588" max="12588" width="13.140625" customWidth="1"/>
    <col min="12589" max="12589" width="11.140625" customWidth="1"/>
    <col min="12590" max="12590" width="9.5703125" customWidth="1"/>
    <col min="12591" max="12591" width="10.140625" customWidth="1"/>
    <col min="12592" max="12592" width="10" customWidth="1"/>
    <col min="12593" max="12593" width="4.42578125" customWidth="1"/>
    <col min="12594" max="12594" width="9.5703125" customWidth="1"/>
    <col min="12595" max="12595" width="31" customWidth="1"/>
    <col min="12596" max="12596" width="13.140625" customWidth="1"/>
    <col min="12597" max="12597" width="11.140625" customWidth="1"/>
    <col min="12598" max="12598" width="9.5703125" customWidth="1"/>
    <col min="12599" max="12599" width="10.140625" customWidth="1"/>
    <col min="12600" max="12600" width="10" customWidth="1"/>
    <col min="12601" max="12601" width="4.42578125" customWidth="1"/>
    <col min="12602" max="12602" width="9.5703125" customWidth="1"/>
    <col min="12603" max="12603" width="31" customWidth="1"/>
    <col min="12604" max="12604" width="13.140625" customWidth="1"/>
    <col min="12605" max="12605" width="11.140625" customWidth="1"/>
    <col min="12606" max="12606" width="9.5703125" customWidth="1"/>
    <col min="12607" max="12607" width="10.140625" customWidth="1"/>
    <col min="12608" max="12608" width="10" customWidth="1"/>
    <col min="12609" max="12609" width="4.42578125" customWidth="1"/>
    <col min="12610" max="12610" width="9.5703125" customWidth="1"/>
    <col min="12611" max="12611" width="31" customWidth="1"/>
    <col min="12612" max="12612" width="13.140625" customWidth="1"/>
    <col min="12613" max="12613" width="11.140625" customWidth="1"/>
    <col min="12614" max="12614" width="9.5703125" customWidth="1"/>
    <col min="12615" max="12615" width="10.140625" customWidth="1"/>
    <col min="12616" max="12616" width="10" customWidth="1"/>
    <col min="12617" max="12617" width="4.42578125" customWidth="1"/>
    <col min="12618" max="12618" width="9.5703125" customWidth="1"/>
    <col min="12619" max="12619" width="31" customWidth="1"/>
    <col min="12620" max="12620" width="13.140625" customWidth="1"/>
    <col min="12621" max="12621" width="11.140625" customWidth="1"/>
    <col min="12622" max="12622" width="9.5703125" customWidth="1"/>
    <col min="12623" max="12623" width="10.140625" customWidth="1"/>
    <col min="12624" max="12624" width="10" customWidth="1"/>
    <col min="12625" max="12625" width="4.42578125" customWidth="1"/>
    <col min="12626" max="12626" width="9.5703125" customWidth="1"/>
    <col min="12627" max="12627" width="31" customWidth="1"/>
    <col min="12628" max="12628" width="13.140625" customWidth="1"/>
    <col min="12629" max="12629" width="11.140625" customWidth="1"/>
    <col min="12630" max="12630" width="9.5703125" customWidth="1"/>
    <col min="12631" max="12631" width="10.140625" customWidth="1"/>
    <col min="12632" max="12632" width="10" customWidth="1"/>
    <col min="12633" max="12633" width="4.42578125" customWidth="1"/>
    <col min="12634" max="12634" width="9.5703125" customWidth="1"/>
    <col min="12635" max="12635" width="31" customWidth="1"/>
    <col min="12636" max="12636" width="13.140625" customWidth="1"/>
    <col min="12637" max="12637" width="11.140625" customWidth="1"/>
    <col min="12638" max="12638" width="9.5703125" customWidth="1"/>
    <col min="12639" max="12639" width="10.140625" customWidth="1"/>
    <col min="12640" max="12640" width="10" customWidth="1"/>
    <col min="12641" max="12641" width="4.42578125" customWidth="1"/>
    <col min="12642" max="12642" width="9.5703125" customWidth="1"/>
    <col min="12643" max="12643" width="31" customWidth="1"/>
    <col min="12644" max="12644" width="13.140625" customWidth="1"/>
    <col min="12645" max="12645" width="11.140625" customWidth="1"/>
    <col min="12646" max="12646" width="9.5703125" customWidth="1"/>
    <col min="12647" max="12647" width="10.140625" customWidth="1"/>
    <col min="12648" max="12648" width="10" customWidth="1"/>
    <col min="12649" max="12649" width="4.42578125" customWidth="1"/>
    <col min="12650" max="12650" width="9.5703125" customWidth="1"/>
    <col min="12651" max="12651" width="31" customWidth="1"/>
    <col min="12652" max="12652" width="13.140625" customWidth="1"/>
    <col min="12653" max="12653" width="11.140625" customWidth="1"/>
    <col min="12654" max="12654" width="9.5703125" customWidth="1"/>
    <col min="12655" max="12655" width="10.140625" customWidth="1"/>
    <col min="12656" max="12656" width="10" customWidth="1"/>
    <col min="12657" max="12657" width="4.42578125" customWidth="1"/>
    <col min="12658" max="12658" width="9.5703125" customWidth="1"/>
    <col min="12659" max="12659" width="31" customWidth="1"/>
    <col min="12660" max="12660" width="13.140625" customWidth="1"/>
    <col min="12661" max="12661" width="11.140625" customWidth="1"/>
    <col min="12662" max="12662" width="9.5703125" customWidth="1"/>
    <col min="12663" max="12663" width="10.140625" customWidth="1"/>
    <col min="12664" max="12664" width="10" customWidth="1"/>
    <col min="12665" max="12665" width="4.42578125" customWidth="1"/>
    <col min="12666" max="12666" width="9.5703125" customWidth="1"/>
    <col min="12667" max="12667" width="31" customWidth="1"/>
    <col min="12668" max="12668" width="13.140625" customWidth="1"/>
    <col min="12669" max="12669" width="11.140625" customWidth="1"/>
    <col min="12670" max="12670" width="9.5703125" customWidth="1"/>
    <col min="12671" max="12671" width="10.140625" customWidth="1"/>
    <col min="12672" max="12672" width="10" customWidth="1"/>
    <col min="12673" max="12673" width="4.42578125" customWidth="1"/>
    <col min="12674" max="12674" width="9.5703125" customWidth="1"/>
    <col min="12675" max="12675" width="31" customWidth="1"/>
    <col min="12676" max="12676" width="13.140625" customWidth="1"/>
    <col min="12677" max="12677" width="11.140625" customWidth="1"/>
    <col min="12678" max="12678" width="9.5703125" customWidth="1"/>
    <col min="12679" max="12679" width="10.140625" customWidth="1"/>
    <col min="12680" max="12680" width="10" customWidth="1"/>
    <col min="12681" max="12681" width="4.42578125" customWidth="1"/>
    <col min="12682" max="12682" width="9.5703125" customWidth="1"/>
    <col min="12683" max="12683" width="31" customWidth="1"/>
    <col min="12684" max="12684" width="13.140625" customWidth="1"/>
    <col min="12685" max="12685" width="11.140625" customWidth="1"/>
    <col min="12686" max="12686" width="9.5703125" customWidth="1"/>
    <col min="12687" max="12687" width="10.140625" customWidth="1"/>
    <col min="12688" max="12688" width="10" customWidth="1"/>
    <col min="12689" max="12689" width="4.42578125" customWidth="1"/>
    <col min="12690" max="12690" width="9.5703125" customWidth="1"/>
    <col min="12691" max="12691" width="31" customWidth="1"/>
    <col min="12692" max="12692" width="13.140625" customWidth="1"/>
    <col min="12693" max="12693" width="11.140625" customWidth="1"/>
    <col min="12694" max="12694" width="9.5703125" customWidth="1"/>
    <col min="12695" max="12695" width="10.140625" customWidth="1"/>
    <col min="12696" max="12696" width="10" customWidth="1"/>
    <col min="12697" max="12697" width="4.42578125" customWidth="1"/>
    <col min="12698" max="12698" width="9.5703125" customWidth="1"/>
    <col min="12699" max="12699" width="31" customWidth="1"/>
    <col min="12700" max="12700" width="13.140625" customWidth="1"/>
    <col min="12701" max="12701" width="11.140625" customWidth="1"/>
    <col min="12702" max="12702" width="9.5703125" customWidth="1"/>
    <col min="12703" max="12703" width="10.140625" customWidth="1"/>
    <col min="12704" max="12704" width="10" customWidth="1"/>
    <col min="12705" max="12705" width="4.42578125" customWidth="1"/>
    <col min="12706" max="12706" width="9.5703125" customWidth="1"/>
    <col min="12707" max="12707" width="31" customWidth="1"/>
    <col min="12708" max="12708" width="13.140625" customWidth="1"/>
    <col min="12709" max="12709" width="11.140625" customWidth="1"/>
    <col min="12710" max="12710" width="9.5703125" customWidth="1"/>
    <col min="12711" max="12711" width="10.140625" customWidth="1"/>
    <col min="12712" max="12712" width="10" customWidth="1"/>
    <col min="12713" max="12713" width="4.42578125" customWidth="1"/>
    <col min="12714" max="12714" width="9.5703125" customWidth="1"/>
    <col min="12715" max="12715" width="31" customWidth="1"/>
    <col min="12716" max="12716" width="13.140625" customWidth="1"/>
    <col min="12717" max="12717" width="11.140625" customWidth="1"/>
    <col min="12718" max="12718" width="9.5703125" customWidth="1"/>
    <col min="12719" max="12719" width="10.140625" customWidth="1"/>
    <col min="12720" max="12720" width="10" customWidth="1"/>
    <col min="12721" max="12721" width="4.42578125" customWidth="1"/>
    <col min="12722" max="12722" width="9.5703125" customWidth="1"/>
    <col min="12723" max="12723" width="31" customWidth="1"/>
    <col min="12724" max="12724" width="13.140625" customWidth="1"/>
    <col min="12725" max="12725" width="11.140625" customWidth="1"/>
    <col min="12726" max="12726" width="9.5703125" customWidth="1"/>
    <col min="12727" max="12727" width="10.140625" customWidth="1"/>
    <col min="12728" max="12728" width="10" customWidth="1"/>
    <col min="12729" max="12729" width="4.42578125" customWidth="1"/>
    <col min="12730" max="12730" width="9.5703125" customWidth="1"/>
    <col min="12731" max="12731" width="31" customWidth="1"/>
    <col min="12732" max="12732" width="13.140625" customWidth="1"/>
    <col min="12733" max="12733" width="11.140625" customWidth="1"/>
    <col min="12734" max="12734" width="9.5703125" customWidth="1"/>
    <col min="12735" max="12735" width="10.140625" customWidth="1"/>
    <col min="12736" max="12736" width="10" customWidth="1"/>
    <col min="12737" max="12737" width="4.42578125" customWidth="1"/>
    <col min="12738" max="12738" width="9.5703125" customWidth="1"/>
    <col min="12739" max="12739" width="31" customWidth="1"/>
    <col min="12740" max="12740" width="13.140625" customWidth="1"/>
    <col min="12741" max="12741" width="11.140625" customWidth="1"/>
    <col min="12742" max="12742" width="9.5703125" customWidth="1"/>
    <col min="12743" max="12743" width="10.140625" customWidth="1"/>
    <col min="12744" max="12744" width="10" customWidth="1"/>
    <col min="12745" max="12745" width="4.42578125" customWidth="1"/>
    <col min="12746" max="12746" width="9.5703125" customWidth="1"/>
    <col min="12747" max="12747" width="31" customWidth="1"/>
    <col min="12748" max="12748" width="13.140625" customWidth="1"/>
    <col min="12749" max="12749" width="11.140625" customWidth="1"/>
    <col min="12750" max="12750" width="9.5703125" customWidth="1"/>
    <col min="12751" max="12751" width="10.140625" customWidth="1"/>
    <col min="12752" max="12752" width="10" customWidth="1"/>
    <col min="12753" max="12753" width="4.42578125" customWidth="1"/>
    <col min="12754" max="12754" width="9.5703125" customWidth="1"/>
    <col min="12755" max="12755" width="31" customWidth="1"/>
    <col min="12756" max="12756" width="13.140625" customWidth="1"/>
    <col min="12757" max="12757" width="11.140625" customWidth="1"/>
    <col min="12758" max="12758" width="9.5703125" customWidth="1"/>
    <col min="12759" max="12759" width="10.140625" customWidth="1"/>
    <col min="12760" max="12760" width="10" customWidth="1"/>
    <col min="12761" max="12761" width="4.42578125" customWidth="1"/>
    <col min="12762" max="12762" width="9.5703125" customWidth="1"/>
    <col min="12763" max="12763" width="31" customWidth="1"/>
    <col min="12764" max="12764" width="13.140625" customWidth="1"/>
    <col min="12765" max="12765" width="11.140625" customWidth="1"/>
    <col min="12766" max="12766" width="9.5703125" customWidth="1"/>
    <col min="12767" max="12767" width="10.140625" customWidth="1"/>
    <col min="12768" max="12768" width="10" customWidth="1"/>
    <col min="12769" max="12769" width="4.42578125" customWidth="1"/>
    <col min="12770" max="12770" width="9.5703125" customWidth="1"/>
    <col min="12771" max="12771" width="31" customWidth="1"/>
    <col min="12772" max="12772" width="13.140625" customWidth="1"/>
    <col min="12773" max="12773" width="11.140625" customWidth="1"/>
    <col min="12774" max="12774" width="9.5703125" customWidth="1"/>
    <col min="12775" max="12775" width="10.140625" customWidth="1"/>
    <col min="12776" max="12776" width="10" customWidth="1"/>
    <col min="12777" max="12777" width="4.42578125" customWidth="1"/>
    <col min="12778" max="12778" width="9.5703125" customWidth="1"/>
    <col min="12779" max="12779" width="31" customWidth="1"/>
    <col min="12780" max="12780" width="13.140625" customWidth="1"/>
    <col min="12781" max="12781" width="11.140625" customWidth="1"/>
    <col min="12782" max="12782" width="9.5703125" customWidth="1"/>
    <col min="12783" max="12783" width="10.140625" customWidth="1"/>
    <col min="12784" max="12784" width="10" customWidth="1"/>
    <col min="12785" max="12785" width="4.42578125" customWidth="1"/>
    <col min="12786" max="12786" width="9.5703125" customWidth="1"/>
    <col min="12787" max="12787" width="31" customWidth="1"/>
    <col min="12788" max="12788" width="13.140625" customWidth="1"/>
    <col min="12789" max="12789" width="11.140625" customWidth="1"/>
    <col min="12790" max="12790" width="9.5703125" customWidth="1"/>
    <col min="12791" max="12791" width="10.140625" customWidth="1"/>
    <col min="12792" max="12792" width="10" customWidth="1"/>
    <col min="12793" max="12793" width="4.42578125" customWidth="1"/>
    <col min="12794" max="12794" width="9.5703125" customWidth="1"/>
    <col min="12795" max="12795" width="31" customWidth="1"/>
    <col min="12796" max="12796" width="13.140625" customWidth="1"/>
    <col min="12797" max="12797" width="11.140625" customWidth="1"/>
    <col min="12798" max="12798" width="9.5703125" customWidth="1"/>
    <col min="12799" max="12799" width="10.140625" customWidth="1"/>
    <col min="12800" max="12800" width="10" customWidth="1"/>
    <col min="12801" max="12801" width="4.42578125" customWidth="1"/>
    <col min="12802" max="12802" width="9.5703125" customWidth="1"/>
    <col min="12803" max="12803" width="31" customWidth="1"/>
    <col min="12804" max="12804" width="13.140625" customWidth="1"/>
    <col min="12805" max="12805" width="11.140625" customWidth="1"/>
    <col min="12806" max="12806" width="9.5703125" customWidth="1"/>
    <col min="12807" max="12807" width="10.140625" customWidth="1"/>
    <col min="12808" max="12808" width="10" customWidth="1"/>
    <col min="12809" max="12809" width="4.42578125" customWidth="1"/>
    <col min="12810" max="12810" width="9.5703125" customWidth="1"/>
    <col min="12811" max="12811" width="31" customWidth="1"/>
    <col min="12812" max="12812" width="13.140625" customWidth="1"/>
    <col min="12813" max="12813" width="11.140625" customWidth="1"/>
    <col min="12814" max="12814" width="9.5703125" customWidth="1"/>
    <col min="12815" max="12815" width="10.140625" customWidth="1"/>
    <col min="12816" max="12816" width="10" customWidth="1"/>
    <col min="12817" max="12817" width="4.42578125" customWidth="1"/>
    <col min="12818" max="12818" width="9.5703125" customWidth="1"/>
    <col min="12819" max="12819" width="31" customWidth="1"/>
    <col min="12820" max="12820" width="13.140625" customWidth="1"/>
    <col min="12821" max="12821" width="11.140625" customWidth="1"/>
    <col min="12822" max="12822" width="9.5703125" customWidth="1"/>
    <col min="12823" max="12823" width="10.140625" customWidth="1"/>
    <col min="12824" max="12824" width="10" customWidth="1"/>
    <col min="12825" max="12825" width="4.42578125" customWidth="1"/>
    <col min="12826" max="12826" width="9.5703125" customWidth="1"/>
    <col min="12827" max="12827" width="31" customWidth="1"/>
    <col min="12828" max="12828" width="13.140625" customWidth="1"/>
    <col min="12829" max="12829" width="11.140625" customWidth="1"/>
    <col min="12830" max="12830" width="9.5703125" customWidth="1"/>
    <col min="12831" max="12831" width="10.140625" customWidth="1"/>
    <col min="12832" max="12832" width="10" customWidth="1"/>
    <col min="12833" max="12833" width="4.42578125" customWidth="1"/>
    <col min="12834" max="12834" width="9.5703125" customWidth="1"/>
    <col min="12835" max="12835" width="31" customWidth="1"/>
    <col min="12836" max="12836" width="13.140625" customWidth="1"/>
    <col min="12837" max="12837" width="11.140625" customWidth="1"/>
    <col min="12838" max="12838" width="9.5703125" customWidth="1"/>
    <col min="12839" max="12839" width="10.140625" customWidth="1"/>
    <col min="12840" max="12840" width="10" customWidth="1"/>
    <col min="12841" max="12841" width="4.42578125" customWidth="1"/>
    <col min="12842" max="12842" width="9.5703125" customWidth="1"/>
    <col min="12843" max="12843" width="31" customWidth="1"/>
    <col min="12844" max="12844" width="13.140625" customWidth="1"/>
    <col min="12845" max="12845" width="11.140625" customWidth="1"/>
    <col min="12846" max="12846" width="9.5703125" customWidth="1"/>
    <col min="12847" max="12847" width="10.140625" customWidth="1"/>
    <col min="12848" max="12848" width="10" customWidth="1"/>
    <col min="12849" max="12849" width="4.42578125" customWidth="1"/>
    <col min="12850" max="12850" width="9.5703125" customWidth="1"/>
    <col min="12851" max="12851" width="31" customWidth="1"/>
    <col min="12852" max="12852" width="13.140625" customWidth="1"/>
    <col min="12853" max="12853" width="11.140625" customWidth="1"/>
    <col min="12854" max="12854" width="9.5703125" customWidth="1"/>
    <col min="12855" max="12855" width="10.140625" customWidth="1"/>
    <col min="12856" max="12856" width="10" customWidth="1"/>
    <col min="12857" max="12857" width="4.42578125" customWidth="1"/>
    <col min="12858" max="12858" width="9.5703125" customWidth="1"/>
    <col min="12859" max="12859" width="31" customWidth="1"/>
    <col min="12860" max="12860" width="13.140625" customWidth="1"/>
    <col min="12861" max="12861" width="11.140625" customWidth="1"/>
    <col min="12862" max="12862" width="9.5703125" customWidth="1"/>
    <col min="12863" max="12863" width="10.140625" customWidth="1"/>
    <col min="12864" max="12864" width="10" customWidth="1"/>
    <col min="12865" max="12865" width="4.42578125" customWidth="1"/>
    <col min="12866" max="12866" width="9.5703125" customWidth="1"/>
    <col min="12867" max="12867" width="31" customWidth="1"/>
    <col min="12868" max="12868" width="13.140625" customWidth="1"/>
    <col min="12869" max="12869" width="11.140625" customWidth="1"/>
    <col min="12870" max="12870" width="9.5703125" customWidth="1"/>
    <col min="12871" max="12871" width="10.140625" customWidth="1"/>
    <col min="12872" max="12872" width="10" customWidth="1"/>
    <col min="12873" max="12873" width="4.42578125" customWidth="1"/>
    <col min="12874" max="12874" width="9.5703125" customWidth="1"/>
    <col min="12875" max="12875" width="31" customWidth="1"/>
    <col min="12876" max="12876" width="13.140625" customWidth="1"/>
    <col min="12877" max="12877" width="11.140625" customWidth="1"/>
    <col min="12878" max="12878" width="9.5703125" customWidth="1"/>
    <col min="12879" max="12879" width="10.140625" customWidth="1"/>
    <col min="12880" max="12880" width="10" customWidth="1"/>
    <col min="12881" max="12881" width="4.42578125" customWidth="1"/>
    <col min="12882" max="12882" width="9.5703125" customWidth="1"/>
    <col min="12883" max="12883" width="31" customWidth="1"/>
    <col min="12884" max="12884" width="13.140625" customWidth="1"/>
    <col min="12885" max="12885" width="11.140625" customWidth="1"/>
    <col min="12886" max="12886" width="9.5703125" customWidth="1"/>
    <col min="12887" max="12887" width="10.140625" customWidth="1"/>
    <col min="12888" max="12888" width="10" customWidth="1"/>
    <col min="12889" max="12889" width="4.42578125" customWidth="1"/>
    <col min="12890" max="12890" width="9.5703125" customWidth="1"/>
    <col min="12891" max="12891" width="31" customWidth="1"/>
    <col min="12892" max="12892" width="13.140625" customWidth="1"/>
    <col min="12893" max="12893" width="11.140625" customWidth="1"/>
    <col min="12894" max="12894" width="9.5703125" customWidth="1"/>
    <col min="12895" max="12895" width="10.140625" customWidth="1"/>
    <col min="12896" max="12896" width="10" customWidth="1"/>
    <col min="12897" max="12897" width="4.42578125" customWidth="1"/>
    <col min="12898" max="12898" width="9.5703125" customWidth="1"/>
    <col min="12899" max="12899" width="31" customWidth="1"/>
    <col min="12900" max="12900" width="13.140625" customWidth="1"/>
    <col min="12901" max="12901" width="11.140625" customWidth="1"/>
    <col min="12902" max="12902" width="9.5703125" customWidth="1"/>
    <col min="12903" max="12903" width="10.140625" customWidth="1"/>
    <col min="12904" max="12904" width="10" customWidth="1"/>
    <col min="12905" max="12905" width="4.42578125" customWidth="1"/>
    <col min="12906" max="12906" width="9.5703125" customWidth="1"/>
    <col min="12907" max="12907" width="31" customWidth="1"/>
    <col min="12908" max="12908" width="13.140625" customWidth="1"/>
    <col min="12909" max="12909" width="11.140625" customWidth="1"/>
    <col min="12910" max="12910" width="9.5703125" customWidth="1"/>
    <col min="12911" max="12911" width="10.140625" customWidth="1"/>
    <col min="12912" max="12912" width="10" customWidth="1"/>
    <col min="12913" max="12913" width="4.42578125" customWidth="1"/>
    <col min="12914" max="12914" width="9.5703125" customWidth="1"/>
    <col min="12915" max="12915" width="31" customWidth="1"/>
    <col min="12916" max="12916" width="13.140625" customWidth="1"/>
    <col min="12917" max="12917" width="11.140625" customWidth="1"/>
    <col min="12918" max="12918" width="9.5703125" customWidth="1"/>
    <col min="12919" max="12919" width="10.140625" customWidth="1"/>
    <col min="12920" max="12920" width="10" customWidth="1"/>
    <col min="12921" max="12921" width="4.42578125" customWidth="1"/>
    <col min="12922" max="12922" width="9.5703125" customWidth="1"/>
    <col min="12923" max="12923" width="31" customWidth="1"/>
    <col min="12924" max="12924" width="13.140625" customWidth="1"/>
    <col min="12925" max="12925" width="11.140625" customWidth="1"/>
    <col min="12926" max="12926" width="9.5703125" customWidth="1"/>
    <col min="12927" max="12927" width="10.140625" customWidth="1"/>
    <col min="12928" max="12928" width="10" customWidth="1"/>
    <col min="12929" max="12929" width="4.42578125" customWidth="1"/>
    <col min="12930" max="12930" width="9.5703125" customWidth="1"/>
    <col min="12931" max="12931" width="31" customWidth="1"/>
    <col min="12932" max="12932" width="13.140625" customWidth="1"/>
    <col min="12933" max="12933" width="11.140625" customWidth="1"/>
    <col min="12934" max="12934" width="9.5703125" customWidth="1"/>
    <col min="12935" max="12935" width="10.140625" customWidth="1"/>
    <col min="12936" max="12936" width="10" customWidth="1"/>
    <col min="12937" max="12937" width="4.42578125" customWidth="1"/>
    <col min="12938" max="12938" width="9.5703125" customWidth="1"/>
    <col min="12939" max="12939" width="31" customWidth="1"/>
    <col min="12940" max="12940" width="13.140625" customWidth="1"/>
    <col min="12941" max="12941" width="11.140625" customWidth="1"/>
    <col min="12942" max="12942" width="9.5703125" customWidth="1"/>
    <col min="12943" max="12943" width="10.140625" customWidth="1"/>
    <col min="12944" max="12944" width="10" customWidth="1"/>
    <col min="12945" max="12945" width="4.42578125" customWidth="1"/>
    <col min="12946" max="12946" width="9.5703125" customWidth="1"/>
    <col min="12947" max="12947" width="31" customWidth="1"/>
    <col min="12948" max="12948" width="13.140625" customWidth="1"/>
    <col min="12949" max="12949" width="11.140625" customWidth="1"/>
    <col min="12950" max="12950" width="9.5703125" customWidth="1"/>
    <col min="12951" max="12951" width="10.140625" customWidth="1"/>
    <col min="12952" max="12952" width="10" customWidth="1"/>
    <col min="12953" max="12953" width="4.42578125" customWidth="1"/>
    <col min="12954" max="12954" width="9.5703125" customWidth="1"/>
    <col min="12955" max="12955" width="31" customWidth="1"/>
    <col min="12956" max="12956" width="13.140625" customWidth="1"/>
    <col min="12957" max="12957" width="11.140625" customWidth="1"/>
    <col min="12958" max="12958" width="9.5703125" customWidth="1"/>
    <col min="12959" max="12959" width="10.140625" customWidth="1"/>
    <col min="12960" max="12960" width="10" customWidth="1"/>
    <col min="12961" max="12961" width="4.42578125" customWidth="1"/>
    <col min="12962" max="12962" width="9.5703125" customWidth="1"/>
    <col min="12963" max="12963" width="31" customWidth="1"/>
    <col min="12964" max="12964" width="13.140625" customWidth="1"/>
    <col min="12965" max="12965" width="11.140625" customWidth="1"/>
    <col min="12966" max="12966" width="9.5703125" customWidth="1"/>
    <col min="12967" max="12967" width="10.140625" customWidth="1"/>
    <col min="12968" max="12968" width="10" customWidth="1"/>
    <col min="12969" max="12969" width="4.42578125" customWidth="1"/>
    <col min="12970" max="12970" width="9.5703125" customWidth="1"/>
    <col min="12971" max="12971" width="31" customWidth="1"/>
    <col min="12972" max="12972" width="13.140625" customWidth="1"/>
    <col min="12973" max="12973" width="11.140625" customWidth="1"/>
    <col min="12974" max="12974" width="9.5703125" customWidth="1"/>
    <col min="12975" max="12975" width="10.140625" customWidth="1"/>
    <col min="12976" max="12976" width="10" customWidth="1"/>
    <col min="12977" max="12977" width="4.42578125" customWidth="1"/>
    <col min="12978" max="12978" width="9.5703125" customWidth="1"/>
    <col min="12979" max="12979" width="31" customWidth="1"/>
    <col min="12980" max="12980" width="13.140625" customWidth="1"/>
    <col min="12981" max="12981" width="11.140625" customWidth="1"/>
    <col min="12982" max="12982" width="9.5703125" customWidth="1"/>
    <col min="12983" max="12983" width="10.140625" customWidth="1"/>
    <col min="12984" max="12984" width="10" customWidth="1"/>
    <col min="12985" max="12985" width="4.42578125" customWidth="1"/>
    <col min="12986" max="12986" width="9.5703125" customWidth="1"/>
    <col min="12987" max="12987" width="31" customWidth="1"/>
    <col min="12988" max="12988" width="13.140625" customWidth="1"/>
    <col min="12989" max="12989" width="11.140625" customWidth="1"/>
    <col min="12990" max="12990" width="9.5703125" customWidth="1"/>
    <col min="12991" max="12991" width="10.140625" customWidth="1"/>
    <col min="12992" max="12992" width="10" customWidth="1"/>
    <col min="12993" max="12993" width="4.42578125" customWidth="1"/>
    <col min="12994" max="12994" width="9.5703125" customWidth="1"/>
    <col min="12995" max="12995" width="31" customWidth="1"/>
    <col min="12996" max="12996" width="13.140625" customWidth="1"/>
    <col min="12997" max="12997" width="11.140625" customWidth="1"/>
    <col min="12998" max="12998" width="9.5703125" customWidth="1"/>
    <col min="12999" max="12999" width="10.140625" customWidth="1"/>
    <col min="13000" max="13000" width="10" customWidth="1"/>
    <col min="13001" max="13001" width="4.42578125" customWidth="1"/>
    <col min="13002" max="13002" width="9.5703125" customWidth="1"/>
    <col min="13003" max="13003" width="31" customWidth="1"/>
    <col min="13004" max="13004" width="13.140625" customWidth="1"/>
    <col min="13005" max="13005" width="11.140625" customWidth="1"/>
    <col min="13006" max="13006" width="9.5703125" customWidth="1"/>
    <col min="13007" max="13007" width="10.140625" customWidth="1"/>
    <col min="13008" max="13008" width="10" customWidth="1"/>
    <col min="13009" max="13009" width="4.42578125" customWidth="1"/>
    <col min="13010" max="13010" width="9.5703125" customWidth="1"/>
    <col min="13011" max="13011" width="31" customWidth="1"/>
    <col min="13012" max="13012" width="13.140625" customWidth="1"/>
    <col min="13013" max="13013" width="11.140625" customWidth="1"/>
    <col min="13014" max="13014" width="9.5703125" customWidth="1"/>
    <col min="13015" max="13015" width="10.140625" customWidth="1"/>
    <col min="13016" max="13016" width="10" customWidth="1"/>
    <col min="13017" max="13017" width="4.42578125" customWidth="1"/>
    <col min="13018" max="13018" width="9.5703125" customWidth="1"/>
    <col min="13019" max="13019" width="31" customWidth="1"/>
    <col min="13020" max="13020" width="13.140625" customWidth="1"/>
    <col min="13021" max="13021" width="11.140625" customWidth="1"/>
    <col min="13022" max="13022" width="9.5703125" customWidth="1"/>
    <col min="13023" max="13023" width="10.140625" customWidth="1"/>
    <col min="13024" max="13024" width="10" customWidth="1"/>
    <col min="13025" max="13025" width="4.42578125" customWidth="1"/>
    <col min="13026" max="13026" width="9.5703125" customWidth="1"/>
    <col min="13027" max="13027" width="31" customWidth="1"/>
    <col min="13028" max="13028" width="13.140625" customWidth="1"/>
    <col min="13029" max="13029" width="11.140625" customWidth="1"/>
    <col min="13030" max="13030" width="9.5703125" customWidth="1"/>
    <col min="13031" max="13031" width="10.140625" customWidth="1"/>
    <col min="13032" max="13032" width="10" customWidth="1"/>
    <col min="13033" max="13033" width="4.42578125" customWidth="1"/>
    <col min="13034" max="13034" width="9.5703125" customWidth="1"/>
    <col min="13035" max="13035" width="31" customWidth="1"/>
    <col min="13036" max="13036" width="13.140625" customWidth="1"/>
    <col min="13037" max="13037" width="11.140625" customWidth="1"/>
    <col min="13038" max="13038" width="9.5703125" customWidth="1"/>
    <col min="13039" max="13039" width="10.140625" customWidth="1"/>
    <col min="13040" max="13040" width="10" customWidth="1"/>
    <col min="13041" max="13041" width="4.42578125" customWidth="1"/>
    <col min="13042" max="13042" width="9.5703125" customWidth="1"/>
    <col min="13043" max="13043" width="31" customWidth="1"/>
    <col min="13044" max="13044" width="13.140625" customWidth="1"/>
    <col min="13045" max="13045" width="11.140625" customWidth="1"/>
    <col min="13046" max="13046" width="9.5703125" customWidth="1"/>
    <col min="13047" max="13047" width="10.140625" customWidth="1"/>
    <col min="13048" max="13048" width="10" customWidth="1"/>
    <col min="13049" max="13049" width="4.42578125" customWidth="1"/>
    <col min="13050" max="13050" width="9.5703125" customWidth="1"/>
    <col min="13051" max="13051" width="31" customWidth="1"/>
    <col min="13052" max="13052" width="13.140625" customWidth="1"/>
    <col min="13053" max="13053" width="11.140625" customWidth="1"/>
    <col min="13054" max="13054" width="9.5703125" customWidth="1"/>
    <col min="13055" max="13055" width="10.140625" customWidth="1"/>
    <col min="13056" max="13056" width="10" customWidth="1"/>
    <col min="13057" max="13057" width="4.42578125" customWidth="1"/>
    <col min="13058" max="13058" width="9.5703125" customWidth="1"/>
    <col min="13059" max="13059" width="31" customWidth="1"/>
    <col min="13060" max="13060" width="13.140625" customWidth="1"/>
    <col min="13061" max="13061" width="11.140625" customWidth="1"/>
    <col min="13062" max="13062" width="9.5703125" customWidth="1"/>
    <col min="13063" max="13063" width="10.140625" customWidth="1"/>
    <col min="13064" max="13064" width="10" customWidth="1"/>
    <col min="13065" max="13065" width="4.42578125" customWidth="1"/>
    <col min="13066" max="13066" width="9.5703125" customWidth="1"/>
    <col min="13067" max="13067" width="31" customWidth="1"/>
    <col min="13068" max="13068" width="13.140625" customWidth="1"/>
    <col min="13069" max="13069" width="11.140625" customWidth="1"/>
    <col min="13070" max="13070" width="9.5703125" customWidth="1"/>
    <col min="13071" max="13071" width="10.140625" customWidth="1"/>
    <col min="13072" max="13072" width="10" customWidth="1"/>
    <col min="13073" max="13073" width="4.42578125" customWidth="1"/>
    <col min="13074" max="13074" width="9.5703125" customWidth="1"/>
    <col min="13075" max="13075" width="31" customWidth="1"/>
    <col min="13076" max="13076" width="13.140625" customWidth="1"/>
    <col min="13077" max="13077" width="11.140625" customWidth="1"/>
    <col min="13078" max="13078" width="9.5703125" customWidth="1"/>
    <col min="13079" max="13079" width="10.140625" customWidth="1"/>
    <col min="13080" max="13080" width="10" customWidth="1"/>
    <col min="13081" max="13081" width="4.42578125" customWidth="1"/>
    <col min="13082" max="13082" width="9.5703125" customWidth="1"/>
    <col min="13083" max="13083" width="31" customWidth="1"/>
    <col min="13084" max="13084" width="13.140625" customWidth="1"/>
    <col min="13085" max="13085" width="11.140625" customWidth="1"/>
    <col min="13086" max="13086" width="9.5703125" customWidth="1"/>
    <col min="13087" max="13087" width="10.140625" customWidth="1"/>
    <col min="13088" max="13088" width="10" customWidth="1"/>
    <col min="13089" max="13089" width="4.42578125" customWidth="1"/>
    <col min="13090" max="13090" width="9.5703125" customWidth="1"/>
    <col min="13091" max="13091" width="31" customWidth="1"/>
    <col min="13092" max="13092" width="13.140625" customWidth="1"/>
    <col min="13093" max="13093" width="11.140625" customWidth="1"/>
    <col min="13094" max="13094" width="9.5703125" customWidth="1"/>
    <col min="13095" max="13095" width="10.140625" customWidth="1"/>
    <col min="13096" max="13096" width="10" customWidth="1"/>
    <col min="13097" max="13097" width="4.42578125" customWidth="1"/>
    <col min="13098" max="13098" width="9.5703125" customWidth="1"/>
    <col min="13099" max="13099" width="31" customWidth="1"/>
    <col min="13100" max="13100" width="13.140625" customWidth="1"/>
    <col min="13101" max="13101" width="11.140625" customWidth="1"/>
    <col min="13102" max="13102" width="9.5703125" customWidth="1"/>
    <col min="13103" max="13103" width="10.140625" customWidth="1"/>
    <col min="13104" max="13104" width="10" customWidth="1"/>
    <col min="13105" max="13105" width="4.42578125" customWidth="1"/>
    <col min="13106" max="13106" width="9.5703125" customWidth="1"/>
    <col min="13107" max="13107" width="31" customWidth="1"/>
    <col min="13108" max="13108" width="13.140625" customWidth="1"/>
    <col min="13109" max="13109" width="11.140625" customWidth="1"/>
    <col min="13110" max="13110" width="9.5703125" customWidth="1"/>
    <col min="13111" max="13111" width="10.140625" customWidth="1"/>
    <col min="13112" max="13112" width="10" customWidth="1"/>
    <col min="13113" max="13113" width="4.42578125" customWidth="1"/>
    <col min="13114" max="13114" width="9.5703125" customWidth="1"/>
    <col min="13115" max="13115" width="31" customWidth="1"/>
    <col min="13116" max="13116" width="13.140625" customWidth="1"/>
    <col min="13117" max="13117" width="11.140625" customWidth="1"/>
    <col min="13118" max="13118" width="9.5703125" customWidth="1"/>
    <col min="13119" max="13119" width="10.140625" customWidth="1"/>
    <col min="13120" max="13120" width="10" customWidth="1"/>
    <col min="13121" max="13121" width="4.42578125" customWidth="1"/>
    <col min="13122" max="13122" width="9.5703125" customWidth="1"/>
    <col min="13123" max="13123" width="31" customWidth="1"/>
    <col min="13124" max="13124" width="13.140625" customWidth="1"/>
    <col min="13125" max="13125" width="11.140625" customWidth="1"/>
    <col min="13126" max="13126" width="9.5703125" customWidth="1"/>
    <col min="13127" max="13127" width="10.140625" customWidth="1"/>
    <col min="13128" max="13128" width="10" customWidth="1"/>
    <col min="13129" max="13129" width="4.42578125" customWidth="1"/>
    <col min="13130" max="13130" width="9.5703125" customWidth="1"/>
    <col min="13131" max="13131" width="31" customWidth="1"/>
    <col min="13132" max="13132" width="13.140625" customWidth="1"/>
    <col min="13133" max="13133" width="11.140625" customWidth="1"/>
    <col min="13134" max="13134" width="9.5703125" customWidth="1"/>
    <col min="13135" max="13135" width="10.140625" customWidth="1"/>
    <col min="13136" max="13136" width="10" customWidth="1"/>
    <col min="13137" max="13137" width="4.42578125" customWidth="1"/>
    <col min="13138" max="13138" width="9.5703125" customWidth="1"/>
    <col min="13139" max="13139" width="31" customWidth="1"/>
    <col min="13140" max="13140" width="13.140625" customWidth="1"/>
    <col min="13141" max="13141" width="11.140625" customWidth="1"/>
    <col min="13142" max="13142" width="9.5703125" customWidth="1"/>
    <col min="13143" max="13143" width="10.140625" customWidth="1"/>
    <col min="13144" max="13144" width="10" customWidth="1"/>
    <col min="13145" max="13145" width="4.42578125" customWidth="1"/>
    <col min="13146" max="13146" width="9.5703125" customWidth="1"/>
    <col min="13147" max="13147" width="31" customWidth="1"/>
    <col min="13148" max="13148" width="13.140625" customWidth="1"/>
    <col min="13149" max="13149" width="11.140625" customWidth="1"/>
    <col min="13150" max="13150" width="9.5703125" customWidth="1"/>
    <col min="13151" max="13151" width="10.140625" customWidth="1"/>
    <col min="13152" max="13152" width="10" customWidth="1"/>
    <col min="13153" max="13153" width="4.42578125" customWidth="1"/>
    <col min="13154" max="13154" width="9.5703125" customWidth="1"/>
    <col min="13155" max="13155" width="31" customWidth="1"/>
    <col min="13156" max="13156" width="13.140625" customWidth="1"/>
    <col min="13157" max="13157" width="11.140625" customWidth="1"/>
    <col min="13158" max="13158" width="9.5703125" customWidth="1"/>
    <col min="13159" max="13159" width="10.140625" customWidth="1"/>
    <col min="13160" max="13160" width="10" customWidth="1"/>
    <col min="13161" max="13161" width="4.42578125" customWidth="1"/>
    <col min="13162" max="13162" width="9.5703125" customWidth="1"/>
    <col min="13163" max="13163" width="31" customWidth="1"/>
    <col min="13164" max="13164" width="13.140625" customWidth="1"/>
    <col min="13165" max="13165" width="11.140625" customWidth="1"/>
    <col min="13166" max="13166" width="9.5703125" customWidth="1"/>
    <col min="13167" max="13167" width="10.140625" customWidth="1"/>
    <col min="13168" max="13168" width="10" customWidth="1"/>
    <col min="13169" max="13169" width="4.42578125" customWidth="1"/>
    <col min="13170" max="13170" width="9.5703125" customWidth="1"/>
    <col min="13171" max="13171" width="31" customWidth="1"/>
    <col min="13172" max="13172" width="13.140625" customWidth="1"/>
    <col min="13173" max="13173" width="11.140625" customWidth="1"/>
    <col min="13174" max="13174" width="9.5703125" customWidth="1"/>
    <col min="13175" max="13175" width="10.140625" customWidth="1"/>
    <col min="13176" max="13176" width="10" customWidth="1"/>
    <col min="13177" max="13177" width="4.42578125" customWidth="1"/>
    <col min="13178" max="13178" width="9.5703125" customWidth="1"/>
    <col min="13179" max="13179" width="31" customWidth="1"/>
    <col min="13180" max="13180" width="13.140625" customWidth="1"/>
    <col min="13181" max="13181" width="11.140625" customWidth="1"/>
    <col min="13182" max="13182" width="9.5703125" customWidth="1"/>
    <col min="13183" max="13183" width="10.140625" customWidth="1"/>
    <col min="13184" max="13184" width="10" customWidth="1"/>
    <col min="13185" max="13185" width="4.42578125" customWidth="1"/>
    <col min="13186" max="13186" width="9.5703125" customWidth="1"/>
    <col min="13187" max="13187" width="31" customWidth="1"/>
    <col min="13188" max="13188" width="13.140625" customWidth="1"/>
    <col min="13189" max="13189" width="11.140625" customWidth="1"/>
    <col min="13190" max="13190" width="9.5703125" customWidth="1"/>
    <col min="13191" max="13191" width="10.140625" customWidth="1"/>
    <col min="13192" max="13192" width="10" customWidth="1"/>
    <col min="13193" max="13193" width="4.42578125" customWidth="1"/>
    <col min="13194" max="13194" width="9.5703125" customWidth="1"/>
    <col min="13195" max="13195" width="31" customWidth="1"/>
    <col min="13196" max="13196" width="13.140625" customWidth="1"/>
    <col min="13197" max="13197" width="11.140625" customWidth="1"/>
    <col min="13198" max="13198" width="9.5703125" customWidth="1"/>
    <col min="13199" max="13199" width="10.140625" customWidth="1"/>
    <col min="13200" max="13200" width="10" customWidth="1"/>
    <col min="13201" max="13201" width="4.42578125" customWidth="1"/>
    <col min="13202" max="13202" width="9.5703125" customWidth="1"/>
    <col min="13203" max="13203" width="31" customWidth="1"/>
    <col min="13204" max="13204" width="13.140625" customWidth="1"/>
    <col min="13205" max="13205" width="11.140625" customWidth="1"/>
    <col min="13206" max="13206" width="9.5703125" customWidth="1"/>
    <col min="13207" max="13207" width="10.140625" customWidth="1"/>
    <col min="13208" max="13208" width="10" customWidth="1"/>
    <col min="13209" max="13209" width="4.42578125" customWidth="1"/>
    <col min="13210" max="13210" width="9.5703125" customWidth="1"/>
    <col min="13211" max="13211" width="31" customWidth="1"/>
    <col min="13212" max="13212" width="13.140625" customWidth="1"/>
    <col min="13213" max="13213" width="11.140625" customWidth="1"/>
    <col min="13214" max="13214" width="9.5703125" customWidth="1"/>
    <col min="13215" max="13215" width="10.140625" customWidth="1"/>
    <col min="13216" max="13216" width="10" customWidth="1"/>
    <col min="13217" max="13217" width="4.42578125" customWidth="1"/>
    <col min="13218" max="13218" width="9.5703125" customWidth="1"/>
    <col min="13219" max="13219" width="31" customWidth="1"/>
    <col min="13220" max="13220" width="13.140625" customWidth="1"/>
    <col min="13221" max="13221" width="11.140625" customWidth="1"/>
    <col min="13222" max="13222" width="9.5703125" customWidth="1"/>
    <col min="13223" max="13223" width="10.140625" customWidth="1"/>
    <col min="13224" max="13224" width="10" customWidth="1"/>
    <col min="13225" max="13225" width="4.42578125" customWidth="1"/>
    <col min="13226" max="13226" width="9.5703125" customWidth="1"/>
    <col min="13227" max="13227" width="31" customWidth="1"/>
    <col min="13228" max="13228" width="13.140625" customWidth="1"/>
    <col min="13229" max="13229" width="11.140625" customWidth="1"/>
    <col min="13230" max="13230" width="9.5703125" customWidth="1"/>
    <col min="13231" max="13231" width="10.140625" customWidth="1"/>
    <col min="13232" max="13232" width="10" customWidth="1"/>
    <col min="13233" max="13233" width="4.42578125" customWidth="1"/>
    <col min="13234" max="13234" width="9.5703125" customWidth="1"/>
    <col min="13235" max="13235" width="31" customWidth="1"/>
    <col min="13236" max="13236" width="13.140625" customWidth="1"/>
    <col min="13237" max="13237" width="11.140625" customWidth="1"/>
    <col min="13238" max="13238" width="9.5703125" customWidth="1"/>
    <col min="13239" max="13239" width="10.140625" customWidth="1"/>
    <col min="13240" max="13240" width="10" customWidth="1"/>
    <col min="13241" max="13241" width="4.42578125" customWidth="1"/>
    <col min="13242" max="13242" width="9.5703125" customWidth="1"/>
    <col min="13243" max="13243" width="31" customWidth="1"/>
    <col min="13244" max="13244" width="13.140625" customWidth="1"/>
    <col min="13245" max="13245" width="11.140625" customWidth="1"/>
    <col min="13246" max="13246" width="9.5703125" customWidth="1"/>
    <col min="13247" max="13247" width="10.140625" customWidth="1"/>
    <col min="13248" max="13248" width="10" customWidth="1"/>
    <col min="13249" max="13249" width="4.42578125" customWidth="1"/>
    <col min="13250" max="13250" width="9.5703125" customWidth="1"/>
    <col min="13251" max="13251" width="31" customWidth="1"/>
    <col min="13252" max="13252" width="13.140625" customWidth="1"/>
    <col min="13253" max="13253" width="11.140625" customWidth="1"/>
    <col min="13254" max="13254" width="9.5703125" customWidth="1"/>
    <col min="13255" max="13255" width="10.140625" customWidth="1"/>
    <col min="13256" max="13256" width="10" customWidth="1"/>
    <col min="13257" max="13257" width="4.42578125" customWidth="1"/>
    <col min="13258" max="13258" width="9.5703125" customWidth="1"/>
    <col min="13259" max="13259" width="31" customWidth="1"/>
    <col min="13260" max="13260" width="13.140625" customWidth="1"/>
    <col min="13261" max="13261" width="11.140625" customWidth="1"/>
    <col min="13262" max="13262" width="9.5703125" customWidth="1"/>
    <col min="13263" max="13263" width="10.140625" customWidth="1"/>
    <col min="13264" max="13264" width="10" customWidth="1"/>
    <col min="13265" max="13265" width="4.42578125" customWidth="1"/>
    <col min="13266" max="13266" width="9.5703125" customWidth="1"/>
    <col min="13267" max="13267" width="31" customWidth="1"/>
    <col min="13268" max="13268" width="13.140625" customWidth="1"/>
    <col min="13269" max="13269" width="11.140625" customWidth="1"/>
    <col min="13270" max="13270" width="9.5703125" customWidth="1"/>
    <col min="13271" max="13271" width="10.140625" customWidth="1"/>
    <col min="13272" max="13272" width="10" customWidth="1"/>
    <col min="13273" max="13273" width="4.42578125" customWidth="1"/>
    <col min="13274" max="13274" width="9.5703125" customWidth="1"/>
    <col min="13275" max="13275" width="31" customWidth="1"/>
    <col min="13276" max="13276" width="13.140625" customWidth="1"/>
    <col min="13277" max="13277" width="11.140625" customWidth="1"/>
    <col min="13278" max="13278" width="9.5703125" customWidth="1"/>
    <col min="13279" max="13279" width="10.140625" customWidth="1"/>
    <col min="13280" max="13280" width="10" customWidth="1"/>
    <col min="13281" max="13281" width="4.42578125" customWidth="1"/>
    <col min="13282" max="13282" width="9.5703125" customWidth="1"/>
    <col min="13283" max="13283" width="31" customWidth="1"/>
    <col min="13284" max="13284" width="13.140625" customWidth="1"/>
    <col min="13285" max="13285" width="11.140625" customWidth="1"/>
    <col min="13286" max="13286" width="9.5703125" customWidth="1"/>
    <col min="13287" max="13287" width="10.140625" customWidth="1"/>
    <col min="13288" max="13288" width="10" customWidth="1"/>
    <col min="13289" max="13289" width="4.42578125" customWidth="1"/>
    <col min="13290" max="13290" width="9.5703125" customWidth="1"/>
    <col min="13291" max="13291" width="31" customWidth="1"/>
    <col min="13292" max="13292" width="13.140625" customWidth="1"/>
    <col min="13293" max="13293" width="11.140625" customWidth="1"/>
    <col min="13294" max="13294" width="9.5703125" customWidth="1"/>
    <col min="13295" max="13295" width="10.140625" customWidth="1"/>
    <col min="13296" max="13296" width="10" customWidth="1"/>
    <col min="13297" max="13297" width="4.42578125" customWidth="1"/>
    <col min="13298" max="13298" width="9.5703125" customWidth="1"/>
    <col min="13299" max="13299" width="31" customWidth="1"/>
    <col min="13300" max="13300" width="13.140625" customWidth="1"/>
    <col min="13301" max="13301" width="11.140625" customWidth="1"/>
    <col min="13302" max="13302" width="9.5703125" customWidth="1"/>
    <col min="13303" max="13303" width="10.140625" customWidth="1"/>
    <col min="13304" max="13304" width="10" customWidth="1"/>
    <col min="13305" max="13305" width="4.42578125" customWidth="1"/>
    <col min="13306" max="13306" width="9.5703125" customWidth="1"/>
    <col min="13307" max="13307" width="31" customWidth="1"/>
    <col min="13308" max="13308" width="13.140625" customWidth="1"/>
    <col min="13309" max="13309" width="11.140625" customWidth="1"/>
    <col min="13310" max="13310" width="9.5703125" customWidth="1"/>
    <col min="13311" max="13311" width="10.140625" customWidth="1"/>
    <col min="13312" max="13312" width="10" customWidth="1"/>
    <col min="13313" max="13313" width="4.42578125" customWidth="1"/>
    <col min="13314" max="13314" width="9.5703125" customWidth="1"/>
    <col min="13315" max="13315" width="31" customWidth="1"/>
    <col min="13316" max="13316" width="13.140625" customWidth="1"/>
    <col min="13317" max="13317" width="11.140625" customWidth="1"/>
    <col min="13318" max="13318" width="9.5703125" customWidth="1"/>
    <col min="13319" max="13319" width="10.140625" customWidth="1"/>
    <col min="13320" max="13320" width="10" customWidth="1"/>
    <col min="13321" max="13321" width="4.42578125" customWidth="1"/>
    <col min="13322" max="13322" width="9.5703125" customWidth="1"/>
    <col min="13323" max="13323" width="31" customWidth="1"/>
    <col min="13324" max="13324" width="13.140625" customWidth="1"/>
    <col min="13325" max="13325" width="11.140625" customWidth="1"/>
    <col min="13326" max="13326" width="9.5703125" customWidth="1"/>
    <col min="13327" max="13327" width="10.140625" customWidth="1"/>
    <col min="13328" max="13328" width="10" customWidth="1"/>
    <col min="13329" max="13329" width="4.42578125" customWidth="1"/>
    <col min="13330" max="13330" width="9.5703125" customWidth="1"/>
    <col min="13331" max="13331" width="31" customWidth="1"/>
    <col min="13332" max="13332" width="13.140625" customWidth="1"/>
    <col min="13333" max="13333" width="11.140625" customWidth="1"/>
    <col min="13334" max="13334" width="9.5703125" customWidth="1"/>
    <col min="13335" max="13335" width="10.140625" customWidth="1"/>
    <col min="13336" max="13336" width="10" customWidth="1"/>
    <col min="13337" max="13337" width="4.42578125" customWidth="1"/>
    <col min="13338" max="13338" width="9.5703125" customWidth="1"/>
    <col min="13339" max="13339" width="31" customWidth="1"/>
    <col min="13340" max="13340" width="13.140625" customWidth="1"/>
    <col min="13341" max="13341" width="11.140625" customWidth="1"/>
    <col min="13342" max="13342" width="9.5703125" customWidth="1"/>
    <col min="13343" max="13343" width="10.140625" customWidth="1"/>
    <col min="13344" max="13344" width="10" customWidth="1"/>
    <col min="13345" max="13345" width="4.42578125" customWidth="1"/>
    <col min="13346" max="13346" width="9.5703125" customWidth="1"/>
    <col min="13347" max="13347" width="31" customWidth="1"/>
    <col min="13348" max="13348" width="13.140625" customWidth="1"/>
    <col min="13349" max="13349" width="11.140625" customWidth="1"/>
    <col min="13350" max="13350" width="9.5703125" customWidth="1"/>
    <col min="13351" max="13351" width="10.140625" customWidth="1"/>
    <col min="13352" max="13352" width="10" customWidth="1"/>
    <col min="13353" max="13353" width="4.42578125" customWidth="1"/>
    <col min="13354" max="13354" width="9.5703125" customWidth="1"/>
    <col min="13355" max="13355" width="31" customWidth="1"/>
    <col min="13356" max="13356" width="13.140625" customWidth="1"/>
    <col min="13357" max="13357" width="11.140625" customWidth="1"/>
    <col min="13358" max="13358" width="9.5703125" customWidth="1"/>
    <col min="13359" max="13359" width="10.140625" customWidth="1"/>
    <col min="13360" max="13360" width="10" customWidth="1"/>
    <col min="13361" max="13361" width="4.42578125" customWidth="1"/>
    <col min="13362" max="13362" width="9.5703125" customWidth="1"/>
    <col min="13363" max="13363" width="31" customWidth="1"/>
    <col min="13364" max="13364" width="13.140625" customWidth="1"/>
    <col min="13365" max="13365" width="11.140625" customWidth="1"/>
    <col min="13366" max="13366" width="9.5703125" customWidth="1"/>
    <col min="13367" max="13367" width="10.140625" customWidth="1"/>
    <col min="13368" max="13368" width="10" customWidth="1"/>
    <col min="13369" max="13369" width="4.42578125" customWidth="1"/>
    <col min="13370" max="13370" width="9.5703125" customWidth="1"/>
    <col min="13371" max="13371" width="31" customWidth="1"/>
    <col min="13372" max="13372" width="13.140625" customWidth="1"/>
    <col min="13373" max="13373" width="11.140625" customWidth="1"/>
    <col min="13374" max="13374" width="9.5703125" customWidth="1"/>
    <col min="13375" max="13375" width="10.140625" customWidth="1"/>
    <col min="13376" max="13376" width="10" customWidth="1"/>
    <col min="13377" max="13377" width="4.42578125" customWidth="1"/>
    <col min="13378" max="13378" width="9.5703125" customWidth="1"/>
    <col min="13379" max="13379" width="31" customWidth="1"/>
    <col min="13380" max="13380" width="13.140625" customWidth="1"/>
    <col min="13381" max="13381" width="11.140625" customWidth="1"/>
    <col min="13382" max="13382" width="9.5703125" customWidth="1"/>
    <col min="13383" max="13383" width="10.140625" customWidth="1"/>
    <col min="13384" max="13384" width="10" customWidth="1"/>
    <col min="13385" max="13385" width="4.42578125" customWidth="1"/>
    <col min="13386" max="13386" width="9.5703125" customWidth="1"/>
    <col min="13387" max="13387" width="31" customWidth="1"/>
    <col min="13388" max="13388" width="13.140625" customWidth="1"/>
    <col min="13389" max="13389" width="11.140625" customWidth="1"/>
    <col min="13390" max="13390" width="9.5703125" customWidth="1"/>
    <col min="13391" max="13391" width="10.140625" customWidth="1"/>
    <col min="13392" max="13392" width="10" customWidth="1"/>
    <col min="13393" max="13393" width="4.42578125" customWidth="1"/>
    <col min="13394" max="13394" width="9.5703125" customWidth="1"/>
    <col min="13395" max="13395" width="31" customWidth="1"/>
    <col min="13396" max="13396" width="13.140625" customWidth="1"/>
    <col min="13397" max="13397" width="11.140625" customWidth="1"/>
    <col min="13398" max="13398" width="9.5703125" customWidth="1"/>
    <col min="13399" max="13399" width="10.140625" customWidth="1"/>
    <col min="13400" max="13400" width="10" customWidth="1"/>
    <col min="13401" max="13401" width="4.42578125" customWidth="1"/>
    <col min="13402" max="13402" width="9.5703125" customWidth="1"/>
    <col min="13403" max="13403" width="31" customWidth="1"/>
    <col min="13404" max="13404" width="13.140625" customWidth="1"/>
    <col min="13405" max="13405" width="11.140625" customWidth="1"/>
    <col min="13406" max="13406" width="9.5703125" customWidth="1"/>
    <col min="13407" max="13407" width="10.140625" customWidth="1"/>
    <col min="13408" max="13408" width="10" customWidth="1"/>
    <col min="13409" max="13409" width="4.42578125" customWidth="1"/>
    <col min="13410" max="13410" width="9.5703125" customWidth="1"/>
    <col min="13411" max="13411" width="31" customWidth="1"/>
    <col min="13412" max="13412" width="13.140625" customWidth="1"/>
    <col min="13413" max="13413" width="11.140625" customWidth="1"/>
    <col min="13414" max="13414" width="9.5703125" customWidth="1"/>
    <col min="13415" max="13415" width="10.140625" customWidth="1"/>
    <col min="13416" max="13416" width="10" customWidth="1"/>
    <col min="13417" max="13417" width="4.42578125" customWidth="1"/>
    <col min="13418" max="13418" width="9.5703125" customWidth="1"/>
    <col min="13419" max="13419" width="31" customWidth="1"/>
    <col min="13420" max="13420" width="13.140625" customWidth="1"/>
    <col min="13421" max="13421" width="11.140625" customWidth="1"/>
    <col min="13422" max="13422" width="9.5703125" customWidth="1"/>
    <col min="13423" max="13423" width="10.140625" customWidth="1"/>
    <col min="13424" max="13424" width="10" customWidth="1"/>
    <col min="13425" max="13425" width="4.42578125" customWidth="1"/>
    <col min="13426" max="13426" width="9.5703125" customWidth="1"/>
    <col min="13427" max="13427" width="31" customWidth="1"/>
    <col min="13428" max="13428" width="13.140625" customWidth="1"/>
    <col min="13429" max="13429" width="11.140625" customWidth="1"/>
    <col min="13430" max="13430" width="9.5703125" customWidth="1"/>
    <col min="13431" max="13431" width="10.140625" customWidth="1"/>
    <col min="13432" max="13432" width="10" customWidth="1"/>
    <col min="13433" max="13433" width="4.42578125" customWidth="1"/>
    <col min="13434" max="13434" width="9.5703125" customWidth="1"/>
    <col min="13435" max="13435" width="31" customWidth="1"/>
    <col min="13436" max="13436" width="13.140625" customWidth="1"/>
    <col min="13437" max="13437" width="11.140625" customWidth="1"/>
    <col min="13438" max="13438" width="9.5703125" customWidth="1"/>
    <col min="13439" max="13439" width="10.140625" customWidth="1"/>
    <col min="13440" max="13440" width="10" customWidth="1"/>
    <col min="13441" max="13441" width="4.42578125" customWidth="1"/>
    <col min="13442" max="13442" width="9.5703125" customWidth="1"/>
    <col min="13443" max="13443" width="31" customWidth="1"/>
    <col min="13444" max="13444" width="13.140625" customWidth="1"/>
    <col min="13445" max="13445" width="11.140625" customWidth="1"/>
    <col min="13446" max="13446" width="9.5703125" customWidth="1"/>
    <col min="13447" max="13447" width="10.140625" customWidth="1"/>
    <col min="13448" max="13448" width="10" customWidth="1"/>
    <col min="13449" max="13449" width="4.42578125" customWidth="1"/>
    <col min="13450" max="13450" width="9.5703125" customWidth="1"/>
    <col min="13451" max="13451" width="31" customWidth="1"/>
    <col min="13452" max="13452" width="13.140625" customWidth="1"/>
    <col min="13453" max="13453" width="11.140625" customWidth="1"/>
    <col min="13454" max="13454" width="9.5703125" customWidth="1"/>
    <col min="13455" max="13455" width="10.140625" customWidth="1"/>
    <col min="13456" max="13456" width="10" customWidth="1"/>
    <col min="13457" max="13457" width="4.42578125" customWidth="1"/>
    <col min="13458" max="13458" width="9.5703125" customWidth="1"/>
    <col min="13459" max="13459" width="31" customWidth="1"/>
    <col min="13460" max="13460" width="13.140625" customWidth="1"/>
    <col min="13461" max="13461" width="11.140625" customWidth="1"/>
    <col min="13462" max="13462" width="9.5703125" customWidth="1"/>
    <col min="13463" max="13463" width="10.140625" customWidth="1"/>
    <col min="13464" max="13464" width="10" customWidth="1"/>
    <col min="13465" max="13465" width="4.42578125" customWidth="1"/>
    <col min="13466" max="13466" width="9.5703125" customWidth="1"/>
    <col min="13467" max="13467" width="31" customWidth="1"/>
    <col min="13468" max="13468" width="13.140625" customWidth="1"/>
    <col min="13469" max="13469" width="11.140625" customWidth="1"/>
    <col min="13470" max="13470" width="9.5703125" customWidth="1"/>
    <col min="13471" max="13471" width="10.140625" customWidth="1"/>
    <col min="13472" max="13472" width="10" customWidth="1"/>
    <col min="13473" max="13473" width="4.42578125" customWidth="1"/>
    <col min="13474" max="13474" width="9.5703125" customWidth="1"/>
    <col min="13475" max="13475" width="31" customWidth="1"/>
    <col min="13476" max="13476" width="13.140625" customWidth="1"/>
    <col min="13477" max="13477" width="11.140625" customWidth="1"/>
    <col min="13478" max="13478" width="9.5703125" customWidth="1"/>
    <col min="13479" max="13479" width="10.140625" customWidth="1"/>
    <col min="13480" max="13480" width="10" customWidth="1"/>
    <col min="13481" max="13481" width="4.42578125" customWidth="1"/>
    <col min="13482" max="13482" width="9.5703125" customWidth="1"/>
    <col min="13483" max="13483" width="31" customWidth="1"/>
    <col min="13484" max="13484" width="13.140625" customWidth="1"/>
    <col min="13485" max="13485" width="11.140625" customWidth="1"/>
    <col min="13486" max="13486" width="9.5703125" customWidth="1"/>
    <col min="13487" max="13487" width="10.140625" customWidth="1"/>
    <col min="13488" max="13488" width="10" customWidth="1"/>
    <col min="13489" max="13489" width="4.42578125" customWidth="1"/>
    <col min="13490" max="13490" width="9.5703125" customWidth="1"/>
    <col min="13491" max="13491" width="31" customWidth="1"/>
    <col min="13492" max="13492" width="13.140625" customWidth="1"/>
    <col min="13493" max="13493" width="11.140625" customWidth="1"/>
    <col min="13494" max="13494" width="9.5703125" customWidth="1"/>
    <col min="13495" max="13495" width="10.140625" customWidth="1"/>
    <col min="13496" max="13496" width="10" customWidth="1"/>
    <col min="13497" max="13497" width="4.42578125" customWidth="1"/>
    <col min="13498" max="13498" width="9.5703125" customWidth="1"/>
    <col min="13499" max="13499" width="31" customWidth="1"/>
    <col min="13500" max="13500" width="13.140625" customWidth="1"/>
    <col min="13501" max="13501" width="11.140625" customWidth="1"/>
    <col min="13502" max="13502" width="9.5703125" customWidth="1"/>
    <col min="13503" max="13503" width="10.140625" customWidth="1"/>
    <col min="13504" max="13504" width="10" customWidth="1"/>
    <col min="13505" max="13505" width="4.42578125" customWidth="1"/>
    <col min="13506" max="13506" width="9.5703125" customWidth="1"/>
    <col min="13507" max="13507" width="31" customWidth="1"/>
    <col min="13508" max="13508" width="13.140625" customWidth="1"/>
    <col min="13509" max="13509" width="11.140625" customWidth="1"/>
    <col min="13510" max="13510" width="9.5703125" customWidth="1"/>
    <col min="13511" max="13511" width="10.140625" customWidth="1"/>
    <col min="13512" max="13512" width="10" customWidth="1"/>
    <col min="13513" max="13513" width="4.42578125" customWidth="1"/>
    <col min="13514" max="13514" width="9.5703125" customWidth="1"/>
    <col min="13515" max="13515" width="31" customWidth="1"/>
    <col min="13516" max="13516" width="13.140625" customWidth="1"/>
    <col min="13517" max="13517" width="11.140625" customWidth="1"/>
    <col min="13518" max="13518" width="9.5703125" customWidth="1"/>
    <col min="13519" max="13519" width="10.140625" customWidth="1"/>
    <col min="13520" max="13520" width="10" customWidth="1"/>
    <col min="13521" max="13521" width="4.42578125" customWidth="1"/>
    <col min="13522" max="13522" width="9.5703125" customWidth="1"/>
    <col min="13523" max="13523" width="31" customWidth="1"/>
    <col min="13524" max="13524" width="13.140625" customWidth="1"/>
    <col min="13525" max="13525" width="11.140625" customWidth="1"/>
    <col min="13526" max="13526" width="9.5703125" customWidth="1"/>
    <col min="13527" max="13527" width="10.140625" customWidth="1"/>
    <col min="13528" max="13528" width="10" customWidth="1"/>
    <col min="13529" max="13529" width="4.42578125" customWidth="1"/>
    <col min="13530" max="13530" width="9.5703125" customWidth="1"/>
    <col min="13531" max="13531" width="31" customWidth="1"/>
    <col min="13532" max="13532" width="13.140625" customWidth="1"/>
    <col min="13533" max="13533" width="11.140625" customWidth="1"/>
    <col min="13534" max="13534" width="9.5703125" customWidth="1"/>
    <col min="13535" max="13535" width="10.140625" customWidth="1"/>
    <col min="13536" max="13536" width="10" customWidth="1"/>
    <col min="13537" max="13537" width="4.42578125" customWidth="1"/>
    <col min="13538" max="13538" width="9.5703125" customWidth="1"/>
    <col min="13539" max="13539" width="31" customWidth="1"/>
    <col min="13540" max="13540" width="13.140625" customWidth="1"/>
    <col min="13541" max="13541" width="11.140625" customWidth="1"/>
    <col min="13542" max="13542" width="9.5703125" customWidth="1"/>
    <col min="13543" max="13543" width="10.140625" customWidth="1"/>
    <col min="13544" max="13544" width="10" customWidth="1"/>
    <col min="13545" max="13545" width="4.42578125" customWidth="1"/>
    <col min="13546" max="13546" width="9.5703125" customWidth="1"/>
    <col min="13547" max="13547" width="31" customWidth="1"/>
    <col min="13548" max="13548" width="13.140625" customWidth="1"/>
    <col min="13549" max="13549" width="11.140625" customWidth="1"/>
    <col min="13550" max="13550" width="9.5703125" customWidth="1"/>
    <col min="13551" max="13551" width="10.140625" customWidth="1"/>
    <col min="13552" max="13552" width="10" customWidth="1"/>
    <col min="13553" max="13553" width="4.42578125" customWidth="1"/>
    <col min="13554" max="13554" width="9.5703125" customWidth="1"/>
    <col min="13555" max="13555" width="31" customWidth="1"/>
    <col min="13556" max="13556" width="13.140625" customWidth="1"/>
    <col min="13557" max="13557" width="11.140625" customWidth="1"/>
    <col min="13558" max="13558" width="9.5703125" customWidth="1"/>
    <col min="13559" max="13559" width="10.140625" customWidth="1"/>
    <col min="13560" max="13560" width="10" customWidth="1"/>
    <col min="13561" max="13561" width="4.42578125" customWidth="1"/>
    <col min="13562" max="13562" width="9.5703125" customWidth="1"/>
    <col min="13563" max="13563" width="31" customWidth="1"/>
    <col min="13564" max="13564" width="13.140625" customWidth="1"/>
    <col min="13565" max="13565" width="11.140625" customWidth="1"/>
    <col min="13566" max="13566" width="9.5703125" customWidth="1"/>
    <col min="13567" max="13567" width="10.140625" customWidth="1"/>
    <col min="13568" max="13568" width="10" customWidth="1"/>
    <col min="13569" max="13569" width="4.42578125" customWidth="1"/>
    <col min="13570" max="13570" width="9.5703125" customWidth="1"/>
    <col min="13571" max="13571" width="31" customWidth="1"/>
    <col min="13572" max="13572" width="13.140625" customWidth="1"/>
    <col min="13573" max="13573" width="11.140625" customWidth="1"/>
    <col min="13574" max="13574" width="9.5703125" customWidth="1"/>
    <col min="13575" max="13575" width="10.140625" customWidth="1"/>
    <col min="13576" max="13576" width="10" customWidth="1"/>
    <col min="13577" max="13577" width="4.42578125" customWidth="1"/>
    <col min="13578" max="13578" width="9.5703125" customWidth="1"/>
    <col min="13579" max="13579" width="31" customWidth="1"/>
    <col min="13580" max="13580" width="13.140625" customWidth="1"/>
    <col min="13581" max="13581" width="11.140625" customWidth="1"/>
    <col min="13582" max="13582" width="9.5703125" customWidth="1"/>
    <col min="13583" max="13583" width="10.140625" customWidth="1"/>
    <col min="13584" max="13584" width="10" customWidth="1"/>
    <col min="13585" max="13585" width="4.42578125" customWidth="1"/>
    <col min="13586" max="13586" width="9.5703125" customWidth="1"/>
    <col min="13587" max="13587" width="31" customWidth="1"/>
    <col min="13588" max="13588" width="13.140625" customWidth="1"/>
    <col min="13589" max="13589" width="11.140625" customWidth="1"/>
    <col min="13590" max="13590" width="9.5703125" customWidth="1"/>
    <col min="13591" max="13591" width="10.140625" customWidth="1"/>
    <col min="13592" max="13592" width="10" customWidth="1"/>
    <col min="13593" max="13593" width="4.42578125" customWidth="1"/>
    <col min="13594" max="13594" width="9.5703125" customWidth="1"/>
    <col min="13595" max="13595" width="31" customWidth="1"/>
    <col min="13596" max="13596" width="13.140625" customWidth="1"/>
    <col min="13597" max="13597" width="11.140625" customWidth="1"/>
    <col min="13598" max="13598" width="9.5703125" customWidth="1"/>
    <col min="13599" max="13599" width="10.140625" customWidth="1"/>
    <col min="13600" max="13600" width="10" customWidth="1"/>
    <col min="13601" max="13601" width="4.42578125" customWidth="1"/>
    <col min="13602" max="13602" width="9.5703125" customWidth="1"/>
    <col min="13603" max="13603" width="31" customWidth="1"/>
    <col min="13604" max="13604" width="13.140625" customWidth="1"/>
    <col min="13605" max="13605" width="11.140625" customWidth="1"/>
    <col min="13606" max="13606" width="9.5703125" customWidth="1"/>
    <col min="13607" max="13607" width="10.140625" customWidth="1"/>
    <col min="13608" max="13608" width="10" customWidth="1"/>
    <col min="13609" max="13609" width="4.42578125" customWidth="1"/>
    <col min="13610" max="13610" width="9.5703125" customWidth="1"/>
    <col min="13611" max="13611" width="31" customWidth="1"/>
    <col min="13612" max="13612" width="13.140625" customWidth="1"/>
    <col min="13613" max="13613" width="11.140625" customWidth="1"/>
    <col min="13614" max="13614" width="9.5703125" customWidth="1"/>
    <col min="13615" max="13615" width="10.140625" customWidth="1"/>
    <col min="13616" max="13616" width="10" customWidth="1"/>
    <col min="13617" max="13617" width="4.42578125" customWidth="1"/>
    <col min="13618" max="13618" width="9.5703125" customWidth="1"/>
    <col min="13619" max="13619" width="31" customWidth="1"/>
    <col min="13620" max="13620" width="13.140625" customWidth="1"/>
    <col min="13621" max="13621" width="11.140625" customWidth="1"/>
    <col min="13622" max="13622" width="9.5703125" customWidth="1"/>
    <col min="13623" max="13623" width="10.140625" customWidth="1"/>
    <col min="13624" max="13624" width="10" customWidth="1"/>
    <col min="13625" max="13625" width="4.42578125" customWidth="1"/>
    <col min="13626" max="13626" width="9.5703125" customWidth="1"/>
    <col min="13627" max="13627" width="31" customWidth="1"/>
    <col min="13628" max="13628" width="13.140625" customWidth="1"/>
    <col min="13629" max="13629" width="11.140625" customWidth="1"/>
    <col min="13630" max="13630" width="9.5703125" customWidth="1"/>
    <col min="13631" max="13631" width="10.140625" customWidth="1"/>
    <col min="13632" max="13632" width="10" customWidth="1"/>
    <col min="13633" max="13633" width="4.42578125" customWidth="1"/>
    <col min="13634" max="13634" width="9.5703125" customWidth="1"/>
    <col min="13635" max="13635" width="31" customWidth="1"/>
    <col min="13636" max="13636" width="13.140625" customWidth="1"/>
    <col min="13637" max="13637" width="11.140625" customWidth="1"/>
    <col min="13638" max="13638" width="9.5703125" customWidth="1"/>
    <col min="13639" max="13639" width="10.140625" customWidth="1"/>
    <col min="13640" max="13640" width="10" customWidth="1"/>
    <col min="13641" max="13641" width="4.42578125" customWidth="1"/>
    <col min="13642" max="13642" width="9.5703125" customWidth="1"/>
    <col min="13643" max="13643" width="31" customWidth="1"/>
    <col min="13644" max="13644" width="13.140625" customWidth="1"/>
    <col min="13645" max="13645" width="11.140625" customWidth="1"/>
    <col min="13646" max="13646" width="9.5703125" customWidth="1"/>
    <col min="13647" max="13647" width="10.140625" customWidth="1"/>
    <col min="13648" max="13648" width="10" customWidth="1"/>
    <col min="13649" max="13649" width="4.42578125" customWidth="1"/>
    <col min="13650" max="13650" width="9.5703125" customWidth="1"/>
    <col min="13651" max="13651" width="31" customWidth="1"/>
    <col min="13652" max="13652" width="13.140625" customWidth="1"/>
    <col min="13653" max="13653" width="11.140625" customWidth="1"/>
    <col min="13654" max="13654" width="9.5703125" customWidth="1"/>
    <col min="13655" max="13655" width="10.140625" customWidth="1"/>
    <col min="13656" max="13656" width="10" customWidth="1"/>
    <col min="13657" max="13657" width="4.42578125" customWidth="1"/>
    <col min="13658" max="13658" width="9.5703125" customWidth="1"/>
    <col min="13659" max="13659" width="31" customWidth="1"/>
    <col min="13660" max="13660" width="13.140625" customWidth="1"/>
    <col min="13661" max="13661" width="11.140625" customWidth="1"/>
    <col min="13662" max="13662" width="9.5703125" customWidth="1"/>
    <col min="13663" max="13663" width="10.140625" customWidth="1"/>
    <col min="13664" max="13664" width="10" customWidth="1"/>
    <col min="13665" max="13665" width="4.42578125" customWidth="1"/>
    <col min="13666" max="13666" width="9.5703125" customWidth="1"/>
    <col min="13667" max="13667" width="31" customWidth="1"/>
    <col min="13668" max="13668" width="13.140625" customWidth="1"/>
    <col min="13669" max="13669" width="11.140625" customWidth="1"/>
    <col min="13670" max="13670" width="9.5703125" customWidth="1"/>
    <col min="13671" max="13671" width="10.140625" customWidth="1"/>
    <col min="13672" max="13672" width="10" customWidth="1"/>
    <col min="13673" max="13673" width="4.42578125" customWidth="1"/>
    <col min="13674" max="13674" width="9.5703125" customWidth="1"/>
    <col min="13675" max="13675" width="31" customWidth="1"/>
    <col min="13676" max="13676" width="13.140625" customWidth="1"/>
    <col min="13677" max="13677" width="11.140625" customWidth="1"/>
    <col min="13678" max="13678" width="9.5703125" customWidth="1"/>
    <col min="13679" max="13679" width="10.140625" customWidth="1"/>
    <col min="13680" max="13680" width="10" customWidth="1"/>
    <col min="13681" max="13681" width="4.42578125" customWidth="1"/>
    <col min="13682" max="13682" width="9.5703125" customWidth="1"/>
    <col min="13683" max="13683" width="31" customWidth="1"/>
    <col min="13684" max="13684" width="13.140625" customWidth="1"/>
    <col min="13685" max="13685" width="11.140625" customWidth="1"/>
    <col min="13686" max="13686" width="9.5703125" customWidth="1"/>
    <col min="13687" max="13687" width="10.140625" customWidth="1"/>
    <col min="13688" max="13688" width="10" customWidth="1"/>
    <col min="13689" max="13689" width="4.42578125" customWidth="1"/>
    <col min="13690" max="13690" width="9.5703125" customWidth="1"/>
    <col min="13691" max="13691" width="31" customWidth="1"/>
    <col min="13692" max="13692" width="13.140625" customWidth="1"/>
    <col min="13693" max="13693" width="11.140625" customWidth="1"/>
    <col min="13694" max="13694" width="9.5703125" customWidth="1"/>
    <col min="13695" max="13695" width="10.140625" customWidth="1"/>
    <col min="13696" max="13696" width="10" customWidth="1"/>
    <col min="13697" max="13697" width="4.42578125" customWidth="1"/>
    <col min="13698" max="13698" width="9.5703125" customWidth="1"/>
    <col min="13699" max="13699" width="31" customWidth="1"/>
    <col min="13700" max="13700" width="13.140625" customWidth="1"/>
    <col min="13701" max="13701" width="11.140625" customWidth="1"/>
    <col min="13702" max="13702" width="9.5703125" customWidth="1"/>
    <col min="13703" max="13703" width="10.140625" customWidth="1"/>
    <col min="13704" max="13704" width="10" customWidth="1"/>
    <col min="13705" max="13705" width="4.42578125" customWidth="1"/>
    <col min="13706" max="13706" width="9.5703125" customWidth="1"/>
    <col min="13707" max="13707" width="31" customWidth="1"/>
    <col min="13708" max="13708" width="13.140625" customWidth="1"/>
    <col min="13709" max="13709" width="11.140625" customWidth="1"/>
    <col min="13710" max="13710" width="9.5703125" customWidth="1"/>
    <col min="13711" max="13711" width="10.140625" customWidth="1"/>
    <col min="13712" max="13712" width="10" customWidth="1"/>
    <col min="13713" max="13713" width="4.42578125" customWidth="1"/>
    <col min="13714" max="13714" width="9.5703125" customWidth="1"/>
    <col min="13715" max="13715" width="31" customWidth="1"/>
    <col min="13716" max="13716" width="13.140625" customWidth="1"/>
    <col min="13717" max="13717" width="11.140625" customWidth="1"/>
    <col min="13718" max="13718" width="9.5703125" customWidth="1"/>
    <col min="13719" max="13719" width="10.140625" customWidth="1"/>
    <col min="13720" max="13720" width="10" customWidth="1"/>
    <col min="13721" max="13721" width="4.42578125" customWidth="1"/>
    <col min="13722" max="13722" width="9.5703125" customWidth="1"/>
    <col min="13723" max="13723" width="31" customWidth="1"/>
    <col min="13724" max="13724" width="13.140625" customWidth="1"/>
    <col min="13725" max="13725" width="11.140625" customWidth="1"/>
    <col min="13726" max="13726" width="9.5703125" customWidth="1"/>
    <col min="13727" max="13727" width="10.140625" customWidth="1"/>
    <col min="13728" max="13728" width="10" customWidth="1"/>
    <col min="13729" max="13729" width="4.42578125" customWidth="1"/>
    <col min="13730" max="13730" width="9.5703125" customWidth="1"/>
    <col min="13731" max="13731" width="31" customWidth="1"/>
    <col min="13732" max="13732" width="13.140625" customWidth="1"/>
    <col min="13733" max="13733" width="11.140625" customWidth="1"/>
    <col min="13734" max="13734" width="9.5703125" customWidth="1"/>
    <col min="13735" max="13735" width="10.140625" customWidth="1"/>
    <col min="13736" max="13736" width="10" customWidth="1"/>
    <col min="13737" max="13737" width="4.42578125" customWidth="1"/>
    <col min="13738" max="13738" width="9.5703125" customWidth="1"/>
    <col min="13739" max="13739" width="31" customWidth="1"/>
    <col min="13740" max="13740" width="13.140625" customWidth="1"/>
    <col min="13741" max="13741" width="11.140625" customWidth="1"/>
    <col min="13742" max="13742" width="9.5703125" customWidth="1"/>
    <col min="13743" max="13743" width="10.140625" customWidth="1"/>
    <col min="13744" max="13744" width="10" customWidth="1"/>
    <col min="13745" max="13745" width="4.42578125" customWidth="1"/>
    <col min="13746" max="13746" width="9.5703125" customWidth="1"/>
    <col min="13747" max="13747" width="31" customWidth="1"/>
    <col min="13748" max="13748" width="13.140625" customWidth="1"/>
    <col min="13749" max="13749" width="11.140625" customWidth="1"/>
    <col min="13750" max="13750" width="9.5703125" customWidth="1"/>
    <col min="13751" max="13751" width="10.140625" customWidth="1"/>
    <col min="13752" max="13752" width="10" customWidth="1"/>
    <col min="13753" max="13753" width="4.42578125" customWidth="1"/>
    <col min="13754" max="13754" width="9.5703125" customWidth="1"/>
    <col min="13755" max="13755" width="31" customWidth="1"/>
    <col min="13756" max="13756" width="13.140625" customWidth="1"/>
    <col min="13757" max="13757" width="11.140625" customWidth="1"/>
    <col min="13758" max="13758" width="9.5703125" customWidth="1"/>
    <col min="13759" max="13759" width="10.140625" customWidth="1"/>
    <col min="13760" max="13760" width="10" customWidth="1"/>
    <col min="13761" max="13761" width="4.42578125" customWidth="1"/>
    <col min="13762" max="13762" width="9.5703125" customWidth="1"/>
    <col min="13763" max="13763" width="31" customWidth="1"/>
    <col min="13764" max="13764" width="13.140625" customWidth="1"/>
    <col min="13765" max="13765" width="11.140625" customWidth="1"/>
    <col min="13766" max="13766" width="9.5703125" customWidth="1"/>
    <col min="13767" max="13767" width="10.140625" customWidth="1"/>
    <col min="13768" max="13768" width="10" customWidth="1"/>
    <col min="13769" max="13769" width="4.42578125" customWidth="1"/>
    <col min="13770" max="13770" width="9.5703125" customWidth="1"/>
    <col min="13771" max="13771" width="31" customWidth="1"/>
    <col min="13772" max="13772" width="13.140625" customWidth="1"/>
    <col min="13773" max="13773" width="11.140625" customWidth="1"/>
    <col min="13774" max="13774" width="9.5703125" customWidth="1"/>
    <col min="13775" max="13775" width="10.140625" customWidth="1"/>
    <col min="13776" max="13776" width="10" customWidth="1"/>
    <col min="13777" max="13777" width="4.42578125" customWidth="1"/>
    <col min="13778" max="13778" width="9.5703125" customWidth="1"/>
    <col min="13779" max="13779" width="31" customWidth="1"/>
    <col min="13780" max="13780" width="13.140625" customWidth="1"/>
    <col min="13781" max="13781" width="11.140625" customWidth="1"/>
    <col min="13782" max="13782" width="9.5703125" customWidth="1"/>
    <col min="13783" max="13783" width="10.140625" customWidth="1"/>
    <col min="13784" max="13784" width="10" customWidth="1"/>
    <col min="13785" max="13785" width="4.42578125" customWidth="1"/>
    <col min="13786" max="13786" width="9.5703125" customWidth="1"/>
    <col min="13787" max="13787" width="31" customWidth="1"/>
    <col min="13788" max="13788" width="13.140625" customWidth="1"/>
    <col min="13789" max="13789" width="11.140625" customWidth="1"/>
    <col min="13790" max="13790" width="9.5703125" customWidth="1"/>
    <col min="13791" max="13791" width="10.140625" customWidth="1"/>
    <col min="13792" max="13792" width="10" customWidth="1"/>
    <col min="13793" max="13793" width="4.42578125" customWidth="1"/>
    <col min="13794" max="13794" width="9.5703125" customWidth="1"/>
    <col min="13795" max="13795" width="31" customWidth="1"/>
    <col min="13796" max="13796" width="13.140625" customWidth="1"/>
    <col min="13797" max="13797" width="11.140625" customWidth="1"/>
    <col min="13798" max="13798" width="9.5703125" customWidth="1"/>
    <col min="13799" max="13799" width="10.140625" customWidth="1"/>
    <col min="13800" max="13800" width="10" customWidth="1"/>
    <col min="13801" max="13801" width="4.42578125" customWidth="1"/>
    <col min="13802" max="13802" width="9.5703125" customWidth="1"/>
    <col min="13803" max="13803" width="31" customWidth="1"/>
    <col min="13804" max="13804" width="13.140625" customWidth="1"/>
    <col min="13805" max="13805" width="11.140625" customWidth="1"/>
    <col min="13806" max="13806" width="9.5703125" customWidth="1"/>
    <col min="13807" max="13807" width="10.140625" customWidth="1"/>
    <col min="13808" max="13808" width="10" customWidth="1"/>
    <col min="13809" max="13809" width="4.42578125" customWidth="1"/>
    <col min="13810" max="13810" width="9.5703125" customWidth="1"/>
    <col min="13811" max="13811" width="31" customWidth="1"/>
    <col min="13812" max="13812" width="13.140625" customWidth="1"/>
    <col min="13813" max="13813" width="11.140625" customWidth="1"/>
    <col min="13814" max="13814" width="9.5703125" customWidth="1"/>
    <col min="13815" max="13815" width="10.140625" customWidth="1"/>
    <col min="13816" max="13816" width="10" customWidth="1"/>
    <col min="13817" max="13817" width="4.42578125" customWidth="1"/>
    <col min="13818" max="13818" width="9.5703125" customWidth="1"/>
    <col min="13819" max="13819" width="31" customWidth="1"/>
    <col min="13820" max="13820" width="13.140625" customWidth="1"/>
    <col min="13821" max="13821" width="11.140625" customWidth="1"/>
    <col min="13822" max="13822" width="9.5703125" customWidth="1"/>
    <col min="13823" max="13823" width="10.140625" customWidth="1"/>
    <col min="13824" max="13824" width="10" customWidth="1"/>
    <col min="13825" max="13825" width="4.42578125" customWidth="1"/>
    <col min="13826" max="13826" width="9.5703125" customWidth="1"/>
    <col min="13827" max="13827" width="31" customWidth="1"/>
    <col min="13828" max="13828" width="13.140625" customWidth="1"/>
    <col min="13829" max="13829" width="11.140625" customWidth="1"/>
    <col min="13830" max="13830" width="9.5703125" customWidth="1"/>
    <col min="13831" max="13831" width="10.140625" customWidth="1"/>
    <col min="13832" max="13832" width="10" customWidth="1"/>
    <col min="13833" max="13833" width="4.42578125" customWidth="1"/>
    <col min="13834" max="13834" width="9.5703125" customWidth="1"/>
    <col min="13835" max="13835" width="31" customWidth="1"/>
    <col min="13836" max="13836" width="13.140625" customWidth="1"/>
    <col min="13837" max="13837" width="11.140625" customWidth="1"/>
    <col min="13838" max="13838" width="9.5703125" customWidth="1"/>
    <col min="13839" max="13839" width="10.140625" customWidth="1"/>
    <col min="13840" max="13840" width="10" customWidth="1"/>
    <col min="13841" max="13841" width="4.42578125" customWidth="1"/>
    <col min="13842" max="13842" width="9.5703125" customWidth="1"/>
    <col min="13843" max="13843" width="31" customWidth="1"/>
    <col min="13844" max="13844" width="13.140625" customWidth="1"/>
    <col min="13845" max="13845" width="11.140625" customWidth="1"/>
    <col min="13846" max="13846" width="9.5703125" customWidth="1"/>
    <col min="13847" max="13847" width="10.140625" customWidth="1"/>
    <col min="13848" max="13848" width="10" customWidth="1"/>
    <col min="13849" max="13849" width="4.42578125" customWidth="1"/>
    <col min="13850" max="13850" width="9.5703125" customWidth="1"/>
    <col min="13851" max="13851" width="31" customWidth="1"/>
    <col min="13852" max="13852" width="13.140625" customWidth="1"/>
    <col min="13853" max="13853" width="11.140625" customWidth="1"/>
    <col min="13854" max="13854" width="9.5703125" customWidth="1"/>
    <col min="13855" max="13855" width="10.140625" customWidth="1"/>
    <col min="13856" max="13856" width="10" customWidth="1"/>
    <col min="13857" max="13857" width="4.42578125" customWidth="1"/>
    <col min="13858" max="13858" width="9.5703125" customWidth="1"/>
    <col min="13859" max="13859" width="31" customWidth="1"/>
    <col min="13860" max="13860" width="13.140625" customWidth="1"/>
    <col min="13861" max="13861" width="11.140625" customWidth="1"/>
    <col min="13862" max="13862" width="9.5703125" customWidth="1"/>
    <col min="13863" max="13863" width="10.140625" customWidth="1"/>
    <col min="13864" max="13864" width="10" customWidth="1"/>
    <col min="13865" max="13865" width="4.42578125" customWidth="1"/>
    <col min="13866" max="13866" width="9.5703125" customWidth="1"/>
    <col min="13867" max="13867" width="31" customWidth="1"/>
    <col min="13868" max="13868" width="13.140625" customWidth="1"/>
    <col min="13869" max="13869" width="11.140625" customWidth="1"/>
    <col min="13870" max="13870" width="9.5703125" customWidth="1"/>
    <col min="13871" max="13871" width="10.140625" customWidth="1"/>
    <col min="13872" max="13872" width="10" customWidth="1"/>
    <col min="13873" max="13873" width="4.42578125" customWidth="1"/>
    <col min="13874" max="13874" width="9.5703125" customWidth="1"/>
    <col min="13875" max="13875" width="31" customWidth="1"/>
    <col min="13876" max="13876" width="13.140625" customWidth="1"/>
    <col min="13877" max="13877" width="11.140625" customWidth="1"/>
    <col min="13878" max="13878" width="9.5703125" customWidth="1"/>
    <col min="13879" max="13879" width="10.140625" customWidth="1"/>
    <col min="13880" max="13880" width="10" customWidth="1"/>
    <col min="13881" max="13881" width="4.42578125" customWidth="1"/>
    <col min="13882" max="13882" width="9.5703125" customWidth="1"/>
    <col min="13883" max="13883" width="31" customWidth="1"/>
    <col min="13884" max="13884" width="13.140625" customWidth="1"/>
    <col min="13885" max="13885" width="11.140625" customWidth="1"/>
    <col min="13886" max="13886" width="9.5703125" customWidth="1"/>
    <col min="13887" max="13887" width="10.140625" customWidth="1"/>
    <col min="13888" max="13888" width="10" customWidth="1"/>
    <col min="13889" max="13889" width="4.42578125" customWidth="1"/>
    <col min="13890" max="13890" width="9.5703125" customWidth="1"/>
    <col min="13891" max="13891" width="31" customWidth="1"/>
    <col min="13892" max="13892" width="13.140625" customWidth="1"/>
    <col min="13893" max="13893" width="11.140625" customWidth="1"/>
    <col min="13894" max="13894" width="9.5703125" customWidth="1"/>
    <col min="13895" max="13895" width="10.140625" customWidth="1"/>
    <col min="13896" max="13896" width="10" customWidth="1"/>
    <col min="13897" max="13897" width="4.42578125" customWidth="1"/>
    <col min="13898" max="13898" width="9.5703125" customWidth="1"/>
    <col min="13899" max="13899" width="31" customWidth="1"/>
    <col min="13900" max="13900" width="13.140625" customWidth="1"/>
    <col min="13901" max="13901" width="11.140625" customWidth="1"/>
    <col min="13902" max="13902" width="9.5703125" customWidth="1"/>
    <col min="13903" max="13903" width="10.140625" customWidth="1"/>
    <col min="13904" max="13904" width="10" customWidth="1"/>
    <col min="13905" max="13905" width="4.42578125" customWidth="1"/>
    <col min="13906" max="13906" width="9.5703125" customWidth="1"/>
    <col min="13907" max="13907" width="31" customWidth="1"/>
    <col min="13908" max="13908" width="13.140625" customWidth="1"/>
    <col min="13909" max="13909" width="11.140625" customWidth="1"/>
    <col min="13910" max="13910" width="9.5703125" customWidth="1"/>
    <col min="13911" max="13911" width="10.140625" customWidth="1"/>
    <col min="13912" max="13912" width="10" customWidth="1"/>
    <col min="13913" max="13913" width="4.42578125" customWidth="1"/>
    <col min="13914" max="13914" width="9.5703125" customWidth="1"/>
    <col min="13915" max="13915" width="31" customWidth="1"/>
    <col min="13916" max="13916" width="13.140625" customWidth="1"/>
    <col min="13917" max="13917" width="11.140625" customWidth="1"/>
    <col min="13918" max="13918" width="9.5703125" customWidth="1"/>
    <col min="13919" max="13919" width="10.140625" customWidth="1"/>
    <col min="13920" max="13920" width="10" customWidth="1"/>
    <col min="13921" max="13921" width="4.42578125" customWidth="1"/>
    <col min="13922" max="13922" width="9.5703125" customWidth="1"/>
    <col min="13923" max="13923" width="31" customWidth="1"/>
    <col min="13924" max="13924" width="13.140625" customWidth="1"/>
    <col min="13925" max="13925" width="11.140625" customWidth="1"/>
    <col min="13926" max="13926" width="9.5703125" customWidth="1"/>
    <col min="13927" max="13927" width="10.140625" customWidth="1"/>
    <col min="13928" max="13928" width="10" customWidth="1"/>
    <col min="13929" max="13929" width="4.42578125" customWidth="1"/>
    <col min="13930" max="13930" width="9.5703125" customWidth="1"/>
    <col min="13931" max="13931" width="31" customWidth="1"/>
    <col min="13932" max="13932" width="13.140625" customWidth="1"/>
    <col min="13933" max="13933" width="11.140625" customWidth="1"/>
    <col min="13934" max="13934" width="9.5703125" customWidth="1"/>
    <col min="13935" max="13935" width="10.140625" customWidth="1"/>
    <col min="13936" max="13936" width="10" customWidth="1"/>
    <col min="13937" max="13937" width="4.42578125" customWidth="1"/>
    <col min="13938" max="13938" width="9.5703125" customWidth="1"/>
    <col min="13939" max="13939" width="31" customWidth="1"/>
    <col min="13940" max="13940" width="13.140625" customWidth="1"/>
    <col min="13941" max="13941" width="11.140625" customWidth="1"/>
    <col min="13942" max="13942" width="9.5703125" customWidth="1"/>
    <col min="13943" max="13943" width="10.140625" customWidth="1"/>
    <col min="13944" max="13944" width="10" customWidth="1"/>
    <col min="13945" max="13945" width="4.42578125" customWidth="1"/>
    <col min="13946" max="13946" width="9.5703125" customWidth="1"/>
    <col min="13947" max="13947" width="31" customWidth="1"/>
    <col min="13948" max="13948" width="13.140625" customWidth="1"/>
    <col min="13949" max="13949" width="11.140625" customWidth="1"/>
    <col min="13950" max="13950" width="9.5703125" customWidth="1"/>
    <col min="13951" max="13951" width="10.140625" customWidth="1"/>
    <col min="13952" max="13952" width="10" customWidth="1"/>
    <col min="13953" max="13953" width="4.42578125" customWidth="1"/>
    <col min="13954" max="13954" width="9.5703125" customWidth="1"/>
    <col min="13955" max="13955" width="31" customWidth="1"/>
    <col min="13956" max="13956" width="13.140625" customWidth="1"/>
    <col min="13957" max="13957" width="11.140625" customWidth="1"/>
    <col min="13958" max="13958" width="9.5703125" customWidth="1"/>
    <col min="13959" max="13959" width="10.140625" customWidth="1"/>
    <col min="13960" max="13960" width="10" customWidth="1"/>
    <col min="13961" max="13961" width="4.42578125" customWidth="1"/>
    <col min="13962" max="13962" width="9.5703125" customWidth="1"/>
    <col min="13963" max="13963" width="31" customWidth="1"/>
    <col min="13964" max="13964" width="13.140625" customWidth="1"/>
    <col min="13965" max="13965" width="11.140625" customWidth="1"/>
    <col min="13966" max="13966" width="9.5703125" customWidth="1"/>
    <col min="13967" max="13967" width="10.140625" customWidth="1"/>
    <col min="13968" max="13968" width="10" customWidth="1"/>
    <col min="13969" max="13969" width="4.42578125" customWidth="1"/>
    <col min="13970" max="13970" width="9.5703125" customWidth="1"/>
    <col min="13971" max="13971" width="31" customWidth="1"/>
    <col min="13972" max="13972" width="13.140625" customWidth="1"/>
    <col min="13973" max="13973" width="11.140625" customWidth="1"/>
    <col min="13974" max="13974" width="9.5703125" customWidth="1"/>
    <col min="13975" max="13975" width="10.140625" customWidth="1"/>
    <col min="13976" max="13976" width="10" customWidth="1"/>
    <col min="13977" max="13977" width="4.42578125" customWidth="1"/>
    <col min="13978" max="13978" width="9.5703125" customWidth="1"/>
    <col min="13979" max="13979" width="31" customWidth="1"/>
    <col min="13980" max="13980" width="13.140625" customWidth="1"/>
    <col min="13981" max="13981" width="11.140625" customWidth="1"/>
    <col min="13982" max="13982" width="9.5703125" customWidth="1"/>
    <col min="13983" max="13983" width="10.140625" customWidth="1"/>
    <col min="13984" max="13984" width="10" customWidth="1"/>
    <col min="13985" max="13985" width="4.42578125" customWidth="1"/>
    <col min="13986" max="13986" width="9.5703125" customWidth="1"/>
    <col min="13987" max="13987" width="31" customWidth="1"/>
    <col min="13988" max="13988" width="13.140625" customWidth="1"/>
    <col min="13989" max="13989" width="11.140625" customWidth="1"/>
    <col min="13990" max="13990" width="9.5703125" customWidth="1"/>
    <col min="13991" max="13991" width="10.140625" customWidth="1"/>
    <col min="13992" max="13992" width="10" customWidth="1"/>
    <col min="13993" max="13993" width="4.42578125" customWidth="1"/>
    <col min="13994" max="13994" width="9.5703125" customWidth="1"/>
    <col min="13995" max="13995" width="31" customWidth="1"/>
    <col min="13996" max="13996" width="13.140625" customWidth="1"/>
    <col min="13997" max="13997" width="11.140625" customWidth="1"/>
    <col min="13998" max="13998" width="9.5703125" customWidth="1"/>
    <col min="13999" max="13999" width="10.140625" customWidth="1"/>
    <col min="14000" max="14000" width="10" customWidth="1"/>
    <col min="14001" max="14001" width="4.42578125" customWidth="1"/>
    <col min="14002" max="14002" width="9.5703125" customWidth="1"/>
    <col min="14003" max="14003" width="31" customWidth="1"/>
    <col min="14004" max="14004" width="13.140625" customWidth="1"/>
    <col min="14005" max="14005" width="11.140625" customWidth="1"/>
    <col min="14006" max="14006" width="9.5703125" customWidth="1"/>
    <col min="14007" max="14007" width="10.140625" customWidth="1"/>
    <col min="14008" max="14008" width="10" customWidth="1"/>
    <col min="14009" max="14009" width="4.42578125" customWidth="1"/>
    <col min="14010" max="14010" width="9.5703125" customWidth="1"/>
    <col min="14011" max="14011" width="31" customWidth="1"/>
    <col min="14012" max="14012" width="13.140625" customWidth="1"/>
    <col min="14013" max="14013" width="11.140625" customWidth="1"/>
    <col min="14014" max="14014" width="9.5703125" customWidth="1"/>
    <col min="14015" max="14015" width="10.140625" customWidth="1"/>
    <col min="14016" max="14016" width="10" customWidth="1"/>
    <col min="14017" max="14017" width="4.42578125" customWidth="1"/>
    <col min="14018" max="14018" width="9.5703125" customWidth="1"/>
    <col min="14019" max="14019" width="31" customWidth="1"/>
    <col min="14020" max="14020" width="13.140625" customWidth="1"/>
    <col min="14021" max="14021" width="11.140625" customWidth="1"/>
    <col min="14022" max="14022" width="9.5703125" customWidth="1"/>
    <col min="14023" max="14023" width="10.140625" customWidth="1"/>
    <col min="14024" max="14024" width="10" customWidth="1"/>
    <col min="14025" max="14025" width="4.42578125" customWidth="1"/>
    <col min="14026" max="14026" width="9.5703125" customWidth="1"/>
    <col min="14027" max="14027" width="31" customWidth="1"/>
    <col min="14028" max="14028" width="13.140625" customWidth="1"/>
    <col min="14029" max="14029" width="11.140625" customWidth="1"/>
    <col min="14030" max="14030" width="9.5703125" customWidth="1"/>
    <col min="14031" max="14031" width="10.140625" customWidth="1"/>
    <col min="14032" max="14032" width="10" customWidth="1"/>
    <col min="14033" max="14033" width="4.42578125" customWidth="1"/>
    <col min="14034" max="14034" width="9.5703125" customWidth="1"/>
    <col min="14035" max="14035" width="31" customWidth="1"/>
    <col min="14036" max="14036" width="13.140625" customWidth="1"/>
    <col min="14037" max="14037" width="11.140625" customWidth="1"/>
    <col min="14038" max="14038" width="9.5703125" customWidth="1"/>
    <col min="14039" max="14039" width="10.140625" customWidth="1"/>
    <col min="14040" max="14040" width="10" customWidth="1"/>
    <col min="14041" max="14041" width="4.42578125" customWidth="1"/>
    <col min="14042" max="14042" width="9.5703125" customWidth="1"/>
    <col min="14043" max="14043" width="31" customWidth="1"/>
    <col min="14044" max="14044" width="13.140625" customWidth="1"/>
    <col min="14045" max="14045" width="11.140625" customWidth="1"/>
    <col min="14046" max="14046" width="9.5703125" customWidth="1"/>
    <col min="14047" max="14047" width="10.140625" customWidth="1"/>
    <col min="14048" max="14048" width="10" customWidth="1"/>
    <col min="14049" max="14049" width="4.42578125" customWidth="1"/>
    <col min="14050" max="14050" width="9.5703125" customWidth="1"/>
    <col min="14051" max="14051" width="31" customWidth="1"/>
    <col min="14052" max="14052" width="13.140625" customWidth="1"/>
    <col min="14053" max="14053" width="11.140625" customWidth="1"/>
    <col min="14054" max="14054" width="9.5703125" customWidth="1"/>
    <col min="14055" max="14055" width="10.140625" customWidth="1"/>
    <col min="14056" max="14056" width="10" customWidth="1"/>
    <col min="14057" max="14057" width="4.42578125" customWidth="1"/>
    <col min="14058" max="14058" width="9.5703125" customWidth="1"/>
    <col min="14059" max="14059" width="31" customWidth="1"/>
    <col min="14060" max="14060" width="13.140625" customWidth="1"/>
    <col min="14061" max="14061" width="11.140625" customWidth="1"/>
    <col min="14062" max="14062" width="9.5703125" customWidth="1"/>
    <col min="14063" max="14063" width="10.140625" customWidth="1"/>
    <col min="14064" max="14064" width="10" customWidth="1"/>
    <col min="14065" max="14065" width="4.42578125" customWidth="1"/>
    <col min="14066" max="14066" width="9.5703125" customWidth="1"/>
    <col min="14067" max="14067" width="31" customWidth="1"/>
    <col min="14068" max="14068" width="13.140625" customWidth="1"/>
    <col min="14069" max="14069" width="11.140625" customWidth="1"/>
    <col min="14070" max="14070" width="9.5703125" customWidth="1"/>
    <col min="14071" max="14071" width="10.140625" customWidth="1"/>
    <col min="14072" max="14072" width="10" customWidth="1"/>
    <col min="14073" max="14073" width="4.42578125" customWidth="1"/>
    <col min="14074" max="14074" width="9.5703125" customWidth="1"/>
    <col min="14075" max="14075" width="31" customWidth="1"/>
    <col min="14076" max="14076" width="13.140625" customWidth="1"/>
    <col min="14077" max="14077" width="11.140625" customWidth="1"/>
    <col min="14078" max="14078" width="9.5703125" customWidth="1"/>
    <col min="14079" max="14079" width="10.140625" customWidth="1"/>
    <col min="14080" max="14080" width="10" customWidth="1"/>
    <col min="14081" max="14081" width="4.42578125" customWidth="1"/>
    <col min="14082" max="14082" width="9.5703125" customWidth="1"/>
    <col min="14083" max="14083" width="31" customWidth="1"/>
    <col min="14084" max="14084" width="13.140625" customWidth="1"/>
    <col min="14085" max="14085" width="11.140625" customWidth="1"/>
    <col min="14086" max="14086" width="9.5703125" customWidth="1"/>
    <col min="14087" max="14087" width="10.140625" customWidth="1"/>
    <col min="14088" max="14088" width="10" customWidth="1"/>
    <col min="14089" max="14089" width="4.42578125" customWidth="1"/>
    <col min="14090" max="14090" width="9.5703125" customWidth="1"/>
    <col min="14091" max="14091" width="31" customWidth="1"/>
    <col min="14092" max="14092" width="13.140625" customWidth="1"/>
    <col min="14093" max="14093" width="11.140625" customWidth="1"/>
    <col min="14094" max="14094" width="9.5703125" customWidth="1"/>
    <col min="14095" max="14095" width="10.140625" customWidth="1"/>
    <col min="14096" max="14096" width="10" customWidth="1"/>
    <col min="14097" max="14097" width="4.42578125" customWidth="1"/>
    <col min="14098" max="14098" width="9.5703125" customWidth="1"/>
    <col min="14099" max="14099" width="31" customWidth="1"/>
    <col min="14100" max="14100" width="13.140625" customWidth="1"/>
    <col min="14101" max="14101" width="11.140625" customWidth="1"/>
    <col min="14102" max="14102" width="9.5703125" customWidth="1"/>
    <col min="14103" max="14103" width="10.140625" customWidth="1"/>
    <col min="14104" max="14104" width="10" customWidth="1"/>
    <col min="14105" max="14105" width="4.42578125" customWidth="1"/>
    <col min="14106" max="14106" width="9.5703125" customWidth="1"/>
    <col min="14107" max="14107" width="31" customWidth="1"/>
    <col min="14108" max="14108" width="13.140625" customWidth="1"/>
    <col min="14109" max="14109" width="11.140625" customWidth="1"/>
    <col min="14110" max="14110" width="9.5703125" customWidth="1"/>
    <col min="14111" max="14111" width="10.140625" customWidth="1"/>
    <col min="14112" max="14112" width="10" customWidth="1"/>
    <col min="14113" max="14113" width="4.42578125" customWidth="1"/>
    <col min="14114" max="14114" width="9.5703125" customWidth="1"/>
    <col min="14115" max="14115" width="31" customWidth="1"/>
    <col min="14116" max="14116" width="13.140625" customWidth="1"/>
    <col min="14117" max="14117" width="11.140625" customWidth="1"/>
    <col min="14118" max="14118" width="9.5703125" customWidth="1"/>
    <col min="14119" max="14119" width="10.140625" customWidth="1"/>
    <col min="14120" max="14120" width="10" customWidth="1"/>
    <col min="14121" max="14121" width="4.42578125" customWidth="1"/>
    <col min="14122" max="14122" width="9.5703125" customWidth="1"/>
    <col min="14123" max="14123" width="31" customWidth="1"/>
    <col min="14124" max="14124" width="13.140625" customWidth="1"/>
    <col min="14125" max="14125" width="11.140625" customWidth="1"/>
    <col min="14126" max="14126" width="9.5703125" customWidth="1"/>
    <col min="14127" max="14127" width="10.140625" customWidth="1"/>
    <col min="14128" max="14128" width="10" customWidth="1"/>
    <col min="14129" max="14129" width="4.42578125" customWidth="1"/>
    <col min="14130" max="14130" width="9.5703125" customWidth="1"/>
    <col min="14131" max="14131" width="31" customWidth="1"/>
    <col min="14132" max="14132" width="13.140625" customWidth="1"/>
    <col min="14133" max="14133" width="11.140625" customWidth="1"/>
    <col min="14134" max="14134" width="9.5703125" customWidth="1"/>
    <col min="14135" max="14135" width="10.140625" customWidth="1"/>
    <col min="14136" max="14136" width="10" customWidth="1"/>
    <col min="14137" max="14137" width="4.42578125" customWidth="1"/>
    <col min="14138" max="14138" width="9.5703125" customWidth="1"/>
    <col min="14139" max="14139" width="31" customWidth="1"/>
    <col min="14140" max="14140" width="13.140625" customWidth="1"/>
    <col min="14141" max="14141" width="11.140625" customWidth="1"/>
    <col min="14142" max="14142" width="9.5703125" customWidth="1"/>
    <col min="14143" max="14143" width="10.140625" customWidth="1"/>
    <col min="14144" max="14144" width="10" customWidth="1"/>
    <col min="14145" max="14145" width="4.42578125" customWidth="1"/>
    <col min="14146" max="14146" width="9.5703125" customWidth="1"/>
    <col min="14147" max="14147" width="31" customWidth="1"/>
    <col min="14148" max="14148" width="13.140625" customWidth="1"/>
    <col min="14149" max="14149" width="11.140625" customWidth="1"/>
    <col min="14150" max="14150" width="9.5703125" customWidth="1"/>
    <col min="14151" max="14151" width="10.140625" customWidth="1"/>
    <col min="14152" max="14152" width="10" customWidth="1"/>
    <col min="14153" max="14153" width="4.42578125" customWidth="1"/>
    <col min="14154" max="14154" width="9.5703125" customWidth="1"/>
    <col min="14155" max="14155" width="31" customWidth="1"/>
    <col min="14156" max="14156" width="13.140625" customWidth="1"/>
    <col min="14157" max="14157" width="11.140625" customWidth="1"/>
    <col min="14158" max="14158" width="9.5703125" customWidth="1"/>
    <col min="14159" max="14159" width="10.140625" customWidth="1"/>
    <col min="14160" max="14160" width="10" customWidth="1"/>
    <col min="14161" max="14161" width="4.42578125" customWidth="1"/>
    <col min="14162" max="14162" width="9.5703125" customWidth="1"/>
    <col min="14163" max="14163" width="31" customWidth="1"/>
    <col min="14164" max="14164" width="13.140625" customWidth="1"/>
    <col min="14165" max="14165" width="11.140625" customWidth="1"/>
    <col min="14166" max="14166" width="9.5703125" customWidth="1"/>
    <col min="14167" max="14167" width="10.140625" customWidth="1"/>
    <col min="14168" max="14168" width="10" customWidth="1"/>
    <col min="14169" max="14169" width="4.42578125" customWidth="1"/>
    <col min="14170" max="14170" width="9.5703125" customWidth="1"/>
    <col min="14171" max="14171" width="31" customWidth="1"/>
    <col min="14172" max="14172" width="13.140625" customWidth="1"/>
    <col min="14173" max="14173" width="11.140625" customWidth="1"/>
    <col min="14174" max="14174" width="9.5703125" customWidth="1"/>
    <col min="14175" max="14175" width="10.140625" customWidth="1"/>
    <col min="14176" max="14176" width="10" customWidth="1"/>
    <col min="14177" max="14177" width="4.42578125" customWidth="1"/>
    <col min="14178" max="14178" width="9.5703125" customWidth="1"/>
    <col min="14179" max="14179" width="31" customWidth="1"/>
    <col min="14180" max="14180" width="13.140625" customWidth="1"/>
    <col min="14181" max="14181" width="11.140625" customWidth="1"/>
    <col min="14182" max="14182" width="9.5703125" customWidth="1"/>
    <col min="14183" max="14183" width="10.140625" customWidth="1"/>
    <col min="14184" max="14184" width="10" customWidth="1"/>
    <col min="14185" max="14185" width="4.42578125" customWidth="1"/>
    <col min="14186" max="14186" width="9.5703125" customWidth="1"/>
    <col min="14187" max="14187" width="31" customWidth="1"/>
    <col min="14188" max="14188" width="13.140625" customWidth="1"/>
    <col min="14189" max="14189" width="11.140625" customWidth="1"/>
    <col min="14190" max="14190" width="9.5703125" customWidth="1"/>
    <col min="14191" max="14191" width="10.140625" customWidth="1"/>
    <col min="14192" max="14192" width="10" customWidth="1"/>
    <col min="14193" max="14193" width="4.42578125" customWidth="1"/>
    <col min="14194" max="14194" width="9.5703125" customWidth="1"/>
    <col min="14195" max="14195" width="31" customWidth="1"/>
    <col min="14196" max="14196" width="13.140625" customWidth="1"/>
    <col min="14197" max="14197" width="11.140625" customWidth="1"/>
    <col min="14198" max="14198" width="9.5703125" customWidth="1"/>
    <col min="14199" max="14199" width="10.140625" customWidth="1"/>
    <col min="14200" max="14200" width="10" customWidth="1"/>
    <col min="14201" max="14201" width="4.42578125" customWidth="1"/>
    <col min="14202" max="14202" width="9.5703125" customWidth="1"/>
    <col min="14203" max="14203" width="31" customWidth="1"/>
    <col min="14204" max="14204" width="13.140625" customWidth="1"/>
    <col min="14205" max="14205" width="11.140625" customWidth="1"/>
    <col min="14206" max="14206" width="9.5703125" customWidth="1"/>
    <col min="14207" max="14207" width="10.140625" customWidth="1"/>
    <col min="14208" max="14208" width="10" customWidth="1"/>
    <col min="14209" max="14209" width="4.42578125" customWidth="1"/>
    <col min="14210" max="14210" width="9.5703125" customWidth="1"/>
    <col min="14211" max="14211" width="31" customWidth="1"/>
    <col min="14212" max="14212" width="13.140625" customWidth="1"/>
    <col min="14213" max="14213" width="11.140625" customWidth="1"/>
    <col min="14214" max="14214" width="9.5703125" customWidth="1"/>
    <col min="14215" max="14215" width="10.140625" customWidth="1"/>
    <col min="14216" max="14216" width="10" customWidth="1"/>
    <col min="14217" max="14217" width="4.42578125" customWidth="1"/>
    <col min="14218" max="14218" width="9.5703125" customWidth="1"/>
    <col min="14219" max="14219" width="31" customWidth="1"/>
    <col min="14220" max="14220" width="13.140625" customWidth="1"/>
    <col min="14221" max="14221" width="11.140625" customWidth="1"/>
    <col min="14222" max="14222" width="9.5703125" customWidth="1"/>
    <col min="14223" max="14223" width="10.140625" customWidth="1"/>
    <col min="14224" max="14224" width="10" customWidth="1"/>
    <col min="14225" max="14225" width="4.42578125" customWidth="1"/>
    <col min="14226" max="14226" width="9.5703125" customWidth="1"/>
    <col min="14227" max="14227" width="31" customWidth="1"/>
    <col min="14228" max="14228" width="13.140625" customWidth="1"/>
    <col min="14229" max="14229" width="11.140625" customWidth="1"/>
    <col min="14230" max="14230" width="9.5703125" customWidth="1"/>
    <col min="14231" max="14231" width="10.140625" customWidth="1"/>
    <col min="14232" max="14232" width="10" customWidth="1"/>
    <col min="14233" max="14233" width="4.42578125" customWidth="1"/>
    <col min="14234" max="14234" width="9.5703125" customWidth="1"/>
    <col min="14235" max="14235" width="31" customWidth="1"/>
    <col min="14236" max="14236" width="13.140625" customWidth="1"/>
    <col min="14237" max="14237" width="11.140625" customWidth="1"/>
    <col min="14238" max="14238" width="9.5703125" customWidth="1"/>
    <col min="14239" max="14239" width="10.140625" customWidth="1"/>
    <col min="14240" max="14240" width="10" customWidth="1"/>
    <col min="14241" max="14241" width="4.42578125" customWidth="1"/>
    <col min="14242" max="14242" width="9.5703125" customWidth="1"/>
    <col min="14243" max="14243" width="31" customWidth="1"/>
    <col min="14244" max="14244" width="13.140625" customWidth="1"/>
    <col min="14245" max="14245" width="11.140625" customWidth="1"/>
    <col min="14246" max="14246" width="9.5703125" customWidth="1"/>
    <col min="14247" max="14247" width="10.140625" customWidth="1"/>
    <col min="14248" max="14248" width="10" customWidth="1"/>
    <col min="14249" max="14249" width="4.42578125" customWidth="1"/>
    <col min="14250" max="14250" width="9.5703125" customWidth="1"/>
    <col min="14251" max="14251" width="31" customWidth="1"/>
    <col min="14252" max="14252" width="13.140625" customWidth="1"/>
    <col min="14253" max="14253" width="11.140625" customWidth="1"/>
    <col min="14254" max="14254" width="9.5703125" customWidth="1"/>
    <col min="14255" max="14255" width="10.140625" customWidth="1"/>
    <col min="14256" max="14256" width="10" customWidth="1"/>
    <col min="14257" max="14257" width="4.42578125" customWidth="1"/>
    <col min="14258" max="14258" width="9.5703125" customWidth="1"/>
    <col min="14259" max="14259" width="31" customWidth="1"/>
    <col min="14260" max="14260" width="13.140625" customWidth="1"/>
    <col min="14261" max="14261" width="11.140625" customWidth="1"/>
    <col min="14262" max="14262" width="9.5703125" customWidth="1"/>
    <col min="14263" max="14263" width="10.140625" customWidth="1"/>
    <col min="14264" max="14264" width="10" customWidth="1"/>
    <col min="14265" max="14265" width="4.42578125" customWidth="1"/>
    <col min="14266" max="14266" width="9.5703125" customWidth="1"/>
    <col min="14267" max="14267" width="31" customWidth="1"/>
    <col min="14268" max="14268" width="13.140625" customWidth="1"/>
    <col min="14269" max="14269" width="11.140625" customWidth="1"/>
    <col min="14270" max="14270" width="9.5703125" customWidth="1"/>
    <col min="14271" max="14271" width="10.140625" customWidth="1"/>
    <col min="14272" max="14272" width="10" customWidth="1"/>
    <col min="14273" max="14273" width="4.42578125" customWidth="1"/>
    <col min="14274" max="14274" width="9.5703125" customWidth="1"/>
    <col min="14275" max="14275" width="31" customWidth="1"/>
    <col min="14276" max="14276" width="13.140625" customWidth="1"/>
    <col min="14277" max="14277" width="11.140625" customWidth="1"/>
    <col min="14278" max="14278" width="9.5703125" customWidth="1"/>
    <col min="14279" max="14279" width="10.140625" customWidth="1"/>
    <col min="14280" max="14280" width="10" customWidth="1"/>
    <col min="14281" max="14281" width="4.42578125" customWidth="1"/>
    <col min="14282" max="14282" width="9.5703125" customWidth="1"/>
    <col min="14283" max="14283" width="31" customWidth="1"/>
    <col min="14284" max="14284" width="13.140625" customWidth="1"/>
    <col min="14285" max="14285" width="11.140625" customWidth="1"/>
    <col min="14286" max="14286" width="9.5703125" customWidth="1"/>
    <col min="14287" max="14287" width="10.140625" customWidth="1"/>
    <col min="14288" max="14288" width="10" customWidth="1"/>
    <col min="14289" max="14289" width="4.42578125" customWidth="1"/>
    <col min="14290" max="14290" width="9.5703125" customWidth="1"/>
    <col min="14291" max="14291" width="31" customWidth="1"/>
    <col min="14292" max="14292" width="13.140625" customWidth="1"/>
    <col min="14293" max="14293" width="11.140625" customWidth="1"/>
    <col min="14294" max="14294" width="9.5703125" customWidth="1"/>
    <col min="14295" max="14295" width="10.140625" customWidth="1"/>
    <col min="14296" max="14296" width="10" customWidth="1"/>
    <col min="14297" max="14297" width="4.42578125" customWidth="1"/>
    <col min="14298" max="14298" width="9.5703125" customWidth="1"/>
    <col min="14299" max="14299" width="31" customWidth="1"/>
    <col min="14300" max="14300" width="13.140625" customWidth="1"/>
    <col min="14301" max="14301" width="11.140625" customWidth="1"/>
    <col min="14302" max="14302" width="9.5703125" customWidth="1"/>
    <col min="14303" max="14303" width="10.140625" customWidth="1"/>
    <col min="14304" max="14304" width="10" customWidth="1"/>
    <col min="14305" max="14305" width="4.42578125" customWidth="1"/>
    <col min="14306" max="14306" width="9.5703125" customWidth="1"/>
    <col min="14307" max="14307" width="31" customWidth="1"/>
    <col min="14308" max="14308" width="13.140625" customWidth="1"/>
    <col min="14309" max="14309" width="11.140625" customWidth="1"/>
    <col min="14310" max="14310" width="9.5703125" customWidth="1"/>
    <col min="14311" max="14311" width="10.140625" customWidth="1"/>
    <col min="14312" max="14312" width="10" customWidth="1"/>
    <col min="14313" max="14313" width="4.42578125" customWidth="1"/>
    <col min="14314" max="14314" width="9.5703125" customWidth="1"/>
    <col min="14315" max="14315" width="31" customWidth="1"/>
    <col min="14316" max="14316" width="13.140625" customWidth="1"/>
    <col min="14317" max="14317" width="11.140625" customWidth="1"/>
    <col min="14318" max="14318" width="9.5703125" customWidth="1"/>
    <col min="14319" max="14319" width="10.140625" customWidth="1"/>
    <col min="14320" max="14320" width="10" customWidth="1"/>
    <col min="14321" max="14321" width="4.42578125" customWidth="1"/>
    <col min="14322" max="14322" width="9.5703125" customWidth="1"/>
    <col min="14323" max="14323" width="31" customWidth="1"/>
    <col min="14324" max="14324" width="13.140625" customWidth="1"/>
    <col min="14325" max="14325" width="11.140625" customWidth="1"/>
    <col min="14326" max="14326" width="9.5703125" customWidth="1"/>
    <col min="14327" max="14327" width="10.140625" customWidth="1"/>
    <col min="14328" max="14328" width="10" customWidth="1"/>
    <col min="14329" max="14329" width="4.42578125" customWidth="1"/>
    <col min="14330" max="14330" width="9.5703125" customWidth="1"/>
    <col min="14331" max="14331" width="31" customWidth="1"/>
    <col min="14332" max="14332" width="13.140625" customWidth="1"/>
    <col min="14333" max="14333" width="11.140625" customWidth="1"/>
    <col min="14334" max="14334" width="9.5703125" customWidth="1"/>
    <col min="14335" max="14335" width="10.140625" customWidth="1"/>
    <col min="14336" max="14336" width="10" customWidth="1"/>
    <col min="14337" max="14337" width="4.42578125" customWidth="1"/>
    <col min="14338" max="14338" width="9.5703125" customWidth="1"/>
    <col min="14339" max="14339" width="31" customWidth="1"/>
    <col min="14340" max="14340" width="13.140625" customWidth="1"/>
    <col min="14341" max="14341" width="11.140625" customWidth="1"/>
    <col min="14342" max="14342" width="9.5703125" customWidth="1"/>
    <col min="14343" max="14343" width="10.140625" customWidth="1"/>
    <col min="14344" max="14344" width="10" customWidth="1"/>
    <col min="14345" max="14345" width="4.42578125" customWidth="1"/>
    <col min="14346" max="14346" width="9.5703125" customWidth="1"/>
    <col min="14347" max="14347" width="31" customWidth="1"/>
    <col min="14348" max="14348" width="13.140625" customWidth="1"/>
    <col min="14349" max="14349" width="11.140625" customWidth="1"/>
    <col min="14350" max="14350" width="9.5703125" customWidth="1"/>
    <col min="14351" max="14351" width="10.140625" customWidth="1"/>
    <col min="14352" max="14352" width="10" customWidth="1"/>
    <col min="14353" max="14353" width="4.42578125" customWidth="1"/>
    <col min="14354" max="14354" width="9.5703125" customWidth="1"/>
    <col min="14355" max="14355" width="31" customWidth="1"/>
    <col min="14356" max="14356" width="13.140625" customWidth="1"/>
    <col min="14357" max="14357" width="11.140625" customWidth="1"/>
    <col min="14358" max="14358" width="9.5703125" customWidth="1"/>
    <col min="14359" max="14359" width="10.140625" customWidth="1"/>
    <col min="14360" max="14360" width="10" customWidth="1"/>
    <col min="14361" max="14361" width="4.42578125" customWidth="1"/>
    <col min="14362" max="14362" width="9.5703125" customWidth="1"/>
    <col min="14363" max="14363" width="31" customWidth="1"/>
    <col min="14364" max="14364" width="13.140625" customWidth="1"/>
    <col min="14365" max="14365" width="11.140625" customWidth="1"/>
    <col min="14366" max="14366" width="9.5703125" customWidth="1"/>
    <col min="14367" max="14367" width="10.140625" customWidth="1"/>
    <col min="14368" max="14368" width="10" customWidth="1"/>
    <col min="14369" max="14369" width="4.42578125" customWidth="1"/>
    <col min="14370" max="14370" width="9.5703125" customWidth="1"/>
    <col min="14371" max="14371" width="31" customWidth="1"/>
    <col min="14372" max="14372" width="13.140625" customWidth="1"/>
    <col min="14373" max="14373" width="11.140625" customWidth="1"/>
    <col min="14374" max="14374" width="9.5703125" customWidth="1"/>
    <col min="14375" max="14375" width="10.140625" customWidth="1"/>
    <col min="14376" max="14376" width="10" customWidth="1"/>
    <col min="14377" max="14377" width="4.42578125" customWidth="1"/>
    <col min="14378" max="14378" width="9.5703125" customWidth="1"/>
    <col min="14379" max="14379" width="31" customWidth="1"/>
    <col min="14380" max="14380" width="13.140625" customWidth="1"/>
    <col min="14381" max="14381" width="11.140625" customWidth="1"/>
    <col min="14382" max="14382" width="9.5703125" customWidth="1"/>
    <col min="14383" max="14383" width="10.140625" customWidth="1"/>
    <col min="14384" max="14384" width="10" customWidth="1"/>
    <col min="14385" max="14385" width="4.42578125" customWidth="1"/>
    <col min="14386" max="14386" width="9.5703125" customWidth="1"/>
    <col min="14387" max="14387" width="31" customWidth="1"/>
    <col min="14388" max="14388" width="13.140625" customWidth="1"/>
    <col min="14389" max="14389" width="11.140625" customWidth="1"/>
    <col min="14390" max="14390" width="9.5703125" customWidth="1"/>
    <col min="14391" max="14391" width="10.140625" customWidth="1"/>
    <col min="14392" max="14392" width="10" customWidth="1"/>
    <col min="14393" max="14393" width="4.42578125" customWidth="1"/>
    <col min="14394" max="14394" width="9.5703125" customWidth="1"/>
    <col min="14395" max="14395" width="31" customWidth="1"/>
    <col min="14396" max="14396" width="13.140625" customWidth="1"/>
    <col min="14397" max="14397" width="11.140625" customWidth="1"/>
    <col min="14398" max="14398" width="9.5703125" customWidth="1"/>
    <col min="14399" max="14399" width="10.140625" customWidth="1"/>
    <col min="14400" max="14400" width="10" customWidth="1"/>
    <col min="14401" max="14401" width="4.42578125" customWidth="1"/>
    <col min="14402" max="14402" width="9.5703125" customWidth="1"/>
    <col min="14403" max="14403" width="31" customWidth="1"/>
    <col min="14404" max="14404" width="13.140625" customWidth="1"/>
    <col min="14405" max="14405" width="11.140625" customWidth="1"/>
    <col min="14406" max="14406" width="9.5703125" customWidth="1"/>
    <col min="14407" max="14407" width="10.140625" customWidth="1"/>
    <col min="14408" max="14408" width="10" customWidth="1"/>
    <col min="14409" max="14409" width="4.42578125" customWidth="1"/>
    <col min="14410" max="14410" width="9.5703125" customWidth="1"/>
    <col min="14411" max="14411" width="31" customWidth="1"/>
    <col min="14412" max="14412" width="13.140625" customWidth="1"/>
    <col min="14413" max="14413" width="11.140625" customWidth="1"/>
    <col min="14414" max="14414" width="9.5703125" customWidth="1"/>
    <col min="14415" max="14415" width="10.140625" customWidth="1"/>
    <col min="14416" max="14416" width="10" customWidth="1"/>
    <col min="14417" max="14417" width="4.42578125" customWidth="1"/>
    <col min="14418" max="14418" width="9.5703125" customWidth="1"/>
    <col min="14419" max="14419" width="31" customWidth="1"/>
    <col min="14420" max="14420" width="13.140625" customWidth="1"/>
    <col min="14421" max="14421" width="11.140625" customWidth="1"/>
    <col min="14422" max="14422" width="9.5703125" customWidth="1"/>
    <col min="14423" max="14423" width="10.140625" customWidth="1"/>
    <col min="14424" max="14424" width="10" customWidth="1"/>
    <col min="14425" max="14425" width="4.42578125" customWidth="1"/>
    <col min="14426" max="14426" width="9.5703125" customWidth="1"/>
    <col min="14427" max="14427" width="31" customWidth="1"/>
    <col min="14428" max="14428" width="13.140625" customWidth="1"/>
    <col min="14429" max="14429" width="11.140625" customWidth="1"/>
    <col min="14430" max="14430" width="9.5703125" customWidth="1"/>
    <col min="14431" max="14431" width="10.140625" customWidth="1"/>
    <col min="14432" max="14432" width="10" customWidth="1"/>
    <col min="14433" max="14433" width="4.42578125" customWidth="1"/>
    <col min="14434" max="14434" width="9.5703125" customWidth="1"/>
    <col min="14435" max="14435" width="31" customWidth="1"/>
    <col min="14436" max="14436" width="13.140625" customWidth="1"/>
    <col min="14437" max="14437" width="11.140625" customWidth="1"/>
    <col min="14438" max="14438" width="9.5703125" customWidth="1"/>
    <col min="14439" max="14439" width="10.140625" customWidth="1"/>
    <col min="14440" max="14440" width="10" customWidth="1"/>
    <col min="14441" max="14441" width="4.42578125" customWidth="1"/>
    <col min="14442" max="14442" width="9.5703125" customWidth="1"/>
    <col min="14443" max="14443" width="31" customWidth="1"/>
    <col min="14444" max="14444" width="13.140625" customWidth="1"/>
    <col min="14445" max="14445" width="11.140625" customWidth="1"/>
    <col min="14446" max="14446" width="9.5703125" customWidth="1"/>
    <col min="14447" max="14447" width="10.140625" customWidth="1"/>
    <col min="14448" max="14448" width="10" customWidth="1"/>
    <col min="14449" max="14449" width="4.42578125" customWidth="1"/>
    <col min="14450" max="14450" width="9.5703125" customWidth="1"/>
    <col min="14451" max="14451" width="31" customWidth="1"/>
    <col min="14452" max="14452" width="13.140625" customWidth="1"/>
    <col min="14453" max="14453" width="11.140625" customWidth="1"/>
    <col min="14454" max="14454" width="9.5703125" customWidth="1"/>
    <col min="14455" max="14455" width="10.140625" customWidth="1"/>
    <col min="14456" max="14456" width="10" customWidth="1"/>
    <col min="14457" max="14457" width="4.42578125" customWidth="1"/>
    <col min="14458" max="14458" width="9.5703125" customWidth="1"/>
    <col min="14459" max="14459" width="31" customWidth="1"/>
    <col min="14460" max="14460" width="13.140625" customWidth="1"/>
    <col min="14461" max="14461" width="11.140625" customWidth="1"/>
    <col min="14462" max="14462" width="9.5703125" customWidth="1"/>
    <col min="14463" max="14463" width="10.140625" customWidth="1"/>
    <col min="14464" max="14464" width="10" customWidth="1"/>
    <col min="14465" max="14465" width="4.42578125" customWidth="1"/>
    <col min="14466" max="14466" width="9.5703125" customWidth="1"/>
    <col min="14467" max="14467" width="31" customWidth="1"/>
    <col min="14468" max="14468" width="13.140625" customWidth="1"/>
    <col min="14469" max="14469" width="11.140625" customWidth="1"/>
    <col min="14470" max="14470" width="9.5703125" customWidth="1"/>
    <col min="14471" max="14471" width="10.140625" customWidth="1"/>
    <col min="14472" max="14472" width="10" customWidth="1"/>
    <col min="14473" max="14473" width="4.42578125" customWidth="1"/>
    <col min="14474" max="14474" width="9.5703125" customWidth="1"/>
    <col min="14475" max="14475" width="31" customWidth="1"/>
    <col min="14476" max="14476" width="13.140625" customWidth="1"/>
    <col min="14477" max="14477" width="11.140625" customWidth="1"/>
    <col min="14478" max="14478" width="9.5703125" customWidth="1"/>
    <col min="14479" max="14479" width="10.140625" customWidth="1"/>
    <col min="14480" max="14480" width="10" customWidth="1"/>
    <col min="14481" max="14481" width="4.42578125" customWidth="1"/>
    <col min="14482" max="14482" width="9.5703125" customWidth="1"/>
    <col min="14483" max="14483" width="31" customWidth="1"/>
    <col min="14484" max="14484" width="13.140625" customWidth="1"/>
    <col min="14485" max="14485" width="11.140625" customWidth="1"/>
    <col min="14486" max="14486" width="9.5703125" customWidth="1"/>
    <col min="14487" max="14487" width="10.140625" customWidth="1"/>
    <col min="14488" max="14488" width="10" customWidth="1"/>
    <col min="14489" max="14489" width="4.42578125" customWidth="1"/>
    <col min="14490" max="14490" width="9.5703125" customWidth="1"/>
    <col min="14491" max="14491" width="31" customWidth="1"/>
    <col min="14492" max="14492" width="13.140625" customWidth="1"/>
    <col min="14493" max="14493" width="11.140625" customWidth="1"/>
    <col min="14494" max="14494" width="9.5703125" customWidth="1"/>
    <col min="14495" max="14495" width="10.140625" customWidth="1"/>
    <col min="14496" max="14496" width="10" customWidth="1"/>
    <col min="14497" max="14497" width="4.42578125" customWidth="1"/>
    <col min="14498" max="14498" width="9.5703125" customWidth="1"/>
    <col min="14499" max="14499" width="31" customWidth="1"/>
    <col min="14500" max="14500" width="13.140625" customWidth="1"/>
    <col min="14501" max="14501" width="11.140625" customWidth="1"/>
    <col min="14502" max="14502" width="9.5703125" customWidth="1"/>
    <col min="14503" max="14503" width="10.140625" customWidth="1"/>
    <col min="14504" max="14504" width="10" customWidth="1"/>
    <col min="14505" max="14505" width="4.42578125" customWidth="1"/>
    <col min="14506" max="14506" width="9.5703125" customWidth="1"/>
    <col min="14507" max="14507" width="31" customWidth="1"/>
    <col min="14508" max="14508" width="13.140625" customWidth="1"/>
    <col min="14509" max="14509" width="11.140625" customWidth="1"/>
    <col min="14510" max="14510" width="9.5703125" customWidth="1"/>
    <col min="14511" max="14511" width="10.140625" customWidth="1"/>
    <col min="14512" max="14512" width="10" customWidth="1"/>
    <col min="14513" max="14513" width="4.42578125" customWidth="1"/>
    <col min="14514" max="14514" width="9.5703125" customWidth="1"/>
    <col min="14515" max="14515" width="31" customWidth="1"/>
    <col min="14516" max="14516" width="13.140625" customWidth="1"/>
    <col min="14517" max="14517" width="11.140625" customWidth="1"/>
    <col min="14518" max="14518" width="9.5703125" customWidth="1"/>
    <col min="14519" max="14519" width="10.140625" customWidth="1"/>
    <col min="14520" max="14520" width="10" customWidth="1"/>
    <col min="14521" max="14521" width="4.42578125" customWidth="1"/>
    <col min="14522" max="14522" width="9.5703125" customWidth="1"/>
    <col min="14523" max="14523" width="31" customWidth="1"/>
    <col min="14524" max="14524" width="13.140625" customWidth="1"/>
    <col min="14525" max="14525" width="11.140625" customWidth="1"/>
    <col min="14526" max="14526" width="9.5703125" customWidth="1"/>
    <col min="14527" max="14527" width="10.140625" customWidth="1"/>
    <col min="14528" max="14528" width="10" customWidth="1"/>
    <col min="14529" max="14529" width="4.42578125" customWidth="1"/>
    <col min="14530" max="14530" width="9.5703125" customWidth="1"/>
    <col min="14531" max="14531" width="31" customWidth="1"/>
    <col min="14532" max="14532" width="13.140625" customWidth="1"/>
    <col min="14533" max="14533" width="11.140625" customWidth="1"/>
    <col min="14534" max="14534" width="9.5703125" customWidth="1"/>
    <col min="14535" max="14535" width="10.140625" customWidth="1"/>
    <col min="14536" max="14536" width="10" customWidth="1"/>
    <col min="14537" max="14537" width="4.42578125" customWidth="1"/>
    <col min="14538" max="14538" width="9.5703125" customWidth="1"/>
    <col min="14539" max="14539" width="31" customWidth="1"/>
    <col min="14540" max="14540" width="13.140625" customWidth="1"/>
    <col min="14541" max="14541" width="11.140625" customWidth="1"/>
    <col min="14542" max="14542" width="9.5703125" customWidth="1"/>
    <col min="14543" max="14543" width="10.140625" customWidth="1"/>
    <col min="14544" max="14544" width="10" customWidth="1"/>
    <col min="14545" max="14545" width="4.42578125" customWidth="1"/>
    <col min="14546" max="14546" width="9.5703125" customWidth="1"/>
    <col min="14547" max="14547" width="31" customWidth="1"/>
    <col min="14548" max="14548" width="13.140625" customWidth="1"/>
    <col min="14549" max="14549" width="11.140625" customWidth="1"/>
    <col min="14550" max="14550" width="9.5703125" customWidth="1"/>
    <col min="14551" max="14551" width="10.140625" customWidth="1"/>
    <col min="14552" max="14552" width="10" customWidth="1"/>
    <col min="14553" max="14553" width="4.42578125" customWidth="1"/>
    <col min="14554" max="14554" width="9.5703125" customWidth="1"/>
    <col min="14555" max="14555" width="31" customWidth="1"/>
    <col min="14556" max="14556" width="13.140625" customWidth="1"/>
    <col min="14557" max="14557" width="11.140625" customWidth="1"/>
    <col min="14558" max="14558" width="9.5703125" customWidth="1"/>
    <col min="14559" max="14559" width="10.140625" customWidth="1"/>
    <col min="14560" max="14560" width="10" customWidth="1"/>
    <col min="14561" max="14561" width="4.42578125" customWidth="1"/>
    <col min="14562" max="14562" width="9.5703125" customWidth="1"/>
    <col min="14563" max="14563" width="31" customWidth="1"/>
    <col min="14564" max="14564" width="13.140625" customWidth="1"/>
    <col min="14565" max="14565" width="11.140625" customWidth="1"/>
    <col min="14566" max="14566" width="9.5703125" customWidth="1"/>
    <col min="14567" max="14567" width="10.140625" customWidth="1"/>
    <col min="14568" max="14568" width="10" customWidth="1"/>
    <col min="14569" max="14569" width="4.42578125" customWidth="1"/>
    <col min="14570" max="14570" width="9.5703125" customWidth="1"/>
    <col min="14571" max="14571" width="31" customWidth="1"/>
    <col min="14572" max="14572" width="13.140625" customWidth="1"/>
    <col min="14573" max="14573" width="11.140625" customWidth="1"/>
    <col min="14574" max="14574" width="9.5703125" customWidth="1"/>
    <col min="14575" max="14575" width="10.140625" customWidth="1"/>
    <col min="14576" max="14576" width="10" customWidth="1"/>
    <col min="14577" max="14577" width="4.42578125" customWidth="1"/>
    <col min="14578" max="14578" width="9.5703125" customWidth="1"/>
    <col min="14579" max="14579" width="31" customWidth="1"/>
    <col min="14580" max="14580" width="13.140625" customWidth="1"/>
    <col min="14581" max="14581" width="11.140625" customWidth="1"/>
    <col min="14582" max="14582" width="9.5703125" customWidth="1"/>
    <col min="14583" max="14583" width="10.140625" customWidth="1"/>
    <col min="14584" max="14584" width="10" customWidth="1"/>
    <col min="14585" max="14585" width="4.42578125" customWidth="1"/>
    <col min="14586" max="14586" width="9.5703125" customWidth="1"/>
    <col min="14587" max="14587" width="31" customWidth="1"/>
    <col min="14588" max="14588" width="13.140625" customWidth="1"/>
    <col min="14589" max="14589" width="11.140625" customWidth="1"/>
    <col min="14590" max="14590" width="9.5703125" customWidth="1"/>
    <col min="14591" max="14591" width="10.140625" customWidth="1"/>
    <col min="14592" max="14592" width="10" customWidth="1"/>
    <col min="14593" max="14593" width="4.42578125" customWidth="1"/>
    <col min="14594" max="14594" width="9.5703125" customWidth="1"/>
    <col min="14595" max="14595" width="31" customWidth="1"/>
    <col min="14596" max="14596" width="13.140625" customWidth="1"/>
    <col min="14597" max="14597" width="11.140625" customWidth="1"/>
    <col min="14598" max="14598" width="9.5703125" customWidth="1"/>
    <col min="14599" max="14599" width="10.140625" customWidth="1"/>
    <col min="14600" max="14600" width="10" customWidth="1"/>
    <col min="14601" max="14601" width="4.42578125" customWidth="1"/>
    <col min="14602" max="14602" width="9.5703125" customWidth="1"/>
    <col min="14603" max="14603" width="31" customWidth="1"/>
    <col min="14604" max="14604" width="13.140625" customWidth="1"/>
    <col min="14605" max="14605" width="11.140625" customWidth="1"/>
    <col min="14606" max="14606" width="9.5703125" customWidth="1"/>
    <col min="14607" max="14607" width="10.140625" customWidth="1"/>
    <col min="14608" max="14608" width="10" customWidth="1"/>
    <col min="14609" max="14609" width="4.42578125" customWidth="1"/>
    <col min="14610" max="14610" width="9.5703125" customWidth="1"/>
    <col min="14611" max="14611" width="31" customWidth="1"/>
    <col min="14612" max="14612" width="13.140625" customWidth="1"/>
    <col min="14613" max="14613" width="11.140625" customWidth="1"/>
    <col min="14614" max="14614" width="9.5703125" customWidth="1"/>
    <col min="14615" max="14615" width="10.140625" customWidth="1"/>
    <col min="14616" max="14616" width="10" customWidth="1"/>
    <col min="14617" max="14617" width="4.42578125" customWidth="1"/>
    <col min="14618" max="14618" width="9.5703125" customWidth="1"/>
    <col min="14619" max="14619" width="31" customWidth="1"/>
    <col min="14620" max="14620" width="13.140625" customWidth="1"/>
    <col min="14621" max="14621" width="11.140625" customWidth="1"/>
    <col min="14622" max="14622" width="9.5703125" customWidth="1"/>
    <col min="14623" max="14623" width="10.140625" customWidth="1"/>
    <col min="14624" max="14624" width="10" customWidth="1"/>
    <col min="14625" max="14625" width="4.42578125" customWidth="1"/>
    <col min="14626" max="14626" width="9.5703125" customWidth="1"/>
    <col min="14627" max="14627" width="31" customWidth="1"/>
    <col min="14628" max="14628" width="13.140625" customWidth="1"/>
    <col min="14629" max="14629" width="11.140625" customWidth="1"/>
    <col min="14630" max="14630" width="9.5703125" customWidth="1"/>
    <col min="14631" max="14631" width="10.140625" customWidth="1"/>
    <col min="14632" max="14632" width="10" customWidth="1"/>
    <col min="14633" max="14633" width="4.42578125" customWidth="1"/>
    <col min="14634" max="14634" width="9.5703125" customWidth="1"/>
    <col min="14635" max="14635" width="31" customWidth="1"/>
    <col min="14636" max="14636" width="13.140625" customWidth="1"/>
    <col min="14637" max="14637" width="11.140625" customWidth="1"/>
    <col min="14638" max="14638" width="9.5703125" customWidth="1"/>
    <col min="14639" max="14639" width="10.140625" customWidth="1"/>
    <col min="14640" max="14640" width="10" customWidth="1"/>
    <col min="14641" max="14641" width="4.42578125" customWidth="1"/>
    <col min="14642" max="14642" width="9.5703125" customWidth="1"/>
    <col min="14643" max="14643" width="31" customWidth="1"/>
    <col min="14644" max="14644" width="13.140625" customWidth="1"/>
    <col min="14645" max="14645" width="11.140625" customWidth="1"/>
    <col min="14646" max="14646" width="9.5703125" customWidth="1"/>
    <col min="14647" max="14647" width="10.140625" customWidth="1"/>
    <col min="14648" max="14648" width="10" customWidth="1"/>
    <col min="14649" max="14649" width="4.42578125" customWidth="1"/>
    <col min="14650" max="14650" width="9.5703125" customWidth="1"/>
    <col min="14651" max="14651" width="31" customWidth="1"/>
    <col min="14652" max="14652" width="13.140625" customWidth="1"/>
    <col min="14653" max="14653" width="11.140625" customWidth="1"/>
    <col min="14654" max="14654" width="9.5703125" customWidth="1"/>
    <col min="14655" max="14655" width="10.140625" customWidth="1"/>
    <col min="14656" max="14656" width="10" customWidth="1"/>
    <col min="14657" max="14657" width="4.42578125" customWidth="1"/>
    <col min="14658" max="14658" width="9.5703125" customWidth="1"/>
    <col min="14659" max="14659" width="31" customWidth="1"/>
    <col min="14660" max="14660" width="13.140625" customWidth="1"/>
    <col min="14661" max="14661" width="11.140625" customWidth="1"/>
    <col min="14662" max="14662" width="9.5703125" customWidth="1"/>
    <col min="14663" max="14663" width="10.140625" customWidth="1"/>
    <col min="14664" max="14664" width="10" customWidth="1"/>
    <col min="14665" max="14665" width="4.42578125" customWidth="1"/>
    <col min="14666" max="14666" width="9.5703125" customWidth="1"/>
    <col min="14667" max="14667" width="31" customWidth="1"/>
    <col min="14668" max="14668" width="13.140625" customWidth="1"/>
    <col min="14669" max="14669" width="11.140625" customWidth="1"/>
    <col min="14670" max="14670" width="9.5703125" customWidth="1"/>
    <col min="14671" max="14671" width="10.140625" customWidth="1"/>
    <col min="14672" max="14672" width="10" customWidth="1"/>
    <col min="14673" max="14673" width="4.42578125" customWidth="1"/>
    <col min="14674" max="14674" width="9.5703125" customWidth="1"/>
    <col min="14675" max="14675" width="31" customWidth="1"/>
    <col min="14676" max="14676" width="13.140625" customWidth="1"/>
    <col min="14677" max="14677" width="11.140625" customWidth="1"/>
    <col min="14678" max="14678" width="9.5703125" customWidth="1"/>
    <col min="14679" max="14679" width="10.140625" customWidth="1"/>
    <col min="14680" max="14680" width="10" customWidth="1"/>
    <col min="14681" max="14681" width="4.42578125" customWidth="1"/>
    <col min="14682" max="14682" width="9.5703125" customWidth="1"/>
    <col min="14683" max="14683" width="31" customWidth="1"/>
    <col min="14684" max="14684" width="13.140625" customWidth="1"/>
    <col min="14685" max="14685" width="11.140625" customWidth="1"/>
    <col min="14686" max="14686" width="9.5703125" customWidth="1"/>
    <col min="14687" max="14687" width="10.140625" customWidth="1"/>
    <col min="14688" max="14688" width="10" customWidth="1"/>
    <col min="14689" max="14689" width="4.42578125" customWidth="1"/>
    <col min="14690" max="14690" width="9.5703125" customWidth="1"/>
    <col min="14691" max="14691" width="31" customWidth="1"/>
    <col min="14692" max="14692" width="13.140625" customWidth="1"/>
    <col min="14693" max="14693" width="11.140625" customWidth="1"/>
    <col min="14694" max="14694" width="9.5703125" customWidth="1"/>
    <col min="14695" max="14695" width="10.140625" customWidth="1"/>
    <col min="14696" max="14696" width="10" customWidth="1"/>
    <col min="14697" max="14697" width="4.42578125" customWidth="1"/>
    <col min="14698" max="14698" width="9.5703125" customWidth="1"/>
    <col min="14699" max="14699" width="31" customWidth="1"/>
    <col min="14700" max="14700" width="13.140625" customWidth="1"/>
    <col min="14701" max="14701" width="11.140625" customWidth="1"/>
    <col min="14702" max="14702" width="9.5703125" customWidth="1"/>
    <col min="14703" max="14703" width="10.140625" customWidth="1"/>
    <col min="14704" max="14704" width="10" customWidth="1"/>
    <col min="14705" max="14705" width="4.42578125" customWidth="1"/>
    <col min="14706" max="14706" width="9.5703125" customWidth="1"/>
    <col min="14707" max="14707" width="31" customWidth="1"/>
    <col min="14708" max="14708" width="13.140625" customWidth="1"/>
    <col min="14709" max="14709" width="11.140625" customWidth="1"/>
    <col min="14710" max="14710" width="9.5703125" customWidth="1"/>
    <col min="14711" max="14711" width="10.140625" customWidth="1"/>
    <col min="14712" max="14712" width="10" customWidth="1"/>
    <col min="14713" max="14713" width="4.42578125" customWidth="1"/>
    <col min="14714" max="14714" width="9.5703125" customWidth="1"/>
    <col min="14715" max="14715" width="31" customWidth="1"/>
    <col min="14716" max="14716" width="13.140625" customWidth="1"/>
    <col min="14717" max="14717" width="11.140625" customWidth="1"/>
    <col min="14718" max="14718" width="9.5703125" customWidth="1"/>
    <col min="14719" max="14719" width="10.140625" customWidth="1"/>
    <col min="14720" max="14720" width="10" customWidth="1"/>
    <col min="14721" max="14721" width="4.42578125" customWidth="1"/>
    <col min="14722" max="14722" width="9.5703125" customWidth="1"/>
    <col min="14723" max="14723" width="31" customWidth="1"/>
    <col min="14724" max="14724" width="13.140625" customWidth="1"/>
    <col min="14725" max="14725" width="11.140625" customWidth="1"/>
    <col min="14726" max="14726" width="9.5703125" customWidth="1"/>
    <col min="14727" max="14727" width="10.140625" customWidth="1"/>
    <col min="14728" max="14728" width="10" customWidth="1"/>
    <col min="14729" max="14729" width="4.42578125" customWidth="1"/>
    <col min="14730" max="14730" width="9.5703125" customWidth="1"/>
    <col min="14731" max="14731" width="31" customWidth="1"/>
    <col min="14732" max="14732" width="13.140625" customWidth="1"/>
    <col min="14733" max="14733" width="11.140625" customWidth="1"/>
    <col min="14734" max="14734" width="9.5703125" customWidth="1"/>
    <col min="14735" max="14735" width="10.140625" customWidth="1"/>
    <col min="14736" max="14736" width="10" customWidth="1"/>
    <col min="14737" max="14737" width="4.42578125" customWidth="1"/>
    <col min="14738" max="14738" width="9.5703125" customWidth="1"/>
    <col min="14739" max="14739" width="31" customWidth="1"/>
    <col min="14740" max="14740" width="13.140625" customWidth="1"/>
    <col min="14741" max="14741" width="11.140625" customWidth="1"/>
    <col min="14742" max="14742" width="9.5703125" customWidth="1"/>
    <col min="14743" max="14743" width="10.140625" customWidth="1"/>
    <col min="14744" max="14744" width="10" customWidth="1"/>
    <col min="14745" max="14745" width="4.42578125" customWidth="1"/>
    <col min="14746" max="14746" width="9.5703125" customWidth="1"/>
    <col min="14747" max="14747" width="31" customWidth="1"/>
    <col min="14748" max="14748" width="13.140625" customWidth="1"/>
    <col min="14749" max="14749" width="11.140625" customWidth="1"/>
    <col min="14750" max="14750" width="9.5703125" customWidth="1"/>
    <col min="14751" max="14751" width="10.140625" customWidth="1"/>
    <col min="14752" max="14752" width="10" customWidth="1"/>
    <col min="14753" max="14753" width="4.42578125" customWidth="1"/>
    <col min="14754" max="14754" width="9.5703125" customWidth="1"/>
    <col min="14755" max="14755" width="31" customWidth="1"/>
    <col min="14756" max="14756" width="13.140625" customWidth="1"/>
    <col min="14757" max="14757" width="11.140625" customWidth="1"/>
    <col min="14758" max="14758" width="9.5703125" customWidth="1"/>
    <col min="14759" max="14759" width="10.140625" customWidth="1"/>
    <col min="14760" max="14760" width="10" customWidth="1"/>
    <col min="14761" max="14761" width="4.42578125" customWidth="1"/>
    <col min="14762" max="14762" width="9.5703125" customWidth="1"/>
    <col min="14763" max="14763" width="31" customWidth="1"/>
    <col min="14764" max="14764" width="13.140625" customWidth="1"/>
    <col min="14765" max="14765" width="11.140625" customWidth="1"/>
    <col min="14766" max="14766" width="9.5703125" customWidth="1"/>
    <col min="14767" max="14767" width="10.140625" customWidth="1"/>
    <col min="14768" max="14768" width="10" customWidth="1"/>
    <col min="14769" max="14769" width="4.42578125" customWidth="1"/>
    <col min="14770" max="14770" width="9.5703125" customWidth="1"/>
    <col min="14771" max="14771" width="31" customWidth="1"/>
    <col min="14772" max="14772" width="13.140625" customWidth="1"/>
    <col min="14773" max="14773" width="11.140625" customWidth="1"/>
    <col min="14774" max="14774" width="9.5703125" customWidth="1"/>
    <col min="14775" max="14775" width="10.140625" customWidth="1"/>
    <col min="14776" max="14776" width="10" customWidth="1"/>
    <col min="14777" max="14777" width="4.42578125" customWidth="1"/>
    <col min="14778" max="14778" width="9.5703125" customWidth="1"/>
    <col min="14779" max="14779" width="31" customWidth="1"/>
    <col min="14780" max="14780" width="13.140625" customWidth="1"/>
    <col min="14781" max="14781" width="11.140625" customWidth="1"/>
    <col min="14782" max="14782" width="9.5703125" customWidth="1"/>
    <col min="14783" max="14783" width="10.140625" customWidth="1"/>
    <col min="14784" max="14784" width="10" customWidth="1"/>
    <col min="14785" max="14785" width="4.42578125" customWidth="1"/>
    <col min="14786" max="14786" width="9.5703125" customWidth="1"/>
    <col min="14787" max="14787" width="31" customWidth="1"/>
    <col min="14788" max="14788" width="13.140625" customWidth="1"/>
    <col min="14789" max="14789" width="11.140625" customWidth="1"/>
    <col min="14790" max="14790" width="9.5703125" customWidth="1"/>
    <col min="14791" max="14791" width="10.140625" customWidth="1"/>
    <col min="14792" max="14792" width="10" customWidth="1"/>
    <col min="14793" max="14793" width="4.42578125" customWidth="1"/>
    <col min="14794" max="14794" width="9.5703125" customWidth="1"/>
    <col min="14795" max="14795" width="31" customWidth="1"/>
    <col min="14796" max="14796" width="13.140625" customWidth="1"/>
    <col min="14797" max="14797" width="11.140625" customWidth="1"/>
    <col min="14798" max="14798" width="9.5703125" customWidth="1"/>
    <col min="14799" max="14799" width="10.140625" customWidth="1"/>
    <col min="14800" max="14800" width="10" customWidth="1"/>
    <col min="14801" max="14801" width="4.42578125" customWidth="1"/>
    <col min="14802" max="14802" width="9.5703125" customWidth="1"/>
    <col min="14803" max="14803" width="31" customWidth="1"/>
    <col min="14804" max="14804" width="13.140625" customWidth="1"/>
    <col min="14805" max="14805" width="11.140625" customWidth="1"/>
    <col min="14806" max="14806" width="9.5703125" customWidth="1"/>
    <col min="14807" max="14807" width="10.140625" customWidth="1"/>
    <col min="14808" max="14808" width="10" customWidth="1"/>
    <col min="14809" max="14809" width="4.42578125" customWidth="1"/>
    <col min="14810" max="14810" width="9.5703125" customWidth="1"/>
    <col min="14811" max="14811" width="31" customWidth="1"/>
    <col min="14812" max="14812" width="13.140625" customWidth="1"/>
    <col min="14813" max="14813" width="11.140625" customWidth="1"/>
    <col min="14814" max="14814" width="9.5703125" customWidth="1"/>
    <col min="14815" max="14815" width="10.140625" customWidth="1"/>
    <col min="14816" max="14816" width="10" customWidth="1"/>
    <col min="14817" max="14817" width="4.42578125" customWidth="1"/>
    <col min="14818" max="14818" width="9.5703125" customWidth="1"/>
    <col min="14819" max="14819" width="31" customWidth="1"/>
    <col min="14820" max="14820" width="13.140625" customWidth="1"/>
    <col min="14821" max="14821" width="11.140625" customWidth="1"/>
    <col min="14822" max="14822" width="9.5703125" customWidth="1"/>
    <col min="14823" max="14823" width="10.140625" customWidth="1"/>
    <col min="14824" max="14824" width="10" customWidth="1"/>
    <col min="14825" max="14825" width="4.42578125" customWidth="1"/>
    <col min="14826" max="14826" width="9.5703125" customWidth="1"/>
    <col min="14827" max="14827" width="31" customWidth="1"/>
    <col min="14828" max="14828" width="13.140625" customWidth="1"/>
    <col min="14829" max="14829" width="11.140625" customWidth="1"/>
    <col min="14830" max="14830" width="9.5703125" customWidth="1"/>
    <col min="14831" max="14831" width="10.140625" customWidth="1"/>
    <col min="14832" max="14832" width="10" customWidth="1"/>
    <col min="14833" max="14833" width="4.42578125" customWidth="1"/>
    <col min="14834" max="14834" width="9.5703125" customWidth="1"/>
    <col min="14835" max="14835" width="31" customWidth="1"/>
    <col min="14836" max="14836" width="13.140625" customWidth="1"/>
    <col min="14837" max="14837" width="11.140625" customWidth="1"/>
    <col min="14838" max="14838" width="9.5703125" customWidth="1"/>
    <col min="14839" max="14839" width="10.140625" customWidth="1"/>
    <col min="14840" max="14840" width="10" customWidth="1"/>
    <col min="14841" max="14841" width="4.42578125" customWidth="1"/>
    <col min="14842" max="14842" width="9.5703125" customWidth="1"/>
    <col min="14843" max="14843" width="31" customWidth="1"/>
    <col min="14844" max="14844" width="13.140625" customWidth="1"/>
    <col min="14845" max="14845" width="11.140625" customWidth="1"/>
    <col min="14846" max="14846" width="9.5703125" customWidth="1"/>
    <col min="14847" max="14847" width="10.140625" customWidth="1"/>
    <col min="14848" max="14848" width="10" customWidth="1"/>
    <col min="14849" max="14849" width="4.42578125" customWidth="1"/>
    <col min="14850" max="14850" width="9.5703125" customWidth="1"/>
    <col min="14851" max="14851" width="31" customWidth="1"/>
    <col min="14852" max="14852" width="13.140625" customWidth="1"/>
    <col min="14853" max="14853" width="11.140625" customWidth="1"/>
    <col min="14854" max="14854" width="9.5703125" customWidth="1"/>
    <col min="14855" max="14855" width="10.140625" customWidth="1"/>
    <col min="14856" max="14856" width="10" customWidth="1"/>
    <col min="14857" max="14857" width="4.42578125" customWidth="1"/>
    <col min="14858" max="14858" width="9.5703125" customWidth="1"/>
    <col min="14859" max="14859" width="31" customWidth="1"/>
    <col min="14860" max="14860" width="13.140625" customWidth="1"/>
    <col min="14861" max="14861" width="11.140625" customWidth="1"/>
    <col min="14862" max="14862" width="9.5703125" customWidth="1"/>
    <col min="14863" max="14863" width="10.140625" customWidth="1"/>
    <col min="14864" max="14864" width="10" customWidth="1"/>
    <col min="14865" max="14865" width="4.42578125" customWidth="1"/>
    <col min="14866" max="14866" width="9.5703125" customWidth="1"/>
    <col min="14867" max="14867" width="31" customWidth="1"/>
    <col min="14868" max="14868" width="13.140625" customWidth="1"/>
    <col min="14869" max="14869" width="11.140625" customWidth="1"/>
    <col min="14870" max="14870" width="9.5703125" customWidth="1"/>
    <col min="14871" max="14871" width="10.140625" customWidth="1"/>
    <col min="14872" max="14872" width="10" customWidth="1"/>
    <col min="14873" max="14873" width="4.42578125" customWidth="1"/>
    <col min="14874" max="14874" width="9.5703125" customWidth="1"/>
    <col min="14875" max="14875" width="31" customWidth="1"/>
    <col min="14876" max="14876" width="13.140625" customWidth="1"/>
    <col min="14877" max="14877" width="11.140625" customWidth="1"/>
    <col min="14878" max="14878" width="9.5703125" customWidth="1"/>
    <col min="14879" max="14879" width="10.140625" customWidth="1"/>
    <col min="14880" max="14880" width="10" customWidth="1"/>
    <col min="14881" max="14881" width="4.42578125" customWidth="1"/>
    <col min="14882" max="14882" width="9.5703125" customWidth="1"/>
    <col min="14883" max="14883" width="31" customWidth="1"/>
    <col min="14884" max="14884" width="13.140625" customWidth="1"/>
    <col min="14885" max="14885" width="11.140625" customWidth="1"/>
    <col min="14886" max="14886" width="9.5703125" customWidth="1"/>
    <col min="14887" max="14887" width="10.140625" customWidth="1"/>
    <col min="14888" max="14888" width="10" customWidth="1"/>
    <col min="14889" max="14889" width="4.42578125" customWidth="1"/>
    <col min="14890" max="14890" width="9.5703125" customWidth="1"/>
    <col min="14891" max="14891" width="31" customWidth="1"/>
    <col min="14892" max="14892" width="13.140625" customWidth="1"/>
    <col min="14893" max="14893" width="11.140625" customWidth="1"/>
    <col min="14894" max="14894" width="9.5703125" customWidth="1"/>
    <col min="14895" max="14895" width="10.140625" customWidth="1"/>
    <col min="14896" max="14896" width="10" customWidth="1"/>
    <col min="14897" max="14897" width="4.42578125" customWidth="1"/>
    <col min="14898" max="14898" width="9.5703125" customWidth="1"/>
    <col min="14899" max="14899" width="31" customWidth="1"/>
    <col min="14900" max="14900" width="13.140625" customWidth="1"/>
    <col min="14901" max="14901" width="11.140625" customWidth="1"/>
    <col min="14902" max="14902" width="9.5703125" customWidth="1"/>
    <col min="14903" max="14903" width="10.140625" customWidth="1"/>
    <col min="14904" max="14904" width="10" customWidth="1"/>
    <col min="14905" max="14905" width="4.42578125" customWidth="1"/>
    <col min="14906" max="14906" width="9.5703125" customWidth="1"/>
    <col min="14907" max="14907" width="31" customWidth="1"/>
    <col min="14908" max="14908" width="13.140625" customWidth="1"/>
    <col min="14909" max="14909" width="11.140625" customWidth="1"/>
    <col min="14910" max="14910" width="9.5703125" customWidth="1"/>
    <col min="14911" max="14911" width="10.140625" customWidth="1"/>
    <col min="14912" max="14912" width="10" customWidth="1"/>
    <col min="14913" max="14913" width="4.42578125" customWidth="1"/>
    <col min="14914" max="14914" width="9.5703125" customWidth="1"/>
    <col min="14915" max="14915" width="31" customWidth="1"/>
    <col min="14916" max="14916" width="13.140625" customWidth="1"/>
    <col min="14917" max="14917" width="11.140625" customWidth="1"/>
    <col min="14918" max="14918" width="9.5703125" customWidth="1"/>
    <col min="14919" max="14919" width="10.140625" customWidth="1"/>
    <col min="14920" max="14920" width="10" customWidth="1"/>
    <col min="14921" max="14921" width="4.42578125" customWidth="1"/>
    <col min="14922" max="14922" width="9.5703125" customWidth="1"/>
    <col min="14923" max="14923" width="31" customWidth="1"/>
    <col min="14924" max="14924" width="13.140625" customWidth="1"/>
    <col min="14925" max="14925" width="11.140625" customWidth="1"/>
    <col min="14926" max="14926" width="9.5703125" customWidth="1"/>
    <col min="14927" max="14927" width="10.140625" customWidth="1"/>
    <col min="14928" max="14928" width="10" customWidth="1"/>
    <col min="14929" max="14929" width="4.42578125" customWidth="1"/>
    <col min="14930" max="14930" width="9.5703125" customWidth="1"/>
    <col min="14931" max="14931" width="31" customWidth="1"/>
    <col min="14932" max="14932" width="13.140625" customWidth="1"/>
    <col min="14933" max="14933" width="11.140625" customWidth="1"/>
    <col min="14934" max="14934" width="9.5703125" customWidth="1"/>
    <col min="14935" max="14935" width="10.140625" customWidth="1"/>
    <col min="14936" max="14936" width="10" customWidth="1"/>
    <col min="14937" max="14937" width="4.42578125" customWidth="1"/>
    <col min="14938" max="14938" width="9.5703125" customWidth="1"/>
    <col min="14939" max="14939" width="31" customWidth="1"/>
    <col min="14940" max="14940" width="13.140625" customWidth="1"/>
    <col min="14941" max="14941" width="11.140625" customWidth="1"/>
    <col min="14942" max="14942" width="9.5703125" customWidth="1"/>
    <col min="14943" max="14943" width="10.140625" customWidth="1"/>
    <col min="14944" max="14944" width="10" customWidth="1"/>
    <col min="14945" max="14945" width="4.42578125" customWidth="1"/>
    <col min="14946" max="14946" width="9.5703125" customWidth="1"/>
    <col min="14947" max="14947" width="31" customWidth="1"/>
    <col min="14948" max="14948" width="13.140625" customWidth="1"/>
    <col min="14949" max="14949" width="11.140625" customWidth="1"/>
    <col min="14950" max="14950" width="9.5703125" customWidth="1"/>
    <col min="14951" max="14951" width="10.140625" customWidth="1"/>
    <col min="14952" max="14952" width="10" customWidth="1"/>
    <col min="14953" max="14953" width="4.42578125" customWidth="1"/>
    <col min="14954" max="14954" width="9.5703125" customWidth="1"/>
    <col min="14955" max="14955" width="31" customWidth="1"/>
    <col min="14956" max="14956" width="13.140625" customWidth="1"/>
    <col min="14957" max="14957" width="11.140625" customWidth="1"/>
    <col min="14958" max="14958" width="9.5703125" customWidth="1"/>
    <col min="14959" max="14959" width="10.140625" customWidth="1"/>
    <col min="14960" max="14960" width="10" customWidth="1"/>
    <col min="14961" max="14961" width="4.42578125" customWidth="1"/>
    <col min="14962" max="14962" width="9.5703125" customWidth="1"/>
    <col min="14963" max="14963" width="31" customWidth="1"/>
    <col min="14964" max="14964" width="13.140625" customWidth="1"/>
    <col min="14965" max="14965" width="11.140625" customWidth="1"/>
    <col min="14966" max="14966" width="9.5703125" customWidth="1"/>
    <col min="14967" max="14967" width="10.140625" customWidth="1"/>
    <col min="14968" max="14968" width="10" customWidth="1"/>
    <col min="14969" max="14969" width="4.42578125" customWidth="1"/>
    <col min="14970" max="14970" width="9.5703125" customWidth="1"/>
    <col min="14971" max="14971" width="31" customWidth="1"/>
    <col min="14972" max="14972" width="13.140625" customWidth="1"/>
    <col min="14973" max="14973" width="11.140625" customWidth="1"/>
    <col min="14974" max="14974" width="9.5703125" customWidth="1"/>
    <col min="14975" max="14975" width="10.140625" customWidth="1"/>
    <col min="14976" max="14976" width="10" customWidth="1"/>
    <col min="14977" max="14977" width="4.42578125" customWidth="1"/>
    <col min="14978" max="14978" width="9.5703125" customWidth="1"/>
    <col min="14979" max="14979" width="31" customWidth="1"/>
    <col min="14980" max="14980" width="13.140625" customWidth="1"/>
    <col min="14981" max="14981" width="11.140625" customWidth="1"/>
    <col min="14982" max="14982" width="9.5703125" customWidth="1"/>
    <col min="14983" max="14983" width="10.140625" customWidth="1"/>
    <col min="14984" max="14984" width="10" customWidth="1"/>
    <col min="14985" max="14985" width="4.42578125" customWidth="1"/>
    <col min="14986" max="14986" width="9.5703125" customWidth="1"/>
    <col min="14987" max="14987" width="31" customWidth="1"/>
    <col min="14988" max="14988" width="13.140625" customWidth="1"/>
    <col min="14989" max="14989" width="11.140625" customWidth="1"/>
    <col min="14990" max="14990" width="9.5703125" customWidth="1"/>
    <col min="14991" max="14991" width="10.140625" customWidth="1"/>
    <col min="14992" max="14992" width="10" customWidth="1"/>
    <col min="14993" max="14993" width="4.42578125" customWidth="1"/>
    <col min="14994" max="14994" width="9.5703125" customWidth="1"/>
    <col min="14995" max="14995" width="31" customWidth="1"/>
    <col min="14996" max="14996" width="13.140625" customWidth="1"/>
    <col min="14997" max="14997" width="11.140625" customWidth="1"/>
    <col min="14998" max="14998" width="9.5703125" customWidth="1"/>
    <col min="14999" max="14999" width="10.140625" customWidth="1"/>
    <col min="15000" max="15000" width="10" customWidth="1"/>
    <col min="15001" max="15001" width="4.42578125" customWidth="1"/>
    <col min="15002" max="15002" width="9.5703125" customWidth="1"/>
    <col min="15003" max="15003" width="31" customWidth="1"/>
    <col min="15004" max="15004" width="13.140625" customWidth="1"/>
    <col min="15005" max="15005" width="11.140625" customWidth="1"/>
    <col min="15006" max="15006" width="9.5703125" customWidth="1"/>
    <col min="15007" max="15007" width="10.140625" customWidth="1"/>
    <col min="15008" max="15008" width="10" customWidth="1"/>
    <col min="15009" max="15009" width="4.42578125" customWidth="1"/>
    <col min="15010" max="15010" width="9.5703125" customWidth="1"/>
    <col min="15011" max="15011" width="31" customWidth="1"/>
    <col min="15012" max="15012" width="13.140625" customWidth="1"/>
    <col min="15013" max="15013" width="11.140625" customWidth="1"/>
    <col min="15014" max="15014" width="9.5703125" customWidth="1"/>
    <col min="15015" max="15015" width="10.140625" customWidth="1"/>
    <col min="15016" max="15016" width="10" customWidth="1"/>
    <col min="15017" max="15017" width="4.42578125" customWidth="1"/>
    <col min="15018" max="15018" width="9.5703125" customWidth="1"/>
    <col min="15019" max="15019" width="31" customWidth="1"/>
    <col min="15020" max="15020" width="13.140625" customWidth="1"/>
    <col min="15021" max="15021" width="11.140625" customWidth="1"/>
    <col min="15022" max="15022" width="9.5703125" customWidth="1"/>
    <col min="15023" max="15023" width="10.140625" customWidth="1"/>
    <col min="15024" max="15024" width="10" customWidth="1"/>
    <col min="15025" max="15025" width="4.42578125" customWidth="1"/>
    <col min="15026" max="15026" width="9.5703125" customWidth="1"/>
    <col min="15027" max="15027" width="31" customWidth="1"/>
    <col min="15028" max="15028" width="13.140625" customWidth="1"/>
    <col min="15029" max="15029" width="11.140625" customWidth="1"/>
    <col min="15030" max="15030" width="9.5703125" customWidth="1"/>
    <col min="15031" max="15031" width="10.140625" customWidth="1"/>
    <col min="15032" max="15032" width="10" customWidth="1"/>
    <col min="15033" max="15033" width="4.42578125" customWidth="1"/>
    <col min="15034" max="15034" width="9.5703125" customWidth="1"/>
    <col min="15035" max="15035" width="31" customWidth="1"/>
    <col min="15036" max="15036" width="13.140625" customWidth="1"/>
    <col min="15037" max="15037" width="11.140625" customWidth="1"/>
    <col min="15038" max="15038" width="9.5703125" customWidth="1"/>
    <col min="15039" max="15039" width="10.140625" customWidth="1"/>
    <col min="15040" max="15040" width="10" customWidth="1"/>
    <col min="15041" max="15041" width="4.42578125" customWidth="1"/>
    <col min="15042" max="15042" width="9.5703125" customWidth="1"/>
    <col min="15043" max="15043" width="31" customWidth="1"/>
    <col min="15044" max="15044" width="13.140625" customWidth="1"/>
    <col min="15045" max="15045" width="11.140625" customWidth="1"/>
    <col min="15046" max="15046" width="9.5703125" customWidth="1"/>
    <col min="15047" max="15047" width="10.140625" customWidth="1"/>
    <col min="15048" max="15048" width="10" customWidth="1"/>
    <col min="15049" max="15049" width="4.42578125" customWidth="1"/>
    <col min="15050" max="15050" width="9.5703125" customWidth="1"/>
    <col min="15051" max="15051" width="31" customWidth="1"/>
    <col min="15052" max="15052" width="13.140625" customWidth="1"/>
    <col min="15053" max="15053" width="11.140625" customWidth="1"/>
    <col min="15054" max="15054" width="9.5703125" customWidth="1"/>
    <col min="15055" max="15055" width="10.140625" customWidth="1"/>
    <col min="15056" max="15056" width="10" customWidth="1"/>
    <col min="15057" max="15057" width="4.42578125" customWidth="1"/>
    <col min="15058" max="15058" width="9.5703125" customWidth="1"/>
    <col min="15059" max="15059" width="31" customWidth="1"/>
    <col min="15060" max="15060" width="13.140625" customWidth="1"/>
    <col min="15061" max="15061" width="11.140625" customWidth="1"/>
    <col min="15062" max="15062" width="9.5703125" customWidth="1"/>
    <col min="15063" max="15063" width="10.140625" customWidth="1"/>
    <col min="15064" max="15064" width="10" customWidth="1"/>
    <col min="15065" max="15065" width="4.42578125" customWidth="1"/>
    <col min="15066" max="15066" width="9.5703125" customWidth="1"/>
    <col min="15067" max="15067" width="31" customWidth="1"/>
    <col min="15068" max="15068" width="13.140625" customWidth="1"/>
    <col min="15069" max="15069" width="11.140625" customWidth="1"/>
    <col min="15070" max="15070" width="9.5703125" customWidth="1"/>
    <col min="15071" max="15071" width="10.140625" customWidth="1"/>
    <col min="15072" max="15072" width="10" customWidth="1"/>
    <col min="15073" max="15073" width="4.42578125" customWidth="1"/>
    <col min="15074" max="15074" width="9.5703125" customWidth="1"/>
    <col min="15075" max="15075" width="31" customWidth="1"/>
    <col min="15076" max="15076" width="13.140625" customWidth="1"/>
    <col min="15077" max="15077" width="11.140625" customWidth="1"/>
    <col min="15078" max="15078" width="9.5703125" customWidth="1"/>
    <col min="15079" max="15079" width="10.140625" customWidth="1"/>
    <col min="15080" max="15080" width="10" customWidth="1"/>
    <col min="15081" max="15081" width="4.42578125" customWidth="1"/>
    <col min="15082" max="15082" width="9.5703125" customWidth="1"/>
    <col min="15083" max="15083" width="31" customWidth="1"/>
    <col min="15084" max="15084" width="13.140625" customWidth="1"/>
    <col min="15085" max="15085" width="11.140625" customWidth="1"/>
    <col min="15086" max="15086" width="9.5703125" customWidth="1"/>
    <col min="15087" max="15087" width="10.140625" customWidth="1"/>
    <col min="15088" max="15088" width="10" customWidth="1"/>
    <col min="15089" max="15089" width="4.42578125" customWidth="1"/>
    <col min="15090" max="15090" width="9.5703125" customWidth="1"/>
    <col min="15091" max="15091" width="31" customWidth="1"/>
    <col min="15092" max="15092" width="13.140625" customWidth="1"/>
    <col min="15093" max="15093" width="11.140625" customWidth="1"/>
    <col min="15094" max="15094" width="9.5703125" customWidth="1"/>
    <col min="15095" max="15095" width="10.140625" customWidth="1"/>
    <col min="15096" max="15096" width="10" customWidth="1"/>
    <col min="15097" max="15097" width="4.42578125" customWidth="1"/>
    <col min="15098" max="15098" width="9.5703125" customWidth="1"/>
    <col min="15099" max="15099" width="31" customWidth="1"/>
    <col min="15100" max="15100" width="13.140625" customWidth="1"/>
    <col min="15101" max="15101" width="11.140625" customWidth="1"/>
    <col min="15102" max="15102" width="9.5703125" customWidth="1"/>
    <col min="15103" max="15103" width="10.140625" customWidth="1"/>
    <col min="15104" max="15104" width="10" customWidth="1"/>
    <col min="15105" max="15105" width="4.42578125" customWidth="1"/>
    <col min="15106" max="15106" width="9.5703125" customWidth="1"/>
    <col min="15107" max="15107" width="31" customWidth="1"/>
    <col min="15108" max="15108" width="13.140625" customWidth="1"/>
    <col min="15109" max="15109" width="11.140625" customWidth="1"/>
    <col min="15110" max="15110" width="9.5703125" customWidth="1"/>
    <col min="15111" max="15111" width="10.140625" customWidth="1"/>
    <col min="15112" max="15112" width="10" customWidth="1"/>
    <col min="15113" max="15113" width="4.42578125" customWidth="1"/>
    <col min="15114" max="15114" width="9.5703125" customWidth="1"/>
    <col min="15115" max="15115" width="31" customWidth="1"/>
    <col min="15116" max="15116" width="13.140625" customWidth="1"/>
    <col min="15117" max="15117" width="11.140625" customWidth="1"/>
    <col min="15118" max="15118" width="9.5703125" customWidth="1"/>
    <col min="15119" max="15119" width="10.140625" customWidth="1"/>
    <col min="15120" max="15120" width="10" customWidth="1"/>
    <col min="15121" max="15121" width="4.42578125" customWidth="1"/>
    <col min="15122" max="15122" width="9.5703125" customWidth="1"/>
    <col min="15123" max="15123" width="31" customWidth="1"/>
    <col min="15124" max="15124" width="13.140625" customWidth="1"/>
    <col min="15125" max="15125" width="11.140625" customWidth="1"/>
    <col min="15126" max="15126" width="9.5703125" customWidth="1"/>
    <col min="15127" max="15127" width="10.140625" customWidth="1"/>
    <col min="15128" max="15128" width="10" customWidth="1"/>
    <col min="15129" max="15129" width="4.42578125" customWidth="1"/>
    <col min="15130" max="15130" width="9.5703125" customWidth="1"/>
    <col min="15131" max="15131" width="31" customWidth="1"/>
    <col min="15132" max="15132" width="13.140625" customWidth="1"/>
    <col min="15133" max="15133" width="11.140625" customWidth="1"/>
    <col min="15134" max="15134" width="9.5703125" customWidth="1"/>
    <col min="15135" max="15135" width="10.140625" customWidth="1"/>
    <col min="15136" max="15136" width="10" customWidth="1"/>
    <col min="15137" max="15137" width="4.42578125" customWidth="1"/>
    <col min="15138" max="15138" width="9.5703125" customWidth="1"/>
    <col min="15139" max="15139" width="31" customWidth="1"/>
    <col min="15140" max="15140" width="13.140625" customWidth="1"/>
    <col min="15141" max="15141" width="11.140625" customWidth="1"/>
    <col min="15142" max="15142" width="9.5703125" customWidth="1"/>
    <col min="15143" max="15143" width="10.140625" customWidth="1"/>
    <col min="15144" max="15144" width="10" customWidth="1"/>
    <col min="15145" max="15145" width="4.42578125" customWidth="1"/>
    <col min="15146" max="15146" width="9.5703125" customWidth="1"/>
    <col min="15147" max="15147" width="31" customWidth="1"/>
    <col min="15148" max="15148" width="13.140625" customWidth="1"/>
    <col min="15149" max="15149" width="11.140625" customWidth="1"/>
    <col min="15150" max="15150" width="9.5703125" customWidth="1"/>
    <col min="15151" max="15151" width="10.140625" customWidth="1"/>
    <col min="15152" max="15152" width="10" customWidth="1"/>
    <col min="15153" max="15153" width="4.42578125" customWidth="1"/>
    <col min="15154" max="15154" width="9.5703125" customWidth="1"/>
    <col min="15155" max="15155" width="31" customWidth="1"/>
    <col min="15156" max="15156" width="13.140625" customWidth="1"/>
    <col min="15157" max="15157" width="11.140625" customWidth="1"/>
    <col min="15158" max="15158" width="9.5703125" customWidth="1"/>
    <col min="15159" max="15159" width="10.140625" customWidth="1"/>
    <col min="15160" max="15160" width="10" customWidth="1"/>
    <col min="15161" max="15161" width="4.42578125" customWidth="1"/>
    <col min="15162" max="15162" width="9.5703125" customWidth="1"/>
    <col min="15163" max="15163" width="31" customWidth="1"/>
    <col min="15164" max="15164" width="13.140625" customWidth="1"/>
    <col min="15165" max="15165" width="11.140625" customWidth="1"/>
    <col min="15166" max="15166" width="9.5703125" customWidth="1"/>
    <col min="15167" max="15167" width="10.140625" customWidth="1"/>
    <col min="15168" max="15168" width="10" customWidth="1"/>
    <col min="15169" max="15169" width="4.42578125" customWidth="1"/>
    <col min="15170" max="15170" width="9.5703125" customWidth="1"/>
    <col min="15171" max="15171" width="31" customWidth="1"/>
    <col min="15172" max="15172" width="13.140625" customWidth="1"/>
    <col min="15173" max="15173" width="11.140625" customWidth="1"/>
    <col min="15174" max="15174" width="9.5703125" customWidth="1"/>
    <col min="15175" max="15175" width="10.140625" customWidth="1"/>
    <col min="15176" max="15176" width="10" customWidth="1"/>
    <col min="15177" max="15177" width="4.42578125" customWidth="1"/>
    <col min="15178" max="15178" width="9.5703125" customWidth="1"/>
    <col min="15179" max="15179" width="31" customWidth="1"/>
    <col min="15180" max="15180" width="13.140625" customWidth="1"/>
    <col min="15181" max="15181" width="11.140625" customWidth="1"/>
    <col min="15182" max="15182" width="9.5703125" customWidth="1"/>
    <col min="15183" max="15183" width="10.140625" customWidth="1"/>
    <col min="15184" max="15184" width="10" customWidth="1"/>
    <col min="15185" max="15185" width="4.42578125" customWidth="1"/>
    <col min="15186" max="15186" width="9.5703125" customWidth="1"/>
    <col min="15187" max="15187" width="31" customWidth="1"/>
    <col min="15188" max="15188" width="13.140625" customWidth="1"/>
    <col min="15189" max="15189" width="11.140625" customWidth="1"/>
    <col min="15190" max="15190" width="9.5703125" customWidth="1"/>
    <col min="15191" max="15191" width="10.140625" customWidth="1"/>
    <col min="15192" max="15192" width="10" customWidth="1"/>
    <col min="15193" max="15193" width="4.42578125" customWidth="1"/>
    <col min="15194" max="15194" width="9.5703125" customWidth="1"/>
    <col min="15195" max="15195" width="31" customWidth="1"/>
    <col min="15196" max="15196" width="13.140625" customWidth="1"/>
    <col min="15197" max="15197" width="11.140625" customWidth="1"/>
    <col min="15198" max="15198" width="9.5703125" customWidth="1"/>
    <col min="15199" max="15199" width="10.140625" customWidth="1"/>
    <col min="15200" max="15200" width="10" customWidth="1"/>
    <col min="15201" max="15201" width="4.42578125" customWidth="1"/>
    <col min="15202" max="15202" width="9.5703125" customWidth="1"/>
    <col min="15203" max="15203" width="31" customWidth="1"/>
    <col min="15204" max="15204" width="13.140625" customWidth="1"/>
    <col min="15205" max="15205" width="11.140625" customWidth="1"/>
    <col min="15206" max="15206" width="9.5703125" customWidth="1"/>
    <col min="15207" max="15207" width="10.140625" customWidth="1"/>
    <col min="15208" max="15208" width="10" customWidth="1"/>
    <col min="15209" max="15209" width="4.42578125" customWidth="1"/>
    <col min="15210" max="15210" width="9.5703125" customWidth="1"/>
    <col min="15211" max="15211" width="31" customWidth="1"/>
    <col min="15212" max="15212" width="13.140625" customWidth="1"/>
    <col min="15213" max="15213" width="11.140625" customWidth="1"/>
    <col min="15214" max="15214" width="9.5703125" customWidth="1"/>
    <col min="15215" max="15215" width="10.140625" customWidth="1"/>
    <col min="15216" max="15216" width="10" customWidth="1"/>
    <col min="15217" max="15217" width="4.42578125" customWidth="1"/>
    <col min="15218" max="15218" width="9.5703125" customWidth="1"/>
    <col min="15219" max="15219" width="31" customWidth="1"/>
    <col min="15220" max="15220" width="13.140625" customWidth="1"/>
    <col min="15221" max="15221" width="11.140625" customWidth="1"/>
    <col min="15222" max="15222" width="9.5703125" customWidth="1"/>
    <col min="15223" max="15223" width="10.140625" customWidth="1"/>
    <col min="15224" max="15224" width="10" customWidth="1"/>
    <col min="15225" max="15225" width="4.42578125" customWidth="1"/>
    <col min="15226" max="15226" width="9.5703125" customWidth="1"/>
    <col min="15227" max="15227" width="31" customWidth="1"/>
    <col min="15228" max="15228" width="13.140625" customWidth="1"/>
    <col min="15229" max="15229" width="11.140625" customWidth="1"/>
    <col min="15230" max="15230" width="9.5703125" customWidth="1"/>
    <col min="15231" max="15231" width="10.140625" customWidth="1"/>
    <col min="15232" max="15232" width="10" customWidth="1"/>
    <col min="15233" max="15233" width="4.42578125" customWidth="1"/>
    <col min="15234" max="15234" width="9.5703125" customWidth="1"/>
    <col min="15235" max="15235" width="31" customWidth="1"/>
    <col min="15236" max="15236" width="13.140625" customWidth="1"/>
    <col min="15237" max="15237" width="11.140625" customWidth="1"/>
    <col min="15238" max="15238" width="9.5703125" customWidth="1"/>
    <col min="15239" max="15239" width="10.140625" customWidth="1"/>
    <col min="15240" max="15240" width="10" customWidth="1"/>
    <col min="15241" max="15241" width="4.42578125" customWidth="1"/>
    <col min="15242" max="15242" width="9.5703125" customWidth="1"/>
    <col min="15243" max="15243" width="31" customWidth="1"/>
    <col min="15244" max="15244" width="13.140625" customWidth="1"/>
    <col min="15245" max="15245" width="11.140625" customWidth="1"/>
    <col min="15246" max="15246" width="9.5703125" customWidth="1"/>
    <col min="15247" max="15247" width="10.140625" customWidth="1"/>
    <col min="15248" max="15248" width="10" customWidth="1"/>
    <col min="15249" max="15249" width="4.42578125" customWidth="1"/>
    <col min="15250" max="15250" width="9.5703125" customWidth="1"/>
    <col min="15251" max="15251" width="31" customWidth="1"/>
    <col min="15252" max="15252" width="13.140625" customWidth="1"/>
    <col min="15253" max="15253" width="11.140625" customWidth="1"/>
    <col min="15254" max="15254" width="9.5703125" customWidth="1"/>
    <col min="15255" max="15255" width="10.140625" customWidth="1"/>
    <col min="15256" max="15256" width="10" customWidth="1"/>
    <col min="15257" max="15257" width="4.42578125" customWidth="1"/>
    <col min="15258" max="15258" width="9.5703125" customWidth="1"/>
    <col min="15259" max="15259" width="31" customWidth="1"/>
    <col min="15260" max="15260" width="13.140625" customWidth="1"/>
    <col min="15261" max="15261" width="11.140625" customWidth="1"/>
    <col min="15262" max="15262" width="9.5703125" customWidth="1"/>
    <col min="15263" max="15263" width="10.140625" customWidth="1"/>
    <col min="15264" max="15264" width="10" customWidth="1"/>
    <col min="15265" max="15265" width="4.42578125" customWidth="1"/>
    <col min="15266" max="15266" width="9.5703125" customWidth="1"/>
    <col min="15267" max="15267" width="31" customWidth="1"/>
    <col min="15268" max="15268" width="13.140625" customWidth="1"/>
    <col min="15269" max="15269" width="11.140625" customWidth="1"/>
    <col min="15270" max="15270" width="9.5703125" customWidth="1"/>
    <col min="15271" max="15271" width="10.140625" customWidth="1"/>
    <col min="15272" max="15272" width="10" customWidth="1"/>
    <col min="15273" max="15273" width="4.42578125" customWidth="1"/>
    <col min="15274" max="15274" width="9.5703125" customWidth="1"/>
    <col min="15275" max="15275" width="31" customWidth="1"/>
    <col min="15276" max="15276" width="13.140625" customWidth="1"/>
    <col min="15277" max="15277" width="11.140625" customWidth="1"/>
    <col min="15278" max="15278" width="9.5703125" customWidth="1"/>
    <col min="15279" max="15279" width="10.140625" customWidth="1"/>
    <col min="15280" max="15280" width="10" customWidth="1"/>
    <col min="15281" max="15281" width="4.42578125" customWidth="1"/>
    <col min="15282" max="15282" width="9.5703125" customWidth="1"/>
    <col min="15283" max="15283" width="31" customWidth="1"/>
    <col min="15284" max="15284" width="13.140625" customWidth="1"/>
    <col min="15285" max="15285" width="11.140625" customWidth="1"/>
    <col min="15286" max="15286" width="9.5703125" customWidth="1"/>
    <col min="15287" max="15287" width="10.140625" customWidth="1"/>
    <col min="15288" max="15288" width="10" customWidth="1"/>
    <col min="15289" max="15289" width="4.42578125" customWidth="1"/>
    <col min="15290" max="15290" width="9.5703125" customWidth="1"/>
    <col min="15291" max="15291" width="31" customWidth="1"/>
    <col min="15292" max="15292" width="13.140625" customWidth="1"/>
    <col min="15293" max="15293" width="11.140625" customWidth="1"/>
    <col min="15294" max="15294" width="9.5703125" customWidth="1"/>
    <col min="15295" max="15295" width="10.140625" customWidth="1"/>
    <col min="15296" max="15296" width="10" customWidth="1"/>
    <col min="15297" max="15297" width="4.42578125" customWidth="1"/>
    <col min="15298" max="15298" width="9.5703125" customWidth="1"/>
    <col min="15299" max="15299" width="31" customWidth="1"/>
    <col min="15300" max="15300" width="13.140625" customWidth="1"/>
    <col min="15301" max="15301" width="11.140625" customWidth="1"/>
    <col min="15302" max="15302" width="9.5703125" customWidth="1"/>
    <col min="15303" max="15303" width="10.140625" customWidth="1"/>
    <col min="15304" max="15304" width="10" customWidth="1"/>
    <col min="15305" max="15305" width="4.42578125" customWidth="1"/>
    <col min="15306" max="15306" width="9.5703125" customWidth="1"/>
    <col min="15307" max="15307" width="31" customWidth="1"/>
    <col min="15308" max="15308" width="13.140625" customWidth="1"/>
    <col min="15309" max="15309" width="11.140625" customWidth="1"/>
    <col min="15310" max="15310" width="9.5703125" customWidth="1"/>
    <col min="15311" max="15311" width="10.140625" customWidth="1"/>
    <col min="15312" max="15312" width="10" customWidth="1"/>
    <col min="15313" max="15313" width="4.42578125" customWidth="1"/>
    <col min="15314" max="15314" width="9.5703125" customWidth="1"/>
    <col min="15315" max="15315" width="31" customWidth="1"/>
    <col min="15316" max="15316" width="13.140625" customWidth="1"/>
    <col min="15317" max="15317" width="11.140625" customWidth="1"/>
    <col min="15318" max="15318" width="9.5703125" customWidth="1"/>
    <col min="15319" max="15319" width="10.140625" customWidth="1"/>
    <col min="15320" max="15320" width="10" customWidth="1"/>
    <col min="15321" max="15321" width="4.42578125" customWidth="1"/>
    <col min="15322" max="15322" width="9.5703125" customWidth="1"/>
    <col min="15323" max="15323" width="31" customWidth="1"/>
    <col min="15324" max="15324" width="13.140625" customWidth="1"/>
    <col min="15325" max="15325" width="11.140625" customWidth="1"/>
    <col min="15326" max="15326" width="9.5703125" customWidth="1"/>
    <col min="15327" max="15327" width="10.140625" customWidth="1"/>
    <col min="15328" max="15328" width="10" customWidth="1"/>
    <col min="15329" max="15329" width="4.42578125" customWidth="1"/>
    <col min="15330" max="15330" width="9.5703125" customWidth="1"/>
    <col min="15331" max="15331" width="31" customWidth="1"/>
    <col min="15332" max="15332" width="13.140625" customWidth="1"/>
    <col min="15333" max="15333" width="11.140625" customWidth="1"/>
    <col min="15334" max="15334" width="9.5703125" customWidth="1"/>
    <col min="15335" max="15335" width="10.140625" customWidth="1"/>
    <col min="15336" max="15336" width="10" customWidth="1"/>
    <col min="15337" max="15337" width="4.42578125" customWidth="1"/>
    <col min="15338" max="15338" width="9.5703125" customWidth="1"/>
    <col min="15339" max="15339" width="31" customWidth="1"/>
    <col min="15340" max="15340" width="13.140625" customWidth="1"/>
    <col min="15341" max="15341" width="11.140625" customWidth="1"/>
    <col min="15342" max="15342" width="9.5703125" customWidth="1"/>
    <col min="15343" max="15343" width="10.140625" customWidth="1"/>
    <col min="15344" max="15344" width="10" customWidth="1"/>
    <col min="15345" max="15345" width="4.42578125" customWidth="1"/>
    <col min="15346" max="15346" width="9.5703125" customWidth="1"/>
    <col min="15347" max="15347" width="31" customWidth="1"/>
    <col min="15348" max="15348" width="13.140625" customWidth="1"/>
    <col min="15349" max="15349" width="11.140625" customWidth="1"/>
    <col min="15350" max="15350" width="9.5703125" customWidth="1"/>
    <col min="15351" max="15351" width="10.140625" customWidth="1"/>
    <col min="15352" max="15352" width="10" customWidth="1"/>
    <col min="15353" max="15353" width="4.42578125" customWidth="1"/>
    <col min="15354" max="15354" width="9.5703125" customWidth="1"/>
    <col min="15355" max="15355" width="31" customWidth="1"/>
    <col min="15356" max="15356" width="13.140625" customWidth="1"/>
    <col min="15357" max="15357" width="11.140625" customWidth="1"/>
    <col min="15358" max="15358" width="9.5703125" customWidth="1"/>
    <col min="15359" max="15359" width="10.140625" customWidth="1"/>
    <col min="15360" max="15360" width="10" customWidth="1"/>
    <col min="15361" max="15361" width="4.42578125" customWidth="1"/>
    <col min="15362" max="15362" width="9.5703125" customWidth="1"/>
    <col min="15363" max="15363" width="31" customWidth="1"/>
    <col min="15364" max="15364" width="13.140625" customWidth="1"/>
    <col min="15365" max="15365" width="11.140625" customWidth="1"/>
    <col min="15366" max="15366" width="9.5703125" customWidth="1"/>
    <col min="15367" max="15367" width="10.140625" customWidth="1"/>
    <col min="15368" max="15368" width="10" customWidth="1"/>
    <col min="15369" max="15369" width="4.42578125" customWidth="1"/>
    <col min="15370" max="15370" width="9.5703125" customWidth="1"/>
    <col min="15371" max="15371" width="31" customWidth="1"/>
    <col min="15372" max="15372" width="13.140625" customWidth="1"/>
    <col min="15373" max="15373" width="11.140625" customWidth="1"/>
    <col min="15374" max="15374" width="9.5703125" customWidth="1"/>
    <col min="15375" max="15375" width="10.140625" customWidth="1"/>
    <col min="15376" max="15376" width="10" customWidth="1"/>
    <col min="15377" max="15377" width="4.42578125" customWidth="1"/>
    <col min="15378" max="15378" width="9.5703125" customWidth="1"/>
    <col min="15379" max="15379" width="31" customWidth="1"/>
    <col min="15380" max="15380" width="13.140625" customWidth="1"/>
    <col min="15381" max="15381" width="11.140625" customWidth="1"/>
    <col min="15382" max="15382" width="9.5703125" customWidth="1"/>
    <col min="15383" max="15383" width="10.140625" customWidth="1"/>
    <col min="15384" max="15384" width="10" customWidth="1"/>
    <col min="15385" max="15385" width="4.42578125" customWidth="1"/>
    <col min="15386" max="15386" width="9.5703125" customWidth="1"/>
    <col min="15387" max="15387" width="31" customWidth="1"/>
    <col min="15388" max="15388" width="13.140625" customWidth="1"/>
    <col min="15389" max="15389" width="11.140625" customWidth="1"/>
    <col min="15390" max="15390" width="9.5703125" customWidth="1"/>
    <col min="15391" max="15391" width="10.140625" customWidth="1"/>
    <col min="15392" max="15392" width="10" customWidth="1"/>
    <col min="15393" max="15393" width="4.42578125" customWidth="1"/>
    <col min="15394" max="15394" width="9.5703125" customWidth="1"/>
    <col min="15395" max="15395" width="31" customWidth="1"/>
    <col min="15396" max="15396" width="13.140625" customWidth="1"/>
    <col min="15397" max="15397" width="11.140625" customWidth="1"/>
    <col min="15398" max="15398" width="9.5703125" customWidth="1"/>
    <col min="15399" max="15399" width="10.140625" customWidth="1"/>
    <col min="15400" max="15400" width="10" customWidth="1"/>
    <col min="15401" max="15401" width="4.42578125" customWidth="1"/>
    <col min="15402" max="15402" width="9.5703125" customWidth="1"/>
    <col min="15403" max="15403" width="31" customWidth="1"/>
    <col min="15404" max="15404" width="13.140625" customWidth="1"/>
    <col min="15405" max="15405" width="11.140625" customWidth="1"/>
    <col min="15406" max="15406" width="9.5703125" customWidth="1"/>
    <col min="15407" max="15407" width="10.140625" customWidth="1"/>
    <col min="15408" max="15408" width="10" customWidth="1"/>
    <col min="15409" max="15409" width="4.42578125" customWidth="1"/>
    <col min="15410" max="15410" width="9.5703125" customWidth="1"/>
    <col min="15411" max="15411" width="31" customWidth="1"/>
    <col min="15412" max="15412" width="13.140625" customWidth="1"/>
    <col min="15413" max="15413" width="11.140625" customWidth="1"/>
    <col min="15414" max="15414" width="9.5703125" customWidth="1"/>
    <col min="15415" max="15415" width="10.140625" customWidth="1"/>
    <col min="15416" max="15416" width="10" customWidth="1"/>
    <col min="15417" max="15417" width="4.42578125" customWidth="1"/>
    <col min="15418" max="15418" width="9.5703125" customWidth="1"/>
    <col min="15419" max="15419" width="31" customWidth="1"/>
    <col min="15420" max="15420" width="13.140625" customWidth="1"/>
    <col min="15421" max="15421" width="11.140625" customWidth="1"/>
    <col min="15422" max="15422" width="9.5703125" customWidth="1"/>
    <col min="15423" max="15423" width="10.140625" customWidth="1"/>
    <col min="15424" max="15424" width="10" customWidth="1"/>
    <col min="15425" max="15425" width="4.42578125" customWidth="1"/>
    <col min="15426" max="15426" width="9.5703125" customWidth="1"/>
    <col min="15427" max="15427" width="31" customWidth="1"/>
    <col min="15428" max="15428" width="13.140625" customWidth="1"/>
    <col min="15429" max="15429" width="11.140625" customWidth="1"/>
    <col min="15430" max="15430" width="9.5703125" customWidth="1"/>
    <col min="15431" max="15431" width="10.140625" customWidth="1"/>
    <col min="15432" max="15432" width="10" customWidth="1"/>
    <col min="15433" max="15433" width="4.42578125" customWidth="1"/>
    <col min="15434" max="15434" width="9.5703125" customWidth="1"/>
    <col min="15435" max="15435" width="31" customWidth="1"/>
    <col min="15436" max="15436" width="13.140625" customWidth="1"/>
    <col min="15437" max="15437" width="11.140625" customWidth="1"/>
    <col min="15438" max="15438" width="9.5703125" customWidth="1"/>
    <col min="15439" max="15439" width="10.140625" customWidth="1"/>
    <col min="15440" max="15440" width="10" customWidth="1"/>
    <col min="15441" max="15441" width="4.42578125" customWidth="1"/>
    <col min="15442" max="15442" width="9.5703125" customWidth="1"/>
    <col min="15443" max="15443" width="31" customWidth="1"/>
    <col min="15444" max="15444" width="13.140625" customWidth="1"/>
    <col min="15445" max="15445" width="11.140625" customWidth="1"/>
    <col min="15446" max="15446" width="9.5703125" customWidth="1"/>
    <col min="15447" max="15447" width="10.140625" customWidth="1"/>
    <col min="15448" max="15448" width="10" customWidth="1"/>
    <col min="15449" max="15449" width="4.42578125" customWidth="1"/>
    <col min="15450" max="15450" width="9.5703125" customWidth="1"/>
    <col min="15451" max="15451" width="31" customWidth="1"/>
    <col min="15452" max="15452" width="13.140625" customWidth="1"/>
    <col min="15453" max="15453" width="11.140625" customWidth="1"/>
    <col min="15454" max="15454" width="9.5703125" customWidth="1"/>
    <col min="15455" max="15455" width="10.140625" customWidth="1"/>
    <col min="15456" max="15456" width="10" customWidth="1"/>
    <col min="15457" max="15457" width="4.42578125" customWidth="1"/>
    <col min="15458" max="15458" width="9.5703125" customWidth="1"/>
    <col min="15459" max="15459" width="31" customWidth="1"/>
    <col min="15460" max="15460" width="13.140625" customWidth="1"/>
    <col min="15461" max="15461" width="11.140625" customWidth="1"/>
    <col min="15462" max="15462" width="9.5703125" customWidth="1"/>
    <col min="15463" max="15463" width="10.140625" customWidth="1"/>
    <col min="15464" max="15464" width="10" customWidth="1"/>
    <col min="15465" max="15465" width="4.42578125" customWidth="1"/>
    <col min="15466" max="15466" width="9.5703125" customWidth="1"/>
    <col min="15467" max="15467" width="31" customWidth="1"/>
    <col min="15468" max="15468" width="13.140625" customWidth="1"/>
    <col min="15469" max="15469" width="11.140625" customWidth="1"/>
    <col min="15470" max="15470" width="9.5703125" customWidth="1"/>
    <col min="15471" max="15471" width="10.140625" customWidth="1"/>
    <col min="15472" max="15472" width="10" customWidth="1"/>
    <col min="15473" max="15473" width="4.42578125" customWidth="1"/>
    <col min="15474" max="15474" width="9.5703125" customWidth="1"/>
    <col min="15475" max="15475" width="31" customWidth="1"/>
    <col min="15476" max="15476" width="13.140625" customWidth="1"/>
    <col min="15477" max="15477" width="11.140625" customWidth="1"/>
    <col min="15478" max="15478" width="9.5703125" customWidth="1"/>
    <col min="15479" max="15479" width="10.140625" customWidth="1"/>
    <col min="15480" max="15480" width="10" customWidth="1"/>
    <col min="15481" max="15481" width="4.42578125" customWidth="1"/>
    <col min="15482" max="15482" width="9.5703125" customWidth="1"/>
    <col min="15483" max="15483" width="31" customWidth="1"/>
    <col min="15484" max="15484" width="13.140625" customWidth="1"/>
    <col min="15485" max="15485" width="11.140625" customWidth="1"/>
    <col min="15486" max="15486" width="9.5703125" customWidth="1"/>
    <col min="15487" max="15487" width="10.140625" customWidth="1"/>
    <col min="15488" max="15488" width="10" customWidth="1"/>
    <col min="15489" max="15489" width="4.42578125" customWidth="1"/>
    <col min="15490" max="15490" width="9.5703125" customWidth="1"/>
    <col min="15491" max="15491" width="31" customWidth="1"/>
    <col min="15492" max="15492" width="13.140625" customWidth="1"/>
    <col min="15493" max="15493" width="11.140625" customWidth="1"/>
    <col min="15494" max="15494" width="9.5703125" customWidth="1"/>
    <col min="15495" max="15495" width="10.140625" customWidth="1"/>
    <col min="15496" max="15496" width="10" customWidth="1"/>
    <col min="15497" max="15497" width="4.42578125" customWidth="1"/>
    <col min="15498" max="15498" width="9.5703125" customWidth="1"/>
    <col min="15499" max="15499" width="31" customWidth="1"/>
    <col min="15500" max="15500" width="13.140625" customWidth="1"/>
    <col min="15501" max="15501" width="11.140625" customWidth="1"/>
    <col min="15502" max="15502" width="9.5703125" customWidth="1"/>
    <col min="15503" max="15503" width="10.140625" customWidth="1"/>
    <col min="15504" max="15504" width="10" customWidth="1"/>
    <col min="15505" max="15505" width="4.42578125" customWidth="1"/>
    <col min="15506" max="15506" width="9.5703125" customWidth="1"/>
    <col min="15507" max="15507" width="31" customWidth="1"/>
    <col min="15508" max="15508" width="13.140625" customWidth="1"/>
    <col min="15509" max="15509" width="11.140625" customWidth="1"/>
    <col min="15510" max="15510" width="9.5703125" customWidth="1"/>
    <col min="15511" max="15511" width="10.140625" customWidth="1"/>
    <col min="15512" max="15512" width="10" customWidth="1"/>
    <col min="15513" max="15513" width="4.42578125" customWidth="1"/>
    <col min="15514" max="15514" width="9.5703125" customWidth="1"/>
    <col min="15515" max="15515" width="31" customWidth="1"/>
    <col min="15516" max="15516" width="13.140625" customWidth="1"/>
    <col min="15517" max="15517" width="11.140625" customWidth="1"/>
    <col min="15518" max="15518" width="9.5703125" customWidth="1"/>
    <col min="15519" max="15519" width="10.140625" customWidth="1"/>
    <col min="15520" max="15520" width="10" customWidth="1"/>
    <col min="15521" max="15521" width="4.42578125" customWidth="1"/>
    <col min="15522" max="15522" width="9.5703125" customWidth="1"/>
    <col min="15523" max="15523" width="31" customWidth="1"/>
    <col min="15524" max="15524" width="13.140625" customWidth="1"/>
    <col min="15525" max="15525" width="11.140625" customWidth="1"/>
    <col min="15526" max="15526" width="9.5703125" customWidth="1"/>
    <col min="15527" max="15527" width="10.140625" customWidth="1"/>
    <col min="15528" max="15528" width="10" customWidth="1"/>
    <col min="15529" max="15529" width="4.42578125" customWidth="1"/>
    <col min="15530" max="15530" width="9.5703125" customWidth="1"/>
    <col min="15531" max="15531" width="31" customWidth="1"/>
    <col min="15532" max="15532" width="13.140625" customWidth="1"/>
    <col min="15533" max="15533" width="11.140625" customWidth="1"/>
    <col min="15534" max="15534" width="9.5703125" customWidth="1"/>
    <col min="15535" max="15535" width="10.140625" customWidth="1"/>
    <col min="15536" max="15536" width="10" customWidth="1"/>
    <col min="15537" max="15537" width="4.42578125" customWidth="1"/>
    <col min="15538" max="15538" width="9.5703125" customWidth="1"/>
    <col min="15539" max="15539" width="31" customWidth="1"/>
    <col min="15540" max="15540" width="13.140625" customWidth="1"/>
    <col min="15541" max="15541" width="11.140625" customWidth="1"/>
    <col min="15542" max="15542" width="9.5703125" customWidth="1"/>
    <col min="15543" max="15543" width="10.140625" customWidth="1"/>
    <col min="15544" max="15544" width="10" customWidth="1"/>
    <col min="15545" max="15545" width="4.42578125" customWidth="1"/>
    <col min="15546" max="15546" width="9.5703125" customWidth="1"/>
    <col min="15547" max="15547" width="31" customWidth="1"/>
    <col min="15548" max="15548" width="13.140625" customWidth="1"/>
    <col min="15549" max="15549" width="11.140625" customWidth="1"/>
    <col min="15550" max="15550" width="9.5703125" customWidth="1"/>
    <col min="15551" max="15551" width="10.140625" customWidth="1"/>
    <col min="15552" max="15552" width="10" customWidth="1"/>
    <col min="15553" max="15553" width="4.42578125" customWidth="1"/>
    <col min="15554" max="15554" width="9.5703125" customWidth="1"/>
    <col min="15555" max="15555" width="31" customWidth="1"/>
    <col min="15556" max="15556" width="13.140625" customWidth="1"/>
    <col min="15557" max="15557" width="11.140625" customWidth="1"/>
    <col min="15558" max="15558" width="9.5703125" customWidth="1"/>
    <col min="15559" max="15559" width="10.140625" customWidth="1"/>
    <col min="15560" max="15560" width="10" customWidth="1"/>
    <col min="15561" max="15561" width="4.42578125" customWidth="1"/>
    <col min="15562" max="15562" width="9.5703125" customWidth="1"/>
    <col min="15563" max="15563" width="31" customWidth="1"/>
    <col min="15564" max="15564" width="13.140625" customWidth="1"/>
    <col min="15565" max="15565" width="11.140625" customWidth="1"/>
    <col min="15566" max="15566" width="9.5703125" customWidth="1"/>
    <col min="15567" max="15567" width="10.140625" customWidth="1"/>
    <col min="15568" max="15568" width="10" customWidth="1"/>
    <col min="15569" max="15569" width="4.42578125" customWidth="1"/>
    <col min="15570" max="15570" width="9.5703125" customWidth="1"/>
    <col min="15571" max="15571" width="31" customWidth="1"/>
    <col min="15572" max="15572" width="13.140625" customWidth="1"/>
    <col min="15573" max="15573" width="11.140625" customWidth="1"/>
    <col min="15574" max="15574" width="9.5703125" customWidth="1"/>
    <col min="15575" max="15575" width="10.140625" customWidth="1"/>
    <col min="15576" max="15576" width="10" customWidth="1"/>
    <col min="15577" max="15577" width="4.42578125" customWidth="1"/>
    <col min="15578" max="15578" width="9.5703125" customWidth="1"/>
    <col min="15579" max="15579" width="31" customWidth="1"/>
    <col min="15580" max="15580" width="13.140625" customWidth="1"/>
    <col min="15581" max="15581" width="11.140625" customWidth="1"/>
    <col min="15582" max="15582" width="9.5703125" customWidth="1"/>
    <col min="15583" max="15583" width="10.140625" customWidth="1"/>
    <col min="15584" max="15584" width="10" customWidth="1"/>
    <col min="15585" max="15585" width="4.42578125" customWidth="1"/>
    <col min="15586" max="15586" width="9.5703125" customWidth="1"/>
    <col min="15587" max="15587" width="31" customWidth="1"/>
    <col min="15588" max="15588" width="13.140625" customWidth="1"/>
    <col min="15589" max="15589" width="11.140625" customWidth="1"/>
    <col min="15590" max="15590" width="9.5703125" customWidth="1"/>
    <col min="15591" max="15591" width="10.140625" customWidth="1"/>
    <col min="15592" max="15592" width="10" customWidth="1"/>
    <col min="15593" max="15593" width="4.42578125" customWidth="1"/>
    <col min="15594" max="15594" width="9.5703125" customWidth="1"/>
    <col min="15595" max="15595" width="31" customWidth="1"/>
    <col min="15596" max="15596" width="13.140625" customWidth="1"/>
    <col min="15597" max="15597" width="11.140625" customWidth="1"/>
    <col min="15598" max="15598" width="9.5703125" customWidth="1"/>
    <col min="15599" max="15599" width="10.140625" customWidth="1"/>
    <col min="15600" max="15600" width="10" customWidth="1"/>
    <col min="15601" max="15601" width="4.42578125" customWidth="1"/>
    <col min="15602" max="15602" width="9.5703125" customWidth="1"/>
    <col min="15603" max="15603" width="31" customWidth="1"/>
    <col min="15604" max="15604" width="13.140625" customWidth="1"/>
    <col min="15605" max="15605" width="11.140625" customWidth="1"/>
    <col min="15606" max="15606" width="9.5703125" customWidth="1"/>
    <col min="15607" max="15607" width="10.140625" customWidth="1"/>
    <col min="15608" max="15608" width="10" customWidth="1"/>
    <col min="15609" max="15609" width="4.42578125" customWidth="1"/>
    <col min="15610" max="15610" width="9.5703125" customWidth="1"/>
    <col min="15611" max="15611" width="31" customWidth="1"/>
    <col min="15612" max="15612" width="13.140625" customWidth="1"/>
    <col min="15613" max="15613" width="11.140625" customWidth="1"/>
    <col min="15614" max="15614" width="9.5703125" customWidth="1"/>
    <col min="15615" max="15615" width="10.140625" customWidth="1"/>
    <col min="15616" max="15616" width="10" customWidth="1"/>
    <col min="15617" max="15617" width="4.42578125" customWidth="1"/>
    <col min="15618" max="15618" width="9.5703125" customWidth="1"/>
    <col min="15619" max="15619" width="31" customWidth="1"/>
    <col min="15620" max="15620" width="13.140625" customWidth="1"/>
    <col min="15621" max="15621" width="11.140625" customWidth="1"/>
    <col min="15622" max="15622" width="9.5703125" customWidth="1"/>
    <col min="15623" max="15623" width="10.140625" customWidth="1"/>
    <col min="15624" max="15624" width="10" customWidth="1"/>
    <col min="15625" max="15625" width="4.42578125" customWidth="1"/>
    <col min="15626" max="15626" width="9.5703125" customWidth="1"/>
    <col min="15627" max="15627" width="31" customWidth="1"/>
    <col min="15628" max="15628" width="13.140625" customWidth="1"/>
    <col min="15629" max="15629" width="11.140625" customWidth="1"/>
    <col min="15630" max="15630" width="9.5703125" customWidth="1"/>
    <col min="15631" max="15631" width="10.140625" customWidth="1"/>
    <col min="15632" max="15632" width="10" customWidth="1"/>
    <col min="15633" max="15633" width="4.42578125" customWidth="1"/>
    <col min="15634" max="15634" width="9.5703125" customWidth="1"/>
    <col min="15635" max="15635" width="31" customWidth="1"/>
    <col min="15636" max="15636" width="13.140625" customWidth="1"/>
    <col min="15637" max="15637" width="11.140625" customWidth="1"/>
    <col min="15638" max="15638" width="9.5703125" customWidth="1"/>
    <col min="15639" max="15639" width="10.140625" customWidth="1"/>
    <col min="15640" max="15640" width="10" customWidth="1"/>
    <col min="15641" max="15641" width="4.42578125" customWidth="1"/>
    <col min="15642" max="15642" width="9.5703125" customWidth="1"/>
    <col min="15643" max="15643" width="31" customWidth="1"/>
    <col min="15644" max="15644" width="13.140625" customWidth="1"/>
    <col min="15645" max="15645" width="11.140625" customWidth="1"/>
    <col min="15646" max="15646" width="9.5703125" customWidth="1"/>
    <col min="15647" max="15647" width="10.140625" customWidth="1"/>
    <col min="15648" max="15648" width="10" customWidth="1"/>
    <col min="15649" max="15649" width="4.42578125" customWidth="1"/>
    <col min="15650" max="15650" width="9.5703125" customWidth="1"/>
    <col min="15651" max="15651" width="31" customWidth="1"/>
    <col min="15652" max="15652" width="13.140625" customWidth="1"/>
    <col min="15653" max="15653" width="11.140625" customWidth="1"/>
    <col min="15654" max="15654" width="9.5703125" customWidth="1"/>
    <col min="15655" max="15655" width="10.140625" customWidth="1"/>
    <col min="15656" max="15656" width="10" customWidth="1"/>
    <col min="15657" max="15657" width="4.42578125" customWidth="1"/>
    <col min="15658" max="15658" width="9.5703125" customWidth="1"/>
    <col min="15659" max="15659" width="31" customWidth="1"/>
    <col min="15660" max="15660" width="13.140625" customWidth="1"/>
    <col min="15661" max="15661" width="11.140625" customWidth="1"/>
    <col min="15662" max="15662" width="9.5703125" customWidth="1"/>
    <col min="15663" max="15663" width="10.140625" customWidth="1"/>
    <col min="15664" max="15664" width="10" customWidth="1"/>
    <col min="15665" max="15665" width="4.42578125" customWidth="1"/>
    <col min="15666" max="15666" width="9.5703125" customWidth="1"/>
    <col min="15667" max="15667" width="31" customWidth="1"/>
    <col min="15668" max="15668" width="13.140625" customWidth="1"/>
    <col min="15669" max="15669" width="11.140625" customWidth="1"/>
    <col min="15670" max="15670" width="9.5703125" customWidth="1"/>
    <col min="15671" max="15671" width="10.140625" customWidth="1"/>
    <col min="15672" max="15672" width="10" customWidth="1"/>
    <col min="15673" max="15673" width="4.42578125" customWidth="1"/>
    <col min="15674" max="15674" width="9.5703125" customWidth="1"/>
    <col min="15675" max="15675" width="31" customWidth="1"/>
    <col min="15676" max="15676" width="13.140625" customWidth="1"/>
    <col min="15677" max="15677" width="11.140625" customWidth="1"/>
    <col min="15678" max="15678" width="9.5703125" customWidth="1"/>
    <col min="15679" max="15679" width="10.140625" customWidth="1"/>
    <col min="15680" max="15680" width="10" customWidth="1"/>
    <col min="15681" max="15681" width="4.42578125" customWidth="1"/>
    <col min="15682" max="15682" width="9.5703125" customWidth="1"/>
    <col min="15683" max="15683" width="31" customWidth="1"/>
    <col min="15684" max="15684" width="13.140625" customWidth="1"/>
    <col min="15685" max="15685" width="11.140625" customWidth="1"/>
    <col min="15686" max="15686" width="9.5703125" customWidth="1"/>
    <col min="15687" max="15687" width="10.140625" customWidth="1"/>
    <col min="15688" max="15688" width="10" customWidth="1"/>
    <col min="15689" max="15689" width="4.42578125" customWidth="1"/>
    <col min="15690" max="15690" width="9.5703125" customWidth="1"/>
    <col min="15691" max="15691" width="31" customWidth="1"/>
    <col min="15692" max="15692" width="13.140625" customWidth="1"/>
    <col min="15693" max="15693" width="11.140625" customWidth="1"/>
    <col min="15694" max="15694" width="9.5703125" customWidth="1"/>
    <col min="15695" max="15695" width="10.140625" customWidth="1"/>
    <col min="15696" max="15696" width="10" customWidth="1"/>
    <col min="15697" max="15697" width="4.42578125" customWidth="1"/>
    <col min="15698" max="15698" width="9.5703125" customWidth="1"/>
    <col min="15699" max="15699" width="31" customWidth="1"/>
    <col min="15700" max="15700" width="13.140625" customWidth="1"/>
    <col min="15701" max="15701" width="11.140625" customWidth="1"/>
    <col min="15702" max="15702" width="9.5703125" customWidth="1"/>
    <col min="15703" max="15703" width="10.140625" customWidth="1"/>
    <col min="15704" max="15704" width="10" customWidth="1"/>
    <col min="15705" max="15705" width="4.42578125" customWidth="1"/>
    <col min="15706" max="15706" width="9.5703125" customWidth="1"/>
    <col min="15707" max="15707" width="31" customWidth="1"/>
    <col min="15708" max="15708" width="13.140625" customWidth="1"/>
    <col min="15709" max="15709" width="11.140625" customWidth="1"/>
    <col min="15710" max="15710" width="9.5703125" customWidth="1"/>
    <col min="15711" max="15711" width="10.140625" customWidth="1"/>
    <col min="15712" max="15712" width="10" customWidth="1"/>
    <col min="15713" max="15713" width="4.42578125" customWidth="1"/>
    <col min="15714" max="15714" width="9.5703125" customWidth="1"/>
    <col min="15715" max="15715" width="31" customWidth="1"/>
    <col min="15716" max="15716" width="13.140625" customWidth="1"/>
    <col min="15717" max="15717" width="11.140625" customWidth="1"/>
    <col min="15718" max="15718" width="9.5703125" customWidth="1"/>
    <col min="15719" max="15719" width="10.140625" customWidth="1"/>
    <col min="15720" max="15720" width="10" customWidth="1"/>
    <col min="15721" max="15721" width="4.42578125" customWidth="1"/>
    <col min="15722" max="15722" width="9.5703125" customWidth="1"/>
    <col min="15723" max="15723" width="31" customWidth="1"/>
    <col min="15724" max="15724" width="13.140625" customWidth="1"/>
    <col min="15725" max="15725" width="11.140625" customWidth="1"/>
    <col min="15726" max="15726" width="9.5703125" customWidth="1"/>
    <col min="15727" max="15727" width="10.140625" customWidth="1"/>
    <col min="15728" max="15728" width="10" customWidth="1"/>
    <col min="15729" max="15729" width="4.42578125" customWidth="1"/>
    <col min="15730" max="15730" width="9.5703125" customWidth="1"/>
    <col min="15731" max="15731" width="31" customWidth="1"/>
    <col min="15732" max="15732" width="13.140625" customWidth="1"/>
    <col min="15733" max="15733" width="11.140625" customWidth="1"/>
    <col min="15734" max="15734" width="9.5703125" customWidth="1"/>
    <col min="15735" max="15735" width="10.140625" customWidth="1"/>
    <col min="15736" max="15736" width="10" customWidth="1"/>
    <col min="15737" max="15737" width="4.42578125" customWidth="1"/>
    <col min="15738" max="15738" width="9.5703125" customWidth="1"/>
    <col min="15739" max="15739" width="31" customWidth="1"/>
    <col min="15740" max="15740" width="13.140625" customWidth="1"/>
    <col min="15741" max="15741" width="11.140625" customWidth="1"/>
    <col min="15742" max="15742" width="9.5703125" customWidth="1"/>
    <col min="15743" max="15743" width="10.140625" customWidth="1"/>
    <col min="15744" max="15744" width="10" customWidth="1"/>
    <col min="15745" max="15745" width="4.42578125" customWidth="1"/>
    <col min="15746" max="15746" width="9.5703125" customWidth="1"/>
    <col min="15747" max="15747" width="31" customWidth="1"/>
    <col min="15748" max="15748" width="13.140625" customWidth="1"/>
    <col min="15749" max="15749" width="11.140625" customWidth="1"/>
    <col min="15750" max="15750" width="9.5703125" customWidth="1"/>
    <col min="15751" max="15751" width="10.140625" customWidth="1"/>
    <col min="15752" max="15752" width="10" customWidth="1"/>
    <col min="15753" max="15753" width="4.42578125" customWidth="1"/>
    <col min="15754" max="15754" width="9.5703125" customWidth="1"/>
    <col min="15755" max="15755" width="31" customWidth="1"/>
    <col min="15756" max="15756" width="13.140625" customWidth="1"/>
    <col min="15757" max="15757" width="11.140625" customWidth="1"/>
    <col min="15758" max="15758" width="9.5703125" customWidth="1"/>
    <col min="15759" max="15759" width="10.140625" customWidth="1"/>
    <col min="15760" max="15760" width="10" customWidth="1"/>
    <col min="15761" max="15761" width="4.42578125" customWidth="1"/>
    <col min="15762" max="15762" width="9.5703125" customWidth="1"/>
    <col min="15763" max="15763" width="31" customWidth="1"/>
    <col min="15764" max="15764" width="13.140625" customWidth="1"/>
    <col min="15765" max="15765" width="11.140625" customWidth="1"/>
    <col min="15766" max="15766" width="9.5703125" customWidth="1"/>
    <col min="15767" max="15767" width="10.140625" customWidth="1"/>
    <col min="15768" max="15768" width="10" customWidth="1"/>
    <col min="15769" max="15769" width="4.42578125" customWidth="1"/>
    <col min="15770" max="15770" width="9.5703125" customWidth="1"/>
    <col min="15771" max="15771" width="31" customWidth="1"/>
    <col min="15772" max="15772" width="13.140625" customWidth="1"/>
    <col min="15773" max="15773" width="11.140625" customWidth="1"/>
    <col min="15774" max="15774" width="9.5703125" customWidth="1"/>
    <col min="15775" max="15775" width="10.140625" customWidth="1"/>
    <col min="15776" max="15776" width="10" customWidth="1"/>
    <col min="15777" max="15777" width="4.42578125" customWidth="1"/>
    <col min="15778" max="15778" width="9.5703125" customWidth="1"/>
    <col min="15779" max="15779" width="31" customWidth="1"/>
    <col min="15780" max="15780" width="13.140625" customWidth="1"/>
    <col min="15781" max="15781" width="11.140625" customWidth="1"/>
    <col min="15782" max="15782" width="9.5703125" customWidth="1"/>
    <col min="15783" max="15783" width="10.140625" customWidth="1"/>
    <col min="15784" max="15784" width="10" customWidth="1"/>
    <col min="15785" max="15785" width="4.42578125" customWidth="1"/>
    <col min="15786" max="15786" width="9.5703125" customWidth="1"/>
    <col min="15787" max="15787" width="31" customWidth="1"/>
    <col min="15788" max="15788" width="13.140625" customWidth="1"/>
    <col min="15789" max="15789" width="11.140625" customWidth="1"/>
    <col min="15790" max="15790" width="9.5703125" customWidth="1"/>
    <col min="15791" max="15791" width="10.140625" customWidth="1"/>
    <col min="15792" max="15792" width="10" customWidth="1"/>
    <col min="15793" max="15793" width="4.42578125" customWidth="1"/>
    <col min="15794" max="15794" width="9.5703125" customWidth="1"/>
    <col min="15795" max="15795" width="31" customWidth="1"/>
    <col min="15796" max="15796" width="13.140625" customWidth="1"/>
    <col min="15797" max="15797" width="11.140625" customWidth="1"/>
    <col min="15798" max="15798" width="9.5703125" customWidth="1"/>
    <col min="15799" max="15799" width="10.140625" customWidth="1"/>
    <col min="15800" max="15800" width="10" customWidth="1"/>
    <col min="15801" max="15801" width="4.42578125" customWidth="1"/>
    <col min="15802" max="15802" width="9.5703125" customWidth="1"/>
    <col min="15803" max="15803" width="31" customWidth="1"/>
    <col min="15804" max="15804" width="13.140625" customWidth="1"/>
    <col min="15805" max="15805" width="11.140625" customWidth="1"/>
    <col min="15806" max="15806" width="9.5703125" customWidth="1"/>
    <col min="15807" max="15807" width="10.140625" customWidth="1"/>
    <col min="15808" max="15808" width="10" customWidth="1"/>
    <col min="15809" max="15809" width="4.42578125" customWidth="1"/>
    <col min="15810" max="15810" width="9.5703125" customWidth="1"/>
    <col min="15811" max="15811" width="31" customWidth="1"/>
    <col min="15812" max="15812" width="13.140625" customWidth="1"/>
    <col min="15813" max="15813" width="11.140625" customWidth="1"/>
    <col min="15814" max="15814" width="9.5703125" customWidth="1"/>
    <col min="15815" max="15815" width="10.140625" customWidth="1"/>
    <col min="15816" max="15816" width="10" customWidth="1"/>
    <col min="15817" max="15817" width="4.42578125" customWidth="1"/>
    <col min="15818" max="15818" width="9.5703125" customWidth="1"/>
    <col min="15819" max="15819" width="31" customWidth="1"/>
    <col min="15820" max="15820" width="13.140625" customWidth="1"/>
    <col min="15821" max="15821" width="11.140625" customWidth="1"/>
    <col min="15822" max="15822" width="9.5703125" customWidth="1"/>
    <col min="15823" max="15823" width="10.140625" customWidth="1"/>
    <col min="15824" max="15824" width="10" customWidth="1"/>
    <col min="15825" max="15825" width="4.42578125" customWidth="1"/>
    <col min="15826" max="15826" width="9.5703125" customWidth="1"/>
    <col min="15827" max="15827" width="31" customWidth="1"/>
    <col min="15828" max="15828" width="13.140625" customWidth="1"/>
    <col min="15829" max="15829" width="11.140625" customWidth="1"/>
    <col min="15830" max="15830" width="9.5703125" customWidth="1"/>
    <col min="15831" max="15831" width="10.140625" customWidth="1"/>
    <col min="15832" max="15832" width="10" customWidth="1"/>
    <col min="15833" max="15833" width="4.42578125" customWidth="1"/>
    <col min="15834" max="15834" width="9.5703125" customWidth="1"/>
    <col min="15835" max="15835" width="31" customWidth="1"/>
    <col min="15836" max="15836" width="13.140625" customWidth="1"/>
    <col min="15837" max="15837" width="11.140625" customWidth="1"/>
    <col min="15838" max="15838" width="9.5703125" customWidth="1"/>
    <col min="15839" max="15839" width="10.140625" customWidth="1"/>
    <col min="15840" max="15840" width="10" customWidth="1"/>
    <col min="15841" max="15841" width="4.42578125" customWidth="1"/>
    <col min="15842" max="15842" width="9.5703125" customWidth="1"/>
    <col min="15843" max="15843" width="31" customWidth="1"/>
    <col min="15844" max="15844" width="13.140625" customWidth="1"/>
    <col min="15845" max="15845" width="11.140625" customWidth="1"/>
    <col min="15846" max="15846" width="9.5703125" customWidth="1"/>
    <col min="15847" max="15847" width="10.140625" customWidth="1"/>
    <col min="15848" max="15848" width="10" customWidth="1"/>
    <col min="15849" max="15849" width="4.42578125" customWidth="1"/>
    <col min="15850" max="15850" width="9.5703125" customWidth="1"/>
    <col min="15851" max="15851" width="31" customWidth="1"/>
    <col min="15852" max="15852" width="13.140625" customWidth="1"/>
    <col min="15853" max="15853" width="11.140625" customWidth="1"/>
    <col min="15854" max="15854" width="9.5703125" customWidth="1"/>
    <col min="15855" max="15855" width="10.140625" customWidth="1"/>
    <col min="15856" max="15856" width="10" customWidth="1"/>
    <col min="15857" max="15857" width="4.42578125" customWidth="1"/>
    <col min="15858" max="15858" width="9.5703125" customWidth="1"/>
    <col min="15859" max="15859" width="31" customWidth="1"/>
    <col min="15860" max="15860" width="13.140625" customWidth="1"/>
    <col min="15861" max="15861" width="11.140625" customWidth="1"/>
    <col min="15862" max="15862" width="9.5703125" customWidth="1"/>
    <col min="15863" max="15863" width="10.140625" customWidth="1"/>
    <col min="15864" max="15864" width="10" customWidth="1"/>
    <col min="15865" max="15865" width="4.42578125" customWidth="1"/>
    <col min="15866" max="15866" width="9.5703125" customWidth="1"/>
    <col min="15867" max="15867" width="31" customWidth="1"/>
    <col min="15868" max="15868" width="13.140625" customWidth="1"/>
    <col min="15869" max="15869" width="11.140625" customWidth="1"/>
    <col min="15870" max="15870" width="9.5703125" customWidth="1"/>
    <col min="15871" max="15871" width="10.140625" customWidth="1"/>
    <col min="15872" max="15872" width="10" customWidth="1"/>
    <col min="15873" max="15873" width="4.42578125" customWidth="1"/>
    <col min="15874" max="15874" width="9.5703125" customWidth="1"/>
    <col min="15875" max="15875" width="31" customWidth="1"/>
    <col min="15876" max="15876" width="13.140625" customWidth="1"/>
    <col min="15877" max="15877" width="11.140625" customWidth="1"/>
    <col min="15878" max="15878" width="9.5703125" customWidth="1"/>
    <col min="15879" max="15879" width="10.140625" customWidth="1"/>
    <col min="15880" max="15880" width="10" customWidth="1"/>
    <col min="15881" max="15881" width="4.42578125" customWidth="1"/>
    <col min="15882" max="15882" width="9.5703125" customWidth="1"/>
    <col min="15883" max="15883" width="31" customWidth="1"/>
    <col min="15884" max="15884" width="13.140625" customWidth="1"/>
    <col min="15885" max="15885" width="11.140625" customWidth="1"/>
    <col min="15886" max="15886" width="9.5703125" customWidth="1"/>
    <col min="15887" max="15887" width="10.140625" customWidth="1"/>
    <col min="15888" max="15888" width="10" customWidth="1"/>
    <col min="15889" max="15889" width="4.42578125" customWidth="1"/>
    <col min="15890" max="15890" width="9.5703125" customWidth="1"/>
    <col min="15891" max="15891" width="31" customWidth="1"/>
    <col min="15892" max="15892" width="13.140625" customWidth="1"/>
    <col min="15893" max="15893" width="11.140625" customWidth="1"/>
    <col min="15894" max="15894" width="9.5703125" customWidth="1"/>
    <col min="15895" max="15895" width="10.140625" customWidth="1"/>
    <col min="15896" max="15896" width="10" customWidth="1"/>
    <col min="15897" max="15897" width="4.42578125" customWidth="1"/>
    <col min="15898" max="15898" width="9.5703125" customWidth="1"/>
    <col min="15899" max="15899" width="31" customWidth="1"/>
    <col min="15900" max="15900" width="13.140625" customWidth="1"/>
    <col min="15901" max="15901" width="11.140625" customWidth="1"/>
    <col min="15902" max="15902" width="9.5703125" customWidth="1"/>
    <col min="15903" max="15903" width="10.140625" customWidth="1"/>
    <col min="15904" max="15904" width="10" customWidth="1"/>
    <col min="15905" max="15905" width="4.42578125" customWidth="1"/>
    <col min="15906" max="15906" width="9.5703125" customWidth="1"/>
    <col min="15907" max="15907" width="31" customWidth="1"/>
    <col min="15908" max="15908" width="13.140625" customWidth="1"/>
    <col min="15909" max="15909" width="11.140625" customWidth="1"/>
    <col min="15910" max="15910" width="9.5703125" customWidth="1"/>
    <col min="15911" max="15911" width="10.140625" customWidth="1"/>
    <col min="15912" max="15912" width="10" customWidth="1"/>
    <col min="15913" max="15913" width="4.42578125" customWidth="1"/>
    <col min="15914" max="15914" width="9.5703125" customWidth="1"/>
    <col min="15915" max="15915" width="31" customWidth="1"/>
    <col min="15916" max="15916" width="13.140625" customWidth="1"/>
    <col min="15917" max="15917" width="11.140625" customWidth="1"/>
    <col min="15918" max="15918" width="9.5703125" customWidth="1"/>
    <col min="15919" max="15919" width="10.140625" customWidth="1"/>
    <col min="15920" max="15920" width="10" customWidth="1"/>
    <col min="15921" max="15921" width="4.42578125" customWidth="1"/>
    <col min="15922" max="15922" width="9.5703125" customWidth="1"/>
    <col min="15923" max="15923" width="31" customWidth="1"/>
    <col min="15924" max="15924" width="13.140625" customWidth="1"/>
    <col min="15925" max="15925" width="11.140625" customWidth="1"/>
    <col min="15926" max="15926" width="9.5703125" customWidth="1"/>
    <col min="15927" max="15927" width="10.140625" customWidth="1"/>
    <col min="15928" max="15928" width="10" customWidth="1"/>
    <col min="15929" max="15929" width="4.42578125" customWidth="1"/>
    <col min="15930" max="15930" width="9.5703125" customWidth="1"/>
    <col min="15931" max="15931" width="31" customWidth="1"/>
    <col min="15932" max="15932" width="13.140625" customWidth="1"/>
    <col min="15933" max="15933" width="11.140625" customWidth="1"/>
    <col min="15934" max="15934" width="9.5703125" customWidth="1"/>
    <col min="15935" max="15935" width="10.140625" customWidth="1"/>
    <col min="15936" max="15936" width="10" customWidth="1"/>
    <col min="15937" max="15937" width="4.42578125" customWidth="1"/>
    <col min="15938" max="15938" width="9.5703125" customWidth="1"/>
    <col min="15939" max="15939" width="31" customWidth="1"/>
    <col min="15940" max="15940" width="13.140625" customWidth="1"/>
    <col min="15941" max="15941" width="11.140625" customWidth="1"/>
    <col min="15942" max="15942" width="9.5703125" customWidth="1"/>
    <col min="15943" max="15943" width="10.140625" customWidth="1"/>
    <col min="15944" max="15944" width="10" customWidth="1"/>
    <col min="15945" max="15945" width="4.42578125" customWidth="1"/>
    <col min="15946" max="15946" width="9.5703125" customWidth="1"/>
    <col min="15947" max="15947" width="31" customWidth="1"/>
    <col min="15948" max="15948" width="13.140625" customWidth="1"/>
    <col min="15949" max="15949" width="11.140625" customWidth="1"/>
    <col min="15950" max="15950" width="9.5703125" customWidth="1"/>
    <col min="15951" max="15951" width="10.140625" customWidth="1"/>
    <col min="15952" max="15952" width="10" customWidth="1"/>
    <col min="15953" max="15953" width="4.42578125" customWidth="1"/>
    <col min="15954" max="15954" width="9.5703125" customWidth="1"/>
    <col min="15955" max="15955" width="31" customWidth="1"/>
    <col min="15956" max="15956" width="13.140625" customWidth="1"/>
    <col min="15957" max="15957" width="11.140625" customWidth="1"/>
    <col min="15958" max="15958" width="9.5703125" customWidth="1"/>
    <col min="15959" max="15959" width="10.140625" customWidth="1"/>
    <col min="15960" max="15960" width="10" customWidth="1"/>
    <col min="15961" max="15961" width="4.42578125" customWidth="1"/>
    <col min="15962" max="15962" width="9.5703125" customWidth="1"/>
    <col min="15963" max="15963" width="31" customWidth="1"/>
    <col min="15964" max="15964" width="13.140625" customWidth="1"/>
    <col min="15965" max="15965" width="11.140625" customWidth="1"/>
    <col min="15966" max="15966" width="9.5703125" customWidth="1"/>
    <col min="15967" max="15967" width="10.140625" customWidth="1"/>
    <col min="15968" max="15968" width="10" customWidth="1"/>
    <col min="15969" max="15969" width="4.42578125" customWidth="1"/>
    <col min="15970" max="15970" width="9.5703125" customWidth="1"/>
    <col min="15971" max="15971" width="31" customWidth="1"/>
    <col min="15972" max="15972" width="13.140625" customWidth="1"/>
    <col min="15973" max="15973" width="11.140625" customWidth="1"/>
    <col min="15974" max="15974" width="9.5703125" customWidth="1"/>
    <col min="15975" max="15975" width="10.140625" customWidth="1"/>
    <col min="15976" max="15976" width="10" customWidth="1"/>
    <col min="15977" max="15977" width="4.42578125" customWidth="1"/>
    <col min="15978" max="15978" width="9.5703125" customWidth="1"/>
    <col min="15979" max="15979" width="31" customWidth="1"/>
    <col min="15980" max="15980" width="13.140625" customWidth="1"/>
    <col min="15981" max="15981" width="11.140625" customWidth="1"/>
    <col min="15982" max="15982" width="9.5703125" customWidth="1"/>
    <col min="15983" max="15983" width="10.140625" customWidth="1"/>
    <col min="15984" max="15984" width="10" customWidth="1"/>
    <col min="15985" max="15985" width="4.42578125" customWidth="1"/>
    <col min="15986" max="15986" width="9.5703125" customWidth="1"/>
    <col min="15987" max="15987" width="31" customWidth="1"/>
    <col min="15988" max="15988" width="13.140625" customWidth="1"/>
    <col min="15989" max="15989" width="11.140625" customWidth="1"/>
    <col min="15990" max="15990" width="9.5703125" customWidth="1"/>
    <col min="15991" max="15991" width="10.140625" customWidth="1"/>
    <col min="15992" max="15992" width="10" customWidth="1"/>
    <col min="15993" max="15993" width="4.42578125" customWidth="1"/>
    <col min="15994" max="15994" width="9.5703125" customWidth="1"/>
    <col min="15995" max="15995" width="31" customWidth="1"/>
    <col min="15996" max="15996" width="13.140625" customWidth="1"/>
    <col min="15997" max="15997" width="11.140625" customWidth="1"/>
    <col min="15998" max="15998" width="9.5703125" customWidth="1"/>
    <col min="15999" max="15999" width="10.140625" customWidth="1"/>
    <col min="16000" max="16000" width="10" customWidth="1"/>
    <col min="16001" max="16001" width="4.42578125" customWidth="1"/>
    <col min="16002" max="16002" width="9.5703125" customWidth="1"/>
    <col min="16003" max="16003" width="31" customWidth="1"/>
    <col min="16004" max="16004" width="13.140625" customWidth="1"/>
    <col min="16005" max="16005" width="11.140625" customWidth="1"/>
    <col min="16006" max="16006" width="9.5703125" customWidth="1"/>
    <col min="16007" max="16007" width="10.140625" customWidth="1"/>
    <col min="16008" max="16008" width="10" customWidth="1"/>
    <col min="16009" max="16009" width="4.42578125" customWidth="1"/>
    <col min="16010" max="16010" width="9.5703125" customWidth="1"/>
    <col min="16011" max="16011" width="31" customWidth="1"/>
    <col min="16012" max="16012" width="13.140625" customWidth="1"/>
    <col min="16013" max="16013" width="11.140625" customWidth="1"/>
    <col min="16014" max="16014" width="9.5703125" customWidth="1"/>
    <col min="16015" max="16015" width="10.140625" customWidth="1"/>
    <col min="16016" max="16016" width="10" customWidth="1"/>
    <col min="16017" max="16017" width="4.42578125" customWidth="1"/>
    <col min="16018" max="16018" width="9.5703125" customWidth="1"/>
    <col min="16019" max="16019" width="31" customWidth="1"/>
    <col min="16020" max="16020" width="13.140625" customWidth="1"/>
    <col min="16021" max="16021" width="11.140625" customWidth="1"/>
    <col min="16022" max="16022" width="9.5703125" customWidth="1"/>
    <col min="16023" max="16023" width="10.140625" customWidth="1"/>
    <col min="16024" max="16024" width="10" customWidth="1"/>
    <col min="16025" max="16025" width="4.42578125" customWidth="1"/>
    <col min="16026" max="16026" width="9.5703125" customWidth="1"/>
    <col min="16027" max="16027" width="31" customWidth="1"/>
    <col min="16028" max="16028" width="13.140625" customWidth="1"/>
    <col min="16029" max="16029" width="11.140625" customWidth="1"/>
    <col min="16030" max="16030" width="9.5703125" customWidth="1"/>
    <col min="16031" max="16031" width="10.140625" customWidth="1"/>
    <col min="16032" max="16032" width="10" customWidth="1"/>
    <col min="16033" max="16033" width="4.42578125" customWidth="1"/>
    <col min="16034" max="16034" width="9.5703125" customWidth="1"/>
    <col min="16035" max="16035" width="31" customWidth="1"/>
    <col min="16036" max="16036" width="13.140625" customWidth="1"/>
    <col min="16037" max="16037" width="11.140625" customWidth="1"/>
    <col min="16038" max="16038" width="9.5703125" customWidth="1"/>
    <col min="16039" max="16039" width="10.140625" customWidth="1"/>
    <col min="16040" max="16040" width="10" customWidth="1"/>
    <col min="16041" max="16041" width="4.42578125" customWidth="1"/>
    <col min="16042" max="16042" width="9.5703125" customWidth="1"/>
    <col min="16043" max="16043" width="31" customWidth="1"/>
    <col min="16044" max="16044" width="13.140625" customWidth="1"/>
    <col min="16045" max="16045" width="11.140625" customWidth="1"/>
    <col min="16046" max="16046" width="9.5703125" customWidth="1"/>
    <col min="16047" max="16047" width="10.140625" customWidth="1"/>
    <col min="16048" max="16048" width="10" customWidth="1"/>
    <col min="16049" max="16049" width="4.42578125" customWidth="1"/>
    <col min="16050" max="16050" width="9.5703125" customWidth="1"/>
    <col min="16051" max="16051" width="31" customWidth="1"/>
    <col min="16052" max="16052" width="13.140625" customWidth="1"/>
    <col min="16053" max="16053" width="11.140625" customWidth="1"/>
    <col min="16054" max="16054" width="9.5703125" customWidth="1"/>
    <col min="16055" max="16055" width="10.140625" customWidth="1"/>
    <col min="16056" max="16056" width="10" customWidth="1"/>
    <col min="16057" max="16057" width="4.42578125" customWidth="1"/>
    <col min="16058" max="16058" width="9.5703125" customWidth="1"/>
    <col min="16059" max="16059" width="31" customWidth="1"/>
    <col min="16060" max="16060" width="13.140625" customWidth="1"/>
    <col min="16061" max="16061" width="11.140625" customWidth="1"/>
    <col min="16062" max="16062" width="9.5703125" customWidth="1"/>
    <col min="16063" max="16063" width="10.140625" customWidth="1"/>
    <col min="16064" max="16064" width="10" customWidth="1"/>
    <col min="16065" max="16065" width="4.42578125" customWidth="1"/>
    <col min="16066" max="16066" width="9.5703125" customWidth="1"/>
    <col min="16067" max="16067" width="31" customWidth="1"/>
    <col min="16068" max="16068" width="13.140625" customWidth="1"/>
    <col min="16069" max="16069" width="11.140625" customWidth="1"/>
    <col min="16070" max="16070" width="9.5703125" customWidth="1"/>
    <col min="16071" max="16071" width="10.140625" customWidth="1"/>
    <col min="16072" max="16072" width="10" customWidth="1"/>
    <col min="16073" max="16073" width="4.42578125" customWidth="1"/>
    <col min="16074" max="16074" width="9.5703125" customWidth="1"/>
    <col min="16075" max="16075" width="31" customWidth="1"/>
    <col min="16076" max="16076" width="13.140625" customWidth="1"/>
    <col min="16077" max="16077" width="11.140625" customWidth="1"/>
    <col min="16078" max="16078" width="9.5703125" customWidth="1"/>
    <col min="16079" max="16079" width="10.140625" customWidth="1"/>
    <col min="16080" max="16080" width="10" customWidth="1"/>
    <col min="16081" max="16081" width="4.42578125" customWidth="1"/>
    <col min="16082" max="16082" width="9.5703125" customWidth="1"/>
    <col min="16083" max="16083" width="31" customWidth="1"/>
    <col min="16084" max="16084" width="13.140625" customWidth="1"/>
    <col min="16085" max="16085" width="11.140625" customWidth="1"/>
    <col min="16086" max="16086" width="9.5703125" customWidth="1"/>
    <col min="16087" max="16087" width="10.140625" customWidth="1"/>
    <col min="16088" max="16088" width="10" customWidth="1"/>
    <col min="16089" max="16089" width="4.42578125" customWidth="1"/>
    <col min="16090" max="16090" width="9.5703125" customWidth="1"/>
    <col min="16091" max="16091" width="31" customWidth="1"/>
    <col min="16092" max="16092" width="13.140625" customWidth="1"/>
    <col min="16093" max="16093" width="11.140625" customWidth="1"/>
    <col min="16094" max="16094" width="9.5703125" customWidth="1"/>
    <col min="16095" max="16095" width="10.140625" customWidth="1"/>
    <col min="16096" max="16096" width="10" customWidth="1"/>
    <col min="16097" max="16097" width="4.42578125" customWidth="1"/>
    <col min="16098" max="16098" width="9.5703125" customWidth="1"/>
    <col min="16099" max="16099" width="31" customWidth="1"/>
    <col min="16100" max="16100" width="13.140625" customWidth="1"/>
    <col min="16101" max="16101" width="11.140625" customWidth="1"/>
    <col min="16102" max="16102" width="9.5703125" customWidth="1"/>
    <col min="16103" max="16103" width="10.140625" customWidth="1"/>
    <col min="16104" max="16104" width="10" customWidth="1"/>
    <col min="16105" max="16105" width="4.42578125" customWidth="1"/>
    <col min="16106" max="16106" width="9.5703125" customWidth="1"/>
    <col min="16107" max="16107" width="31" customWidth="1"/>
    <col min="16108" max="16108" width="13.140625" customWidth="1"/>
    <col min="16109" max="16109" width="11.140625" customWidth="1"/>
    <col min="16110" max="16110" width="9.5703125" customWidth="1"/>
    <col min="16111" max="16111" width="10.140625" customWidth="1"/>
    <col min="16112" max="16112" width="10" customWidth="1"/>
    <col min="16113" max="16113" width="4.42578125" customWidth="1"/>
    <col min="16114" max="16114" width="9.5703125" customWidth="1"/>
    <col min="16115" max="16115" width="31" customWidth="1"/>
    <col min="16116" max="16116" width="13.140625" customWidth="1"/>
    <col min="16117" max="16117" width="11.140625" customWidth="1"/>
    <col min="16118" max="16118" width="9.5703125" customWidth="1"/>
    <col min="16119" max="16119" width="10.140625" customWidth="1"/>
    <col min="16120" max="16120" width="10" customWidth="1"/>
    <col min="16121" max="16121" width="4.42578125" customWidth="1"/>
    <col min="16122" max="16122" width="9.5703125" customWidth="1"/>
    <col min="16123" max="16123" width="31" customWidth="1"/>
    <col min="16124" max="16124" width="13.140625" customWidth="1"/>
    <col min="16125" max="16125" width="11.140625" customWidth="1"/>
    <col min="16126" max="16126" width="9.5703125" customWidth="1"/>
    <col min="16127" max="16127" width="10.140625" customWidth="1"/>
    <col min="16128" max="16128" width="10" customWidth="1"/>
    <col min="16129" max="16129" width="4.42578125" customWidth="1"/>
    <col min="16130" max="16130" width="9.5703125" customWidth="1"/>
    <col min="16131" max="16131" width="31" customWidth="1"/>
    <col min="16132" max="16132" width="13.140625" customWidth="1"/>
    <col min="16133" max="16133" width="11.140625" customWidth="1"/>
    <col min="16134" max="16134" width="9.5703125" customWidth="1"/>
    <col min="16135" max="16135" width="10.140625" customWidth="1"/>
    <col min="16136" max="16136" width="10" customWidth="1"/>
    <col min="16137" max="16137" width="4.42578125" customWidth="1"/>
    <col min="16138" max="16138" width="9.5703125" customWidth="1"/>
    <col min="16139" max="16139" width="31" customWidth="1"/>
    <col min="16140" max="16140" width="13.140625" customWidth="1"/>
    <col min="16141" max="16141" width="11.140625" customWidth="1"/>
    <col min="16142" max="16142" width="9.5703125" customWidth="1"/>
    <col min="16143" max="16143" width="10.140625" customWidth="1"/>
    <col min="16144" max="16144" width="10" customWidth="1"/>
    <col min="16145" max="16145" width="4.42578125" customWidth="1"/>
    <col min="16146" max="16146" width="9.5703125" customWidth="1"/>
    <col min="16147" max="16147" width="31" customWidth="1"/>
    <col min="16148" max="16148" width="13.140625" customWidth="1"/>
    <col min="16149" max="16149" width="11.140625" customWidth="1"/>
    <col min="16150" max="16150" width="9.5703125" customWidth="1"/>
    <col min="16151" max="16151" width="10.140625" customWidth="1"/>
    <col min="16152" max="16152" width="10" customWidth="1"/>
    <col min="16153" max="16153" width="4.42578125" customWidth="1"/>
    <col min="16154" max="16154" width="9.5703125" customWidth="1"/>
    <col min="16155" max="16155" width="31" customWidth="1"/>
    <col min="16156" max="16156" width="13.140625" customWidth="1"/>
    <col min="16157" max="16157" width="11.140625" customWidth="1"/>
    <col min="16158" max="16158" width="9.5703125" customWidth="1"/>
    <col min="16159" max="16159" width="10.140625" customWidth="1"/>
    <col min="16160" max="16160" width="10" customWidth="1"/>
    <col min="16161" max="16161" width="4.42578125" customWidth="1"/>
    <col min="16162" max="16162" width="9.5703125" customWidth="1"/>
    <col min="16163" max="16163" width="31" customWidth="1"/>
    <col min="16164" max="16164" width="13.140625" customWidth="1"/>
    <col min="16165" max="16165" width="11.140625" customWidth="1"/>
    <col min="16166" max="16166" width="9.5703125" customWidth="1"/>
    <col min="16167" max="16167" width="10.140625" customWidth="1"/>
    <col min="16168" max="16168" width="10" customWidth="1"/>
    <col min="16169" max="16169" width="4.42578125" customWidth="1"/>
    <col min="16170" max="16170" width="9.5703125" customWidth="1"/>
    <col min="16171" max="16171" width="31" customWidth="1"/>
    <col min="16172" max="16172" width="13.140625" customWidth="1"/>
    <col min="16173" max="16173" width="11.140625" customWidth="1"/>
    <col min="16174" max="16174" width="9.5703125" customWidth="1"/>
    <col min="16175" max="16175" width="10.140625" customWidth="1"/>
    <col min="16176" max="16176" width="10" customWidth="1"/>
    <col min="16177" max="16177" width="4.42578125" customWidth="1"/>
    <col min="16178" max="16178" width="9.5703125" customWidth="1"/>
    <col min="16179" max="16179" width="31" customWidth="1"/>
    <col min="16180" max="16180" width="13.140625" customWidth="1"/>
    <col min="16181" max="16181" width="11.140625" customWidth="1"/>
    <col min="16182" max="16182" width="9.5703125" customWidth="1"/>
    <col min="16183" max="16183" width="10.140625" customWidth="1"/>
    <col min="16184" max="16184" width="10" customWidth="1"/>
    <col min="16185" max="16185" width="4.42578125" customWidth="1"/>
    <col min="16186" max="16186" width="9.5703125" customWidth="1"/>
    <col min="16187" max="16187" width="31" customWidth="1"/>
    <col min="16188" max="16188" width="13.140625" customWidth="1"/>
    <col min="16189" max="16189" width="11.140625" customWidth="1"/>
    <col min="16190" max="16190" width="9.5703125" customWidth="1"/>
    <col min="16191" max="16191" width="10.140625" customWidth="1"/>
    <col min="16192" max="16192" width="10" customWidth="1"/>
    <col min="16193" max="16193" width="4.42578125" customWidth="1"/>
    <col min="16194" max="16194" width="9.5703125" customWidth="1"/>
    <col min="16195" max="16195" width="31" customWidth="1"/>
    <col min="16196" max="16196" width="13.140625" customWidth="1"/>
    <col min="16197" max="16197" width="11.140625" customWidth="1"/>
    <col min="16198" max="16198" width="9.5703125" customWidth="1"/>
    <col min="16199" max="16199" width="10.140625" customWidth="1"/>
    <col min="16200" max="16200" width="10" customWidth="1"/>
    <col min="16201" max="16201" width="4.42578125" customWidth="1"/>
    <col min="16202" max="16202" width="9.5703125" customWidth="1"/>
    <col min="16203" max="16203" width="31" customWidth="1"/>
    <col min="16204" max="16204" width="13.140625" customWidth="1"/>
    <col min="16205" max="16205" width="11.140625" customWidth="1"/>
    <col min="16206" max="16206" width="9.5703125" customWidth="1"/>
    <col min="16207" max="16207" width="10.140625" customWidth="1"/>
    <col min="16208" max="16208" width="10" customWidth="1"/>
    <col min="16209" max="16209" width="4.42578125" customWidth="1"/>
    <col min="16210" max="16210" width="9.5703125" customWidth="1"/>
    <col min="16211" max="16211" width="31" customWidth="1"/>
    <col min="16212" max="16212" width="13.140625" customWidth="1"/>
    <col min="16213" max="16213" width="11.140625" customWidth="1"/>
    <col min="16214" max="16214" width="9.5703125" customWidth="1"/>
    <col min="16215" max="16215" width="10.140625" customWidth="1"/>
    <col min="16216" max="16216" width="10" customWidth="1"/>
    <col min="16217" max="16217" width="4.42578125" customWidth="1"/>
    <col min="16218" max="16218" width="9.5703125" customWidth="1"/>
    <col min="16219" max="16219" width="31" customWidth="1"/>
    <col min="16220" max="16220" width="13.140625" customWidth="1"/>
    <col min="16221" max="16221" width="11.140625" customWidth="1"/>
    <col min="16222" max="16222" width="9.5703125" customWidth="1"/>
    <col min="16223" max="16223" width="10.140625" customWidth="1"/>
    <col min="16224" max="16224" width="10" customWidth="1"/>
    <col min="16225" max="16225" width="4.42578125" customWidth="1"/>
    <col min="16226" max="16226" width="9.5703125" customWidth="1"/>
    <col min="16227" max="16227" width="31" customWidth="1"/>
    <col min="16228" max="16228" width="13.140625" customWidth="1"/>
    <col min="16229" max="16229" width="11.140625" customWidth="1"/>
    <col min="16230" max="16230" width="9.5703125" customWidth="1"/>
    <col min="16231" max="16231" width="10.140625" customWidth="1"/>
    <col min="16232" max="16232" width="10" customWidth="1"/>
    <col min="16233" max="16233" width="4.42578125" customWidth="1"/>
    <col min="16234" max="16234" width="9.5703125" customWidth="1"/>
    <col min="16235" max="16235" width="31" customWidth="1"/>
    <col min="16236" max="16236" width="13.140625" customWidth="1"/>
    <col min="16237" max="16237" width="11.140625" customWidth="1"/>
    <col min="16238" max="16238" width="9.5703125" customWidth="1"/>
    <col min="16239" max="16239" width="10.140625" customWidth="1"/>
    <col min="16240" max="16240" width="10" customWidth="1"/>
    <col min="16241" max="16241" width="4.42578125" customWidth="1"/>
    <col min="16242" max="16242" width="9.5703125" customWidth="1"/>
    <col min="16243" max="16243" width="31" customWidth="1"/>
    <col min="16244" max="16244" width="13.140625" customWidth="1"/>
    <col min="16245" max="16245" width="11.140625" customWidth="1"/>
    <col min="16246" max="16246" width="9.5703125" customWidth="1"/>
    <col min="16247" max="16247" width="10.140625" customWidth="1"/>
    <col min="16248" max="16248" width="10" customWidth="1"/>
    <col min="16249" max="16249" width="4.42578125" customWidth="1"/>
    <col min="16250" max="16250" width="9.5703125" customWidth="1"/>
    <col min="16251" max="16251" width="31" customWidth="1"/>
    <col min="16252" max="16252" width="13.140625" customWidth="1"/>
    <col min="16253" max="16253" width="11.140625" customWidth="1"/>
    <col min="16254" max="16254" width="9.5703125" customWidth="1"/>
    <col min="16255" max="16255" width="10.140625" customWidth="1"/>
    <col min="16256" max="16256" width="10" customWidth="1"/>
    <col min="16257" max="16257" width="4.42578125" customWidth="1"/>
    <col min="16258" max="16258" width="9.5703125" customWidth="1"/>
    <col min="16259" max="16259" width="31" customWidth="1"/>
    <col min="16260" max="16260" width="13.140625" customWidth="1"/>
    <col min="16261" max="16261" width="11.140625" customWidth="1"/>
    <col min="16262" max="16262" width="9.5703125" customWidth="1"/>
    <col min="16263" max="16263" width="10.140625" customWidth="1"/>
    <col min="16264" max="16264" width="10" customWidth="1"/>
    <col min="16265" max="16265" width="4.42578125" customWidth="1"/>
    <col min="16266" max="16266" width="9.5703125" customWidth="1"/>
    <col min="16267" max="16267" width="31" customWidth="1"/>
    <col min="16268" max="16268" width="13.140625" customWidth="1"/>
    <col min="16269" max="16269" width="11.140625" customWidth="1"/>
    <col min="16270" max="16270" width="9.5703125" customWidth="1"/>
    <col min="16271" max="16271" width="10.140625" customWidth="1"/>
    <col min="16272" max="16272" width="10" customWidth="1"/>
    <col min="16273" max="16273" width="4.42578125" customWidth="1"/>
    <col min="16274" max="16274" width="9.5703125" customWidth="1"/>
    <col min="16275" max="16275" width="31" customWidth="1"/>
    <col min="16276" max="16276" width="13.140625" customWidth="1"/>
    <col min="16277" max="16277" width="11.140625" customWidth="1"/>
    <col min="16278" max="16278" width="9.5703125" customWidth="1"/>
    <col min="16279" max="16279" width="10.140625" customWidth="1"/>
    <col min="16280" max="16280" width="10" customWidth="1"/>
    <col min="16281" max="16281" width="4.42578125" customWidth="1"/>
    <col min="16282" max="16282" width="9.5703125" customWidth="1"/>
    <col min="16283" max="16283" width="31" customWidth="1"/>
    <col min="16284" max="16284" width="13.140625" customWidth="1"/>
    <col min="16285" max="16285" width="11.140625" customWidth="1"/>
    <col min="16286" max="16286" width="9.5703125" customWidth="1"/>
    <col min="16287" max="16287" width="10.140625" customWidth="1"/>
    <col min="16288" max="16288" width="10" customWidth="1"/>
    <col min="16289" max="16289" width="4.42578125" customWidth="1"/>
    <col min="16290" max="16290" width="9.5703125" customWidth="1"/>
    <col min="16291" max="16291" width="31" customWidth="1"/>
    <col min="16292" max="16292" width="13.140625" customWidth="1"/>
    <col min="16293" max="16293" width="11.140625" customWidth="1"/>
    <col min="16294" max="16294" width="9.5703125" customWidth="1"/>
    <col min="16295" max="16295" width="10.140625" customWidth="1"/>
    <col min="16296" max="16296" width="10" customWidth="1"/>
    <col min="16297" max="16297" width="4.42578125" customWidth="1"/>
    <col min="16298" max="16298" width="9.5703125" customWidth="1"/>
    <col min="16299" max="16299" width="31" customWidth="1"/>
    <col min="16300" max="16300" width="13.140625" customWidth="1"/>
    <col min="16301" max="16301" width="11.140625" customWidth="1"/>
    <col min="16302" max="16302" width="9.5703125" customWidth="1"/>
    <col min="16303" max="16303" width="10.140625" customWidth="1"/>
    <col min="16304" max="16304" width="10" customWidth="1"/>
    <col min="16305" max="16305" width="4.42578125" customWidth="1"/>
    <col min="16306" max="16306" width="9.5703125" customWidth="1"/>
    <col min="16307" max="16307" width="31" customWidth="1"/>
    <col min="16308" max="16308" width="13.140625" customWidth="1"/>
    <col min="16309" max="16309" width="11.140625" customWidth="1"/>
    <col min="16310" max="16310" width="9.5703125" customWidth="1"/>
    <col min="16311" max="16311" width="10.140625" customWidth="1"/>
    <col min="16312" max="16312" width="10" customWidth="1"/>
    <col min="16313" max="16313" width="4.42578125" customWidth="1"/>
    <col min="16314" max="16314" width="9.5703125" customWidth="1"/>
    <col min="16315" max="16315" width="31" customWidth="1"/>
    <col min="16316" max="16316" width="13.140625" customWidth="1"/>
    <col min="16317" max="16317" width="11.140625" customWidth="1"/>
    <col min="16318" max="16318" width="9.5703125" customWidth="1"/>
    <col min="16319" max="16319" width="10.140625" customWidth="1"/>
    <col min="16320" max="16320" width="10" customWidth="1"/>
    <col min="16321" max="16321" width="4.42578125" customWidth="1"/>
    <col min="16322" max="16322" width="9.5703125" customWidth="1"/>
    <col min="16323" max="16323" width="31" customWidth="1"/>
    <col min="16324" max="16324" width="13.140625" customWidth="1"/>
    <col min="16325" max="16325" width="11.140625" customWidth="1"/>
    <col min="16326" max="16326" width="9.5703125" customWidth="1"/>
    <col min="16327" max="16327" width="10.140625" customWidth="1"/>
    <col min="16328" max="16328" width="10" customWidth="1"/>
    <col min="16329" max="16329" width="4.42578125" customWidth="1"/>
    <col min="16330" max="16330" width="9.5703125" customWidth="1"/>
    <col min="16331" max="16331" width="31" customWidth="1"/>
    <col min="16332" max="16332" width="13.140625" customWidth="1"/>
    <col min="16333" max="16333" width="11.140625" customWidth="1"/>
    <col min="16334" max="16334" width="9.5703125" customWidth="1"/>
    <col min="16335" max="16335" width="10.140625" customWidth="1"/>
    <col min="16336" max="16336" width="10" customWidth="1"/>
    <col min="16337" max="16337" width="4.42578125" customWidth="1"/>
    <col min="16338" max="16338" width="9.5703125" customWidth="1"/>
    <col min="16339" max="16339" width="31" customWidth="1"/>
    <col min="16340" max="16340" width="13.140625" customWidth="1"/>
    <col min="16341" max="16341" width="11.140625" customWidth="1"/>
    <col min="16342" max="16342" width="9.5703125" customWidth="1"/>
    <col min="16343" max="16343" width="10.140625" customWidth="1"/>
    <col min="16344" max="16344" width="10" customWidth="1"/>
    <col min="16345" max="16345" width="4.42578125" customWidth="1"/>
    <col min="16346" max="16346" width="9.5703125" customWidth="1"/>
    <col min="16347" max="16347" width="31" customWidth="1"/>
    <col min="16348" max="16348" width="13.140625" customWidth="1"/>
    <col min="16349" max="16349" width="11.140625" customWidth="1"/>
    <col min="16350" max="16350" width="9.5703125" customWidth="1"/>
    <col min="16351" max="16351" width="10.140625" customWidth="1"/>
    <col min="16352" max="16352" width="10" customWidth="1"/>
    <col min="16353" max="16353" width="4.42578125" customWidth="1"/>
    <col min="16354" max="16354" width="9.5703125" customWidth="1"/>
    <col min="16355" max="16355" width="31" customWidth="1"/>
    <col min="16356" max="16356" width="13.140625" customWidth="1"/>
    <col min="16357" max="16357" width="11.140625" customWidth="1"/>
    <col min="16358" max="16358" width="9.5703125" customWidth="1"/>
    <col min="16359" max="16359" width="10.140625" customWidth="1"/>
    <col min="16360" max="16360" width="10" customWidth="1"/>
    <col min="16361" max="16361" width="4.42578125" customWidth="1"/>
    <col min="16362" max="16362" width="9.5703125" customWidth="1"/>
    <col min="16363" max="16363" width="31" customWidth="1"/>
    <col min="16364" max="16364" width="13.140625" customWidth="1"/>
    <col min="16365" max="16365" width="11.140625" customWidth="1"/>
    <col min="16366" max="16366" width="9.5703125" customWidth="1"/>
    <col min="16367" max="16367" width="10.140625" customWidth="1"/>
    <col min="16368" max="16368" width="10" customWidth="1"/>
    <col min="16369" max="16369" width="4.42578125" customWidth="1"/>
    <col min="16370" max="16370" width="9.5703125" customWidth="1"/>
    <col min="16371" max="16371" width="31" customWidth="1"/>
    <col min="16372" max="16372" width="13.140625" customWidth="1"/>
    <col min="16373" max="16373" width="11.140625" customWidth="1"/>
    <col min="16374" max="16374" width="9.5703125" customWidth="1"/>
    <col min="16375" max="16375" width="10.140625" customWidth="1"/>
    <col min="16376" max="16376" width="10" customWidth="1"/>
    <col min="16377" max="16377" width="4.42578125" customWidth="1"/>
    <col min="16378" max="16378" width="9.5703125" customWidth="1"/>
    <col min="16379" max="16379" width="31" customWidth="1"/>
    <col min="16380" max="16380" width="13.140625" customWidth="1"/>
    <col min="16381" max="16381" width="11.140625" customWidth="1"/>
    <col min="16382" max="16382" width="9.5703125" customWidth="1"/>
    <col min="16383" max="16383" width="10.140625" customWidth="1"/>
    <col min="16384" max="16384" width="10" customWidth="1"/>
  </cols>
  <sheetData>
    <row r="1" spans="1:8" x14ac:dyDescent="0.25">
      <c r="A1" s="137"/>
      <c r="B1" s="138"/>
      <c r="C1" s="139"/>
      <c r="D1" s="140"/>
      <c r="E1" s="141"/>
      <c r="F1" s="140"/>
      <c r="G1" s="140"/>
      <c r="H1" s="140"/>
    </row>
    <row r="2" spans="1:8" x14ac:dyDescent="0.25">
      <c r="A2" s="137"/>
      <c r="B2" s="138"/>
      <c r="C2" s="139"/>
      <c r="D2" s="142"/>
      <c r="E2" s="142"/>
      <c r="F2" s="142"/>
      <c r="G2" s="142"/>
      <c r="H2" s="140"/>
    </row>
    <row r="3" spans="1:8" x14ac:dyDescent="0.25">
      <c r="A3" s="137"/>
      <c r="B3" s="138"/>
      <c r="C3" s="139"/>
      <c r="D3" s="6" t="s">
        <v>80</v>
      </c>
      <c r="E3" s="142"/>
      <c r="F3" s="142"/>
      <c r="G3" s="140"/>
      <c r="H3" s="140"/>
    </row>
    <row r="4" spans="1:8" ht="18" customHeight="1" x14ac:dyDescent="0.25">
      <c r="A4" s="235" t="s">
        <v>2</v>
      </c>
      <c r="B4" s="235"/>
      <c r="C4" s="235"/>
      <c r="D4" s="235"/>
      <c r="E4" s="235"/>
      <c r="F4" s="235"/>
      <c r="G4" s="235"/>
      <c r="H4" s="235"/>
    </row>
    <row r="5" spans="1:8" x14ac:dyDescent="0.25">
      <c r="A5" s="137"/>
      <c r="B5" s="138"/>
      <c r="C5" s="238" t="s">
        <v>3</v>
      </c>
      <c r="D5" s="238"/>
      <c r="E5" s="238"/>
      <c r="F5" s="238"/>
      <c r="G5" s="238"/>
      <c r="H5" s="140"/>
    </row>
    <row r="6" spans="1:8" x14ac:dyDescent="0.25">
      <c r="A6" s="175"/>
      <c r="B6" s="176"/>
      <c r="C6" s="177"/>
      <c r="D6" s="178"/>
      <c r="E6" s="178"/>
      <c r="F6" s="178"/>
      <c r="G6" s="178"/>
      <c r="H6" s="179"/>
    </row>
    <row r="7" spans="1:8" x14ac:dyDescent="0.25">
      <c r="A7" s="175"/>
      <c r="B7" s="239" t="s">
        <v>5772</v>
      </c>
      <c r="C7" s="239"/>
      <c r="D7" s="239"/>
      <c r="E7" s="239"/>
      <c r="F7" s="239"/>
      <c r="G7" s="239"/>
      <c r="H7" s="239"/>
    </row>
    <row r="8" spans="1:8" x14ac:dyDescent="0.25">
      <c r="A8" s="241" t="s">
        <v>79</v>
      </c>
      <c r="B8" s="245" t="s">
        <v>11</v>
      </c>
      <c r="C8" s="241" t="s">
        <v>78</v>
      </c>
      <c r="D8" s="246" t="s">
        <v>77</v>
      </c>
      <c r="E8" s="247"/>
      <c r="F8" s="247"/>
      <c r="G8" s="247"/>
      <c r="H8" s="248"/>
    </row>
    <row r="9" spans="1:8" x14ac:dyDescent="0.25">
      <c r="A9" s="241"/>
      <c r="B9" s="245"/>
      <c r="C9" s="241"/>
      <c r="D9" s="241" t="s">
        <v>76</v>
      </c>
      <c r="E9" s="241" t="s">
        <v>7</v>
      </c>
      <c r="F9" s="241" t="s">
        <v>8</v>
      </c>
      <c r="G9" s="241" t="s">
        <v>9</v>
      </c>
      <c r="H9" s="242" t="s">
        <v>12</v>
      </c>
    </row>
    <row r="10" spans="1:8" x14ac:dyDescent="0.25">
      <c r="A10" s="241"/>
      <c r="B10" s="245"/>
      <c r="C10" s="241"/>
      <c r="D10" s="241"/>
      <c r="E10" s="241"/>
      <c r="F10" s="241"/>
      <c r="G10" s="241"/>
      <c r="H10" s="243"/>
    </row>
    <row r="11" spans="1:8" x14ac:dyDescent="0.25">
      <c r="A11" s="241"/>
      <c r="B11" s="245"/>
      <c r="C11" s="241"/>
      <c r="D11" s="241"/>
      <c r="E11" s="241"/>
      <c r="F11" s="241"/>
      <c r="G11" s="241"/>
      <c r="H11" s="244"/>
    </row>
    <row r="12" spans="1:8" x14ac:dyDescent="0.25">
      <c r="A12" s="180">
        <v>1</v>
      </c>
      <c r="B12" s="180">
        <v>2</v>
      </c>
      <c r="C12" s="180">
        <v>3</v>
      </c>
      <c r="D12" s="180">
        <v>4</v>
      </c>
      <c r="E12" s="180">
        <v>5</v>
      </c>
      <c r="F12" s="180">
        <v>6</v>
      </c>
      <c r="G12" s="180">
        <v>7</v>
      </c>
      <c r="H12" s="180">
        <v>8</v>
      </c>
    </row>
    <row r="13" spans="1:8" x14ac:dyDescent="0.25">
      <c r="A13" s="236" t="s">
        <v>75</v>
      </c>
      <c r="B13" s="237"/>
      <c r="C13" s="237"/>
      <c r="D13" s="237"/>
      <c r="E13" s="237"/>
      <c r="F13" s="237"/>
      <c r="G13" s="237"/>
      <c r="H13" s="237"/>
    </row>
    <row r="14" spans="1:8" ht="16.5" customHeight="1" x14ac:dyDescent="0.25">
      <c r="A14" s="181">
        <v>1</v>
      </c>
      <c r="B14" s="182" t="s">
        <v>74</v>
      </c>
      <c r="C14" s="182" t="s">
        <v>5</v>
      </c>
      <c r="D14" s="183">
        <v>599.15</v>
      </c>
      <c r="E14" s="183"/>
      <c r="F14" s="183"/>
      <c r="G14" s="183"/>
      <c r="H14" s="183">
        <f>D14</f>
        <v>599.15</v>
      </c>
    </row>
    <row r="15" spans="1:8" ht="28.5" customHeight="1" x14ac:dyDescent="0.25">
      <c r="A15" s="181" t="s">
        <v>1</v>
      </c>
      <c r="B15" s="182" t="s">
        <v>1</v>
      </c>
      <c r="C15" s="182" t="s">
        <v>72</v>
      </c>
      <c r="D15" s="183">
        <f>D14</f>
        <v>599.15</v>
      </c>
      <c r="E15" s="183"/>
      <c r="F15" s="183"/>
      <c r="G15" s="183"/>
      <c r="H15" s="183">
        <f>H14</f>
        <v>599.15</v>
      </c>
    </row>
    <row r="16" spans="1:8" x14ac:dyDescent="0.25">
      <c r="A16" s="236" t="s">
        <v>71</v>
      </c>
      <c r="B16" s="237"/>
      <c r="C16" s="237"/>
      <c r="D16" s="237"/>
      <c r="E16" s="237"/>
      <c r="F16" s="237"/>
      <c r="G16" s="237"/>
      <c r="H16" s="237"/>
    </row>
    <row r="17" spans="1:11" ht="21" customHeight="1" x14ac:dyDescent="0.25">
      <c r="A17" s="181">
        <v>2</v>
      </c>
      <c r="B17" s="182" t="s">
        <v>70</v>
      </c>
      <c r="C17" s="182" t="s">
        <v>69</v>
      </c>
      <c r="D17" s="184">
        <f>'ОС-02-01 1кв. 2022'!E35/1000</f>
        <v>108059.5347495</v>
      </c>
      <c r="E17" s="184">
        <f>'ОС-02-01 1кв. 2022'!F35/1000</f>
        <v>10651.629499500001</v>
      </c>
      <c r="F17" s="184">
        <f>'ОС-02-01 1кв. 2022'!G35/1000</f>
        <v>4162.5140000000001</v>
      </c>
      <c r="G17" s="183"/>
      <c r="H17" s="184">
        <f>D17+E17+F17</f>
        <v>122873.678249</v>
      </c>
      <c r="J17" s="169"/>
    </row>
    <row r="18" spans="1:11" x14ac:dyDescent="0.25">
      <c r="A18" s="181">
        <v>3</v>
      </c>
      <c r="B18" s="182" t="s">
        <v>73</v>
      </c>
      <c r="C18" s="182" t="s">
        <v>16</v>
      </c>
      <c r="D18" s="183">
        <v>3707.66</v>
      </c>
      <c r="E18" s="183">
        <v>14.46</v>
      </c>
      <c r="F18" s="183">
        <v>711.71</v>
      </c>
      <c r="G18" s="183"/>
      <c r="H18" s="183">
        <f>D18+E18+F18</f>
        <v>4433.83</v>
      </c>
    </row>
    <row r="19" spans="1:11" ht="29.25" customHeight="1" x14ac:dyDescent="0.25">
      <c r="A19" s="181" t="s">
        <v>1</v>
      </c>
      <c r="B19" s="182" t="s">
        <v>1</v>
      </c>
      <c r="C19" s="182" t="s">
        <v>68</v>
      </c>
      <c r="D19" s="184">
        <f>D17+D18</f>
        <v>111767.19474950001</v>
      </c>
      <c r="E19" s="184">
        <f>E17+E18</f>
        <v>10666.0894995</v>
      </c>
      <c r="F19" s="184">
        <f>F17+F18</f>
        <v>4874.2240000000002</v>
      </c>
      <c r="G19" s="183"/>
      <c r="H19" s="184">
        <f>E19+F19+D19</f>
        <v>127307.50824900001</v>
      </c>
      <c r="J19" s="169"/>
    </row>
    <row r="20" spans="1:11" x14ac:dyDescent="0.25">
      <c r="A20" s="236" t="s">
        <v>67</v>
      </c>
      <c r="B20" s="237"/>
      <c r="C20" s="237"/>
      <c r="D20" s="237"/>
      <c r="E20" s="237"/>
      <c r="F20" s="237"/>
      <c r="G20" s="237"/>
      <c r="H20" s="237"/>
    </row>
    <row r="21" spans="1:11" x14ac:dyDescent="0.25">
      <c r="A21" s="181">
        <v>4</v>
      </c>
      <c r="B21" s="182" t="s">
        <v>66</v>
      </c>
      <c r="C21" s="182" t="s">
        <v>65</v>
      </c>
      <c r="D21" s="184">
        <f>'ОС-06-01 1 кв. 2022'!E30/1000</f>
        <v>3672.5495741999998</v>
      </c>
      <c r="E21" s="184">
        <f>'ОС-06-01 1 кв. 2022'!F30/1000</f>
        <v>414.7217996</v>
      </c>
      <c r="F21" s="184">
        <f>'ОС-06-01 1 кв. 2022'!G30/1000</f>
        <v>23.878232000000001</v>
      </c>
      <c r="G21" s="183"/>
      <c r="H21" s="184">
        <f>D21+E21+F21</f>
        <v>4111.1496057999993</v>
      </c>
    </row>
    <row r="22" spans="1:11" ht="33.75" customHeight="1" x14ac:dyDescent="0.25">
      <c r="A22" s="181" t="s">
        <v>1</v>
      </c>
      <c r="B22" s="182" t="s">
        <v>1</v>
      </c>
      <c r="C22" s="182" t="s">
        <v>64</v>
      </c>
      <c r="D22" s="184">
        <f>D21</f>
        <v>3672.5495741999998</v>
      </c>
      <c r="E22" s="184">
        <f>E21</f>
        <v>414.7217996</v>
      </c>
      <c r="F22" s="184">
        <f>F21</f>
        <v>23.878232000000001</v>
      </c>
      <c r="G22" s="183"/>
      <c r="H22" s="184">
        <f>H21</f>
        <v>4111.1496057999993</v>
      </c>
    </row>
    <row r="23" spans="1:11" x14ac:dyDescent="0.25">
      <c r="A23" s="236" t="s">
        <v>63</v>
      </c>
      <c r="B23" s="237"/>
      <c r="C23" s="237"/>
      <c r="D23" s="237"/>
      <c r="E23" s="237"/>
      <c r="F23" s="237"/>
      <c r="G23" s="237"/>
      <c r="H23" s="237"/>
    </row>
    <row r="24" spans="1:11" ht="26.25" customHeight="1" x14ac:dyDescent="0.25">
      <c r="A24" s="181">
        <v>5</v>
      </c>
      <c r="B24" s="182" t="s">
        <v>62</v>
      </c>
      <c r="C24" s="182" t="s">
        <v>61</v>
      </c>
      <c r="D24" s="184">
        <f>'ОС-07-01 1 кв. 2022'!E30/1000</f>
        <v>10153.7782147</v>
      </c>
      <c r="E24" s="183"/>
      <c r="F24" s="184">
        <f>'ОС-07-01 1 кв. 2022'!G30/1000</f>
        <v>173.03227999999999</v>
      </c>
      <c r="G24" s="183"/>
      <c r="H24" s="184">
        <f>D24+F24</f>
        <v>10326.810494699999</v>
      </c>
    </row>
    <row r="25" spans="1:11" ht="29.25" customHeight="1" x14ac:dyDescent="0.25">
      <c r="A25" s="181" t="s">
        <v>1</v>
      </c>
      <c r="B25" s="182" t="s">
        <v>1</v>
      </c>
      <c r="C25" s="182" t="s">
        <v>60</v>
      </c>
      <c r="D25" s="184">
        <f>D24</f>
        <v>10153.7782147</v>
      </c>
      <c r="E25" s="183"/>
      <c r="F25" s="184">
        <f>F24</f>
        <v>173.03227999999999</v>
      </c>
      <c r="G25" s="183"/>
      <c r="H25" s="184">
        <f>H24</f>
        <v>10326.810494699999</v>
      </c>
    </row>
    <row r="26" spans="1:11" x14ac:dyDescent="0.25">
      <c r="A26" s="181" t="s">
        <v>1</v>
      </c>
      <c r="B26" s="182" t="s">
        <v>1</v>
      </c>
      <c r="C26" s="182" t="s">
        <v>59</v>
      </c>
      <c r="D26" s="184">
        <f>D15+D19+D22+D25</f>
        <v>126192.6725384</v>
      </c>
      <c r="E26" s="184">
        <f>E22+E19</f>
        <v>11080.8112991</v>
      </c>
      <c r="F26" s="184">
        <f>F25+F22+F19</f>
        <v>5071.1345120000005</v>
      </c>
      <c r="G26" s="183"/>
      <c r="H26" s="184">
        <f>H15+H19+H22+H25</f>
        <v>142344.6183495</v>
      </c>
      <c r="J26" s="169"/>
      <c r="K26" s="169"/>
    </row>
    <row r="27" spans="1:11" x14ac:dyDescent="0.25">
      <c r="A27" s="236" t="s">
        <v>58</v>
      </c>
      <c r="B27" s="237"/>
      <c r="C27" s="237"/>
      <c r="D27" s="237"/>
      <c r="E27" s="237"/>
      <c r="F27" s="237"/>
      <c r="G27" s="237"/>
      <c r="H27" s="237"/>
    </row>
    <row r="28" spans="1:11" ht="79.5" customHeight="1" x14ac:dyDescent="0.25">
      <c r="A28" s="181">
        <v>6</v>
      </c>
      <c r="B28" s="182" t="s">
        <v>57</v>
      </c>
      <c r="C28" s="182" t="s">
        <v>56</v>
      </c>
      <c r="D28" s="184">
        <f>D26*1.1%</f>
        <v>1388.1193979224001</v>
      </c>
      <c r="E28" s="184">
        <f>E26*1.1%</f>
        <v>121.88892429010001</v>
      </c>
      <c r="F28" s="183"/>
      <c r="G28" s="183"/>
      <c r="H28" s="184">
        <f>D28+E28</f>
        <v>1510.0083222125002</v>
      </c>
    </row>
    <row r="29" spans="1:11" ht="31.5" customHeight="1" x14ac:dyDescent="0.25">
      <c r="A29" s="181" t="s">
        <v>1</v>
      </c>
      <c r="B29" s="182" t="s">
        <v>1</v>
      </c>
      <c r="C29" s="182" t="s">
        <v>55</v>
      </c>
      <c r="D29" s="184">
        <f>D28</f>
        <v>1388.1193979224001</v>
      </c>
      <c r="E29" s="184">
        <f>E28</f>
        <v>121.88892429010001</v>
      </c>
      <c r="F29" s="183"/>
      <c r="G29" s="183"/>
      <c r="H29" s="184">
        <f>H28</f>
        <v>1510.0083222125002</v>
      </c>
    </row>
    <row r="30" spans="1:11" x14ac:dyDescent="0.25">
      <c r="A30" s="181" t="s">
        <v>1</v>
      </c>
      <c r="B30" s="182" t="s">
        <v>1</v>
      </c>
      <c r="C30" s="182" t="s">
        <v>54</v>
      </c>
      <c r="D30" s="184">
        <f>D26+D29</f>
        <v>127580.79193632241</v>
      </c>
      <c r="E30" s="184">
        <f>E26+E29</f>
        <v>11202.7002233901</v>
      </c>
      <c r="F30" s="184">
        <f>F26</f>
        <v>5071.1345120000005</v>
      </c>
      <c r="G30" s="183"/>
      <c r="H30" s="184">
        <f>D30+E30+F30</f>
        <v>143854.6266717125</v>
      </c>
      <c r="J30" s="169"/>
    </row>
    <row r="31" spans="1:11" x14ac:dyDescent="0.25">
      <c r="A31" s="236" t="s">
        <v>53</v>
      </c>
      <c r="B31" s="237"/>
      <c r="C31" s="237"/>
      <c r="D31" s="237"/>
      <c r="E31" s="237"/>
      <c r="F31" s="237"/>
      <c r="G31" s="237"/>
      <c r="H31" s="237"/>
    </row>
    <row r="32" spans="1:11" ht="45.75" customHeight="1" x14ac:dyDescent="0.25">
      <c r="A32" s="181">
        <v>7</v>
      </c>
      <c r="B32" s="182" t="s">
        <v>5719</v>
      </c>
      <c r="C32" s="182" t="s">
        <v>5831</v>
      </c>
      <c r="D32" s="183"/>
      <c r="E32" s="183"/>
      <c r="F32" s="183"/>
      <c r="G32" s="183" t="s">
        <v>5721</v>
      </c>
      <c r="H32" s="183">
        <v>4.45</v>
      </c>
    </row>
    <row r="33" spans="1:10" ht="49.5" customHeight="1" x14ac:dyDescent="0.25">
      <c r="A33" s="181">
        <v>8</v>
      </c>
      <c r="B33" s="182" t="s">
        <v>5719</v>
      </c>
      <c r="C33" s="182" t="s">
        <v>5718</v>
      </c>
      <c r="D33" s="183"/>
      <c r="E33" s="183"/>
      <c r="F33" s="183"/>
      <c r="G33" s="183" t="s">
        <v>5720</v>
      </c>
      <c r="H33" s="183">
        <v>230.08</v>
      </c>
    </row>
    <row r="34" spans="1:10" ht="47.25" hidden="1" customHeight="1" x14ac:dyDescent="0.25">
      <c r="A34" s="181">
        <v>9</v>
      </c>
      <c r="B34" s="182" t="s">
        <v>52</v>
      </c>
      <c r="C34" s="182" t="s">
        <v>51</v>
      </c>
      <c r="D34" s="184">
        <v>0</v>
      </c>
      <c r="E34" s="184">
        <v>0</v>
      </c>
      <c r="F34" s="183"/>
      <c r="G34" s="183"/>
      <c r="H34" s="184">
        <f>D34+E34</f>
        <v>0</v>
      </c>
    </row>
    <row r="35" spans="1:10" ht="33.75" hidden="1" x14ac:dyDescent="0.25">
      <c r="A35" s="181">
        <v>10</v>
      </c>
      <c r="B35" s="182" t="s">
        <v>50</v>
      </c>
      <c r="C35" s="182" t="s">
        <v>49</v>
      </c>
      <c r="D35" s="184">
        <v>0</v>
      </c>
      <c r="E35" s="184">
        <v>0</v>
      </c>
      <c r="F35" s="183"/>
      <c r="G35" s="183"/>
      <c r="H35" s="184">
        <f>D35+E35</f>
        <v>0</v>
      </c>
    </row>
    <row r="36" spans="1:10" ht="26.25" customHeight="1" x14ac:dyDescent="0.25">
      <c r="A36" s="181" t="s">
        <v>185</v>
      </c>
      <c r="B36" s="182" t="s">
        <v>48</v>
      </c>
      <c r="C36" s="182" t="s">
        <v>33</v>
      </c>
      <c r="D36" s="183"/>
      <c r="E36" s="183"/>
      <c r="F36" s="183"/>
      <c r="G36" s="183">
        <v>65.97</v>
      </c>
      <c r="H36" s="183">
        <v>65.97</v>
      </c>
    </row>
    <row r="37" spans="1:10" ht="34.5" customHeight="1" x14ac:dyDescent="0.25">
      <c r="A37" s="181" t="s">
        <v>176</v>
      </c>
      <c r="B37" s="182" t="s">
        <v>5714</v>
      </c>
      <c r="C37" s="182" t="s">
        <v>5717</v>
      </c>
      <c r="D37" s="183"/>
      <c r="E37" s="183"/>
      <c r="F37" s="183"/>
      <c r="G37" s="183">
        <f>H37</f>
        <v>208.33</v>
      </c>
      <c r="H37" s="183">
        <v>208.33</v>
      </c>
    </row>
    <row r="38" spans="1:10" ht="39.75" customHeight="1" x14ac:dyDescent="0.25">
      <c r="A38" s="181" t="s">
        <v>1886</v>
      </c>
      <c r="B38" s="182" t="s">
        <v>5714</v>
      </c>
      <c r="C38" s="182" t="s">
        <v>5716</v>
      </c>
      <c r="D38" s="183"/>
      <c r="E38" s="183"/>
      <c r="F38" s="183"/>
      <c r="G38" s="183">
        <f>H38</f>
        <v>83.33</v>
      </c>
      <c r="H38" s="183">
        <v>83.33</v>
      </c>
    </row>
    <row r="39" spans="1:10" ht="39.75" customHeight="1" x14ac:dyDescent="0.25">
      <c r="A39" s="181" t="s">
        <v>671</v>
      </c>
      <c r="B39" s="182" t="s">
        <v>5714</v>
      </c>
      <c r="C39" s="182" t="s">
        <v>5715</v>
      </c>
      <c r="D39" s="183"/>
      <c r="E39" s="183"/>
      <c r="F39" s="183"/>
      <c r="G39" s="183">
        <f>H39</f>
        <v>41.67</v>
      </c>
      <c r="H39" s="183">
        <v>41.67</v>
      </c>
    </row>
    <row r="40" spans="1:10" ht="33.75" x14ac:dyDescent="0.25">
      <c r="A40" s="181" t="s">
        <v>659</v>
      </c>
      <c r="B40" s="182" t="s">
        <v>5714</v>
      </c>
      <c r="C40" s="182" t="s">
        <v>5713</v>
      </c>
      <c r="D40" s="183"/>
      <c r="E40" s="183"/>
      <c r="F40" s="183"/>
      <c r="G40" s="183">
        <f>H40</f>
        <v>100</v>
      </c>
      <c r="H40" s="183">
        <v>100</v>
      </c>
    </row>
    <row r="41" spans="1:10" ht="22.5" x14ac:dyDescent="0.25">
      <c r="A41" s="181" t="s">
        <v>655</v>
      </c>
      <c r="B41" s="182" t="s">
        <v>5712</v>
      </c>
      <c r="C41" s="182" t="s">
        <v>5711</v>
      </c>
      <c r="D41" s="183"/>
      <c r="E41" s="183"/>
      <c r="F41" s="183"/>
      <c r="G41" s="183">
        <f>H41</f>
        <v>83.33</v>
      </c>
      <c r="H41" s="183">
        <v>83.33</v>
      </c>
    </row>
    <row r="42" spans="1:10" ht="36" customHeight="1" x14ac:dyDescent="0.25">
      <c r="A42" s="181" t="s">
        <v>1</v>
      </c>
      <c r="B42" s="182" t="s">
        <v>1</v>
      </c>
      <c r="C42" s="182" t="s">
        <v>47</v>
      </c>
      <c r="D42" s="184">
        <f>D34+D35</f>
        <v>0</v>
      </c>
      <c r="E42" s="184">
        <f>E34+E35</f>
        <v>0</v>
      </c>
      <c r="F42" s="183"/>
      <c r="G42" s="183">
        <f>4.45+230.08+65.97+208.33+83.33+41.67+100+83.33</f>
        <v>817.16000000000008</v>
      </c>
      <c r="H42" s="184">
        <f>H41+H40+H39+H38+H37+H36+H35+H34+H33+H32</f>
        <v>817.16000000000008</v>
      </c>
    </row>
    <row r="43" spans="1:10" x14ac:dyDescent="0.25">
      <c r="A43" s="181" t="s">
        <v>1</v>
      </c>
      <c r="B43" s="182" t="s">
        <v>1</v>
      </c>
      <c r="C43" s="182" t="s">
        <v>46</v>
      </c>
      <c r="D43" s="184">
        <f>D42+D30</f>
        <v>127580.79193632241</v>
      </c>
      <c r="E43" s="184">
        <f>E42+E30</f>
        <v>11202.7002233901</v>
      </c>
      <c r="F43" s="184">
        <f>F30</f>
        <v>5071.1345120000005</v>
      </c>
      <c r="G43" s="183">
        <f>G42</f>
        <v>817.16000000000008</v>
      </c>
      <c r="H43" s="184">
        <f>D43+E43+F43+G43</f>
        <v>144671.7866717125</v>
      </c>
      <c r="J43" s="169"/>
    </row>
    <row r="44" spans="1:10" x14ac:dyDescent="0.25">
      <c r="A44" s="236" t="s">
        <v>45</v>
      </c>
      <c r="B44" s="237"/>
      <c r="C44" s="237"/>
      <c r="D44" s="237"/>
      <c r="E44" s="237"/>
      <c r="F44" s="237"/>
      <c r="G44" s="237"/>
      <c r="H44" s="237"/>
    </row>
    <row r="45" spans="1:10" ht="30" customHeight="1" x14ac:dyDescent="0.25">
      <c r="A45" s="181" t="s">
        <v>650</v>
      </c>
      <c r="B45" s="182" t="s">
        <v>44</v>
      </c>
      <c r="C45" s="182" t="s">
        <v>34</v>
      </c>
      <c r="D45" s="183"/>
      <c r="E45" s="183"/>
      <c r="F45" s="183"/>
      <c r="G45" s="183">
        <v>609.66</v>
      </c>
      <c r="H45" s="183">
        <f>G45</f>
        <v>609.66</v>
      </c>
    </row>
    <row r="46" spans="1:10" x14ac:dyDescent="0.25">
      <c r="A46" s="181" t="s">
        <v>647</v>
      </c>
      <c r="B46" s="182" t="s">
        <v>1</v>
      </c>
      <c r="C46" s="182" t="s">
        <v>5710</v>
      </c>
      <c r="D46" s="183"/>
      <c r="E46" s="183"/>
      <c r="F46" s="183"/>
      <c r="G46" s="184">
        <f>H43*1%</f>
        <v>1446.7178667171249</v>
      </c>
      <c r="H46" s="184">
        <f>G46</f>
        <v>1446.7178667171249</v>
      </c>
    </row>
    <row r="47" spans="1:10" ht="20.25" customHeight="1" x14ac:dyDescent="0.25">
      <c r="A47" s="181" t="s">
        <v>1</v>
      </c>
      <c r="B47" s="182" t="s">
        <v>1</v>
      </c>
      <c r="C47" s="182" t="s">
        <v>43</v>
      </c>
      <c r="D47" s="184">
        <f>D43</f>
        <v>127580.79193632241</v>
      </c>
      <c r="E47" s="184">
        <f>E43</f>
        <v>11202.7002233901</v>
      </c>
      <c r="F47" s="184">
        <f>F43</f>
        <v>5071.1345120000005</v>
      </c>
      <c r="G47" s="184">
        <f>G43+G45+G46</f>
        <v>2873.5378667171253</v>
      </c>
      <c r="H47" s="184">
        <f>H43+H45+H46</f>
        <v>146728.16453842964</v>
      </c>
    </row>
    <row r="48" spans="1:10" x14ac:dyDescent="0.25">
      <c r="A48" s="236" t="s">
        <v>42</v>
      </c>
      <c r="B48" s="237"/>
      <c r="C48" s="237"/>
      <c r="D48" s="237"/>
      <c r="E48" s="237"/>
      <c r="F48" s="237"/>
      <c r="G48" s="237"/>
      <c r="H48" s="237"/>
    </row>
    <row r="49" spans="1:10" ht="53.25" customHeight="1" x14ac:dyDescent="0.25">
      <c r="A49" s="181" t="s">
        <v>1571</v>
      </c>
      <c r="B49" s="182" t="s">
        <v>86</v>
      </c>
      <c r="C49" s="182" t="s">
        <v>85</v>
      </c>
      <c r="D49" s="184">
        <f>D47*2%</f>
        <v>2551.6158387264481</v>
      </c>
      <c r="E49" s="184">
        <f>E47*2%</f>
        <v>224.054004467802</v>
      </c>
      <c r="F49" s="184">
        <f>F47*2%</f>
        <v>101.42269024000001</v>
      </c>
      <c r="G49" s="184">
        <f>G47*2%</f>
        <v>57.470757334342508</v>
      </c>
      <c r="H49" s="184">
        <f>H47*2%</f>
        <v>2934.5632907685931</v>
      </c>
    </row>
    <row r="50" spans="1:10" ht="18" customHeight="1" x14ac:dyDescent="0.25">
      <c r="A50" s="181" t="s">
        <v>1</v>
      </c>
      <c r="B50" s="182" t="s">
        <v>1</v>
      </c>
      <c r="C50" s="182" t="s">
        <v>84</v>
      </c>
      <c r="D50" s="184">
        <f>D49</f>
        <v>2551.6158387264481</v>
      </c>
      <c r="E50" s="184">
        <f>E49</f>
        <v>224.054004467802</v>
      </c>
      <c r="F50" s="184">
        <f>F49</f>
        <v>101.42269024000001</v>
      </c>
      <c r="G50" s="184">
        <f>G49</f>
        <v>57.470757334342508</v>
      </c>
      <c r="H50" s="184">
        <f>H49</f>
        <v>2934.5632907685931</v>
      </c>
    </row>
    <row r="51" spans="1:10" ht="21" customHeight="1" x14ac:dyDescent="0.25">
      <c r="A51" s="181" t="s">
        <v>1</v>
      </c>
      <c r="B51" s="182" t="s">
        <v>1</v>
      </c>
      <c r="C51" s="182" t="s">
        <v>41</v>
      </c>
      <c r="D51" s="184">
        <f>D47+D49</f>
        <v>130132.40777504885</v>
      </c>
      <c r="E51" s="184">
        <f>E47+E49</f>
        <v>11426.754227857902</v>
      </c>
      <c r="F51" s="184">
        <f>F47+F49</f>
        <v>5172.5572022400002</v>
      </c>
      <c r="G51" s="184">
        <f>G47+G49</f>
        <v>2931.0086240514679</v>
      </c>
      <c r="H51" s="184">
        <f>D51+E51+F51+G51</f>
        <v>149662.72782919821</v>
      </c>
      <c r="J51" s="169"/>
    </row>
    <row r="52" spans="1:10" x14ac:dyDescent="0.25">
      <c r="A52" s="236" t="s">
        <v>40</v>
      </c>
      <c r="B52" s="237"/>
      <c r="C52" s="237"/>
      <c r="D52" s="237"/>
      <c r="E52" s="237"/>
      <c r="F52" s="237"/>
      <c r="G52" s="237"/>
      <c r="H52" s="237"/>
    </row>
    <row r="53" spans="1:10" ht="33.75" x14ac:dyDescent="0.25">
      <c r="A53" s="181" t="s">
        <v>1297</v>
      </c>
      <c r="B53" s="182" t="s">
        <v>83</v>
      </c>
      <c r="C53" s="182" t="s">
        <v>82</v>
      </c>
      <c r="D53" s="184">
        <f>D51*20%</f>
        <v>26026.48155500977</v>
      </c>
      <c r="E53" s="184">
        <f>E51*20%</f>
        <v>2285.3508455715805</v>
      </c>
      <c r="F53" s="184">
        <f>F51*20%</f>
        <v>1034.511440448</v>
      </c>
      <c r="G53" s="184">
        <f>G51*20%</f>
        <v>586.20172481029363</v>
      </c>
      <c r="H53" s="184">
        <f>H51*20%</f>
        <v>29932.545565839642</v>
      </c>
    </row>
    <row r="54" spans="1:10" ht="27.75" customHeight="1" x14ac:dyDescent="0.25">
      <c r="A54" s="181" t="s">
        <v>1</v>
      </c>
      <c r="B54" s="182" t="s">
        <v>1</v>
      </c>
      <c r="C54" s="182" t="s">
        <v>81</v>
      </c>
      <c r="D54" s="184">
        <f>D53</f>
        <v>26026.48155500977</v>
      </c>
      <c r="E54" s="184">
        <f>E53</f>
        <v>2285.3508455715805</v>
      </c>
      <c r="F54" s="184">
        <f>F53</f>
        <v>1034.511440448</v>
      </c>
      <c r="G54" s="184">
        <f>G53</f>
        <v>586.20172481029363</v>
      </c>
      <c r="H54" s="184">
        <f>H53</f>
        <v>29932.545565839642</v>
      </c>
    </row>
    <row r="55" spans="1:10" x14ac:dyDescent="0.25">
      <c r="A55" s="181" t="s">
        <v>1</v>
      </c>
      <c r="B55" s="182" t="s">
        <v>1</v>
      </c>
      <c r="C55" s="182" t="s">
        <v>39</v>
      </c>
      <c r="D55" s="184">
        <f>D51+D53</f>
        <v>156158.88933005862</v>
      </c>
      <c r="E55" s="184">
        <f>E51+E53</f>
        <v>13712.105073429482</v>
      </c>
      <c r="F55" s="184">
        <f>F51+F53</f>
        <v>6207.0686426880002</v>
      </c>
      <c r="G55" s="184">
        <f>G51+G53</f>
        <v>3517.2103488617613</v>
      </c>
      <c r="H55" s="184">
        <f>H51+H53</f>
        <v>179595.27339503786</v>
      </c>
      <c r="J55" s="169"/>
    </row>
    <row r="56" spans="1:10" x14ac:dyDescent="0.25">
      <c r="A56" s="143"/>
      <c r="B56" s="144"/>
      <c r="C56" s="144"/>
      <c r="D56" s="145"/>
      <c r="E56" s="145"/>
      <c r="F56" s="145"/>
      <c r="G56" s="145"/>
      <c r="H56" s="145"/>
    </row>
    <row r="57" spans="1:10" x14ac:dyDescent="0.25">
      <c r="A57" s="143"/>
      <c r="B57" s="144"/>
      <c r="C57" s="144"/>
      <c r="D57" s="145"/>
      <c r="E57" s="145"/>
      <c r="F57" s="145"/>
      <c r="G57" s="145"/>
      <c r="H57" s="145"/>
    </row>
    <row r="58" spans="1:10" x14ac:dyDescent="0.25">
      <c r="A58" s="126"/>
      <c r="B58" s="126"/>
      <c r="C58" s="126"/>
      <c r="D58" s="126"/>
      <c r="E58" s="126"/>
      <c r="F58" s="126"/>
      <c r="G58" s="126"/>
      <c r="H58" s="126"/>
    </row>
    <row r="59" spans="1:10" x14ac:dyDescent="0.25">
      <c r="A59" s="4" t="s">
        <v>5769</v>
      </c>
      <c r="B59" s="126"/>
      <c r="C59" s="146"/>
      <c r="D59" s="126"/>
      <c r="E59" s="146"/>
      <c r="F59" s="5"/>
      <c r="G59" s="3"/>
      <c r="H59" s="146"/>
    </row>
    <row r="60" spans="1:10" x14ac:dyDescent="0.25">
      <c r="A60" s="126"/>
      <c r="B60" s="126"/>
      <c r="C60" s="147"/>
      <c r="D60" s="147" t="s">
        <v>35</v>
      </c>
      <c r="E60" s="147"/>
      <c r="F60" s="147"/>
      <c r="G60" s="147"/>
      <c r="H60" s="147"/>
    </row>
    <row r="61" spans="1:10" x14ac:dyDescent="0.25">
      <c r="A61" s="4" t="s">
        <v>38</v>
      </c>
      <c r="B61" s="126"/>
      <c r="C61" s="5"/>
      <c r="D61" s="126"/>
      <c r="E61" s="5"/>
      <c r="F61" s="5"/>
      <c r="G61" s="126"/>
      <c r="H61" s="146"/>
    </row>
    <row r="62" spans="1:10" x14ac:dyDescent="0.25">
      <c r="A62" s="126"/>
      <c r="B62" s="126"/>
      <c r="C62" s="147"/>
      <c r="D62" s="147" t="s">
        <v>35</v>
      </c>
      <c r="E62" s="147"/>
      <c r="F62" s="147"/>
      <c r="G62" s="147"/>
      <c r="H62" s="147"/>
    </row>
    <row r="63" spans="1:10" x14ac:dyDescent="0.25">
      <c r="A63" s="4" t="s">
        <v>37</v>
      </c>
      <c r="B63" s="126"/>
      <c r="C63" s="5"/>
      <c r="D63" s="4"/>
      <c r="E63" s="5"/>
      <c r="F63" s="5"/>
      <c r="G63" s="126"/>
      <c r="H63" s="146"/>
    </row>
    <row r="64" spans="1:10" x14ac:dyDescent="0.25">
      <c r="A64" s="126"/>
      <c r="B64" s="126"/>
      <c r="C64" s="148" t="s">
        <v>36</v>
      </c>
      <c r="D64" s="147" t="s">
        <v>35</v>
      </c>
      <c r="E64" s="147"/>
      <c r="F64" s="147"/>
      <c r="G64" s="147"/>
      <c r="H64" s="147"/>
    </row>
    <row r="65" spans="1:8" x14ac:dyDescent="0.25">
      <c r="A65" s="4" t="s">
        <v>5770</v>
      </c>
      <c r="B65" s="126"/>
      <c r="C65" s="5"/>
      <c r="D65" s="5"/>
      <c r="E65" s="146"/>
      <c r="F65" s="5"/>
      <c r="G65" s="3"/>
      <c r="H65" s="146"/>
    </row>
    <row r="66" spans="1:8" x14ac:dyDescent="0.25">
      <c r="A66" s="126"/>
      <c r="B66" s="126"/>
      <c r="C66" s="240" t="s">
        <v>14</v>
      </c>
      <c r="D66" s="240"/>
      <c r="E66" s="240"/>
      <c r="F66" s="240"/>
      <c r="G66" s="147"/>
      <c r="H66" s="147"/>
    </row>
    <row r="67" spans="1:8" x14ac:dyDescent="0.25">
      <c r="A67" s="126"/>
      <c r="B67" s="126"/>
      <c r="C67" s="126"/>
      <c r="D67" s="126"/>
      <c r="E67" s="126"/>
      <c r="F67" s="126"/>
      <c r="G67" s="126"/>
      <c r="H67" s="126"/>
    </row>
  </sheetData>
  <mergeCells count="22">
    <mergeCell ref="A52:H52"/>
    <mergeCell ref="C66:F66"/>
    <mergeCell ref="G9:G11"/>
    <mergeCell ref="H9:H11"/>
    <mergeCell ref="A13:H13"/>
    <mergeCell ref="A16:H16"/>
    <mergeCell ref="A20:H20"/>
    <mergeCell ref="A23:H23"/>
    <mergeCell ref="A8:A11"/>
    <mergeCell ref="B8:B11"/>
    <mergeCell ref="C8:C11"/>
    <mergeCell ref="D8:H8"/>
    <mergeCell ref="D9:D11"/>
    <mergeCell ref="E9:E11"/>
    <mergeCell ref="F9:F11"/>
    <mergeCell ref="A4:H4"/>
    <mergeCell ref="A27:H27"/>
    <mergeCell ref="A31:H31"/>
    <mergeCell ref="A44:H44"/>
    <mergeCell ref="A48:H48"/>
    <mergeCell ref="C5:G5"/>
    <mergeCell ref="B7:H7"/>
  </mergeCells>
  <pageMargins left="0.11811023622047245" right="0.11811023622047245" top="0.74803149606299213" bottom="0.74803149606299213" header="0.31496062992125984" footer="0.31496062992125984"/>
  <pageSetup paperSize="9" orientation="portrait" r:id="rId1"/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AK211"/>
  <sheetViews>
    <sheetView topLeftCell="A6" zoomScale="115" zoomScaleNormal="115" workbookViewId="0">
      <selection activeCell="AK154" sqref="AJ154:AK168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8" width="34.140625" style="46" hidden="1" customWidth="1"/>
    <col min="29" max="29" width="84.42578125" style="46" hidden="1" customWidth="1"/>
    <col min="30" max="30" width="110.7109375" style="46" hidden="1" customWidth="1"/>
    <col min="31" max="31" width="34.140625" style="46" hidden="1" customWidth="1"/>
    <col min="32" max="34" width="84.42578125" style="46" hidden="1" customWidth="1"/>
    <col min="35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304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2" t="s">
        <v>5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5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298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592.77</v>
      </c>
      <c r="D28" s="97" t="s">
        <v>293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592.77</v>
      </c>
      <c r="D30" s="97" t="s">
        <v>293</v>
      </c>
      <c r="E30" s="96" t="s">
        <v>286</v>
      </c>
      <c r="G30" s="45" t="s">
        <v>292</v>
      </c>
      <c r="L30" s="98">
        <v>207.37</v>
      </c>
      <c r="M30" s="97" t="s">
        <v>291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465.23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>
        <v>17.25</v>
      </c>
      <c r="N32" s="96" t="s">
        <v>288</v>
      </c>
    </row>
    <row r="33" spans="1:27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7" s="45" customFormat="1" ht="9.75" customHeight="1" x14ac:dyDescent="0.2">
      <c r="A34" s="95"/>
    </row>
    <row r="35" spans="1:27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7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7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7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7" s="45" customFormat="1" ht="12" x14ac:dyDescent="0.2">
      <c r="A39" s="256" t="s">
        <v>275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275</v>
      </c>
    </row>
    <row r="40" spans="1:27" s="45" customFormat="1" ht="33.75" x14ac:dyDescent="0.2">
      <c r="A40" s="87" t="s">
        <v>170</v>
      </c>
      <c r="B40" s="119" t="s">
        <v>274</v>
      </c>
      <c r="C40" s="253" t="s">
        <v>272</v>
      </c>
      <c r="D40" s="253"/>
      <c r="E40" s="253"/>
      <c r="F40" s="79" t="s">
        <v>237</v>
      </c>
      <c r="G40" s="79"/>
      <c r="H40" s="79"/>
      <c r="I40" s="79" t="s">
        <v>273</v>
      </c>
      <c r="J40" s="78"/>
      <c r="K40" s="79"/>
      <c r="L40" s="78"/>
      <c r="M40" s="79"/>
      <c r="N40" s="76"/>
      <c r="V40" s="72"/>
      <c r="W40" s="55" t="s">
        <v>272</v>
      </c>
    </row>
    <row r="41" spans="1:27" s="45" customFormat="1" ht="12" x14ac:dyDescent="0.2">
      <c r="A41" s="86"/>
      <c r="B41" s="117"/>
      <c r="C41" s="252" t="s">
        <v>271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271</v>
      </c>
    </row>
    <row r="42" spans="1:27" s="45" customFormat="1" ht="12" x14ac:dyDescent="0.2">
      <c r="A42" s="83"/>
      <c r="B42" s="61" t="s">
        <v>170</v>
      </c>
      <c r="C42" s="252" t="s">
        <v>169</v>
      </c>
      <c r="D42" s="252"/>
      <c r="E42" s="252"/>
      <c r="F42" s="74"/>
      <c r="G42" s="74"/>
      <c r="H42" s="74"/>
      <c r="I42" s="74"/>
      <c r="J42" s="82">
        <v>322.43</v>
      </c>
      <c r="K42" s="74"/>
      <c r="L42" s="82">
        <v>338.55</v>
      </c>
      <c r="M42" s="74" t="s">
        <v>164</v>
      </c>
      <c r="N42" s="81">
        <v>17445</v>
      </c>
      <c r="V42" s="72"/>
      <c r="W42" s="55"/>
      <c r="Y42" s="46" t="s">
        <v>169</v>
      </c>
    </row>
    <row r="43" spans="1:27" s="45" customFormat="1" ht="12" x14ac:dyDescent="0.2">
      <c r="A43" s="83"/>
      <c r="B43" s="61" t="s">
        <v>168</v>
      </c>
      <c r="C43" s="252" t="s">
        <v>166</v>
      </c>
      <c r="D43" s="252"/>
      <c r="E43" s="252"/>
      <c r="F43" s="74"/>
      <c r="G43" s="74"/>
      <c r="H43" s="74"/>
      <c r="I43" s="74"/>
      <c r="J43" s="82">
        <v>271.77</v>
      </c>
      <c r="K43" s="74"/>
      <c r="L43" s="82">
        <v>285.36</v>
      </c>
      <c r="M43" s="74" t="s">
        <v>167</v>
      </c>
      <c r="N43" s="81">
        <v>3738</v>
      </c>
      <c r="V43" s="72"/>
      <c r="W43" s="55"/>
      <c r="Y43" s="46" t="s">
        <v>166</v>
      </c>
    </row>
    <row r="44" spans="1:27" s="45" customFormat="1" ht="12" x14ac:dyDescent="0.2">
      <c r="A44" s="83"/>
      <c r="B44" s="61" t="s">
        <v>165</v>
      </c>
      <c r="C44" s="252" t="s">
        <v>163</v>
      </c>
      <c r="D44" s="252"/>
      <c r="E44" s="252"/>
      <c r="F44" s="74"/>
      <c r="G44" s="74"/>
      <c r="H44" s="74"/>
      <c r="I44" s="74"/>
      <c r="J44" s="82">
        <v>32.29</v>
      </c>
      <c r="K44" s="74"/>
      <c r="L44" s="82">
        <v>33.9</v>
      </c>
      <c r="M44" s="74" t="s">
        <v>164</v>
      </c>
      <c r="N44" s="81">
        <v>1747</v>
      </c>
      <c r="V44" s="72"/>
      <c r="W44" s="55"/>
      <c r="Y44" s="46" t="s">
        <v>163</v>
      </c>
    </row>
    <row r="45" spans="1:27" s="45" customFormat="1" ht="12" x14ac:dyDescent="0.2">
      <c r="A45" s="83"/>
      <c r="B45" s="61" t="s">
        <v>218</v>
      </c>
      <c r="C45" s="252" t="s">
        <v>217</v>
      </c>
      <c r="D45" s="252"/>
      <c r="E45" s="252"/>
      <c r="F45" s="74"/>
      <c r="G45" s="74"/>
      <c r="H45" s="74"/>
      <c r="I45" s="74"/>
      <c r="J45" s="82">
        <v>23.48</v>
      </c>
      <c r="K45" s="74"/>
      <c r="L45" s="82">
        <v>24.65</v>
      </c>
      <c r="M45" s="74" t="s">
        <v>195</v>
      </c>
      <c r="N45" s="81">
        <v>197</v>
      </c>
      <c r="V45" s="72"/>
      <c r="W45" s="55"/>
      <c r="Y45" s="46" t="s">
        <v>217</v>
      </c>
    </row>
    <row r="46" spans="1:27" s="45" customFormat="1" ht="12" x14ac:dyDescent="0.2">
      <c r="A46" s="83"/>
      <c r="B46" s="61"/>
      <c r="C46" s="252" t="s">
        <v>160</v>
      </c>
      <c r="D46" s="252"/>
      <c r="E46" s="252"/>
      <c r="F46" s="74" t="s">
        <v>159</v>
      </c>
      <c r="G46" s="74" t="s">
        <v>270</v>
      </c>
      <c r="H46" s="74"/>
      <c r="I46" s="74" t="s">
        <v>269</v>
      </c>
      <c r="J46" s="82"/>
      <c r="K46" s="74"/>
      <c r="L46" s="82"/>
      <c r="M46" s="74"/>
      <c r="N46" s="81"/>
      <c r="V46" s="72"/>
      <c r="W46" s="55"/>
      <c r="Z46" s="46" t="s">
        <v>160</v>
      </c>
    </row>
    <row r="47" spans="1:27" s="45" customFormat="1" ht="12" x14ac:dyDescent="0.2">
      <c r="A47" s="83"/>
      <c r="B47" s="61"/>
      <c r="C47" s="252" t="s">
        <v>156</v>
      </c>
      <c r="D47" s="252"/>
      <c r="E47" s="252"/>
      <c r="F47" s="74" t="s">
        <v>159</v>
      </c>
      <c r="G47" s="74" t="s">
        <v>268</v>
      </c>
      <c r="H47" s="74"/>
      <c r="I47" s="74" t="s">
        <v>267</v>
      </c>
      <c r="J47" s="82"/>
      <c r="K47" s="74"/>
      <c r="L47" s="82"/>
      <c r="M47" s="74"/>
      <c r="N47" s="81"/>
      <c r="V47" s="72"/>
      <c r="W47" s="55"/>
      <c r="Z47" s="46" t="s">
        <v>156</v>
      </c>
    </row>
    <row r="48" spans="1:27" s="45" customFormat="1" ht="12" x14ac:dyDescent="0.2">
      <c r="A48" s="83"/>
      <c r="B48" s="61"/>
      <c r="C48" s="254" t="s">
        <v>155</v>
      </c>
      <c r="D48" s="254"/>
      <c r="E48" s="254"/>
      <c r="F48" s="77"/>
      <c r="G48" s="77"/>
      <c r="H48" s="77"/>
      <c r="I48" s="77"/>
      <c r="J48" s="85">
        <v>617.67999999999995</v>
      </c>
      <c r="K48" s="77"/>
      <c r="L48" s="85">
        <v>648.55999999999995</v>
      </c>
      <c r="M48" s="77"/>
      <c r="N48" s="84"/>
      <c r="V48" s="72"/>
      <c r="W48" s="55"/>
      <c r="AA48" s="46" t="s">
        <v>155</v>
      </c>
    </row>
    <row r="49" spans="1:29" s="45" customFormat="1" ht="12" x14ac:dyDescent="0.2">
      <c r="A49" s="83"/>
      <c r="B49" s="61"/>
      <c r="C49" s="252" t="s">
        <v>154</v>
      </c>
      <c r="D49" s="252"/>
      <c r="E49" s="252"/>
      <c r="F49" s="74"/>
      <c r="G49" s="74"/>
      <c r="H49" s="74"/>
      <c r="I49" s="74"/>
      <c r="J49" s="82"/>
      <c r="K49" s="74"/>
      <c r="L49" s="82">
        <v>372.45</v>
      </c>
      <c r="M49" s="74"/>
      <c r="N49" s="81">
        <v>19192</v>
      </c>
      <c r="V49" s="72"/>
      <c r="W49" s="55"/>
      <c r="Z49" s="46" t="s">
        <v>154</v>
      </c>
    </row>
    <row r="50" spans="1:29" s="45" customFormat="1" ht="33.75" x14ac:dyDescent="0.2">
      <c r="A50" s="83"/>
      <c r="B50" s="61" t="s">
        <v>266</v>
      </c>
      <c r="C50" s="252" t="s">
        <v>264</v>
      </c>
      <c r="D50" s="252"/>
      <c r="E50" s="252"/>
      <c r="F50" s="74" t="s">
        <v>149</v>
      </c>
      <c r="G50" s="74" t="s">
        <v>265</v>
      </c>
      <c r="H50" s="74"/>
      <c r="I50" s="74" t="s">
        <v>265</v>
      </c>
      <c r="J50" s="82"/>
      <c r="K50" s="74"/>
      <c r="L50" s="82">
        <v>346.38</v>
      </c>
      <c r="M50" s="74"/>
      <c r="N50" s="81">
        <v>17849</v>
      </c>
      <c r="V50" s="72"/>
      <c r="W50" s="55"/>
      <c r="Z50" s="46" t="s">
        <v>264</v>
      </c>
    </row>
    <row r="51" spans="1:29" s="45" customFormat="1" ht="33.75" x14ac:dyDescent="0.2">
      <c r="A51" s="83"/>
      <c r="B51" s="61" t="s">
        <v>263</v>
      </c>
      <c r="C51" s="252" t="s">
        <v>262</v>
      </c>
      <c r="D51" s="252"/>
      <c r="E51" s="252"/>
      <c r="F51" s="74" t="s">
        <v>149</v>
      </c>
      <c r="G51" s="74" t="s">
        <v>227</v>
      </c>
      <c r="H51" s="74"/>
      <c r="I51" s="74" t="s">
        <v>227</v>
      </c>
      <c r="J51" s="82"/>
      <c r="K51" s="74"/>
      <c r="L51" s="82">
        <v>163.88</v>
      </c>
      <c r="M51" s="74"/>
      <c r="N51" s="81">
        <v>8444</v>
      </c>
      <c r="V51" s="72"/>
      <c r="W51" s="55"/>
      <c r="Z51" s="46" t="s">
        <v>262</v>
      </c>
    </row>
    <row r="52" spans="1:29" s="45" customFormat="1" ht="12" x14ac:dyDescent="0.2">
      <c r="A52" s="80"/>
      <c r="B52" s="118"/>
      <c r="C52" s="253" t="s">
        <v>146</v>
      </c>
      <c r="D52" s="253"/>
      <c r="E52" s="253"/>
      <c r="F52" s="79"/>
      <c r="G52" s="79"/>
      <c r="H52" s="79"/>
      <c r="I52" s="79"/>
      <c r="J52" s="78"/>
      <c r="K52" s="79"/>
      <c r="L52" s="78">
        <v>1158.82</v>
      </c>
      <c r="M52" s="77"/>
      <c r="N52" s="76">
        <v>47673</v>
      </c>
      <c r="V52" s="72"/>
      <c r="W52" s="55"/>
      <c r="AB52" s="55" t="s">
        <v>146</v>
      </c>
    </row>
    <row r="53" spans="1:29" s="45" customFormat="1" ht="1.5" customHeight="1" x14ac:dyDescent="0.2">
      <c r="A53" s="75"/>
      <c r="B53" s="118"/>
      <c r="C53" s="118"/>
      <c r="D53" s="118"/>
      <c r="E53" s="118"/>
      <c r="F53" s="75"/>
      <c r="G53" s="75"/>
      <c r="H53" s="75"/>
      <c r="I53" s="75"/>
      <c r="J53" s="54"/>
      <c r="K53" s="75"/>
      <c r="L53" s="54"/>
      <c r="M53" s="74"/>
      <c r="N53" s="54"/>
      <c r="V53" s="72"/>
      <c r="W53" s="55"/>
      <c r="AB53" s="55"/>
    </row>
    <row r="54" spans="1:29" s="45" customFormat="1" ht="12" x14ac:dyDescent="0.2">
      <c r="A54" s="66"/>
      <c r="B54" s="65"/>
      <c r="C54" s="253" t="s">
        <v>261</v>
      </c>
      <c r="D54" s="253"/>
      <c r="E54" s="253"/>
      <c r="F54" s="253"/>
      <c r="G54" s="253"/>
      <c r="H54" s="253"/>
      <c r="I54" s="253"/>
      <c r="J54" s="253"/>
      <c r="K54" s="253"/>
      <c r="L54" s="64">
        <v>1158.82</v>
      </c>
      <c r="M54" s="73"/>
      <c r="N54" s="62"/>
      <c r="V54" s="72"/>
      <c r="W54" s="55"/>
      <c r="AB54" s="55"/>
      <c r="AC54" s="55" t="s">
        <v>261</v>
      </c>
    </row>
    <row r="55" spans="1:29" s="45" customFormat="1" ht="12" x14ac:dyDescent="0.2">
      <c r="A55" s="256" t="s">
        <v>260</v>
      </c>
      <c r="B55" s="257"/>
      <c r="C55" s="257"/>
      <c r="D55" s="257"/>
      <c r="E55" s="257"/>
      <c r="F55" s="257"/>
      <c r="G55" s="257"/>
      <c r="H55" s="257"/>
      <c r="I55" s="257"/>
      <c r="J55" s="257"/>
      <c r="K55" s="257"/>
      <c r="L55" s="257"/>
      <c r="M55" s="257"/>
      <c r="N55" s="258"/>
      <c r="V55" s="72" t="s">
        <v>260</v>
      </c>
      <c r="W55" s="55"/>
      <c r="AB55" s="55"/>
      <c r="AC55" s="55"/>
    </row>
    <row r="56" spans="1:29" s="45" customFormat="1" ht="45" x14ac:dyDescent="0.2">
      <c r="A56" s="87" t="s">
        <v>168</v>
      </c>
      <c r="B56" s="119" t="s">
        <v>259</v>
      </c>
      <c r="C56" s="253" t="s">
        <v>258</v>
      </c>
      <c r="D56" s="253"/>
      <c r="E56" s="253"/>
      <c r="F56" s="79" t="s">
        <v>212</v>
      </c>
      <c r="G56" s="79"/>
      <c r="H56" s="79"/>
      <c r="I56" s="79" t="s">
        <v>165</v>
      </c>
      <c r="J56" s="78"/>
      <c r="K56" s="79"/>
      <c r="L56" s="78"/>
      <c r="M56" s="79"/>
      <c r="N56" s="76"/>
      <c r="V56" s="72"/>
      <c r="W56" s="55" t="s">
        <v>258</v>
      </c>
      <c r="AB56" s="55"/>
      <c r="AC56" s="55"/>
    </row>
    <row r="57" spans="1:29" s="45" customFormat="1" ht="12" x14ac:dyDescent="0.2">
      <c r="A57" s="83"/>
      <c r="B57" s="61" t="s">
        <v>170</v>
      </c>
      <c r="C57" s="252" t="s">
        <v>169</v>
      </c>
      <c r="D57" s="252"/>
      <c r="E57" s="252"/>
      <c r="F57" s="74"/>
      <c r="G57" s="74"/>
      <c r="H57" s="74"/>
      <c r="I57" s="74"/>
      <c r="J57" s="82">
        <v>243.79</v>
      </c>
      <c r="K57" s="74"/>
      <c r="L57" s="82">
        <v>731.37</v>
      </c>
      <c r="M57" s="74" t="s">
        <v>164</v>
      </c>
      <c r="N57" s="81">
        <v>37687</v>
      </c>
      <c r="V57" s="72"/>
      <c r="W57" s="55"/>
      <c r="Y57" s="46" t="s">
        <v>169</v>
      </c>
      <c r="AB57" s="55"/>
      <c r="AC57" s="55"/>
    </row>
    <row r="58" spans="1:29" s="45" customFormat="1" ht="12" x14ac:dyDescent="0.2">
      <c r="A58" s="83"/>
      <c r="B58" s="61" t="s">
        <v>168</v>
      </c>
      <c r="C58" s="252" t="s">
        <v>166</v>
      </c>
      <c r="D58" s="252"/>
      <c r="E58" s="252"/>
      <c r="F58" s="74"/>
      <c r="G58" s="74"/>
      <c r="H58" s="74"/>
      <c r="I58" s="74"/>
      <c r="J58" s="82">
        <v>437.73</v>
      </c>
      <c r="K58" s="74"/>
      <c r="L58" s="82">
        <v>1313.19</v>
      </c>
      <c r="M58" s="74" t="s">
        <v>167</v>
      </c>
      <c r="N58" s="81">
        <v>17203</v>
      </c>
      <c r="V58" s="72"/>
      <c r="W58" s="55"/>
      <c r="Y58" s="46" t="s">
        <v>166</v>
      </c>
      <c r="AB58" s="55"/>
      <c r="AC58" s="55"/>
    </row>
    <row r="59" spans="1:29" s="45" customFormat="1" ht="12" x14ac:dyDescent="0.2">
      <c r="A59" s="83"/>
      <c r="B59" s="61" t="s">
        <v>218</v>
      </c>
      <c r="C59" s="252" t="s">
        <v>217</v>
      </c>
      <c r="D59" s="252"/>
      <c r="E59" s="252"/>
      <c r="F59" s="74"/>
      <c r="G59" s="74"/>
      <c r="H59" s="74"/>
      <c r="I59" s="74"/>
      <c r="J59" s="82">
        <v>22.45</v>
      </c>
      <c r="K59" s="74"/>
      <c r="L59" s="82">
        <v>67.349999999999994</v>
      </c>
      <c r="M59" s="74" t="s">
        <v>195</v>
      </c>
      <c r="N59" s="81">
        <v>538</v>
      </c>
      <c r="V59" s="72"/>
      <c r="W59" s="55"/>
      <c r="Y59" s="46" t="s">
        <v>217</v>
      </c>
      <c r="AB59" s="55"/>
      <c r="AC59" s="55"/>
    </row>
    <row r="60" spans="1:29" s="45" customFormat="1" ht="12" x14ac:dyDescent="0.2">
      <c r="A60" s="83"/>
      <c r="B60" s="61"/>
      <c r="C60" s="252" t="s">
        <v>160</v>
      </c>
      <c r="D60" s="252"/>
      <c r="E60" s="252"/>
      <c r="F60" s="74" t="s">
        <v>159</v>
      </c>
      <c r="G60" s="74" t="s">
        <v>257</v>
      </c>
      <c r="H60" s="74"/>
      <c r="I60" s="74" t="s">
        <v>256</v>
      </c>
      <c r="J60" s="82"/>
      <c r="K60" s="74"/>
      <c r="L60" s="82"/>
      <c r="M60" s="74"/>
      <c r="N60" s="81"/>
      <c r="V60" s="72"/>
      <c r="W60" s="55"/>
      <c r="Z60" s="46" t="s">
        <v>160</v>
      </c>
      <c r="AB60" s="55"/>
      <c r="AC60" s="55"/>
    </row>
    <row r="61" spans="1:29" s="45" customFormat="1" ht="12" x14ac:dyDescent="0.2">
      <c r="A61" s="83"/>
      <c r="B61" s="61"/>
      <c r="C61" s="254" t="s">
        <v>155</v>
      </c>
      <c r="D61" s="254"/>
      <c r="E61" s="254"/>
      <c r="F61" s="77"/>
      <c r="G61" s="77"/>
      <c r="H61" s="77"/>
      <c r="I61" s="77"/>
      <c r="J61" s="85">
        <v>703.97</v>
      </c>
      <c r="K61" s="77"/>
      <c r="L61" s="85">
        <v>2111.91</v>
      </c>
      <c r="M61" s="77"/>
      <c r="N61" s="84"/>
      <c r="V61" s="72"/>
      <c r="W61" s="55"/>
      <c r="AA61" s="46" t="s">
        <v>155</v>
      </c>
      <c r="AB61" s="55"/>
      <c r="AC61" s="55"/>
    </row>
    <row r="62" spans="1:29" s="45" customFormat="1" ht="12" x14ac:dyDescent="0.2">
      <c r="A62" s="83"/>
      <c r="B62" s="61"/>
      <c r="C62" s="252" t="s">
        <v>154</v>
      </c>
      <c r="D62" s="252"/>
      <c r="E62" s="252"/>
      <c r="F62" s="74"/>
      <c r="G62" s="74"/>
      <c r="H62" s="74"/>
      <c r="I62" s="74"/>
      <c r="J62" s="82"/>
      <c r="K62" s="74"/>
      <c r="L62" s="82">
        <v>731.37</v>
      </c>
      <c r="M62" s="74"/>
      <c r="N62" s="81">
        <v>37687</v>
      </c>
      <c r="V62" s="72"/>
      <c r="W62" s="55"/>
      <c r="Z62" s="46" t="s">
        <v>154</v>
      </c>
      <c r="AB62" s="55"/>
      <c r="AC62" s="55"/>
    </row>
    <row r="63" spans="1:29" s="45" customFormat="1" ht="22.5" x14ac:dyDescent="0.2">
      <c r="A63" s="83"/>
      <c r="B63" s="61" t="s">
        <v>255</v>
      </c>
      <c r="C63" s="252" t="s">
        <v>253</v>
      </c>
      <c r="D63" s="252"/>
      <c r="E63" s="252"/>
      <c r="F63" s="74" t="s">
        <v>149</v>
      </c>
      <c r="G63" s="74" t="s">
        <v>254</v>
      </c>
      <c r="H63" s="74"/>
      <c r="I63" s="74" t="s">
        <v>254</v>
      </c>
      <c r="J63" s="82"/>
      <c r="K63" s="74"/>
      <c r="L63" s="82">
        <v>709.43</v>
      </c>
      <c r="M63" s="74"/>
      <c r="N63" s="81">
        <v>36556</v>
      </c>
      <c r="V63" s="72"/>
      <c r="W63" s="55"/>
      <c r="Z63" s="46" t="s">
        <v>253</v>
      </c>
      <c r="AB63" s="55"/>
      <c r="AC63" s="55"/>
    </row>
    <row r="64" spans="1:29" s="45" customFormat="1" ht="22.5" x14ac:dyDescent="0.2">
      <c r="A64" s="83"/>
      <c r="B64" s="61" t="s">
        <v>252</v>
      </c>
      <c r="C64" s="252" t="s">
        <v>251</v>
      </c>
      <c r="D64" s="252"/>
      <c r="E64" s="252"/>
      <c r="F64" s="74" t="s">
        <v>149</v>
      </c>
      <c r="G64" s="74" t="s">
        <v>227</v>
      </c>
      <c r="H64" s="74"/>
      <c r="I64" s="74" t="s">
        <v>227</v>
      </c>
      <c r="J64" s="82"/>
      <c r="K64" s="74"/>
      <c r="L64" s="82">
        <v>321.8</v>
      </c>
      <c r="M64" s="74"/>
      <c r="N64" s="81">
        <v>16582</v>
      </c>
      <c r="V64" s="72"/>
      <c r="W64" s="55"/>
      <c r="Z64" s="46" t="s">
        <v>251</v>
      </c>
      <c r="AB64" s="55"/>
      <c r="AC64" s="55"/>
    </row>
    <row r="65" spans="1:29" s="45" customFormat="1" ht="12" x14ac:dyDescent="0.2">
      <c r="A65" s="80"/>
      <c r="B65" s="118"/>
      <c r="C65" s="253" t="s">
        <v>146</v>
      </c>
      <c r="D65" s="253"/>
      <c r="E65" s="253"/>
      <c r="F65" s="79"/>
      <c r="G65" s="79"/>
      <c r="H65" s="79"/>
      <c r="I65" s="79"/>
      <c r="J65" s="78"/>
      <c r="K65" s="79"/>
      <c r="L65" s="78">
        <v>3143.14</v>
      </c>
      <c r="M65" s="77"/>
      <c r="N65" s="76">
        <v>108566</v>
      </c>
      <c r="V65" s="72"/>
      <c r="W65" s="55"/>
      <c r="AB65" s="55" t="s">
        <v>146</v>
      </c>
      <c r="AC65" s="55"/>
    </row>
    <row r="66" spans="1:29" s="45" customFormat="1" ht="45" x14ac:dyDescent="0.2">
      <c r="A66" s="87" t="s">
        <v>165</v>
      </c>
      <c r="B66" s="119" t="s">
        <v>250</v>
      </c>
      <c r="C66" s="253" t="s">
        <v>248</v>
      </c>
      <c r="D66" s="253"/>
      <c r="E66" s="253"/>
      <c r="F66" s="79" t="s">
        <v>237</v>
      </c>
      <c r="G66" s="79"/>
      <c r="H66" s="79"/>
      <c r="I66" s="79" t="s">
        <v>249</v>
      </c>
      <c r="J66" s="78"/>
      <c r="K66" s="79"/>
      <c r="L66" s="78"/>
      <c r="M66" s="79"/>
      <c r="N66" s="76"/>
      <c r="V66" s="72"/>
      <c r="W66" s="55" t="s">
        <v>248</v>
      </c>
      <c r="AB66" s="55"/>
      <c r="AC66" s="55"/>
    </row>
    <row r="67" spans="1:29" s="45" customFormat="1" ht="12" x14ac:dyDescent="0.2">
      <c r="A67" s="86"/>
      <c r="B67" s="117"/>
      <c r="C67" s="252" t="s">
        <v>247</v>
      </c>
      <c r="D67" s="252"/>
      <c r="E67" s="252"/>
      <c r="F67" s="252"/>
      <c r="G67" s="252"/>
      <c r="H67" s="252"/>
      <c r="I67" s="252"/>
      <c r="J67" s="252"/>
      <c r="K67" s="252"/>
      <c r="L67" s="252"/>
      <c r="M67" s="252"/>
      <c r="N67" s="255"/>
      <c r="V67" s="72"/>
      <c r="W67" s="55"/>
      <c r="X67" s="46" t="s">
        <v>247</v>
      </c>
      <c r="AB67" s="55"/>
      <c r="AC67" s="55"/>
    </row>
    <row r="68" spans="1:29" s="45" customFormat="1" ht="12" x14ac:dyDescent="0.2">
      <c r="A68" s="83"/>
      <c r="B68" s="61" t="s">
        <v>170</v>
      </c>
      <c r="C68" s="252" t="s">
        <v>169</v>
      </c>
      <c r="D68" s="252"/>
      <c r="E68" s="252"/>
      <c r="F68" s="74"/>
      <c r="G68" s="74"/>
      <c r="H68" s="74"/>
      <c r="I68" s="74"/>
      <c r="J68" s="82">
        <v>1004.83</v>
      </c>
      <c r="K68" s="74"/>
      <c r="L68" s="82">
        <v>1889.08</v>
      </c>
      <c r="M68" s="74" t="s">
        <v>164</v>
      </c>
      <c r="N68" s="81">
        <v>97344</v>
      </c>
      <c r="V68" s="72"/>
      <c r="W68" s="55"/>
      <c r="Y68" s="46" t="s">
        <v>169</v>
      </c>
      <c r="AB68" s="55"/>
      <c r="AC68" s="55"/>
    </row>
    <row r="69" spans="1:29" s="45" customFormat="1" ht="12" x14ac:dyDescent="0.2">
      <c r="A69" s="83"/>
      <c r="B69" s="61" t="s">
        <v>168</v>
      </c>
      <c r="C69" s="252" t="s">
        <v>166</v>
      </c>
      <c r="D69" s="252"/>
      <c r="E69" s="252"/>
      <c r="F69" s="74"/>
      <c r="G69" s="74"/>
      <c r="H69" s="74"/>
      <c r="I69" s="74"/>
      <c r="J69" s="82">
        <v>21.96</v>
      </c>
      <c r="K69" s="74"/>
      <c r="L69" s="82">
        <v>41.28</v>
      </c>
      <c r="M69" s="74" t="s">
        <v>167</v>
      </c>
      <c r="N69" s="81">
        <v>541</v>
      </c>
      <c r="V69" s="72"/>
      <c r="W69" s="55"/>
      <c r="Y69" s="46" t="s">
        <v>166</v>
      </c>
      <c r="AB69" s="55"/>
      <c r="AC69" s="55"/>
    </row>
    <row r="70" spans="1:29" s="45" customFormat="1" ht="12" x14ac:dyDescent="0.2">
      <c r="A70" s="83"/>
      <c r="B70" s="61" t="s">
        <v>218</v>
      </c>
      <c r="C70" s="252" t="s">
        <v>217</v>
      </c>
      <c r="D70" s="252"/>
      <c r="E70" s="252"/>
      <c r="F70" s="74"/>
      <c r="G70" s="74"/>
      <c r="H70" s="74"/>
      <c r="I70" s="74"/>
      <c r="J70" s="82">
        <v>39.71</v>
      </c>
      <c r="K70" s="74"/>
      <c r="L70" s="82">
        <v>74.650000000000006</v>
      </c>
      <c r="M70" s="74" t="s">
        <v>195</v>
      </c>
      <c r="N70" s="81">
        <v>596</v>
      </c>
      <c r="V70" s="72"/>
      <c r="W70" s="55"/>
      <c r="Y70" s="46" t="s">
        <v>217</v>
      </c>
      <c r="AB70" s="55"/>
      <c r="AC70" s="55"/>
    </row>
    <row r="71" spans="1:29" s="45" customFormat="1" ht="12" x14ac:dyDescent="0.2">
      <c r="A71" s="83"/>
      <c r="B71" s="61"/>
      <c r="C71" s="252" t="s">
        <v>160</v>
      </c>
      <c r="D71" s="252"/>
      <c r="E71" s="252"/>
      <c r="F71" s="74" t="s">
        <v>159</v>
      </c>
      <c r="G71" s="74" t="s">
        <v>233</v>
      </c>
      <c r="H71" s="74"/>
      <c r="I71" s="74" t="s">
        <v>246</v>
      </c>
      <c r="J71" s="82"/>
      <c r="K71" s="74"/>
      <c r="L71" s="82"/>
      <c r="M71" s="74"/>
      <c r="N71" s="81"/>
      <c r="V71" s="72"/>
      <c r="W71" s="55"/>
      <c r="Z71" s="46" t="s">
        <v>160</v>
      </c>
      <c r="AB71" s="55"/>
      <c r="AC71" s="55"/>
    </row>
    <row r="72" spans="1:29" s="45" customFormat="1" ht="12" x14ac:dyDescent="0.2">
      <c r="A72" s="83"/>
      <c r="B72" s="61"/>
      <c r="C72" s="254" t="s">
        <v>155</v>
      </c>
      <c r="D72" s="254"/>
      <c r="E72" s="254"/>
      <c r="F72" s="77"/>
      <c r="G72" s="77"/>
      <c r="H72" s="77"/>
      <c r="I72" s="77"/>
      <c r="J72" s="85">
        <v>1066.5</v>
      </c>
      <c r="K72" s="77"/>
      <c r="L72" s="85">
        <v>2005.01</v>
      </c>
      <c r="M72" s="77"/>
      <c r="N72" s="84"/>
      <c r="V72" s="72"/>
      <c r="W72" s="55"/>
      <c r="AA72" s="46" t="s">
        <v>155</v>
      </c>
      <c r="AB72" s="55"/>
      <c r="AC72" s="55"/>
    </row>
    <row r="73" spans="1:29" s="45" customFormat="1" ht="12" x14ac:dyDescent="0.2">
      <c r="A73" s="83"/>
      <c r="B73" s="61"/>
      <c r="C73" s="252" t="s">
        <v>154</v>
      </c>
      <c r="D73" s="252"/>
      <c r="E73" s="252"/>
      <c r="F73" s="74"/>
      <c r="G73" s="74"/>
      <c r="H73" s="74"/>
      <c r="I73" s="74"/>
      <c r="J73" s="82"/>
      <c r="K73" s="74"/>
      <c r="L73" s="82">
        <v>1889.08</v>
      </c>
      <c r="M73" s="74"/>
      <c r="N73" s="81">
        <v>97344</v>
      </c>
      <c r="V73" s="72"/>
      <c r="W73" s="55"/>
      <c r="Z73" s="46" t="s">
        <v>154</v>
      </c>
      <c r="AB73" s="55"/>
      <c r="AC73" s="55"/>
    </row>
    <row r="74" spans="1:29" s="45" customFormat="1" ht="33.75" x14ac:dyDescent="0.2">
      <c r="A74" s="83"/>
      <c r="B74" s="61" t="s">
        <v>231</v>
      </c>
      <c r="C74" s="252" t="s">
        <v>229</v>
      </c>
      <c r="D74" s="252"/>
      <c r="E74" s="252"/>
      <c r="F74" s="74" t="s">
        <v>149</v>
      </c>
      <c r="G74" s="74" t="s">
        <v>230</v>
      </c>
      <c r="H74" s="74"/>
      <c r="I74" s="74" t="s">
        <v>230</v>
      </c>
      <c r="J74" s="82"/>
      <c r="K74" s="74"/>
      <c r="L74" s="82">
        <v>1719.06</v>
      </c>
      <c r="M74" s="74"/>
      <c r="N74" s="81">
        <v>88583</v>
      </c>
      <c r="V74" s="72"/>
      <c r="W74" s="55"/>
      <c r="Z74" s="46" t="s">
        <v>229</v>
      </c>
      <c r="AB74" s="55"/>
      <c r="AC74" s="55"/>
    </row>
    <row r="75" spans="1:29" s="45" customFormat="1" ht="33.75" x14ac:dyDescent="0.2">
      <c r="A75" s="83"/>
      <c r="B75" s="61" t="s">
        <v>228</v>
      </c>
      <c r="C75" s="252" t="s">
        <v>226</v>
      </c>
      <c r="D75" s="252"/>
      <c r="E75" s="252"/>
      <c r="F75" s="74" t="s">
        <v>149</v>
      </c>
      <c r="G75" s="74" t="s">
        <v>227</v>
      </c>
      <c r="H75" s="74"/>
      <c r="I75" s="74" t="s">
        <v>227</v>
      </c>
      <c r="J75" s="82"/>
      <c r="K75" s="74"/>
      <c r="L75" s="82">
        <v>831.2</v>
      </c>
      <c r="M75" s="74"/>
      <c r="N75" s="81">
        <v>42831</v>
      </c>
      <c r="V75" s="72"/>
      <c r="W75" s="55"/>
      <c r="Z75" s="46" t="s">
        <v>226</v>
      </c>
      <c r="AB75" s="55"/>
      <c r="AC75" s="55"/>
    </row>
    <row r="76" spans="1:29" s="45" customFormat="1" ht="12" x14ac:dyDescent="0.2">
      <c r="A76" s="80"/>
      <c r="B76" s="118"/>
      <c r="C76" s="253" t="s">
        <v>146</v>
      </c>
      <c r="D76" s="253"/>
      <c r="E76" s="253"/>
      <c r="F76" s="79"/>
      <c r="G76" s="79"/>
      <c r="H76" s="79"/>
      <c r="I76" s="79"/>
      <c r="J76" s="78"/>
      <c r="K76" s="79"/>
      <c r="L76" s="78">
        <v>4555.2700000000004</v>
      </c>
      <c r="M76" s="77"/>
      <c r="N76" s="76">
        <v>229895</v>
      </c>
      <c r="V76" s="72"/>
      <c r="W76" s="55"/>
      <c r="AB76" s="55" t="s">
        <v>146</v>
      </c>
      <c r="AC76" s="55"/>
    </row>
    <row r="77" spans="1:29" s="45" customFormat="1" ht="45" x14ac:dyDescent="0.2">
      <c r="A77" s="87" t="s">
        <v>218</v>
      </c>
      <c r="B77" s="119" t="s">
        <v>245</v>
      </c>
      <c r="C77" s="253" t="s">
        <v>243</v>
      </c>
      <c r="D77" s="253"/>
      <c r="E77" s="253"/>
      <c r="F77" s="79" t="s">
        <v>237</v>
      </c>
      <c r="G77" s="79"/>
      <c r="H77" s="79"/>
      <c r="I77" s="79" t="s">
        <v>244</v>
      </c>
      <c r="J77" s="78"/>
      <c r="K77" s="79"/>
      <c r="L77" s="78"/>
      <c r="M77" s="79"/>
      <c r="N77" s="76"/>
      <c r="V77" s="72"/>
      <c r="W77" s="55" t="s">
        <v>243</v>
      </c>
      <c r="AB77" s="55"/>
      <c r="AC77" s="55"/>
    </row>
    <row r="78" spans="1:29" s="45" customFormat="1" ht="12" x14ac:dyDescent="0.2">
      <c r="A78" s="86"/>
      <c r="B78" s="117"/>
      <c r="C78" s="252" t="s">
        <v>242</v>
      </c>
      <c r="D78" s="252"/>
      <c r="E78" s="252"/>
      <c r="F78" s="252"/>
      <c r="G78" s="252"/>
      <c r="H78" s="252"/>
      <c r="I78" s="252"/>
      <c r="J78" s="252"/>
      <c r="K78" s="252"/>
      <c r="L78" s="252"/>
      <c r="M78" s="252"/>
      <c r="N78" s="255"/>
      <c r="V78" s="72"/>
      <c r="W78" s="55"/>
      <c r="X78" s="46" t="s">
        <v>242</v>
      </c>
      <c r="AB78" s="55"/>
      <c r="AC78" s="55"/>
    </row>
    <row r="79" spans="1:29" s="45" customFormat="1" ht="12" x14ac:dyDescent="0.2">
      <c r="A79" s="83"/>
      <c r="B79" s="61" t="s">
        <v>170</v>
      </c>
      <c r="C79" s="252" t="s">
        <v>169</v>
      </c>
      <c r="D79" s="252"/>
      <c r="E79" s="252"/>
      <c r="F79" s="74"/>
      <c r="G79" s="74"/>
      <c r="H79" s="74"/>
      <c r="I79" s="74"/>
      <c r="J79" s="82">
        <v>466.59</v>
      </c>
      <c r="K79" s="74"/>
      <c r="L79" s="82">
        <v>438.59</v>
      </c>
      <c r="M79" s="74" t="s">
        <v>164</v>
      </c>
      <c r="N79" s="81">
        <v>22601</v>
      </c>
      <c r="V79" s="72"/>
      <c r="W79" s="55"/>
      <c r="Y79" s="46" t="s">
        <v>169</v>
      </c>
      <c r="AB79" s="55"/>
      <c r="AC79" s="55"/>
    </row>
    <row r="80" spans="1:29" s="45" customFormat="1" ht="12" x14ac:dyDescent="0.2">
      <c r="A80" s="83"/>
      <c r="B80" s="61"/>
      <c r="C80" s="252" t="s">
        <v>160</v>
      </c>
      <c r="D80" s="252"/>
      <c r="E80" s="252"/>
      <c r="F80" s="74" t="s">
        <v>159</v>
      </c>
      <c r="G80" s="74" t="s">
        <v>241</v>
      </c>
      <c r="H80" s="74"/>
      <c r="I80" s="74" t="s">
        <v>240</v>
      </c>
      <c r="J80" s="82"/>
      <c r="K80" s="74"/>
      <c r="L80" s="82"/>
      <c r="M80" s="74"/>
      <c r="N80" s="81"/>
      <c r="V80" s="72"/>
      <c r="W80" s="55"/>
      <c r="Z80" s="46" t="s">
        <v>160</v>
      </c>
      <c r="AB80" s="55"/>
      <c r="AC80" s="55"/>
    </row>
    <row r="81" spans="1:29" s="45" customFormat="1" ht="12" x14ac:dyDescent="0.2">
      <c r="A81" s="83"/>
      <c r="B81" s="61"/>
      <c r="C81" s="254" t="s">
        <v>155</v>
      </c>
      <c r="D81" s="254"/>
      <c r="E81" s="254"/>
      <c r="F81" s="77"/>
      <c r="G81" s="77"/>
      <c r="H81" s="77"/>
      <c r="I81" s="77"/>
      <c r="J81" s="85">
        <v>466.59</v>
      </c>
      <c r="K81" s="77"/>
      <c r="L81" s="85">
        <v>438.59</v>
      </c>
      <c r="M81" s="77"/>
      <c r="N81" s="84"/>
      <c r="V81" s="72"/>
      <c r="W81" s="55"/>
      <c r="AA81" s="46" t="s">
        <v>155</v>
      </c>
      <c r="AB81" s="55"/>
      <c r="AC81" s="55"/>
    </row>
    <row r="82" spans="1:29" s="45" customFormat="1" ht="12" x14ac:dyDescent="0.2">
      <c r="A82" s="83"/>
      <c r="B82" s="61"/>
      <c r="C82" s="252" t="s">
        <v>154</v>
      </c>
      <c r="D82" s="252"/>
      <c r="E82" s="252"/>
      <c r="F82" s="74"/>
      <c r="G82" s="74"/>
      <c r="H82" s="74"/>
      <c r="I82" s="74"/>
      <c r="J82" s="82"/>
      <c r="K82" s="74"/>
      <c r="L82" s="82">
        <v>438.59</v>
      </c>
      <c r="M82" s="74"/>
      <c r="N82" s="81">
        <v>22601</v>
      </c>
      <c r="V82" s="72"/>
      <c r="W82" s="55"/>
      <c r="Z82" s="46" t="s">
        <v>154</v>
      </c>
      <c r="AB82" s="55"/>
      <c r="AC82" s="55"/>
    </row>
    <row r="83" spans="1:29" s="45" customFormat="1" ht="33.75" x14ac:dyDescent="0.2">
      <c r="A83" s="83"/>
      <c r="B83" s="61" t="s">
        <v>231</v>
      </c>
      <c r="C83" s="252" t="s">
        <v>229</v>
      </c>
      <c r="D83" s="252"/>
      <c r="E83" s="252"/>
      <c r="F83" s="74" t="s">
        <v>149</v>
      </c>
      <c r="G83" s="74" t="s">
        <v>230</v>
      </c>
      <c r="H83" s="74"/>
      <c r="I83" s="74" t="s">
        <v>230</v>
      </c>
      <c r="J83" s="82"/>
      <c r="K83" s="74"/>
      <c r="L83" s="82">
        <v>399.12</v>
      </c>
      <c r="M83" s="74"/>
      <c r="N83" s="81">
        <v>20567</v>
      </c>
      <c r="V83" s="72"/>
      <c r="W83" s="55"/>
      <c r="Z83" s="46" t="s">
        <v>229</v>
      </c>
      <c r="AB83" s="55"/>
      <c r="AC83" s="55"/>
    </row>
    <row r="84" spans="1:29" s="45" customFormat="1" ht="33.75" x14ac:dyDescent="0.2">
      <c r="A84" s="83"/>
      <c r="B84" s="61" t="s">
        <v>228</v>
      </c>
      <c r="C84" s="252" t="s">
        <v>226</v>
      </c>
      <c r="D84" s="252"/>
      <c r="E84" s="252"/>
      <c r="F84" s="74" t="s">
        <v>149</v>
      </c>
      <c r="G84" s="74" t="s">
        <v>227</v>
      </c>
      <c r="H84" s="74"/>
      <c r="I84" s="74" t="s">
        <v>227</v>
      </c>
      <c r="J84" s="82"/>
      <c r="K84" s="74"/>
      <c r="L84" s="82">
        <v>192.98</v>
      </c>
      <c r="M84" s="74"/>
      <c r="N84" s="81">
        <v>9944</v>
      </c>
      <c r="V84" s="72"/>
      <c r="W84" s="55"/>
      <c r="Z84" s="46" t="s">
        <v>226</v>
      </c>
      <c r="AB84" s="55"/>
      <c r="AC84" s="55"/>
    </row>
    <row r="85" spans="1:29" s="45" customFormat="1" ht="12" x14ac:dyDescent="0.2">
      <c r="A85" s="80"/>
      <c r="B85" s="118"/>
      <c r="C85" s="253" t="s">
        <v>146</v>
      </c>
      <c r="D85" s="253"/>
      <c r="E85" s="253"/>
      <c r="F85" s="79"/>
      <c r="G85" s="79"/>
      <c r="H85" s="79"/>
      <c r="I85" s="79"/>
      <c r="J85" s="78"/>
      <c r="K85" s="79"/>
      <c r="L85" s="78">
        <v>1030.69</v>
      </c>
      <c r="M85" s="77"/>
      <c r="N85" s="76">
        <v>53112</v>
      </c>
      <c r="V85" s="72"/>
      <c r="W85" s="55"/>
      <c r="AB85" s="55" t="s">
        <v>146</v>
      </c>
      <c r="AC85" s="55"/>
    </row>
    <row r="86" spans="1:29" s="45" customFormat="1" ht="45" x14ac:dyDescent="0.2">
      <c r="A86" s="87" t="s">
        <v>239</v>
      </c>
      <c r="B86" s="119" t="s">
        <v>238</v>
      </c>
      <c r="C86" s="253" t="s">
        <v>235</v>
      </c>
      <c r="D86" s="253"/>
      <c r="E86" s="253"/>
      <c r="F86" s="79" t="s">
        <v>237</v>
      </c>
      <c r="G86" s="79"/>
      <c r="H86" s="79"/>
      <c r="I86" s="79" t="s">
        <v>236</v>
      </c>
      <c r="J86" s="78"/>
      <c r="K86" s="79"/>
      <c r="L86" s="78"/>
      <c r="M86" s="79"/>
      <c r="N86" s="76"/>
      <c r="V86" s="72"/>
      <c r="W86" s="55" t="s">
        <v>235</v>
      </c>
      <c r="AB86" s="55"/>
      <c r="AC86" s="55"/>
    </row>
    <row r="87" spans="1:29" s="45" customFormat="1" ht="12" x14ac:dyDescent="0.2">
      <c r="A87" s="86"/>
      <c r="B87" s="117"/>
      <c r="C87" s="252" t="s">
        <v>234</v>
      </c>
      <c r="D87" s="252"/>
      <c r="E87" s="252"/>
      <c r="F87" s="252"/>
      <c r="G87" s="252"/>
      <c r="H87" s="252"/>
      <c r="I87" s="252"/>
      <c r="J87" s="252"/>
      <c r="K87" s="252"/>
      <c r="L87" s="252"/>
      <c r="M87" s="252"/>
      <c r="N87" s="255"/>
      <c r="V87" s="72"/>
      <c r="W87" s="55"/>
      <c r="X87" s="46" t="s">
        <v>234</v>
      </c>
      <c r="AB87" s="55"/>
      <c r="AC87" s="55"/>
    </row>
    <row r="88" spans="1:29" s="45" customFormat="1" ht="12" x14ac:dyDescent="0.2">
      <c r="A88" s="83"/>
      <c r="B88" s="61" t="s">
        <v>170</v>
      </c>
      <c r="C88" s="252" t="s">
        <v>169</v>
      </c>
      <c r="D88" s="252"/>
      <c r="E88" s="252"/>
      <c r="F88" s="74"/>
      <c r="G88" s="74"/>
      <c r="H88" s="74"/>
      <c r="I88" s="74"/>
      <c r="J88" s="82">
        <v>1004.83</v>
      </c>
      <c r="K88" s="74"/>
      <c r="L88" s="82">
        <v>35.17</v>
      </c>
      <c r="M88" s="74" t="s">
        <v>164</v>
      </c>
      <c r="N88" s="81">
        <v>1812</v>
      </c>
      <c r="V88" s="72"/>
      <c r="W88" s="55"/>
      <c r="Y88" s="46" t="s">
        <v>169</v>
      </c>
      <c r="AB88" s="55"/>
      <c r="AC88" s="55"/>
    </row>
    <row r="89" spans="1:29" s="45" customFormat="1" ht="12" x14ac:dyDescent="0.2">
      <c r="A89" s="83"/>
      <c r="B89" s="61" t="s">
        <v>168</v>
      </c>
      <c r="C89" s="252" t="s">
        <v>166</v>
      </c>
      <c r="D89" s="252"/>
      <c r="E89" s="252"/>
      <c r="F89" s="74"/>
      <c r="G89" s="74"/>
      <c r="H89" s="74"/>
      <c r="I89" s="74"/>
      <c r="J89" s="82">
        <v>21.96</v>
      </c>
      <c r="K89" s="74"/>
      <c r="L89" s="82">
        <v>0.77</v>
      </c>
      <c r="M89" s="74" t="s">
        <v>167</v>
      </c>
      <c r="N89" s="81">
        <v>10</v>
      </c>
      <c r="V89" s="72"/>
      <c r="W89" s="55"/>
      <c r="Y89" s="46" t="s">
        <v>166</v>
      </c>
      <c r="AB89" s="55"/>
      <c r="AC89" s="55"/>
    </row>
    <row r="90" spans="1:29" s="45" customFormat="1" ht="12" x14ac:dyDescent="0.2">
      <c r="A90" s="83"/>
      <c r="B90" s="61" t="s">
        <v>218</v>
      </c>
      <c r="C90" s="252" t="s">
        <v>217</v>
      </c>
      <c r="D90" s="252"/>
      <c r="E90" s="252"/>
      <c r="F90" s="74"/>
      <c r="G90" s="74"/>
      <c r="H90" s="74"/>
      <c r="I90" s="74"/>
      <c r="J90" s="82">
        <v>39.71</v>
      </c>
      <c r="K90" s="74"/>
      <c r="L90" s="82">
        <v>1.39</v>
      </c>
      <c r="M90" s="74" t="s">
        <v>195</v>
      </c>
      <c r="N90" s="81">
        <v>11</v>
      </c>
      <c r="V90" s="72"/>
      <c r="W90" s="55"/>
      <c r="Y90" s="46" t="s">
        <v>217</v>
      </c>
      <c r="AB90" s="55"/>
      <c r="AC90" s="55"/>
    </row>
    <row r="91" spans="1:29" s="45" customFormat="1" ht="12" x14ac:dyDescent="0.2">
      <c r="A91" s="83"/>
      <c r="B91" s="61"/>
      <c r="C91" s="252" t="s">
        <v>160</v>
      </c>
      <c r="D91" s="252"/>
      <c r="E91" s="252"/>
      <c r="F91" s="74" t="s">
        <v>159</v>
      </c>
      <c r="G91" s="74" t="s">
        <v>233</v>
      </c>
      <c r="H91" s="74"/>
      <c r="I91" s="74" t="s">
        <v>232</v>
      </c>
      <c r="J91" s="82"/>
      <c r="K91" s="74"/>
      <c r="L91" s="82"/>
      <c r="M91" s="74"/>
      <c r="N91" s="81"/>
      <c r="V91" s="72"/>
      <c r="W91" s="55"/>
      <c r="Z91" s="46" t="s">
        <v>160</v>
      </c>
      <c r="AB91" s="55"/>
      <c r="AC91" s="55"/>
    </row>
    <row r="92" spans="1:29" s="45" customFormat="1" ht="12" x14ac:dyDescent="0.2">
      <c r="A92" s="83"/>
      <c r="B92" s="61"/>
      <c r="C92" s="254" t="s">
        <v>155</v>
      </c>
      <c r="D92" s="254"/>
      <c r="E92" s="254"/>
      <c r="F92" s="77"/>
      <c r="G92" s="77"/>
      <c r="H92" s="77"/>
      <c r="I92" s="77"/>
      <c r="J92" s="85">
        <v>1066.5</v>
      </c>
      <c r="K92" s="77"/>
      <c r="L92" s="85">
        <v>37.33</v>
      </c>
      <c r="M92" s="77"/>
      <c r="N92" s="84"/>
      <c r="V92" s="72"/>
      <c r="W92" s="55"/>
      <c r="AA92" s="46" t="s">
        <v>155</v>
      </c>
      <c r="AB92" s="55"/>
      <c r="AC92" s="55"/>
    </row>
    <row r="93" spans="1:29" s="45" customFormat="1" ht="12" x14ac:dyDescent="0.2">
      <c r="A93" s="83"/>
      <c r="B93" s="61"/>
      <c r="C93" s="252" t="s">
        <v>154</v>
      </c>
      <c r="D93" s="252"/>
      <c r="E93" s="252"/>
      <c r="F93" s="74"/>
      <c r="G93" s="74"/>
      <c r="H93" s="74"/>
      <c r="I93" s="74"/>
      <c r="J93" s="82"/>
      <c r="K93" s="74"/>
      <c r="L93" s="82">
        <v>35.17</v>
      </c>
      <c r="M93" s="74"/>
      <c r="N93" s="81">
        <v>1812</v>
      </c>
      <c r="V93" s="72"/>
      <c r="W93" s="55"/>
      <c r="Z93" s="46" t="s">
        <v>154</v>
      </c>
      <c r="AB93" s="55"/>
      <c r="AC93" s="55"/>
    </row>
    <row r="94" spans="1:29" s="45" customFormat="1" ht="33.75" x14ac:dyDescent="0.2">
      <c r="A94" s="83"/>
      <c r="B94" s="61" t="s">
        <v>231</v>
      </c>
      <c r="C94" s="252" t="s">
        <v>229</v>
      </c>
      <c r="D94" s="252"/>
      <c r="E94" s="252"/>
      <c r="F94" s="74" t="s">
        <v>149</v>
      </c>
      <c r="G94" s="74" t="s">
        <v>230</v>
      </c>
      <c r="H94" s="74"/>
      <c r="I94" s="74" t="s">
        <v>230</v>
      </c>
      <c r="J94" s="82"/>
      <c r="K94" s="74"/>
      <c r="L94" s="82">
        <v>32</v>
      </c>
      <c r="M94" s="74"/>
      <c r="N94" s="81">
        <v>1649</v>
      </c>
      <c r="V94" s="72"/>
      <c r="W94" s="55"/>
      <c r="Z94" s="46" t="s">
        <v>229</v>
      </c>
      <c r="AB94" s="55"/>
      <c r="AC94" s="55"/>
    </row>
    <row r="95" spans="1:29" s="45" customFormat="1" ht="33.75" x14ac:dyDescent="0.2">
      <c r="A95" s="83"/>
      <c r="B95" s="61" t="s">
        <v>228</v>
      </c>
      <c r="C95" s="252" t="s">
        <v>226</v>
      </c>
      <c r="D95" s="252"/>
      <c r="E95" s="252"/>
      <c r="F95" s="74" t="s">
        <v>149</v>
      </c>
      <c r="G95" s="74" t="s">
        <v>227</v>
      </c>
      <c r="H95" s="74"/>
      <c r="I95" s="74" t="s">
        <v>227</v>
      </c>
      <c r="J95" s="82"/>
      <c r="K95" s="74"/>
      <c r="L95" s="82">
        <v>15.47</v>
      </c>
      <c r="M95" s="74"/>
      <c r="N95" s="81">
        <v>797</v>
      </c>
      <c r="V95" s="72"/>
      <c r="W95" s="55"/>
      <c r="Z95" s="46" t="s">
        <v>226</v>
      </c>
      <c r="AB95" s="55"/>
      <c r="AC95" s="55"/>
    </row>
    <row r="96" spans="1:29" s="45" customFormat="1" ht="12" x14ac:dyDescent="0.2">
      <c r="A96" s="80"/>
      <c r="B96" s="118"/>
      <c r="C96" s="253" t="s">
        <v>146</v>
      </c>
      <c r="D96" s="253"/>
      <c r="E96" s="253"/>
      <c r="F96" s="79"/>
      <c r="G96" s="79"/>
      <c r="H96" s="79"/>
      <c r="I96" s="79"/>
      <c r="J96" s="78"/>
      <c r="K96" s="79"/>
      <c r="L96" s="78">
        <v>84.8</v>
      </c>
      <c r="M96" s="77"/>
      <c r="N96" s="76">
        <v>4279</v>
      </c>
      <c r="V96" s="72"/>
      <c r="W96" s="55"/>
      <c r="AB96" s="55" t="s">
        <v>146</v>
      </c>
      <c r="AC96" s="55"/>
    </row>
    <row r="97" spans="1:31" s="45" customFormat="1" ht="33.75" x14ac:dyDescent="0.2">
      <c r="A97" s="87" t="s">
        <v>225</v>
      </c>
      <c r="B97" s="119" t="s">
        <v>224</v>
      </c>
      <c r="C97" s="253" t="s">
        <v>222</v>
      </c>
      <c r="D97" s="253"/>
      <c r="E97" s="253"/>
      <c r="F97" s="79" t="s">
        <v>174</v>
      </c>
      <c r="G97" s="79"/>
      <c r="H97" s="79"/>
      <c r="I97" s="79" t="s">
        <v>223</v>
      </c>
      <c r="J97" s="78"/>
      <c r="K97" s="79"/>
      <c r="L97" s="78"/>
      <c r="M97" s="79"/>
      <c r="N97" s="76"/>
      <c r="V97" s="72"/>
      <c r="W97" s="55" t="s">
        <v>222</v>
      </c>
      <c r="AB97" s="55"/>
      <c r="AC97" s="55"/>
    </row>
    <row r="98" spans="1:31" s="45" customFormat="1" ht="12" x14ac:dyDescent="0.2">
      <c r="A98" s="86"/>
      <c r="B98" s="117"/>
      <c r="C98" s="252" t="s">
        <v>221</v>
      </c>
      <c r="D98" s="252"/>
      <c r="E98" s="252"/>
      <c r="F98" s="252"/>
      <c r="G98" s="252"/>
      <c r="H98" s="252"/>
      <c r="I98" s="252"/>
      <c r="J98" s="252"/>
      <c r="K98" s="252"/>
      <c r="L98" s="252"/>
      <c r="M98" s="252"/>
      <c r="N98" s="255"/>
      <c r="V98" s="72"/>
      <c r="W98" s="55"/>
      <c r="X98" s="46" t="s">
        <v>221</v>
      </c>
      <c r="AB98" s="55"/>
      <c r="AC98" s="55"/>
    </row>
    <row r="99" spans="1:31" s="45" customFormat="1" ht="22.5" x14ac:dyDescent="0.2">
      <c r="A99" s="94"/>
      <c r="B99" s="61" t="s">
        <v>220</v>
      </c>
      <c r="C99" s="252" t="s">
        <v>219</v>
      </c>
      <c r="D99" s="252"/>
      <c r="E99" s="252"/>
      <c r="F99" s="252"/>
      <c r="G99" s="252"/>
      <c r="H99" s="252"/>
      <c r="I99" s="252"/>
      <c r="J99" s="252"/>
      <c r="K99" s="252"/>
      <c r="L99" s="252"/>
      <c r="M99" s="252"/>
      <c r="N99" s="255"/>
      <c r="V99" s="72"/>
      <c r="W99" s="55"/>
      <c r="AB99" s="55"/>
      <c r="AC99" s="55"/>
      <c r="AD99" s="46" t="s">
        <v>219</v>
      </c>
    </row>
    <row r="100" spans="1:31" s="45" customFormat="1" ht="12" x14ac:dyDescent="0.2">
      <c r="A100" s="83"/>
      <c r="B100" s="61" t="s">
        <v>170</v>
      </c>
      <c r="C100" s="252" t="s">
        <v>169</v>
      </c>
      <c r="D100" s="252"/>
      <c r="E100" s="252"/>
      <c r="F100" s="74"/>
      <c r="G100" s="74"/>
      <c r="H100" s="74"/>
      <c r="I100" s="74"/>
      <c r="J100" s="82">
        <v>2498.56</v>
      </c>
      <c r="K100" s="74" t="s">
        <v>205</v>
      </c>
      <c r="L100" s="82">
        <v>475.93</v>
      </c>
      <c r="M100" s="74" t="s">
        <v>164</v>
      </c>
      <c r="N100" s="81">
        <v>24525</v>
      </c>
      <c r="V100" s="72"/>
      <c r="W100" s="55"/>
      <c r="Y100" s="46" t="s">
        <v>169</v>
      </c>
      <c r="AB100" s="55"/>
      <c r="AC100" s="55"/>
    </row>
    <row r="101" spans="1:31" s="45" customFormat="1" ht="12" x14ac:dyDescent="0.2">
      <c r="A101" s="83"/>
      <c r="B101" s="61" t="s">
        <v>168</v>
      </c>
      <c r="C101" s="252" t="s">
        <v>166</v>
      </c>
      <c r="D101" s="252"/>
      <c r="E101" s="252"/>
      <c r="F101" s="74"/>
      <c r="G101" s="74"/>
      <c r="H101" s="74"/>
      <c r="I101" s="74"/>
      <c r="J101" s="82">
        <v>6967.21</v>
      </c>
      <c r="K101" s="74" t="s">
        <v>205</v>
      </c>
      <c r="L101" s="82">
        <v>1327.11</v>
      </c>
      <c r="M101" s="74" t="s">
        <v>167</v>
      </c>
      <c r="N101" s="81">
        <v>17385</v>
      </c>
      <c r="V101" s="72"/>
      <c r="W101" s="55"/>
      <c r="Y101" s="46" t="s">
        <v>166</v>
      </c>
      <c r="AB101" s="55"/>
      <c r="AC101" s="55"/>
    </row>
    <row r="102" spans="1:31" s="45" customFormat="1" ht="12" x14ac:dyDescent="0.2">
      <c r="A102" s="83"/>
      <c r="B102" s="61" t="s">
        <v>165</v>
      </c>
      <c r="C102" s="252" t="s">
        <v>163</v>
      </c>
      <c r="D102" s="252"/>
      <c r="E102" s="252"/>
      <c r="F102" s="74"/>
      <c r="G102" s="74"/>
      <c r="H102" s="74"/>
      <c r="I102" s="74"/>
      <c r="J102" s="82">
        <v>766.15</v>
      </c>
      <c r="K102" s="74" t="s">
        <v>205</v>
      </c>
      <c r="L102" s="82">
        <v>145.94</v>
      </c>
      <c r="M102" s="74" t="s">
        <v>164</v>
      </c>
      <c r="N102" s="81">
        <v>7520</v>
      </c>
      <c r="V102" s="72"/>
      <c r="W102" s="55"/>
      <c r="Y102" s="46" t="s">
        <v>163</v>
      </c>
      <c r="AB102" s="55"/>
      <c r="AC102" s="55"/>
    </row>
    <row r="103" spans="1:31" s="45" customFormat="1" ht="12" x14ac:dyDescent="0.2">
      <c r="A103" s="83"/>
      <c r="B103" s="61" t="s">
        <v>218</v>
      </c>
      <c r="C103" s="252" t="s">
        <v>217</v>
      </c>
      <c r="D103" s="252"/>
      <c r="E103" s="252"/>
      <c r="F103" s="74"/>
      <c r="G103" s="74"/>
      <c r="H103" s="74"/>
      <c r="I103" s="74"/>
      <c r="J103" s="82">
        <v>7284.3</v>
      </c>
      <c r="K103" s="74" t="s">
        <v>210</v>
      </c>
      <c r="L103" s="82">
        <v>0</v>
      </c>
      <c r="M103" s="74" t="s">
        <v>195</v>
      </c>
      <c r="N103" s="81"/>
      <c r="V103" s="72"/>
      <c r="W103" s="55"/>
      <c r="Y103" s="46" t="s">
        <v>217</v>
      </c>
      <c r="AB103" s="55"/>
      <c r="AC103" s="55"/>
    </row>
    <row r="104" spans="1:31" s="45" customFormat="1" ht="12" x14ac:dyDescent="0.2">
      <c r="A104" s="86"/>
      <c r="B104" s="93" t="s">
        <v>216</v>
      </c>
      <c r="C104" s="259" t="s">
        <v>214</v>
      </c>
      <c r="D104" s="259"/>
      <c r="E104" s="259"/>
      <c r="F104" s="92" t="s">
        <v>212</v>
      </c>
      <c r="G104" s="92" t="s">
        <v>215</v>
      </c>
      <c r="H104" s="92" t="s">
        <v>210</v>
      </c>
      <c r="I104" s="92" t="s">
        <v>210</v>
      </c>
      <c r="J104" s="61"/>
      <c r="K104" s="74"/>
      <c r="L104" s="82"/>
      <c r="M104" s="74"/>
      <c r="N104" s="91"/>
      <c r="V104" s="72"/>
      <c r="W104" s="55"/>
      <c r="AB104" s="55"/>
      <c r="AC104" s="55"/>
      <c r="AE104" s="71" t="s">
        <v>214</v>
      </c>
    </row>
    <row r="105" spans="1:31" s="45" customFormat="1" ht="12" x14ac:dyDescent="0.2">
      <c r="A105" s="86"/>
      <c r="B105" s="93" t="s">
        <v>213</v>
      </c>
      <c r="C105" s="259" t="s">
        <v>209</v>
      </c>
      <c r="D105" s="259"/>
      <c r="E105" s="259"/>
      <c r="F105" s="92" t="s">
        <v>212</v>
      </c>
      <c r="G105" s="92" t="s">
        <v>211</v>
      </c>
      <c r="H105" s="92" t="s">
        <v>210</v>
      </c>
      <c r="I105" s="92" t="s">
        <v>210</v>
      </c>
      <c r="J105" s="61"/>
      <c r="K105" s="74"/>
      <c r="L105" s="82"/>
      <c r="M105" s="74"/>
      <c r="N105" s="91"/>
      <c r="V105" s="72"/>
      <c r="W105" s="55"/>
      <c r="AB105" s="55"/>
      <c r="AC105" s="55"/>
      <c r="AE105" s="71" t="s">
        <v>209</v>
      </c>
    </row>
    <row r="106" spans="1:31" s="45" customFormat="1" ht="12" x14ac:dyDescent="0.2">
      <c r="A106" s="83"/>
      <c r="B106" s="61"/>
      <c r="C106" s="252" t="s">
        <v>160</v>
      </c>
      <c r="D106" s="252"/>
      <c r="E106" s="252"/>
      <c r="F106" s="74" t="s">
        <v>159</v>
      </c>
      <c r="G106" s="74" t="s">
        <v>208</v>
      </c>
      <c r="H106" s="74" t="s">
        <v>205</v>
      </c>
      <c r="I106" s="74" t="s">
        <v>207</v>
      </c>
      <c r="J106" s="82"/>
      <c r="K106" s="74"/>
      <c r="L106" s="82"/>
      <c r="M106" s="74"/>
      <c r="N106" s="81"/>
      <c r="V106" s="72"/>
      <c r="W106" s="55"/>
      <c r="Z106" s="46" t="s">
        <v>160</v>
      </c>
      <c r="AB106" s="55"/>
      <c r="AC106" s="55"/>
      <c r="AE106" s="71"/>
    </row>
    <row r="107" spans="1:31" s="45" customFormat="1" ht="22.5" x14ac:dyDescent="0.2">
      <c r="A107" s="83"/>
      <c r="B107" s="61"/>
      <c r="C107" s="252" t="s">
        <v>156</v>
      </c>
      <c r="D107" s="252"/>
      <c r="E107" s="252"/>
      <c r="F107" s="74" t="s">
        <v>159</v>
      </c>
      <c r="G107" s="74" t="s">
        <v>206</v>
      </c>
      <c r="H107" s="74" t="s">
        <v>205</v>
      </c>
      <c r="I107" s="74" t="s">
        <v>204</v>
      </c>
      <c r="J107" s="82"/>
      <c r="K107" s="74"/>
      <c r="L107" s="82"/>
      <c r="M107" s="74"/>
      <c r="N107" s="81"/>
      <c r="V107" s="72"/>
      <c r="W107" s="55"/>
      <c r="Z107" s="46" t="s">
        <v>156</v>
      </c>
      <c r="AB107" s="55"/>
      <c r="AC107" s="55"/>
      <c r="AE107" s="71"/>
    </row>
    <row r="108" spans="1:31" s="45" customFormat="1" ht="12" x14ac:dyDescent="0.2">
      <c r="A108" s="83"/>
      <c r="B108" s="61"/>
      <c r="C108" s="254" t="s">
        <v>155</v>
      </c>
      <c r="D108" s="254"/>
      <c r="E108" s="254"/>
      <c r="F108" s="77"/>
      <c r="G108" s="77"/>
      <c r="H108" s="77"/>
      <c r="I108" s="77"/>
      <c r="J108" s="85">
        <v>16750.07</v>
      </c>
      <c r="K108" s="77"/>
      <c r="L108" s="85">
        <v>1803.04</v>
      </c>
      <c r="M108" s="77"/>
      <c r="N108" s="84"/>
      <c r="V108" s="72"/>
      <c r="W108" s="55"/>
      <c r="AA108" s="46" t="s">
        <v>155</v>
      </c>
      <c r="AB108" s="55"/>
      <c r="AC108" s="55"/>
      <c r="AE108" s="71"/>
    </row>
    <row r="109" spans="1:31" s="45" customFormat="1" ht="12" x14ac:dyDescent="0.2">
      <c r="A109" s="83"/>
      <c r="B109" s="61"/>
      <c r="C109" s="252" t="s">
        <v>154</v>
      </c>
      <c r="D109" s="252"/>
      <c r="E109" s="252"/>
      <c r="F109" s="74"/>
      <c r="G109" s="74"/>
      <c r="H109" s="74"/>
      <c r="I109" s="74"/>
      <c r="J109" s="82"/>
      <c r="K109" s="74"/>
      <c r="L109" s="82">
        <v>621.87</v>
      </c>
      <c r="M109" s="74"/>
      <c r="N109" s="81">
        <v>32045</v>
      </c>
      <c r="V109" s="72"/>
      <c r="W109" s="55"/>
      <c r="Z109" s="46" t="s">
        <v>154</v>
      </c>
      <c r="AB109" s="55"/>
      <c r="AC109" s="55"/>
      <c r="AE109" s="71"/>
    </row>
    <row r="110" spans="1:31" s="45" customFormat="1" ht="22.5" x14ac:dyDescent="0.2">
      <c r="A110" s="83"/>
      <c r="B110" s="61" t="s">
        <v>203</v>
      </c>
      <c r="C110" s="252" t="s">
        <v>201</v>
      </c>
      <c r="D110" s="252"/>
      <c r="E110" s="252"/>
      <c r="F110" s="74" t="s">
        <v>149</v>
      </c>
      <c r="G110" s="74" t="s">
        <v>202</v>
      </c>
      <c r="H110" s="74"/>
      <c r="I110" s="74" t="s">
        <v>202</v>
      </c>
      <c r="J110" s="82"/>
      <c r="K110" s="74"/>
      <c r="L110" s="82">
        <v>721.37</v>
      </c>
      <c r="M110" s="74"/>
      <c r="N110" s="81">
        <v>37172</v>
      </c>
      <c r="V110" s="72"/>
      <c r="W110" s="55"/>
      <c r="Z110" s="46" t="s">
        <v>201</v>
      </c>
      <c r="AB110" s="55"/>
      <c r="AC110" s="55"/>
      <c r="AE110" s="71"/>
    </row>
    <row r="111" spans="1:31" s="45" customFormat="1" ht="22.5" x14ac:dyDescent="0.2">
      <c r="A111" s="83"/>
      <c r="B111" s="61" t="s">
        <v>200</v>
      </c>
      <c r="C111" s="252" t="s">
        <v>198</v>
      </c>
      <c r="D111" s="252"/>
      <c r="E111" s="252"/>
      <c r="F111" s="74" t="s">
        <v>149</v>
      </c>
      <c r="G111" s="74" t="s">
        <v>199</v>
      </c>
      <c r="H111" s="74"/>
      <c r="I111" s="74" t="s">
        <v>199</v>
      </c>
      <c r="J111" s="82"/>
      <c r="K111" s="74"/>
      <c r="L111" s="82">
        <v>453.97</v>
      </c>
      <c r="M111" s="74"/>
      <c r="N111" s="81">
        <v>23393</v>
      </c>
      <c r="V111" s="72"/>
      <c r="W111" s="55"/>
      <c r="Z111" s="46" t="s">
        <v>198</v>
      </c>
      <c r="AB111" s="55"/>
      <c r="AC111" s="55"/>
      <c r="AE111" s="71"/>
    </row>
    <row r="112" spans="1:31" s="45" customFormat="1" ht="12" x14ac:dyDescent="0.2">
      <c r="A112" s="80"/>
      <c r="B112" s="118"/>
      <c r="C112" s="253" t="s">
        <v>146</v>
      </c>
      <c r="D112" s="253"/>
      <c r="E112" s="253"/>
      <c r="F112" s="79"/>
      <c r="G112" s="79"/>
      <c r="H112" s="79"/>
      <c r="I112" s="79"/>
      <c r="J112" s="78"/>
      <c r="K112" s="79"/>
      <c r="L112" s="78">
        <v>2978.38</v>
      </c>
      <c r="M112" s="77"/>
      <c r="N112" s="76">
        <v>102475</v>
      </c>
      <c r="V112" s="72"/>
      <c r="W112" s="55"/>
      <c r="AB112" s="55" t="s">
        <v>146</v>
      </c>
      <c r="AC112" s="55"/>
      <c r="AE112" s="71"/>
    </row>
    <row r="113" spans="1:31" s="45" customFormat="1" ht="45" x14ac:dyDescent="0.2">
      <c r="A113" s="87" t="s">
        <v>197</v>
      </c>
      <c r="B113" s="119" t="s">
        <v>196</v>
      </c>
      <c r="C113" s="253" t="s">
        <v>194</v>
      </c>
      <c r="D113" s="253"/>
      <c r="E113" s="253"/>
      <c r="F113" s="79" t="s">
        <v>190</v>
      </c>
      <c r="G113" s="79"/>
      <c r="H113" s="79"/>
      <c r="I113" s="79" t="s">
        <v>189</v>
      </c>
      <c r="J113" s="78">
        <v>17.95</v>
      </c>
      <c r="K113" s="79"/>
      <c r="L113" s="78">
        <v>1068.03</v>
      </c>
      <c r="M113" s="79" t="s">
        <v>195</v>
      </c>
      <c r="N113" s="76">
        <v>8534</v>
      </c>
      <c r="V113" s="72"/>
      <c r="W113" s="55" t="s">
        <v>194</v>
      </c>
      <c r="AB113" s="55"/>
      <c r="AC113" s="55"/>
      <c r="AE113" s="71"/>
    </row>
    <row r="114" spans="1:31" s="45" customFormat="1" ht="12" x14ac:dyDescent="0.2">
      <c r="A114" s="80"/>
      <c r="B114" s="118"/>
      <c r="C114" s="123" t="s">
        <v>193</v>
      </c>
      <c r="D114" s="124"/>
      <c r="E114" s="124"/>
      <c r="F114" s="75"/>
      <c r="G114" s="75"/>
      <c r="H114" s="75"/>
      <c r="I114" s="75"/>
      <c r="J114" s="90"/>
      <c r="K114" s="75"/>
      <c r="L114" s="90"/>
      <c r="M114" s="89"/>
      <c r="N114" s="88"/>
      <c r="V114" s="72"/>
      <c r="W114" s="55"/>
      <c r="AB114" s="55"/>
      <c r="AC114" s="55"/>
      <c r="AE114" s="71"/>
    </row>
    <row r="115" spans="1:31" s="45" customFormat="1" ht="45" x14ac:dyDescent="0.2">
      <c r="A115" s="87" t="s">
        <v>192</v>
      </c>
      <c r="B115" s="119" t="s">
        <v>191</v>
      </c>
      <c r="C115" s="253" t="s">
        <v>188</v>
      </c>
      <c r="D115" s="253"/>
      <c r="E115" s="253"/>
      <c r="F115" s="79" t="s">
        <v>190</v>
      </c>
      <c r="G115" s="79"/>
      <c r="H115" s="79"/>
      <c r="I115" s="79" t="s">
        <v>189</v>
      </c>
      <c r="J115" s="78">
        <v>18.89</v>
      </c>
      <c r="K115" s="79"/>
      <c r="L115" s="78">
        <v>1123.96</v>
      </c>
      <c r="M115" s="79" t="s">
        <v>167</v>
      </c>
      <c r="N115" s="76">
        <v>14724</v>
      </c>
      <c r="V115" s="72"/>
      <c r="W115" s="55" t="s">
        <v>188</v>
      </c>
      <c r="AB115" s="55"/>
      <c r="AC115" s="55"/>
      <c r="AE115" s="71"/>
    </row>
    <row r="116" spans="1:31" s="45" customFormat="1" ht="1.5" customHeight="1" x14ac:dyDescent="0.2">
      <c r="A116" s="75"/>
      <c r="B116" s="118"/>
      <c r="C116" s="118"/>
      <c r="D116" s="118"/>
      <c r="E116" s="118"/>
      <c r="F116" s="75"/>
      <c r="G116" s="75"/>
      <c r="H116" s="75"/>
      <c r="I116" s="75"/>
      <c r="J116" s="54"/>
      <c r="K116" s="75"/>
      <c r="L116" s="54"/>
      <c r="M116" s="74"/>
      <c r="N116" s="54"/>
      <c r="V116" s="72"/>
      <c r="W116" s="55"/>
      <c r="AB116" s="55"/>
      <c r="AC116" s="55"/>
      <c r="AE116" s="71"/>
    </row>
    <row r="117" spans="1:31" s="45" customFormat="1" ht="12" x14ac:dyDescent="0.2">
      <c r="A117" s="66"/>
      <c r="B117" s="65"/>
      <c r="C117" s="253" t="s">
        <v>187</v>
      </c>
      <c r="D117" s="253"/>
      <c r="E117" s="253"/>
      <c r="F117" s="253"/>
      <c r="G117" s="253"/>
      <c r="H117" s="253"/>
      <c r="I117" s="253"/>
      <c r="J117" s="253"/>
      <c r="K117" s="253"/>
      <c r="L117" s="64">
        <v>13984.27</v>
      </c>
      <c r="M117" s="73"/>
      <c r="N117" s="62"/>
      <c r="V117" s="72"/>
      <c r="W117" s="55"/>
      <c r="AB117" s="55"/>
      <c r="AC117" s="55" t="s">
        <v>187</v>
      </c>
      <c r="AE117" s="71"/>
    </row>
    <row r="118" spans="1:31" s="45" customFormat="1" ht="12" x14ac:dyDescent="0.2">
      <c r="A118" s="256" t="s">
        <v>186</v>
      </c>
      <c r="B118" s="257"/>
      <c r="C118" s="257"/>
      <c r="D118" s="257"/>
      <c r="E118" s="257"/>
      <c r="F118" s="257"/>
      <c r="G118" s="257"/>
      <c r="H118" s="257"/>
      <c r="I118" s="257"/>
      <c r="J118" s="257"/>
      <c r="K118" s="257"/>
      <c r="L118" s="257"/>
      <c r="M118" s="257"/>
      <c r="N118" s="258"/>
      <c r="V118" s="72" t="s">
        <v>186</v>
      </c>
      <c r="W118" s="55"/>
      <c r="AB118" s="55"/>
      <c r="AC118" s="55"/>
      <c r="AE118" s="71"/>
    </row>
    <row r="119" spans="1:31" s="45" customFormat="1" ht="45" x14ac:dyDescent="0.2">
      <c r="A119" s="87" t="s">
        <v>185</v>
      </c>
      <c r="B119" s="119" t="s">
        <v>184</v>
      </c>
      <c r="C119" s="253" t="s">
        <v>182</v>
      </c>
      <c r="D119" s="253"/>
      <c r="E119" s="253"/>
      <c r="F119" s="79" t="s">
        <v>183</v>
      </c>
      <c r="G119" s="79"/>
      <c r="H119" s="79"/>
      <c r="I119" s="79" t="s">
        <v>173</v>
      </c>
      <c r="J119" s="78"/>
      <c r="K119" s="79"/>
      <c r="L119" s="78"/>
      <c r="M119" s="79"/>
      <c r="N119" s="76"/>
      <c r="V119" s="72"/>
      <c r="W119" s="55" t="s">
        <v>182</v>
      </c>
      <c r="AB119" s="55"/>
      <c r="AC119" s="55"/>
      <c r="AE119" s="71"/>
    </row>
    <row r="120" spans="1:31" s="45" customFormat="1" ht="12" x14ac:dyDescent="0.2">
      <c r="A120" s="86"/>
      <c r="B120" s="117"/>
      <c r="C120" s="252" t="s">
        <v>181</v>
      </c>
      <c r="D120" s="252"/>
      <c r="E120" s="252"/>
      <c r="F120" s="252"/>
      <c r="G120" s="252"/>
      <c r="H120" s="252"/>
      <c r="I120" s="252"/>
      <c r="J120" s="252"/>
      <c r="K120" s="252"/>
      <c r="L120" s="252"/>
      <c r="M120" s="252"/>
      <c r="N120" s="255"/>
      <c r="V120" s="72"/>
      <c r="W120" s="55"/>
      <c r="X120" s="46" t="s">
        <v>181</v>
      </c>
      <c r="AB120" s="55"/>
      <c r="AC120" s="55"/>
      <c r="AE120" s="71"/>
    </row>
    <row r="121" spans="1:31" s="45" customFormat="1" ht="12" x14ac:dyDescent="0.2">
      <c r="A121" s="83"/>
      <c r="B121" s="61" t="s">
        <v>170</v>
      </c>
      <c r="C121" s="252" t="s">
        <v>169</v>
      </c>
      <c r="D121" s="252"/>
      <c r="E121" s="252"/>
      <c r="F121" s="74"/>
      <c r="G121" s="74"/>
      <c r="H121" s="74"/>
      <c r="I121" s="74"/>
      <c r="J121" s="82">
        <v>479.99</v>
      </c>
      <c r="K121" s="74"/>
      <c r="L121" s="82">
        <v>96.96</v>
      </c>
      <c r="M121" s="74" t="s">
        <v>164</v>
      </c>
      <c r="N121" s="81">
        <v>4996</v>
      </c>
      <c r="V121" s="72"/>
      <c r="W121" s="55"/>
      <c r="Y121" s="46" t="s">
        <v>169</v>
      </c>
      <c r="AB121" s="55"/>
      <c r="AC121" s="55"/>
      <c r="AE121" s="71"/>
    </row>
    <row r="122" spans="1:31" s="45" customFormat="1" ht="12" x14ac:dyDescent="0.2">
      <c r="A122" s="83"/>
      <c r="B122" s="61" t="s">
        <v>168</v>
      </c>
      <c r="C122" s="252" t="s">
        <v>166</v>
      </c>
      <c r="D122" s="252"/>
      <c r="E122" s="252"/>
      <c r="F122" s="74"/>
      <c r="G122" s="74"/>
      <c r="H122" s="74"/>
      <c r="I122" s="74"/>
      <c r="J122" s="82">
        <v>1485.06</v>
      </c>
      <c r="K122" s="74"/>
      <c r="L122" s="82">
        <v>299.98</v>
      </c>
      <c r="M122" s="74" t="s">
        <v>167</v>
      </c>
      <c r="N122" s="81">
        <v>3930</v>
      </c>
      <c r="V122" s="72"/>
      <c r="W122" s="55"/>
      <c r="Y122" s="46" t="s">
        <v>166</v>
      </c>
      <c r="AB122" s="55"/>
      <c r="AC122" s="55"/>
      <c r="AE122" s="71"/>
    </row>
    <row r="123" spans="1:31" s="45" customFormat="1" ht="12" x14ac:dyDescent="0.2">
      <c r="A123" s="83"/>
      <c r="B123" s="61" t="s">
        <v>165</v>
      </c>
      <c r="C123" s="252" t="s">
        <v>163</v>
      </c>
      <c r="D123" s="252"/>
      <c r="E123" s="252"/>
      <c r="F123" s="74"/>
      <c r="G123" s="74"/>
      <c r="H123" s="74"/>
      <c r="I123" s="74"/>
      <c r="J123" s="82">
        <v>157.94</v>
      </c>
      <c r="K123" s="74"/>
      <c r="L123" s="82">
        <v>31.9</v>
      </c>
      <c r="M123" s="74" t="s">
        <v>164</v>
      </c>
      <c r="N123" s="81">
        <v>1644</v>
      </c>
      <c r="V123" s="72"/>
      <c r="W123" s="55"/>
      <c r="Y123" s="46" t="s">
        <v>163</v>
      </c>
      <c r="AB123" s="55"/>
      <c r="AC123" s="55"/>
      <c r="AE123" s="71"/>
    </row>
    <row r="124" spans="1:31" s="45" customFormat="1" ht="12" x14ac:dyDescent="0.2">
      <c r="A124" s="83"/>
      <c r="B124" s="61"/>
      <c r="C124" s="252" t="s">
        <v>160</v>
      </c>
      <c r="D124" s="252"/>
      <c r="E124" s="252"/>
      <c r="F124" s="74" t="s">
        <v>159</v>
      </c>
      <c r="G124" s="74" t="s">
        <v>180</v>
      </c>
      <c r="H124" s="74"/>
      <c r="I124" s="74" t="s">
        <v>179</v>
      </c>
      <c r="J124" s="82"/>
      <c r="K124" s="74"/>
      <c r="L124" s="82"/>
      <c r="M124" s="74"/>
      <c r="N124" s="81"/>
      <c r="V124" s="72"/>
      <c r="W124" s="55"/>
      <c r="Z124" s="46" t="s">
        <v>160</v>
      </c>
      <c r="AB124" s="55"/>
      <c r="AC124" s="55"/>
      <c r="AE124" s="71"/>
    </row>
    <row r="125" spans="1:31" s="45" customFormat="1" ht="12" x14ac:dyDescent="0.2">
      <c r="A125" s="83"/>
      <c r="B125" s="61"/>
      <c r="C125" s="252" t="s">
        <v>156</v>
      </c>
      <c r="D125" s="252"/>
      <c r="E125" s="252"/>
      <c r="F125" s="74" t="s">
        <v>159</v>
      </c>
      <c r="G125" s="74" t="s">
        <v>178</v>
      </c>
      <c r="H125" s="74"/>
      <c r="I125" s="74" t="s">
        <v>177</v>
      </c>
      <c r="J125" s="82"/>
      <c r="K125" s="74"/>
      <c r="L125" s="82"/>
      <c r="M125" s="74"/>
      <c r="N125" s="81"/>
      <c r="V125" s="72"/>
      <c r="W125" s="55"/>
      <c r="Z125" s="46" t="s">
        <v>156</v>
      </c>
      <c r="AB125" s="55"/>
      <c r="AC125" s="55"/>
      <c r="AE125" s="71"/>
    </row>
    <row r="126" spans="1:31" s="45" customFormat="1" ht="12" x14ac:dyDescent="0.2">
      <c r="A126" s="83"/>
      <c r="B126" s="61"/>
      <c r="C126" s="254" t="s">
        <v>155</v>
      </c>
      <c r="D126" s="254"/>
      <c r="E126" s="254"/>
      <c r="F126" s="77"/>
      <c r="G126" s="77"/>
      <c r="H126" s="77"/>
      <c r="I126" s="77"/>
      <c r="J126" s="85">
        <v>1965.05</v>
      </c>
      <c r="K126" s="77"/>
      <c r="L126" s="85">
        <v>396.94</v>
      </c>
      <c r="M126" s="77"/>
      <c r="N126" s="84"/>
      <c r="V126" s="72"/>
      <c r="W126" s="55"/>
      <c r="AA126" s="46" t="s">
        <v>155</v>
      </c>
      <c r="AB126" s="55"/>
      <c r="AC126" s="55"/>
      <c r="AE126" s="71"/>
    </row>
    <row r="127" spans="1:31" s="45" customFormat="1" ht="12" x14ac:dyDescent="0.2">
      <c r="A127" s="83"/>
      <c r="B127" s="61"/>
      <c r="C127" s="252" t="s">
        <v>154</v>
      </c>
      <c r="D127" s="252"/>
      <c r="E127" s="252"/>
      <c r="F127" s="74"/>
      <c r="G127" s="74"/>
      <c r="H127" s="74"/>
      <c r="I127" s="74"/>
      <c r="J127" s="82"/>
      <c r="K127" s="74"/>
      <c r="L127" s="82">
        <v>128.86000000000001</v>
      </c>
      <c r="M127" s="74"/>
      <c r="N127" s="81">
        <v>6640</v>
      </c>
      <c r="V127" s="72"/>
      <c r="W127" s="55"/>
      <c r="Z127" s="46" t="s">
        <v>154</v>
      </c>
      <c r="AB127" s="55"/>
      <c r="AC127" s="55"/>
      <c r="AE127" s="71"/>
    </row>
    <row r="128" spans="1:31" s="45" customFormat="1" ht="22.5" x14ac:dyDescent="0.2">
      <c r="A128" s="83"/>
      <c r="B128" s="61" t="s">
        <v>153</v>
      </c>
      <c r="C128" s="252" t="s">
        <v>151</v>
      </c>
      <c r="D128" s="252"/>
      <c r="E128" s="252"/>
      <c r="F128" s="74" t="s">
        <v>149</v>
      </c>
      <c r="G128" s="74" t="s">
        <v>152</v>
      </c>
      <c r="H128" s="74"/>
      <c r="I128" s="74" t="s">
        <v>152</v>
      </c>
      <c r="J128" s="82"/>
      <c r="K128" s="74"/>
      <c r="L128" s="82">
        <v>137.88</v>
      </c>
      <c r="M128" s="74"/>
      <c r="N128" s="81">
        <v>7105</v>
      </c>
      <c r="V128" s="72"/>
      <c r="W128" s="55"/>
      <c r="Z128" s="46" t="s">
        <v>151</v>
      </c>
      <c r="AB128" s="55"/>
      <c r="AC128" s="55"/>
      <c r="AE128" s="71"/>
    </row>
    <row r="129" spans="1:31" s="45" customFormat="1" ht="22.5" x14ac:dyDescent="0.2">
      <c r="A129" s="83"/>
      <c r="B129" s="61" t="s">
        <v>150</v>
      </c>
      <c r="C129" s="252" t="s">
        <v>147</v>
      </c>
      <c r="D129" s="252"/>
      <c r="E129" s="252"/>
      <c r="F129" s="74" t="s">
        <v>149</v>
      </c>
      <c r="G129" s="74" t="s">
        <v>148</v>
      </c>
      <c r="H129" s="74"/>
      <c r="I129" s="74" t="s">
        <v>148</v>
      </c>
      <c r="J129" s="82"/>
      <c r="K129" s="74"/>
      <c r="L129" s="82">
        <v>69.58</v>
      </c>
      <c r="M129" s="74"/>
      <c r="N129" s="81">
        <v>3586</v>
      </c>
      <c r="V129" s="72"/>
      <c r="W129" s="55"/>
      <c r="Z129" s="46" t="s">
        <v>147</v>
      </c>
      <c r="AB129" s="55"/>
      <c r="AC129" s="55"/>
      <c r="AE129" s="71"/>
    </row>
    <row r="130" spans="1:31" s="45" customFormat="1" ht="12" x14ac:dyDescent="0.2">
      <c r="A130" s="80"/>
      <c r="B130" s="118"/>
      <c r="C130" s="253" t="s">
        <v>146</v>
      </c>
      <c r="D130" s="253"/>
      <c r="E130" s="253"/>
      <c r="F130" s="79"/>
      <c r="G130" s="79"/>
      <c r="H130" s="79"/>
      <c r="I130" s="79"/>
      <c r="J130" s="78"/>
      <c r="K130" s="79"/>
      <c r="L130" s="78">
        <v>604.4</v>
      </c>
      <c r="M130" s="77"/>
      <c r="N130" s="76">
        <v>19617</v>
      </c>
      <c r="V130" s="72"/>
      <c r="W130" s="55"/>
      <c r="AB130" s="55" t="s">
        <v>146</v>
      </c>
      <c r="AC130" s="55"/>
      <c r="AE130" s="71"/>
    </row>
    <row r="131" spans="1:31" s="45" customFormat="1" ht="22.5" x14ac:dyDescent="0.2">
      <c r="A131" s="87" t="s">
        <v>176</v>
      </c>
      <c r="B131" s="119" t="s">
        <v>175</v>
      </c>
      <c r="C131" s="253" t="s">
        <v>172</v>
      </c>
      <c r="D131" s="253"/>
      <c r="E131" s="253"/>
      <c r="F131" s="79" t="s">
        <v>174</v>
      </c>
      <c r="G131" s="79"/>
      <c r="H131" s="79"/>
      <c r="I131" s="79" t="s">
        <v>173</v>
      </c>
      <c r="J131" s="78"/>
      <c r="K131" s="79"/>
      <c r="L131" s="78"/>
      <c r="M131" s="79"/>
      <c r="N131" s="76"/>
      <c r="V131" s="72"/>
      <c r="W131" s="55" t="s">
        <v>172</v>
      </c>
      <c r="AB131" s="55"/>
      <c r="AC131" s="55"/>
      <c r="AE131" s="71"/>
    </row>
    <row r="132" spans="1:31" s="45" customFormat="1" ht="12" x14ac:dyDescent="0.2">
      <c r="A132" s="86"/>
      <c r="B132" s="117"/>
      <c r="C132" s="252" t="s">
        <v>171</v>
      </c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5"/>
      <c r="V132" s="72"/>
      <c r="W132" s="55"/>
      <c r="X132" s="46" t="s">
        <v>171</v>
      </c>
      <c r="AB132" s="55"/>
      <c r="AC132" s="55"/>
      <c r="AE132" s="71"/>
    </row>
    <row r="133" spans="1:31" s="45" customFormat="1" ht="12" x14ac:dyDescent="0.2">
      <c r="A133" s="83"/>
      <c r="B133" s="61" t="s">
        <v>170</v>
      </c>
      <c r="C133" s="252" t="s">
        <v>169</v>
      </c>
      <c r="D133" s="252"/>
      <c r="E133" s="252"/>
      <c r="F133" s="74"/>
      <c r="G133" s="74"/>
      <c r="H133" s="74"/>
      <c r="I133" s="74"/>
      <c r="J133" s="82">
        <v>92.08</v>
      </c>
      <c r="K133" s="74"/>
      <c r="L133" s="82">
        <v>18.600000000000001</v>
      </c>
      <c r="M133" s="74" t="s">
        <v>164</v>
      </c>
      <c r="N133" s="81">
        <v>958</v>
      </c>
      <c r="V133" s="72"/>
      <c r="W133" s="55"/>
      <c r="Y133" s="46" t="s">
        <v>169</v>
      </c>
      <c r="AB133" s="55"/>
      <c r="AC133" s="55"/>
      <c r="AE133" s="71"/>
    </row>
    <row r="134" spans="1:31" s="45" customFormat="1" ht="12" x14ac:dyDescent="0.2">
      <c r="A134" s="83"/>
      <c r="B134" s="61" t="s">
        <v>168</v>
      </c>
      <c r="C134" s="252" t="s">
        <v>166</v>
      </c>
      <c r="D134" s="252"/>
      <c r="E134" s="252"/>
      <c r="F134" s="74"/>
      <c r="G134" s="74"/>
      <c r="H134" s="74"/>
      <c r="I134" s="74"/>
      <c r="J134" s="82">
        <v>287.60000000000002</v>
      </c>
      <c r="K134" s="74"/>
      <c r="L134" s="82">
        <v>58.1</v>
      </c>
      <c r="M134" s="74" t="s">
        <v>167</v>
      </c>
      <c r="N134" s="81">
        <v>761</v>
      </c>
      <c r="V134" s="72"/>
      <c r="W134" s="55"/>
      <c r="Y134" s="46" t="s">
        <v>166</v>
      </c>
      <c r="AB134" s="55"/>
      <c r="AC134" s="55"/>
      <c r="AE134" s="71"/>
    </row>
    <row r="135" spans="1:31" s="45" customFormat="1" ht="12" x14ac:dyDescent="0.2">
      <c r="A135" s="83"/>
      <c r="B135" s="61" t="s">
        <v>165</v>
      </c>
      <c r="C135" s="252" t="s">
        <v>163</v>
      </c>
      <c r="D135" s="252"/>
      <c r="E135" s="252"/>
      <c r="F135" s="74"/>
      <c r="G135" s="74"/>
      <c r="H135" s="74"/>
      <c r="I135" s="74"/>
      <c r="J135" s="82">
        <v>37.57</v>
      </c>
      <c r="K135" s="74"/>
      <c r="L135" s="82">
        <v>7.59</v>
      </c>
      <c r="M135" s="74" t="s">
        <v>164</v>
      </c>
      <c r="N135" s="81">
        <v>391</v>
      </c>
      <c r="V135" s="72"/>
      <c r="W135" s="55"/>
      <c r="Y135" s="46" t="s">
        <v>163</v>
      </c>
      <c r="AB135" s="55"/>
      <c r="AC135" s="55"/>
      <c r="AE135" s="71"/>
    </row>
    <row r="136" spans="1:31" s="45" customFormat="1" ht="12" x14ac:dyDescent="0.2">
      <c r="A136" s="83"/>
      <c r="B136" s="61"/>
      <c r="C136" s="252" t="s">
        <v>160</v>
      </c>
      <c r="D136" s="252"/>
      <c r="E136" s="252"/>
      <c r="F136" s="74" t="s">
        <v>159</v>
      </c>
      <c r="G136" s="74" t="s">
        <v>162</v>
      </c>
      <c r="H136" s="74"/>
      <c r="I136" s="74" t="s">
        <v>161</v>
      </c>
      <c r="J136" s="82"/>
      <c r="K136" s="74"/>
      <c r="L136" s="82"/>
      <c r="M136" s="74"/>
      <c r="N136" s="81"/>
      <c r="V136" s="72"/>
      <c r="W136" s="55"/>
      <c r="Z136" s="46" t="s">
        <v>160</v>
      </c>
      <c r="AB136" s="55"/>
      <c r="AC136" s="55"/>
      <c r="AE136" s="71"/>
    </row>
    <row r="137" spans="1:31" s="45" customFormat="1" ht="12" x14ac:dyDescent="0.2">
      <c r="A137" s="83"/>
      <c r="B137" s="61"/>
      <c r="C137" s="252" t="s">
        <v>156</v>
      </c>
      <c r="D137" s="252"/>
      <c r="E137" s="252"/>
      <c r="F137" s="74" t="s">
        <v>159</v>
      </c>
      <c r="G137" s="74" t="s">
        <v>158</v>
      </c>
      <c r="H137" s="74"/>
      <c r="I137" s="74" t="s">
        <v>157</v>
      </c>
      <c r="J137" s="82"/>
      <c r="K137" s="74"/>
      <c r="L137" s="82"/>
      <c r="M137" s="74"/>
      <c r="N137" s="81"/>
      <c r="V137" s="72"/>
      <c r="W137" s="55"/>
      <c r="Z137" s="46" t="s">
        <v>156</v>
      </c>
      <c r="AB137" s="55"/>
      <c r="AC137" s="55"/>
      <c r="AE137" s="71"/>
    </row>
    <row r="138" spans="1:31" s="45" customFormat="1" ht="12" x14ac:dyDescent="0.2">
      <c r="A138" s="83"/>
      <c r="B138" s="61"/>
      <c r="C138" s="254" t="s">
        <v>155</v>
      </c>
      <c r="D138" s="254"/>
      <c r="E138" s="254"/>
      <c r="F138" s="77"/>
      <c r="G138" s="77"/>
      <c r="H138" s="77"/>
      <c r="I138" s="77"/>
      <c r="J138" s="85">
        <v>379.68</v>
      </c>
      <c r="K138" s="77"/>
      <c r="L138" s="85">
        <v>76.7</v>
      </c>
      <c r="M138" s="77"/>
      <c r="N138" s="84"/>
      <c r="V138" s="72"/>
      <c r="W138" s="55"/>
      <c r="AA138" s="46" t="s">
        <v>155</v>
      </c>
      <c r="AB138" s="55"/>
      <c r="AC138" s="55"/>
      <c r="AE138" s="71"/>
    </row>
    <row r="139" spans="1:31" s="45" customFormat="1" ht="12" x14ac:dyDescent="0.2">
      <c r="A139" s="83"/>
      <c r="B139" s="61"/>
      <c r="C139" s="252" t="s">
        <v>154</v>
      </c>
      <c r="D139" s="252"/>
      <c r="E139" s="252"/>
      <c r="F139" s="74"/>
      <c r="G139" s="74"/>
      <c r="H139" s="74"/>
      <c r="I139" s="74"/>
      <c r="J139" s="82"/>
      <c r="K139" s="74"/>
      <c r="L139" s="82">
        <v>26.19</v>
      </c>
      <c r="M139" s="74"/>
      <c r="N139" s="81">
        <v>1349</v>
      </c>
      <c r="V139" s="72"/>
      <c r="W139" s="55"/>
      <c r="Z139" s="46" t="s">
        <v>154</v>
      </c>
      <c r="AB139" s="55"/>
      <c r="AC139" s="55"/>
      <c r="AE139" s="71"/>
    </row>
    <row r="140" spans="1:31" s="45" customFormat="1" ht="22.5" x14ac:dyDescent="0.2">
      <c r="A140" s="83"/>
      <c r="B140" s="61" t="s">
        <v>153</v>
      </c>
      <c r="C140" s="252" t="s">
        <v>151</v>
      </c>
      <c r="D140" s="252"/>
      <c r="E140" s="252"/>
      <c r="F140" s="74" t="s">
        <v>149</v>
      </c>
      <c r="G140" s="74" t="s">
        <v>152</v>
      </c>
      <c r="H140" s="74"/>
      <c r="I140" s="74" t="s">
        <v>152</v>
      </c>
      <c r="J140" s="82"/>
      <c r="K140" s="74"/>
      <c r="L140" s="82">
        <v>28.02</v>
      </c>
      <c r="M140" s="74"/>
      <c r="N140" s="81">
        <v>1443</v>
      </c>
      <c r="V140" s="72"/>
      <c r="W140" s="55"/>
      <c r="Z140" s="46" t="s">
        <v>151</v>
      </c>
      <c r="AB140" s="55"/>
      <c r="AC140" s="55"/>
      <c r="AE140" s="71"/>
    </row>
    <row r="141" spans="1:31" s="45" customFormat="1" ht="22.5" x14ac:dyDescent="0.2">
      <c r="A141" s="83"/>
      <c r="B141" s="61" t="s">
        <v>150</v>
      </c>
      <c r="C141" s="252" t="s">
        <v>147</v>
      </c>
      <c r="D141" s="252"/>
      <c r="E141" s="252"/>
      <c r="F141" s="74" t="s">
        <v>149</v>
      </c>
      <c r="G141" s="74" t="s">
        <v>148</v>
      </c>
      <c r="H141" s="74"/>
      <c r="I141" s="74" t="s">
        <v>148</v>
      </c>
      <c r="J141" s="82"/>
      <c r="K141" s="74"/>
      <c r="L141" s="82">
        <v>14.14</v>
      </c>
      <c r="M141" s="74"/>
      <c r="N141" s="81">
        <v>728</v>
      </c>
      <c r="V141" s="72"/>
      <c r="W141" s="55"/>
      <c r="Z141" s="46" t="s">
        <v>147</v>
      </c>
      <c r="AB141" s="55"/>
      <c r="AC141" s="55"/>
      <c r="AE141" s="71"/>
    </row>
    <row r="142" spans="1:31" s="45" customFormat="1" ht="12" x14ac:dyDescent="0.2">
      <c r="A142" s="80"/>
      <c r="B142" s="118"/>
      <c r="C142" s="253" t="s">
        <v>146</v>
      </c>
      <c r="D142" s="253"/>
      <c r="E142" s="253"/>
      <c r="F142" s="79"/>
      <c r="G142" s="79"/>
      <c r="H142" s="79"/>
      <c r="I142" s="79"/>
      <c r="J142" s="78"/>
      <c r="K142" s="79"/>
      <c r="L142" s="78">
        <v>118.86</v>
      </c>
      <c r="M142" s="77"/>
      <c r="N142" s="76">
        <v>3890</v>
      </c>
      <c r="V142" s="72"/>
      <c r="W142" s="55"/>
      <c r="AB142" s="55" t="s">
        <v>146</v>
      </c>
      <c r="AC142" s="55"/>
      <c r="AE142" s="71"/>
    </row>
    <row r="143" spans="1:31" s="45" customFormat="1" ht="1.5" customHeight="1" x14ac:dyDescent="0.2">
      <c r="A143" s="75"/>
      <c r="B143" s="118"/>
      <c r="C143" s="118"/>
      <c r="D143" s="118"/>
      <c r="E143" s="118"/>
      <c r="F143" s="75"/>
      <c r="G143" s="75"/>
      <c r="H143" s="75"/>
      <c r="I143" s="75"/>
      <c r="J143" s="54"/>
      <c r="K143" s="75"/>
      <c r="L143" s="54"/>
      <c r="M143" s="74"/>
      <c r="N143" s="54"/>
      <c r="V143" s="72"/>
      <c r="W143" s="55"/>
      <c r="AB143" s="55"/>
      <c r="AC143" s="55"/>
      <c r="AE143" s="71"/>
    </row>
    <row r="144" spans="1:31" s="45" customFormat="1" ht="12" x14ac:dyDescent="0.2">
      <c r="A144" s="66"/>
      <c r="B144" s="65"/>
      <c r="C144" s="253" t="s">
        <v>145</v>
      </c>
      <c r="D144" s="253"/>
      <c r="E144" s="253"/>
      <c r="F144" s="253"/>
      <c r="G144" s="253"/>
      <c r="H144" s="253"/>
      <c r="I144" s="253"/>
      <c r="J144" s="253"/>
      <c r="K144" s="253"/>
      <c r="L144" s="64">
        <v>723.26</v>
      </c>
      <c r="M144" s="73"/>
      <c r="N144" s="62"/>
      <c r="V144" s="72"/>
      <c r="W144" s="55"/>
      <c r="AB144" s="55"/>
      <c r="AC144" s="55" t="s">
        <v>145</v>
      </c>
      <c r="AE144" s="71"/>
    </row>
    <row r="145" spans="1:37" ht="2.25" customHeight="1" x14ac:dyDescent="0.2">
      <c r="B145" s="70"/>
      <c r="C145" s="70"/>
      <c r="D145" s="70"/>
      <c r="E145" s="70"/>
      <c r="F145" s="70"/>
      <c r="G145" s="70"/>
      <c r="H145" s="70"/>
      <c r="I145" s="70"/>
      <c r="J145" s="70"/>
      <c r="K145" s="70"/>
      <c r="L145" s="69"/>
      <c r="M145" s="68"/>
      <c r="N145" s="67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45"/>
      <c r="AE145" s="45"/>
      <c r="AF145" s="45"/>
      <c r="AG145" s="45"/>
      <c r="AH145" s="45"/>
    </row>
    <row r="146" spans="1:37" x14ac:dyDescent="0.2">
      <c r="A146" s="66"/>
      <c r="B146" s="65"/>
      <c r="C146" s="253" t="s">
        <v>144</v>
      </c>
      <c r="D146" s="253"/>
      <c r="E146" s="253"/>
      <c r="F146" s="253"/>
      <c r="G146" s="253"/>
      <c r="H146" s="253"/>
      <c r="I146" s="253"/>
      <c r="J146" s="253"/>
      <c r="K146" s="253"/>
      <c r="L146" s="64"/>
      <c r="M146" s="63"/>
      <c r="N146" s="62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45"/>
      <c r="AE146" s="45"/>
      <c r="AF146" s="55" t="s">
        <v>144</v>
      </c>
      <c r="AG146" s="45"/>
      <c r="AH146" s="45"/>
    </row>
    <row r="147" spans="1:37" x14ac:dyDescent="0.2">
      <c r="A147" s="57"/>
      <c r="B147" s="61"/>
      <c r="C147" s="252" t="s">
        <v>143</v>
      </c>
      <c r="D147" s="252"/>
      <c r="E147" s="252"/>
      <c r="F147" s="252"/>
      <c r="G147" s="252"/>
      <c r="H147" s="252"/>
      <c r="I147" s="252"/>
      <c r="J147" s="252"/>
      <c r="K147" s="252"/>
      <c r="L147" s="60">
        <v>9710.07</v>
      </c>
      <c r="M147" s="59"/>
      <c r="N147" s="58">
        <v>275536</v>
      </c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45"/>
      <c r="AE147" s="45"/>
      <c r="AF147" s="55"/>
      <c r="AG147" s="46" t="s">
        <v>143</v>
      </c>
      <c r="AH147" s="45"/>
    </row>
    <row r="148" spans="1:37" x14ac:dyDescent="0.2">
      <c r="A148" s="57"/>
      <c r="B148" s="61"/>
      <c r="C148" s="252" t="s">
        <v>142</v>
      </c>
      <c r="D148" s="252"/>
      <c r="E148" s="252"/>
      <c r="F148" s="252"/>
      <c r="G148" s="252"/>
      <c r="H148" s="252"/>
      <c r="I148" s="252"/>
      <c r="J148" s="252"/>
      <c r="K148" s="252"/>
      <c r="L148" s="60"/>
      <c r="M148" s="59"/>
      <c r="N148" s="58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45"/>
      <c r="AE148" s="45"/>
      <c r="AF148" s="55"/>
      <c r="AG148" s="46" t="s">
        <v>142</v>
      </c>
      <c r="AH148" s="45"/>
    </row>
    <row r="149" spans="1:37" x14ac:dyDescent="0.2">
      <c r="A149" s="57"/>
      <c r="B149" s="61"/>
      <c r="C149" s="252" t="s">
        <v>141</v>
      </c>
      <c r="D149" s="252"/>
      <c r="E149" s="252"/>
      <c r="F149" s="252"/>
      <c r="G149" s="252"/>
      <c r="H149" s="252"/>
      <c r="I149" s="252"/>
      <c r="J149" s="252"/>
      <c r="K149" s="252"/>
      <c r="L149" s="60">
        <v>4024.25</v>
      </c>
      <c r="M149" s="59"/>
      <c r="N149" s="58">
        <v>207368</v>
      </c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45"/>
      <c r="AE149" s="45"/>
      <c r="AF149" s="55"/>
      <c r="AG149" s="46" t="s">
        <v>141</v>
      </c>
      <c r="AH149" s="45"/>
    </row>
    <row r="150" spans="1:37" x14ac:dyDescent="0.2">
      <c r="A150" s="57"/>
      <c r="B150" s="61"/>
      <c r="C150" s="252" t="s">
        <v>140</v>
      </c>
      <c r="D150" s="252"/>
      <c r="E150" s="252"/>
      <c r="F150" s="252"/>
      <c r="G150" s="252"/>
      <c r="H150" s="252"/>
      <c r="I150" s="252"/>
      <c r="J150" s="252"/>
      <c r="K150" s="252"/>
      <c r="L150" s="60">
        <v>4449.75</v>
      </c>
      <c r="M150" s="59"/>
      <c r="N150" s="58">
        <v>58292</v>
      </c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55"/>
      <c r="AG150" s="46" t="s">
        <v>140</v>
      </c>
      <c r="AH150" s="45"/>
    </row>
    <row r="151" spans="1:37" x14ac:dyDescent="0.2">
      <c r="A151" s="57"/>
      <c r="B151" s="61"/>
      <c r="C151" s="252" t="s">
        <v>139</v>
      </c>
      <c r="D151" s="252"/>
      <c r="E151" s="252"/>
      <c r="F151" s="252"/>
      <c r="G151" s="252"/>
      <c r="H151" s="252"/>
      <c r="I151" s="252"/>
      <c r="J151" s="252"/>
      <c r="K151" s="252"/>
      <c r="L151" s="60">
        <v>219.33</v>
      </c>
      <c r="M151" s="59"/>
      <c r="N151" s="58">
        <v>11302</v>
      </c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55"/>
      <c r="AG151" s="46" t="s">
        <v>139</v>
      </c>
      <c r="AH151" s="45"/>
    </row>
    <row r="152" spans="1:37" x14ac:dyDescent="0.2">
      <c r="A152" s="57"/>
      <c r="B152" s="61"/>
      <c r="C152" s="252" t="s">
        <v>138</v>
      </c>
      <c r="D152" s="252"/>
      <c r="E152" s="252"/>
      <c r="F152" s="252"/>
      <c r="G152" s="252"/>
      <c r="H152" s="252"/>
      <c r="I152" s="252"/>
      <c r="J152" s="252"/>
      <c r="K152" s="252"/>
      <c r="L152" s="60">
        <v>1236.07</v>
      </c>
      <c r="M152" s="59"/>
      <c r="N152" s="58">
        <v>9876</v>
      </c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55"/>
      <c r="AG152" s="46" t="s">
        <v>138</v>
      </c>
      <c r="AH152" s="45"/>
    </row>
    <row r="153" spans="1:37" x14ac:dyDescent="0.2">
      <c r="A153" s="57"/>
      <c r="B153" s="61"/>
      <c r="C153" s="252" t="s">
        <v>137</v>
      </c>
      <c r="D153" s="252"/>
      <c r="E153" s="252"/>
      <c r="F153" s="252"/>
      <c r="G153" s="252"/>
      <c r="H153" s="252"/>
      <c r="I153" s="252"/>
      <c r="J153" s="252"/>
      <c r="K153" s="252"/>
      <c r="L153" s="60">
        <v>15866.35</v>
      </c>
      <c r="M153" s="59"/>
      <c r="N153" s="58">
        <v>592765</v>
      </c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55"/>
      <c r="AG153" s="46" t="s">
        <v>137</v>
      </c>
      <c r="AH153" s="45"/>
    </row>
    <row r="154" spans="1:37" x14ac:dyDescent="0.2">
      <c r="A154" s="57"/>
      <c r="B154" s="61"/>
      <c r="C154" s="252" t="s">
        <v>136</v>
      </c>
      <c r="D154" s="252"/>
      <c r="E154" s="252"/>
      <c r="F154" s="252"/>
      <c r="G154" s="252"/>
      <c r="H154" s="252"/>
      <c r="I154" s="252"/>
      <c r="J154" s="252"/>
      <c r="K154" s="252"/>
      <c r="L154" s="60">
        <v>14742.39</v>
      </c>
      <c r="M154" s="59"/>
      <c r="N154" s="58">
        <v>578041</v>
      </c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55"/>
      <c r="AG154" s="46" t="s">
        <v>136</v>
      </c>
      <c r="AH154" s="45"/>
      <c r="AJ154" s="202"/>
      <c r="AK154" s="202"/>
    </row>
    <row r="155" spans="1:37" x14ac:dyDescent="0.2">
      <c r="A155" s="57"/>
      <c r="B155" s="61"/>
      <c r="C155" s="252" t="s">
        <v>135</v>
      </c>
      <c r="D155" s="252"/>
      <c r="E155" s="252"/>
      <c r="F155" s="252"/>
      <c r="G155" s="252"/>
      <c r="H155" s="252"/>
      <c r="I155" s="252"/>
      <c r="J155" s="252"/>
      <c r="K155" s="252"/>
      <c r="L155" s="60"/>
      <c r="M155" s="59"/>
      <c r="N155" s="58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55"/>
      <c r="AG155" s="46" t="s">
        <v>135</v>
      </c>
      <c r="AH155" s="45"/>
      <c r="AJ155" s="202"/>
      <c r="AK155" s="202"/>
    </row>
    <row r="156" spans="1:37" x14ac:dyDescent="0.2">
      <c r="A156" s="57"/>
      <c r="B156" s="61"/>
      <c r="C156" s="252" t="s">
        <v>134</v>
      </c>
      <c r="D156" s="252"/>
      <c r="E156" s="252"/>
      <c r="F156" s="252"/>
      <c r="G156" s="252"/>
      <c r="H156" s="252"/>
      <c r="I156" s="252"/>
      <c r="J156" s="252"/>
      <c r="K156" s="252"/>
      <c r="L156" s="60">
        <v>4024.25</v>
      </c>
      <c r="M156" s="59">
        <f t="shared" ref="M156:M165" si="0">N156/L156</f>
        <v>51.529601789153261</v>
      </c>
      <c r="N156" s="58">
        <v>207368</v>
      </c>
      <c r="O156" s="45">
        <v>52.08</v>
      </c>
      <c r="P156" s="45"/>
      <c r="Q156" s="45"/>
      <c r="R156" s="45"/>
      <c r="S156" s="45"/>
      <c r="T156" s="45"/>
      <c r="U156" s="45"/>
      <c r="V156" s="45"/>
      <c r="W156" s="45"/>
      <c r="X156" s="45"/>
      <c r="Y156" s="45"/>
      <c r="Z156" s="45"/>
      <c r="AA156" s="45"/>
      <c r="AB156" s="45"/>
      <c r="AC156" s="45"/>
      <c r="AD156" s="45"/>
      <c r="AE156" s="45"/>
      <c r="AF156" s="55"/>
      <c r="AG156" s="46" t="s">
        <v>134</v>
      </c>
      <c r="AH156" s="45"/>
      <c r="AI156" s="45">
        <f t="shared" ref="AI156:AI165" si="1">L156*O156</f>
        <v>209582.94</v>
      </c>
      <c r="AJ156" s="202"/>
      <c r="AK156" s="202"/>
    </row>
    <row r="157" spans="1:37" x14ac:dyDescent="0.2">
      <c r="A157" s="57"/>
      <c r="B157" s="61"/>
      <c r="C157" s="252" t="s">
        <v>133</v>
      </c>
      <c r="D157" s="252"/>
      <c r="E157" s="252"/>
      <c r="F157" s="252"/>
      <c r="G157" s="252"/>
      <c r="H157" s="252"/>
      <c r="I157" s="252"/>
      <c r="J157" s="252"/>
      <c r="K157" s="252"/>
      <c r="L157" s="60">
        <v>3325.79</v>
      </c>
      <c r="M157" s="59">
        <f t="shared" si="0"/>
        <v>13.100045402746415</v>
      </c>
      <c r="N157" s="58">
        <v>43568</v>
      </c>
      <c r="O157" s="45">
        <v>13.25</v>
      </c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55"/>
      <c r="AG157" s="46" t="s">
        <v>133</v>
      </c>
      <c r="AH157" s="45"/>
      <c r="AI157" s="45">
        <f t="shared" si="1"/>
        <v>44066.717499999999</v>
      </c>
      <c r="AJ157" s="202"/>
      <c r="AK157" s="202"/>
    </row>
    <row r="158" spans="1:37" x14ac:dyDescent="0.2">
      <c r="A158" s="57"/>
      <c r="B158" s="61"/>
      <c r="C158" s="252" t="s">
        <v>132</v>
      </c>
      <c r="D158" s="252"/>
      <c r="E158" s="252"/>
      <c r="F158" s="252"/>
      <c r="G158" s="252"/>
      <c r="H158" s="252"/>
      <c r="I158" s="252"/>
      <c r="J158" s="252"/>
      <c r="K158" s="252"/>
      <c r="L158" s="60">
        <v>219.33</v>
      </c>
      <c r="M158" s="59">
        <f t="shared" si="0"/>
        <v>51.52965850544841</v>
      </c>
      <c r="N158" s="58">
        <v>11302</v>
      </c>
      <c r="O158" s="45">
        <v>52.08</v>
      </c>
      <c r="P158" s="45"/>
      <c r="Q158" s="45"/>
      <c r="R158" s="45"/>
      <c r="S158" s="45"/>
      <c r="T158" s="45"/>
      <c r="U158" s="45"/>
      <c r="V158" s="45"/>
      <c r="W158" s="45"/>
      <c r="X158" s="45"/>
      <c r="Y158" s="45"/>
      <c r="Z158" s="45"/>
      <c r="AA158" s="45"/>
      <c r="AB158" s="45"/>
      <c r="AC158" s="45"/>
      <c r="AD158" s="45"/>
      <c r="AE158" s="45"/>
      <c r="AF158" s="55"/>
      <c r="AG158" s="46" t="s">
        <v>132</v>
      </c>
      <c r="AH158" s="45"/>
      <c r="AI158" s="45">
        <f t="shared" si="1"/>
        <v>11422.706400000001</v>
      </c>
      <c r="AJ158" s="202"/>
      <c r="AK158" s="202"/>
    </row>
    <row r="159" spans="1:37" x14ac:dyDescent="0.2">
      <c r="A159" s="57"/>
      <c r="B159" s="61"/>
      <c r="C159" s="252" t="s">
        <v>131</v>
      </c>
      <c r="D159" s="252"/>
      <c r="E159" s="252"/>
      <c r="F159" s="252"/>
      <c r="G159" s="252"/>
      <c r="H159" s="252"/>
      <c r="I159" s="252"/>
      <c r="J159" s="252"/>
      <c r="K159" s="252"/>
      <c r="L159" s="60">
        <v>1236.07</v>
      </c>
      <c r="M159" s="149">
        <f t="shared" si="0"/>
        <v>7.9898387631768433</v>
      </c>
      <c r="N159" s="58">
        <v>9876</v>
      </c>
      <c r="O159" s="45">
        <v>8.08</v>
      </c>
      <c r="P159" s="45"/>
      <c r="Q159" s="45"/>
      <c r="R159" s="45"/>
      <c r="S159" s="45"/>
      <c r="T159" s="45"/>
      <c r="U159" s="45"/>
      <c r="V159" s="45"/>
      <c r="W159" s="45"/>
      <c r="X159" s="45"/>
      <c r="Y159" s="45"/>
      <c r="Z159" s="45"/>
      <c r="AA159" s="45"/>
      <c r="AB159" s="45"/>
      <c r="AC159" s="45"/>
      <c r="AD159" s="45"/>
      <c r="AE159" s="45"/>
      <c r="AF159" s="55"/>
      <c r="AG159" s="46" t="s">
        <v>131</v>
      </c>
      <c r="AH159" s="45"/>
      <c r="AI159" s="45">
        <f t="shared" si="1"/>
        <v>9987.4455999999991</v>
      </c>
      <c r="AJ159" s="202"/>
      <c r="AK159" s="202"/>
    </row>
    <row r="160" spans="1:37" x14ac:dyDescent="0.2">
      <c r="A160" s="57"/>
      <c r="B160" s="61"/>
      <c r="C160" s="252" t="s">
        <v>130</v>
      </c>
      <c r="D160" s="252"/>
      <c r="E160" s="252"/>
      <c r="F160" s="252"/>
      <c r="G160" s="252"/>
      <c r="H160" s="252"/>
      <c r="I160" s="252"/>
      <c r="J160" s="252"/>
      <c r="K160" s="252"/>
      <c r="L160" s="60">
        <v>4093.26</v>
      </c>
      <c r="M160" s="59">
        <f t="shared" si="0"/>
        <v>51.529587663622635</v>
      </c>
      <c r="N160" s="58">
        <v>210924</v>
      </c>
      <c r="O160" s="45">
        <v>52.08</v>
      </c>
      <c r="P160" s="45"/>
      <c r="Q160" s="45"/>
      <c r="R160" s="45"/>
      <c r="S160" s="45"/>
      <c r="T160" s="45"/>
      <c r="U160" s="45"/>
      <c r="V160" s="45"/>
      <c r="W160" s="45"/>
      <c r="X160" s="45"/>
      <c r="Y160" s="45"/>
      <c r="Z160" s="45"/>
      <c r="AA160" s="45"/>
      <c r="AB160" s="45"/>
      <c r="AC160" s="45"/>
      <c r="AD160" s="45"/>
      <c r="AE160" s="45"/>
      <c r="AF160" s="55"/>
      <c r="AG160" s="46" t="s">
        <v>130</v>
      </c>
      <c r="AH160" s="45"/>
      <c r="AI160" s="45">
        <f t="shared" si="1"/>
        <v>213176.98079999999</v>
      </c>
      <c r="AJ160" s="202"/>
      <c r="AK160" s="202"/>
    </row>
    <row r="161" spans="1:37" x14ac:dyDescent="0.2">
      <c r="A161" s="57"/>
      <c r="B161" s="61"/>
      <c r="C161" s="252" t="s">
        <v>129</v>
      </c>
      <c r="D161" s="252"/>
      <c r="E161" s="252"/>
      <c r="F161" s="252"/>
      <c r="G161" s="252"/>
      <c r="H161" s="252"/>
      <c r="I161" s="252"/>
      <c r="J161" s="252"/>
      <c r="K161" s="252"/>
      <c r="L161" s="60">
        <v>2063.02</v>
      </c>
      <c r="M161" s="149">
        <f t="shared" si="0"/>
        <v>51.528826671578557</v>
      </c>
      <c r="N161" s="58">
        <v>106305</v>
      </c>
      <c r="O161" s="45">
        <v>52.08</v>
      </c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55"/>
      <c r="AG161" s="46" t="s">
        <v>129</v>
      </c>
      <c r="AH161" s="45"/>
      <c r="AI161" s="45">
        <f t="shared" si="1"/>
        <v>107442.08159999999</v>
      </c>
      <c r="AJ161" s="202"/>
      <c r="AK161" s="202"/>
    </row>
    <row r="162" spans="1:37" x14ac:dyDescent="0.2">
      <c r="A162" s="57"/>
      <c r="B162" s="61"/>
      <c r="C162" s="252" t="s">
        <v>128</v>
      </c>
      <c r="D162" s="252"/>
      <c r="E162" s="252"/>
      <c r="F162" s="252"/>
      <c r="G162" s="252"/>
      <c r="H162" s="252"/>
      <c r="I162" s="252"/>
      <c r="J162" s="252"/>
      <c r="K162" s="252"/>
      <c r="L162" s="60">
        <v>1123.96</v>
      </c>
      <c r="M162" s="59">
        <f t="shared" si="0"/>
        <v>13.100110324210826</v>
      </c>
      <c r="N162" s="58">
        <v>14724</v>
      </c>
      <c r="O162" s="45">
        <v>13.25</v>
      </c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55"/>
      <c r="AG162" s="46" t="s">
        <v>128</v>
      </c>
      <c r="AH162" s="45"/>
      <c r="AI162" s="45">
        <f t="shared" si="1"/>
        <v>14892.470000000001</v>
      </c>
      <c r="AJ162" s="202"/>
      <c r="AK162" s="202"/>
    </row>
    <row r="163" spans="1:37" x14ac:dyDescent="0.2">
      <c r="A163" s="57"/>
      <c r="B163" s="61"/>
      <c r="C163" s="252" t="s">
        <v>127</v>
      </c>
      <c r="D163" s="252"/>
      <c r="E163" s="252"/>
      <c r="F163" s="252"/>
      <c r="G163" s="252"/>
      <c r="H163" s="252"/>
      <c r="I163" s="252"/>
      <c r="J163" s="252"/>
      <c r="K163" s="252"/>
      <c r="L163" s="60">
        <v>4243.58</v>
      </c>
      <c r="M163" s="59">
        <f t="shared" si="0"/>
        <v>51.529604720542565</v>
      </c>
      <c r="N163" s="58">
        <v>218670</v>
      </c>
      <c r="O163" s="45">
        <v>52.08</v>
      </c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55"/>
      <c r="AG163" s="46" t="s">
        <v>127</v>
      </c>
      <c r="AH163" s="45"/>
      <c r="AI163" s="45">
        <f t="shared" si="1"/>
        <v>221005.6464</v>
      </c>
      <c r="AJ163" s="202"/>
      <c r="AK163" s="202"/>
    </row>
    <row r="164" spans="1:37" x14ac:dyDescent="0.2">
      <c r="A164" s="57"/>
      <c r="B164" s="61"/>
      <c r="C164" s="252" t="s">
        <v>126</v>
      </c>
      <c r="D164" s="252"/>
      <c r="E164" s="252"/>
      <c r="F164" s="252"/>
      <c r="G164" s="252"/>
      <c r="H164" s="252"/>
      <c r="I164" s="252"/>
      <c r="J164" s="252"/>
      <c r="K164" s="252"/>
      <c r="L164" s="60">
        <v>4093.26</v>
      </c>
      <c r="M164" s="59">
        <f t="shared" si="0"/>
        <v>51.529587663622635</v>
      </c>
      <c r="N164" s="58">
        <v>210924</v>
      </c>
      <c r="O164" s="45">
        <v>52.08</v>
      </c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55"/>
      <c r="AG164" s="46" t="s">
        <v>126</v>
      </c>
      <c r="AH164" s="45"/>
      <c r="AI164" s="45">
        <f t="shared" si="1"/>
        <v>213176.98079999999</v>
      </c>
      <c r="AJ164" s="202"/>
      <c r="AK164" s="202"/>
    </row>
    <row r="165" spans="1:37" x14ac:dyDescent="0.2">
      <c r="A165" s="57"/>
      <c r="B165" s="61"/>
      <c r="C165" s="252" t="s">
        <v>125</v>
      </c>
      <c r="D165" s="252"/>
      <c r="E165" s="252"/>
      <c r="F165" s="252"/>
      <c r="G165" s="252"/>
      <c r="H165" s="252"/>
      <c r="I165" s="252"/>
      <c r="J165" s="252"/>
      <c r="K165" s="252"/>
      <c r="L165" s="60">
        <v>2063.02</v>
      </c>
      <c r="M165" s="149">
        <f t="shared" si="0"/>
        <v>51.528826671578557</v>
      </c>
      <c r="N165" s="58">
        <v>106305</v>
      </c>
      <c r="O165" s="45">
        <v>52.08</v>
      </c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55"/>
      <c r="AG165" s="46" t="s">
        <v>125</v>
      </c>
      <c r="AH165" s="45"/>
      <c r="AI165" s="45">
        <f t="shared" si="1"/>
        <v>107442.08159999999</v>
      </c>
      <c r="AJ165" s="202"/>
      <c r="AK165" s="202"/>
    </row>
    <row r="166" spans="1:37" x14ac:dyDescent="0.2">
      <c r="A166" s="57"/>
      <c r="B166" s="54"/>
      <c r="C166" s="249" t="s">
        <v>124</v>
      </c>
      <c r="D166" s="249"/>
      <c r="E166" s="249"/>
      <c r="F166" s="249"/>
      <c r="G166" s="249"/>
      <c r="H166" s="249"/>
      <c r="I166" s="249"/>
      <c r="J166" s="249"/>
      <c r="K166" s="249"/>
      <c r="L166" s="53">
        <v>15866.35</v>
      </c>
      <c r="M166" s="59"/>
      <c r="N166" s="56">
        <v>592765</v>
      </c>
      <c r="O166" s="150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55"/>
      <c r="AG166" s="45"/>
      <c r="AH166" s="55" t="s">
        <v>124</v>
      </c>
      <c r="AI166" s="151">
        <f>AI156+AI157+AI159+AI160+AI161+AI162</f>
        <v>599148.63549999997</v>
      </c>
      <c r="AJ166" s="202">
        <f>AI166*1.011*1.02*1.2*1.023</f>
        <v>758477.6390232204</v>
      </c>
      <c r="AK166" s="202"/>
    </row>
    <row r="167" spans="1:37" ht="1.5" customHeight="1" x14ac:dyDescent="0.2">
      <c r="B167" s="54"/>
      <c r="C167" s="118"/>
      <c r="D167" s="118"/>
      <c r="E167" s="118"/>
      <c r="F167" s="118"/>
      <c r="G167" s="118"/>
      <c r="H167" s="118"/>
      <c r="I167" s="118"/>
      <c r="J167" s="118"/>
      <c r="K167" s="118"/>
      <c r="L167" s="53"/>
      <c r="M167" s="52"/>
      <c r="N167" s="51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45"/>
      <c r="AJ167" s="202"/>
      <c r="AK167" s="202"/>
    </row>
    <row r="168" spans="1:37" ht="53.25" customHeight="1" x14ac:dyDescent="0.2">
      <c r="A168" s="50"/>
      <c r="B168" s="50"/>
      <c r="C168" s="50"/>
      <c r="D168" s="50"/>
      <c r="E168" s="50"/>
      <c r="F168" s="50"/>
      <c r="G168" s="50"/>
      <c r="H168" s="50"/>
      <c r="I168" s="50"/>
      <c r="J168" s="50"/>
      <c r="K168" s="50"/>
      <c r="L168" s="50"/>
      <c r="M168" s="50"/>
      <c r="N168" s="50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  <c r="AJ168" s="202"/>
      <c r="AK168" s="202"/>
    </row>
    <row r="169" spans="1:37" x14ac:dyDescent="0.2">
      <c r="B169" s="48" t="s">
        <v>13</v>
      </c>
      <c r="C169" s="250" t="s">
        <v>123</v>
      </c>
      <c r="D169" s="250"/>
      <c r="E169" s="250"/>
      <c r="F169" s="250"/>
      <c r="G169" s="250"/>
      <c r="H169" s="250"/>
      <c r="I169" s="250"/>
      <c r="J169" s="250"/>
      <c r="K169" s="250"/>
      <c r="L169" s="250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45"/>
      <c r="AH169" s="45"/>
    </row>
    <row r="170" spans="1:37" ht="13.5" customHeight="1" x14ac:dyDescent="0.2">
      <c r="B170" s="49"/>
      <c r="C170" s="251" t="s">
        <v>14</v>
      </c>
      <c r="D170" s="251"/>
      <c r="E170" s="251"/>
      <c r="F170" s="251"/>
      <c r="G170" s="251"/>
      <c r="H170" s="251"/>
      <c r="I170" s="251"/>
      <c r="J170" s="251"/>
      <c r="K170" s="251"/>
      <c r="L170" s="251"/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  <c r="AA170" s="45"/>
      <c r="AB170" s="45"/>
      <c r="AC170" s="45"/>
      <c r="AD170" s="45"/>
      <c r="AE170" s="45"/>
      <c r="AF170" s="45"/>
      <c r="AG170" s="45"/>
      <c r="AH170" s="45"/>
    </row>
    <row r="171" spans="1:37" ht="12.75" customHeight="1" x14ac:dyDescent="0.2">
      <c r="B171" s="48" t="s">
        <v>15</v>
      </c>
      <c r="C171" s="250"/>
      <c r="D171" s="250"/>
      <c r="E171" s="250"/>
      <c r="F171" s="250"/>
      <c r="G171" s="250"/>
      <c r="H171" s="250"/>
      <c r="I171" s="250"/>
      <c r="J171" s="250"/>
      <c r="K171" s="250"/>
      <c r="L171" s="250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  <c r="AB171" s="45"/>
      <c r="AC171" s="45"/>
      <c r="AD171" s="45"/>
      <c r="AE171" s="45"/>
      <c r="AF171" s="45"/>
      <c r="AG171" s="45"/>
      <c r="AH171" s="45"/>
    </row>
    <row r="172" spans="1:37" ht="13.5" customHeight="1" x14ac:dyDescent="0.2">
      <c r="C172" s="251" t="s">
        <v>14</v>
      </c>
      <c r="D172" s="251"/>
      <c r="E172" s="251"/>
      <c r="F172" s="251"/>
      <c r="G172" s="251"/>
      <c r="H172" s="251"/>
      <c r="I172" s="251"/>
      <c r="J172" s="251"/>
      <c r="K172" s="251"/>
      <c r="L172" s="251"/>
      <c r="O172" s="45"/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45"/>
      <c r="AH172" s="45"/>
    </row>
    <row r="174" spans="1:37" x14ac:dyDescent="0.2">
      <c r="B174" s="47"/>
      <c r="D174" s="47"/>
      <c r="F174" s="47"/>
      <c r="O174" s="45"/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45"/>
      <c r="AH174" s="45"/>
    </row>
    <row r="192" s="45" customFormat="1" x14ac:dyDescent="0.2"/>
    <row r="198" s="45" customFormat="1" x14ac:dyDescent="0.2"/>
    <row r="211" s="45" customFormat="1" x14ac:dyDescent="0.2"/>
  </sheetData>
  <mergeCells count="153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1:N41"/>
    <mergeCell ref="C42:E42"/>
    <mergeCell ref="C43:E43"/>
    <mergeCell ref="C44:E44"/>
    <mergeCell ref="C45:E45"/>
    <mergeCell ref="C46:E46"/>
    <mergeCell ref="J35:L36"/>
    <mergeCell ref="M35:M37"/>
    <mergeCell ref="N35:N37"/>
    <mergeCell ref="C38:E38"/>
    <mergeCell ref="A39:N39"/>
    <mergeCell ref="C40:E40"/>
    <mergeCell ref="C54:K54"/>
    <mergeCell ref="A55:N55"/>
    <mergeCell ref="C56:E56"/>
    <mergeCell ref="C57:E57"/>
    <mergeCell ref="C58:E58"/>
    <mergeCell ref="C59:E59"/>
    <mergeCell ref="C47:E47"/>
    <mergeCell ref="C48:E48"/>
    <mergeCell ref="C49:E49"/>
    <mergeCell ref="C50:E50"/>
    <mergeCell ref="C51:E51"/>
    <mergeCell ref="C52:E52"/>
    <mergeCell ref="C66:E66"/>
    <mergeCell ref="C67:N67"/>
    <mergeCell ref="C68:E68"/>
    <mergeCell ref="C69:E69"/>
    <mergeCell ref="C70:E70"/>
    <mergeCell ref="C71:E71"/>
    <mergeCell ref="C60:E60"/>
    <mergeCell ref="C61:E61"/>
    <mergeCell ref="C62:E62"/>
    <mergeCell ref="C63:E63"/>
    <mergeCell ref="C64:E64"/>
    <mergeCell ref="C65:E65"/>
    <mergeCell ref="C78:N78"/>
    <mergeCell ref="C79:E79"/>
    <mergeCell ref="C80:E80"/>
    <mergeCell ref="C81:E81"/>
    <mergeCell ref="C82:E82"/>
    <mergeCell ref="C83:E83"/>
    <mergeCell ref="C72:E72"/>
    <mergeCell ref="C73:E73"/>
    <mergeCell ref="C74:E74"/>
    <mergeCell ref="C75:E75"/>
    <mergeCell ref="C76:E76"/>
    <mergeCell ref="C77:E77"/>
    <mergeCell ref="C90:E90"/>
    <mergeCell ref="C91:E91"/>
    <mergeCell ref="C92:E92"/>
    <mergeCell ref="C93:E93"/>
    <mergeCell ref="C94:E94"/>
    <mergeCell ref="C95:E95"/>
    <mergeCell ref="C84:E84"/>
    <mergeCell ref="C85:E85"/>
    <mergeCell ref="C86:E86"/>
    <mergeCell ref="C87:N87"/>
    <mergeCell ref="C88:E88"/>
    <mergeCell ref="C89:E89"/>
    <mergeCell ref="C102:E102"/>
    <mergeCell ref="C103:E103"/>
    <mergeCell ref="C104:E104"/>
    <mergeCell ref="C105:E105"/>
    <mergeCell ref="C106:E106"/>
    <mergeCell ref="C107:E107"/>
    <mergeCell ref="C96:E96"/>
    <mergeCell ref="C97:E97"/>
    <mergeCell ref="C98:N98"/>
    <mergeCell ref="C99:N99"/>
    <mergeCell ref="C100:E100"/>
    <mergeCell ref="C101:E101"/>
    <mergeCell ref="C115:E115"/>
    <mergeCell ref="C117:K117"/>
    <mergeCell ref="A118:N118"/>
    <mergeCell ref="C119:E119"/>
    <mergeCell ref="C120:N120"/>
    <mergeCell ref="C121:E121"/>
    <mergeCell ref="C108:E108"/>
    <mergeCell ref="C109:E109"/>
    <mergeCell ref="C110:E110"/>
    <mergeCell ref="C111:E111"/>
    <mergeCell ref="C112:E112"/>
    <mergeCell ref="C113:E113"/>
    <mergeCell ref="C128:E128"/>
    <mergeCell ref="C129:E129"/>
    <mergeCell ref="C130:E130"/>
    <mergeCell ref="C131:E131"/>
    <mergeCell ref="C132:N132"/>
    <mergeCell ref="C133:E133"/>
    <mergeCell ref="C122:E122"/>
    <mergeCell ref="C123:E123"/>
    <mergeCell ref="C124:E124"/>
    <mergeCell ref="C125:E125"/>
    <mergeCell ref="C126:E126"/>
    <mergeCell ref="C127:E127"/>
    <mergeCell ref="C140:E140"/>
    <mergeCell ref="C141:E141"/>
    <mergeCell ref="C142:E142"/>
    <mergeCell ref="C144:K144"/>
    <mergeCell ref="C146:K146"/>
    <mergeCell ref="C147:K147"/>
    <mergeCell ref="C134:E134"/>
    <mergeCell ref="C135:E135"/>
    <mergeCell ref="C136:E136"/>
    <mergeCell ref="C137:E137"/>
    <mergeCell ref="C138:E138"/>
    <mergeCell ref="C139:E139"/>
    <mergeCell ref="C154:K154"/>
    <mergeCell ref="C155:K155"/>
    <mergeCell ref="C156:K156"/>
    <mergeCell ref="C157:K157"/>
    <mergeCell ref="C158:K158"/>
    <mergeCell ref="C159:K159"/>
    <mergeCell ref="C148:K148"/>
    <mergeCell ref="C149:K149"/>
    <mergeCell ref="C150:K150"/>
    <mergeCell ref="C151:K151"/>
    <mergeCell ref="C152:K152"/>
    <mergeCell ref="C153:K153"/>
    <mergeCell ref="C166:K166"/>
    <mergeCell ref="C169:L169"/>
    <mergeCell ref="C170:L170"/>
    <mergeCell ref="C171:L171"/>
    <mergeCell ref="C172:L172"/>
    <mergeCell ref="C160:K160"/>
    <mergeCell ref="C161:K161"/>
    <mergeCell ref="C162:K162"/>
    <mergeCell ref="C163:K163"/>
    <mergeCell ref="C164:K164"/>
    <mergeCell ref="C165:K165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210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N514"/>
  <sheetViews>
    <sheetView topLeftCell="A444" zoomScale="115" zoomScaleNormal="115" workbookViewId="0">
      <selection activeCell="M480" sqref="M480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3" width="139" style="46" hidden="1" customWidth="1"/>
    <col min="24" max="29" width="34.140625" style="46" hidden="1" customWidth="1"/>
    <col min="30" max="31" width="110.7109375" style="46" hidden="1" customWidth="1"/>
    <col min="32" max="32" width="84.42578125" style="46" hidden="1" customWidth="1"/>
    <col min="33" max="33" width="110.7109375" style="46" hidden="1" customWidth="1"/>
    <col min="34" max="36" width="84.42578125" style="46" hidden="1" customWidth="1"/>
    <col min="37" max="37" width="9.140625" style="45"/>
    <col min="38" max="38" width="11.5703125" style="45" customWidth="1"/>
    <col min="39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736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16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16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298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4385.21</v>
      </c>
      <c r="D28" s="97" t="s">
        <v>5696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3667.12</v>
      </c>
      <c r="D30" s="97" t="s">
        <v>5695</v>
      </c>
      <c r="E30" s="96" t="s">
        <v>286</v>
      </c>
      <c r="G30" s="45" t="s">
        <v>292</v>
      </c>
      <c r="L30" s="98">
        <v>435.04</v>
      </c>
      <c r="M30" s="97" t="s">
        <v>735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14.3</v>
      </c>
      <c r="D31" s="100" t="s">
        <v>734</v>
      </c>
      <c r="E31" s="96" t="s">
        <v>286</v>
      </c>
      <c r="G31" s="45" t="s">
        <v>290</v>
      </c>
      <c r="L31" s="99"/>
      <c r="M31" s="99">
        <v>971.19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703.78</v>
      </c>
      <c r="D32" s="100" t="s">
        <v>5694</v>
      </c>
      <c r="E32" s="96" t="s">
        <v>286</v>
      </c>
      <c r="G32" s="45" t="s">
        <v>289</v>
      </c>
      <c r="L32" s="99"/>
      <c r="M32" s="99">
        <v>59.92</v>
      </c>
      <c r="N32" s="96" t="s">
        <v>288</v>
      </c>
    </row>
    <row r="33" spans="1:27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7" s="45" customFormat="1" ht="9.75" customHeight="1" x14ac:dyDescent="0.2">
      <c r="A34" s="95"/>
    </row>
    <row r="35" spans="1:27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7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7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7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7" s="45" customFormat="1" ht="12" x14ac:dyDescent="0.2">
      <c r="A39" s="256" t="s">
        <v>733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733</v>
      </c>
    </row>
    <row r="40" spans="1:27" s="45" customFormat="1" ht="12" x14ac:dyDescent="0.2">
      <c r="A40" s="273" t="s">
        <v>732</v>
      </c>
      <c r="B40" s="274"/>
      <c r="C40" s="274"/>
      <c r="D40" s="274"/>
      <c r="E40" s="274"/>
      <c r="F40" s="274"/>
      <c r="G40" s="274"/>
      <c r="H40" s="274"/>
      <c r="I40" s="274"/>
      <c r="J40" s="274"/>
      <c r="K40" s="274"/>
      <c r="L40" s="274"/>
      <c r="M40" s="274"/>
      <c r="N40" s="275"/>
      <c r="V40" s="72"/>
      <c r="W40" s="55" t="s">
        <v>732</v>
      </c>
    </row>
    <row r="41" spans="1:27" s="45" customFormat="1" ht="22.5" x14ac:dyDescent="0.2">
      <c r="A41" s="87" t="s">
        <v>170</v>
      </c>
      <c r="B41" s="119" t="s">
        <v>731</v>
      </c>
      <c r="C41" s="253" t="s">
        <v>730</v>
      </c>
      <c r="D41" s="253"/>
      <c r="E41" s="253"/>
      <c r="F41" s="79" t="s">
        <v>326</v>
      </c>
      <c r="G41" s="79"/>
      <c r="H41" s="79"/>
      <c r="I41" s="79" t="s">
        <v>218</v>
      </c>
      <c r="J41" s="78"/>
      <c r="K41" s="79"/>
      <c r="L41" s="78"/>
      <c r="M41" s="79"/>
      <c r="N41" s="76"/>
      <c r="V41" s="72"/>
      <c r="W41" s="55"/>
      <c r="X41" s="55" t="s">
        <v>730</v>
      </c>
    </row>
    <row r="42" spans="1:27" s="45" customFormat="1" ht="12" x14ac:dyDescent="0.2">
      <c r="A42" s="83"/>
      <c r="B42" s="61" t="s">
        <v>170</v>
      </c>
      <c r="C42" s="252" t="s">
        <v>169</v>
      </c>
      <c r="D42" s="252"/>
      <c r="E42" s="252"/>
      <c r="F42" s="74"/>
      <c r="G42" s="74"/>
      <c r="H42" s="74"/>
      <c r="I42" s="74"/>
      <c r="J42" s="82">
        <v>22.58</v>
      </c>
      <c r="K42" s="74"/>
      <c r="L42" s="82">
        <v>90.32</v>
      </c>
      <c r="M42" s="74" t="s">
        <v>164</v>
      </c>
      <c r="N42" s="81">
        <v>4654</v>
      </c>
      <c r="V42" s="72"/>
      <c r="W42" s="55"/>
      <c r="X42" s="55"/>
      <c r="Y42" s="46" t="s">
        <v>169</v>
      </c>
    </row>
    <row r="43" spans="1:27" s="45" customFormat="1" ht="12" x14ac:dyDescent="0.2">
      <c r="A43" s="83"/>
      <c r="B43" s="61" t="s">
        <v>168</v>
      </c>
      <c r="C43" s="252" t="s">
        <v>166</v>
      </c>
      <c r="D43" s="252"/>
      <c r="E43" s="252"/>
      <c r="F43" s="74"/>
      <c r="G43" s="74"/>
      <c r="H43" s="74"/>
      <c r="I43" s="74"/>
      <c r="J43" s="82">
        <v>35.93</v>
      </c>
      <c r="K43" s="74"/>
      <c r="L43" s="82">
        <v>143.72</v>
      </c>
      <c r="M43" s="74" t="s">
        <v>167</v>
      </c>
      <c r="N43" s="81">
        <v>1883</v>
      </c>
      <c r="V43" s="72"/>
      <c r="W43" s="55"/>
      <c r="X43" s="55"/>
      <c r="Y43" s="46" t="s">
        <v>166</v>
      </c>
    </row>
    <row r="44" spans="1:27" s="45" customFormat="1" ht="12" x14ac:dyDescent="0.2">
      <c r="A44" s="83"/>
      <c r="B44" s="61" t="s">
        <v>165</v>
      </c>
      <c r="C44" s="252" t="s">
        <v>163</v>
      </c>
      <c r="D44" s="252"/>
      <c r="E44" s="252"/>
      <c r="F44" s="74"/>
      <c r="G44" s="74"/>
      <c r="H44" s="74"/>
      <c r="I44" s="74"/>
      <c r="J44" s="82">
        <v>3.79</v>
      </c>
      <c r="K44" s="74"/>
      <c r="L44" s="82">
        <v>15.16</v>
      </c>
      <c r="M44" s="74" t="s">
        <v>164</v>
      </c>
      <c r="N44" s="81">
        <v>781</v>
      </c>
      <c r="V44" s="72"/>
      <c r="W44" s="55"/>
      <c r="X44" s="55"/>
      <c r="Y44" s="46" t="s">
        <v>163</v>
      </c>
    </row>
    <row r="45" spans="1:27" s="45" customFormat="1" ht="12" x14ac:dyDescent="0.2">
      <c r="A45" s="83"/>
      <c r="B45" s="61" t="s">
        <v>218</v>
      </c>
      <c r="C45" s="252" t="s">
        <v>217</v>
      </c>
      <c r="D45" s="252"/>
      <c r="E45" s="252"/>
      <c r="F45" s="74"/>
      <c r="G45" s="74"/>
      <c r="H45" s="74"/>
      <c r="I45" s="74"/>
      <c r="J45" s="82">
        <v>36</v>
      </c>
      <c r="K45" s="74"/>
      <c r="L45" s="82">
        <v>144</v>
      </c>
      <c r="M45" s="74" t="s">
        <v>195</v>
      </c>
      <c r="N45" s="81">
        <v>1151</v>
      </c>
      <c r="V45" s="72"/>
      <c r="W45" s="55"/>
      <c r="X45" s="55"/>
      <c r="Y45" s="46" t="s">
        <v>217</v>
      </c>
    </row>
    <row r="46" spans="1:27" s="45" customFormat="1" ht="22.5" x14ac:dyDescent="0.2">
      <c r="A46" s="86"/>
      <c r="B46" s="93" t="s">
        <v>720</v>
      </c>
      <c r="C46" s="259" t="s">
        <v>719</v>
      </c>
      <c r="D46" s="259"/>
      <c r="E46" s="259"/>
      <c r="F46" s="92" t="s">
        <v>326</v>
      </c>
      <c r="G46" s="92" t="s">
        <v>170</v>
      </c>
      <c r="H46" s="92"/>
      <c r="I46" s="92" t="s">
        <v>218</v>
      </c>
      <c r="J46" s="61"/>
      <c r="K46" s="74"/>
      <c r="L46" s="82"/>
      <c r="M46" s="74"/>
      <c r="N46" s="91"/>
      <c r="V46" s="72"/>
      <c r="W46" s="55"/>
      <c r="X46" s="55"/>
      <c r="Z46" s="71" t="s">
        <v>719</v>
      </c>
    </row>
    <row r="47" spans="1:27" s="45" customFormat="1" ht="12" x14ac:dyDescent="0.2">
      <c r="A47" s="83"/>
      <c r="B47" s="61"/>
      <c r="C47" s="252" t="s">
        <v>160</v>
      </c>
      <c r="D47" s="252"/>
      <c r="E47" s="252"/>
      <c r="F47" s="74" t="s">
        <v>159</v>
      </c>
      <c r="G47" s="74" t="s">
        <v>729</v>
      </c>
      <c r="H47" s="74"/>
      <c r="I47" s="74" t="s">
        <v>728</v>
      </c>
      <c r="J47" s="82"/>
      <c r="K47" s="74"/>
      <c r="L47" s="82"/>
      <c r="M47" s="74"/>
      <c r="N47" s="81"/>
      <c r="V47" s="72"/>
      <c r="W47" s="55"/>
      <c r="X47" s="55"/>
      <c r="Z47" s="71"/>
      <c r="AA47" s="46" t="s">
        <v>160</v>
      </c>
    </row>
    <row r="48" spans="1:27" s="45" customFormat="1" ht="12" x14ac:dyDescent="0.2">
      <c r="A48" s="83"/>
      <c r="B48" s="61"/>
      <c r="C48" s="252" t="s">
        <v>156</v>
      </c>
      <c r="D48" s="252"/>
      <c r="E48" s="252"/>
      <c r="F48" s="74" t="s">
        <v>159</v>
      </c>
      <c r="G48" s="74" t="s">
        <v>727</v>
      </c>
      <c r="H48" s="74"/>
      <c r="I48" s="74" t="s">
        <v>726</v>
      </c>
      <c r="J48" s="82"/>
      <c r="K48" s="74"/>
      <c r="L48" s="82"/>
      <c r="M48" s="74"/>
      <c r="N48" s="81"/>
      <c r="V48" s="72"/>
      <c r="W48" s="55"/>
      <c r="X48" s="55"/>
      <c r="Z48" s="71"/>
      <c r="AA48" s="46" t="s">
        <v>156</v>
      </c>
    </row>
    <row r="49" spans="1:30" s="45" customFormat="1" ht="12" x14ac:dyDescent="0.2">
      <c r="A49" s="83"/>
      <c r="B49" s="61"/>
      <c r="C49" s="254" t="s">
        <v>155</v>
      </c>
      <c r="D49" s="254"/>
      <c r="E49" s="254"/>
      <c r="F49" s="77"/>
      <c r="G49" s="77"/>
      <c r="H49" s="77"/>
      <c r="I49" s="77"/>
      <c r="J49" s="85">
        <v>94.51</v>
      </c>
      <c r="K49" s="77"/>
      <c r="L49" s="85">
        <v>378.04</v>
      </c>
      <c r="M49" s="77"/>
      <c r="N49" s="84"/>
      <c r="V49" s="72"/>
      <c r="W49" s="55"/>
      <c r="X49" s="55"/>
      <c r="Z49" s="71"/>
      <c r="AB49" s="46" t="s">
        <v>155</v>
      </c>
    </row>
    <row r="50" spans="1:30" s="45" customFormat="1" ht="12" x14ac:dyDescent="0.2">
      <c r="A50" s="83"/>
      <c r="B50" s="61"/>
      <c r="C50" s="252" t="s">
        <v>154</v>
      </c>
      <c r="D50" s="252"/>
      <c r="E50" s="252"/>
      <c r="F50" s="74"/>
      <c r="G50" s="74"/>
      <c r="H50" s="74"/>
      <c r="I50" s="74"/>
      <c r="J50" s="82"/>
      <c r="K50" s="74"/>
      <c r="L50" s="82">
        <v>105.48</v>
      </c>
      <c r="M50" s="74"/>
      <c r="N50" s="81">
        <v>5435</v>
      </c>
      <c r="V50" s="72"/>
      <c r="W50" s="55"/>
      <c r="X50" s="55"/>
      <c r="Z50" s="71"/>
      <c r="AA50" s="46" t="s">
        <v>154</v>
      </c>
    </row>
    <row r="51" spans="1:30" s="45" customFormat="1" ht="22.5" x14ac:dyDescent="0.2">
      <c r="A51" s="83"/>
      <c r="B51" s="61" t="s">
        <v>469</v>
      </c>
      <c r="C51" s="252" t="s">
        <v>467</v>
      </c>
      <c r="D51" s="252"/>
      <c r="E51" s="252"/>
      <c r="F51" s="74" t="s">
        <v>149</v>
      </c>
      <c r="G51" s="74" t="s">
        <v>468</v>
      </c>
      <c r="H51" s="74"/>
      <c r="I51" s="74" t="s">
        <v>468</v>
      </c>
      <c r="J51" s="82"/>
      <c r="K51" s="74"/>
      <c r="L51" s="82">
        <v>129.74</v>
      </c>
      <c r="M51" s="74"/>
      <c r="N51" s="81">
        <v>6685</v>
      </c>
      <c r="V51" s="72"/>
      <c r="W51" s="55"/>
      <c r="X51" s="55"/>
      <c r="Z51" s="71"/>
      <c r="AA51" s="46" t="s">
        <v>467</v>
      </c>
    </row>
    <row r="52" spans="1:30" s="45" customFormat="1" ht="22.5" x14ac:dyDescent="0.2">
      <c r="A52" s="83"/>
      <c r="B52" s="61" t="s">
        <v>466</v>
      </c>
      <c r="C52" s="252" t="s">
        <v>464</v>
      </c>
      <c r="D52" s="252"/>
      <c r="E52" s="252"/>
      <c r="F52" s="74" t="s">
        <v>149</v>
      </c>
      <c r="G52" s="74" t="s">
        <v>465</v>
      </c>
      <c r="H52" s="74"/>
      <c r="I52" s="74" t="s">
        <v>465</v>
      </c>
      <c r="J52" s="82"/>
      <c r="K52" s="74"/>
      <c r="L52" s="82">
        <v>78.06</v>
      </c>
      <c r="M52" s="74"/>
      <c r="N52" s="81">
        <v>4022</v>
      </c>
      <c r="V52" s="72"/>
      <c r="W52" s="55"/>
      <c r="X52" s="55"/>
      <c r="Z52" s="71"/>
      <c r="AA52" s="46" t="s">
        <v>464</v>
      </c>
    </row>
    <row r="53" spans="1:30" s="45" customFormat="1" ht="12" x14ac:dyDescent="0.2">
      <c r="A53" s="80"/>
      <c r="B53" s="118"/>
      <c r="C53" s="253" t="s">
        <v>146</v>
      </c>
      <c r="D53" s="253"/>
      <c r="E53" s="253"/>
      <c r="F53" s="79"/>
      <c r="G53" s="79"/>
      <c r="H53" s="79"/>
      <c r="I53" s="79"/>
      <c r="J53" s="78"/>
      <c r="K53" s="79"/>
      <c r="L53" s="78">
        <v>585.84</v>
      </c>
      <c r="M53" s="77"/>
      <c r="N53" s="76">
        <v>18395</v>
      </c>
      <c r="V53" s="72"/>
      <c r="W53" s="55"/>
      <c r="X53" s="55"/>
      <c r="Z53" s="71"/>
      <c r="AC53" s="55" t="s">
        <v>146</v>
      </c>
    </row>
    <row r="54" spans="1:30" s="45" customFormat="1" ht="78.75" x14ac:dyDescent="0.2">
      <c r="A54" s="87" t="s">
        <v>168</v>
      </c>
      <c r="B54" s="119" t="s">
        <v>725</v>
      </c>
      <c r="C54" s="253" t="s">
        <v>724</v>
      </c>
      <c r="D54" s="253"/>
      <c r="E54" s="253"/>
      <c r="F54" s="79" t="s">
        <v>326</v>
      </c>
      <c r="G54" s="79"/>
      <c r="H54" s="79"/>
      <c r="I54" s="79" t="s">
        <v>218</v>
      </c>
      <c r="J54" s="78">
        <v>5021.43</v>
      </c>
      <c r="K54" s="79"/>
      <c r="L54" s="78">
        <v>20085.72</v>
      </c>
      <c r="M54" s="79" t="s">
        <v>195</v>
      </c>
      <c r="N54" s="76">
        <v>160485</v>
      </c>
      <c r="V54" s="72"/>
      <c r="W54" s="55"/>
      <c r="X54" s="55" t="s">
        <v>724</v>
      </c>
      <c r="Z54" s="71"/>
      <c r="AC54" s="55"/>
    </row>
    <row r="55" spans="1:30" s="45" customFormat="1" ht="12" x14ac:dyDescent="0.2">
      <c r="A55" s="80"/>
      <c r="B55" s="118"/>
      <c r="C55" s="123" t="s">
        <v>442</v>
      </c>
      <c r="D55" s="124"/>
      <c r="E55" s="124"/>
      <c r="F55" s="75"/>
      <c r="G55" s="75"/>
      <c r="H55" s="75"/>
      <c r="I55" s="75"/>
      <c r="J55" s="90"/>
      <c r="K55" s="75"/>
      <c r="L55" s="90"/>
      <c r="M55" s="89"/>
      <c r="N55" s="88"/>
      <c r="V55" s="72"/>
      <c r="W55" s="55"/>
      <c r="X55" s="55"/>
      <c r="Z55" s="71"/>
      <c r="AC55" s="55"/>
    </row>
    <row r="56" spans="1:30" s="45" customFormat="1" ht="22.5" x14ac:dyDescent="0.2">
      <c r="A56" s="87" t="s">
        <v>165</v>
      </c>
      <c r="B56" s="119" t="s">
        <v>723</v>
      </c>
      <c r="C56" s="253" t="s">
        <v>722</v>
      </c>
      <c r="D56" s="253"/>
      <c r="E56" s="253"/>
      <c r="F56" s="79" t="s">
        <v>326</v>
      </c>
      <c r="G56" s="79"/>
      <c r="H56" s="79"/>
      <c r="I56" s="79" t="s">
        <v>197</v>
      </c>
      <c r="J56" s="78"/>
      <c r="K56" s="79"/>
      <c r="L56" s="78"/>
      <c r="M56" s="79"/>
      <c r="N56" s="76"/>
      <c r="V56" s="72"/>
      <c r="W56" s="55"/>
      <c r="X56" s="55" t="s">
        <v>722</v>
      </c>
      <c r="Z56" s="71"/>
      <c r="AC56" s="55"/>
    </row>
    <row r="57" spans="1:30" s="45" customFormat="1" ht="12" x14ac:dyDescent="0.2">
      <c r="A57" s="86"/>
      <c r="B57" s="117"/>
      <c r="C57" s="252" t="s">
        <v>721</v>
      </c>
      <c r="D57" s="252"/>
      <c r="E57" s="252"/>
      <c r="F57" s="252"/>
      <c r="G57" s="252"/>
      <c r="H57" s="252"/>
      <c r="I57" s="252"/>
      <c r="J57" s="252"/>
      <c r="K57" s="252"/>
      <c r="L57" s="252"/>
      <c r="M57" s="252"/>
      <c r="N57" s="255"/>
      <c r="V57" s="72"/>
      <c r="W57" s="55"/>
      <c r="X57" s="55"/>
      <c r="Z57" s="71"/>
      <c r="AC57" s="55"/>
      <c r="AD57" s="46" t="s">
        <v>721</v>
      </c>
    </row>
    <row r="58" spans="1:30" s="45" customFormat="1" ht="12" x14ac:dyDescent="0.2">
      <c r="A58" s="83"/>
      <c r="B58" s="61" t="s">
        <v>170</v>
      </c>
      <c r="C58" s="252" t="s">
        <v>169</v>
      </c>
      <c r="D58" s="252"/>
      <c r="E58" s="252"/>
      <c r="F58" s="74"/>
      <c r="G58" s="74"/>
      <c r="H58" s="74"/>
      <c r="I58" s="74"/>
      <c r="J58" s="82">
        <v>9.82</v>
      </c>
      <c r="K58" s="74"/>
      <c r="L58" s="82">
        <v>68.739999999999995</v>
      </c>
      <c r="M58" s="74" t="s">
        <v>164</v>
      </c>
      <c r="N58" s="81">
        <v>3542</v>
      </c>
      <c r="V58" s="72"/>
      <c r="W58" s="55"/>
      <c r="X58" s="55"/>
      <c r="Y58" s="46" t="s">
        <v>169</v>
      </c>
      <c r="Z58" s="71"/>
      <c r="AC58" s="55"/>
    </row>
    <row r="59" spans="1:30" s="45" customFormat="1" ht="12" x14ac:dyDescent="0.2">
      <c r="A59" s="83"/>
      <c r="B59" s="61" t="s">
        <v>168</v>
      </c>
      <c r="C59" s="252" t="s">
        <v>166</v>
      </c>
      <c r="D59" s="252"/>
      <c r="E59" s="252"/>
      <c r="F59" s="74"/>
      <c r="G59" s="74"/>
      <c r="H59" s="74"/>
      <c r="I59" s="74"/>
      <c r="J59" s="82">
        <v>1.97</v>
      </c>
      <c r="K59" s="74"/>
      <c r="L59" s="82">
        <v>13.79</v>
      </c>
      <c r="M59" s="74" t="s">
        <v>167</v>
      </c>
      <c r="N59" s="81">
        <v>181</v>
      </c>
      <c r="V59" s="72"/>
      <c r="W59" s="55"/>
      <c r="X59" s="55"/>
      <c r="Y59" s="46" t="s">
        <v>166</v>
      </c>
      <c r="Z59" s="71"/>
      <c r="AC59" s="55"/>
    </row>
    <row r="60" spans="1:30" s="45" customFormat="1" ht="12" x14ac:dyDescent="0.2">
      <c r="A60" s="83"/>
      <c r="B60" s="61" t="s">
        <v>165</v>
      </c>
      <c r="C60" s="252" t="s">
        <v>163</v>
      </c>
      <c r="D60" s="252"/>
      <c r="E60" s="252"/>
      <c r="F60" s="74"/>
      <c r="G60" s="74"/>
      <c r="H60" s="74"/>
      <c r="I60" s="74"/>
      <c r="J60" s="82">
        <v>0.35</v>
      </c>
      <c r="K60" s="74"/>
      <c r="L60" s="82">
        <v>2.4500000000000002</v>
      </c>
      <c r="M60" s="74" t="s">
        <v>164</v>
      </c>
      <c r="N60" s="81">
        <v>126</v>
      </c>
      <c r="V60" s="72"/>
      <c r="W60" s="55"/>
      <c r="X60" s="55"/>
      <c r="Y60" s="46" t="s">
        <v>163</v>
      </c>
      <c r="Z60" s="71"/>
      <c r="AC60" s="55"/>
    </row>
    <row r="61" spans="1:30" s="45" customFormat="1" ht="12" x14ac:dyDescent="0.2">
      <c r="A61" s="83"/>
      <c r="B61" s="61" t="s">
        <v>218</v>
      </c>
      <c r="C61" s="252" t="s">
        <v>217</v>
      </c>
      <c r="D61" s="252"/>
      <c r="E61" s="252"/>
      <c r="F61" s="74"/>
      <c r="G61" s="74"/>
      <c r="H61" s="74"/>
      <c r="I61" s="74"/>
      <c r="J61" s="82">
        <v>12.78</v>
      </c>
      <c r="K61" s="74"/>
      <c r="L61" s="82">
        <v>89.46</v>
      </c>
      <c r="M61" s="74" t="s">
        <v>195</v>
      </c>
      <c r="N61" s="81">
        <v>715</v>
      </c>
      <c r="V61" s="72"/>
      <c r="W61" s="55"/>
      <c r="X61" s="55"/>
      <c r="Y61" s="46" t="s">
        <v>217</v>
      </c>
      <c r="Z61" s="71"/>
      <c r="AC61" s="55"/>
    </row>
    <row r="62" spans="1:30" s="45" customFormat="1" ht="22.5" x14ac:dyDescent="0.2">
      <c r="A62" s="86"/>
      <c r="B62" s="93" t="s">
        <v>720</v>
      </c>
      <c r="C62" s="259" t="s">
        <v>719</v>
      </c>
      <c r="D62" s="259"/>
      <c r="E62" s="259"/>
      <c r="F62" s="92" t="s">
        <v>326</v>
      </c>
      <c r="G62" s="92" t="s">
        <v>170</v>
      </c>
      <c r="H62" s="92"/>
      <c r="I62" s="92" t="s">
        <v>197</v>
      </c>
      <c r="J62" s="61"/>
      <c r="K62" s="74"/>
      <c r="L62" s="82"/>
      <c r="M62" s="74"/>
      <c r="N62" s="91"/>
      <c r="V62" s="72"/>
      <c r="W62" s="55"/>
      <c r="X62" s="55"/>
      <c r="Z62" s="71" t="s">
        <v>719</v>
      </c>
      <c r="AC62" s="55"/>
    </row>
    <row r="63" spans="1:30" s="45" customFormat="1" ht="12" x14ac:dyDescent="0.2">
      <c r="A63" s="83"/>
      <c r="B63" s="61"/>
      <c r="C63" s="252" t="s">
        <v>160</v>
      </c>
      <c r="D63" s="252"/>
      <c r="E63" s="252"/>
      <c r="F63" s="74" t="s">
        <v>159</v>
      </c>
      <c r="G63" s="74" t="s">
        <v>718</v>
      </c>
      <c r="H63" s="74"/>
      <c r="I63" s="74" t="s">
        <v>717</v>
      </c>
      <c r="J63" s="82"/>
      <c r="K63" s="74"/>
      <c r="L63" s="82"/>
      <c r="M63" s="74"/>
      <c r="N63" s="81"/>
      <c r="V63" s="72"/>
      <c r="W63" s="55"/>
      <c r="X63" s="55"/>
      <c r="Z63" s="71"/>
      <c r="AA63" s="46" t="s">
        <v>160</v>
      </c>
      <c r="AC63" s="55"/>
    </row>
    <row r="64" spans="1:30" s="45" customFormat="1" ht="12" x14ac:dyDescent="0.2">
      <c r="A64" s="83"/>
      <c r="B64" s="61"/>
      <c r="C64" s="252" t="s">
        <v>156</v>
      </c>
      <c r="D64" s="252"/>
      <c r="E64" s="252"/>
      <c r="F64" s="74" t="s">
        <v>159</v>
      </c>
      <c r="G64" s="74" t="s">
        <v>544</v>
      </c>
      <c r="H64" s="74"/>
      <c r="I64" s="74" t="s">
        <v>716</v>
      </c>
      <c r="J64" s="82"/>
      <c r="K64" s="74"/>
      <c r="L64" s="82"/>
      <c r="M64" s="74"/>
      <c r="N64" s="81"/>
      <c r="V64" s="72"/>
      <c r="W64" s="55"/>
      <c r="X64" s="55"/>
      <c r="Z64" s="71"/>
      <c r="AA64" s="46" t="s">
        <v>156</v>
      </c>
      <c r="AC64" s="55"/>
    </row>
    <row r="65" spans="1:30" s="45" customFormat="1" ht="12" x14ac:dyDescent="0.2">
      <c r="A65" s="83"/>
      <c r="B65" s="61"/>
      <c r="C65" s="254" t="s">
        <v>155</v>
      </c>
      <c r="D65" s="254"/>
      <c r="E65" s="254"/>
      <c r="F65" s="77"/>
      <c r="G65" s="77"/>
      <c r="H65" s="77"/>
      <c r="I65" s="77"/>
      <c r="J65" s="85">
        <v>24.57</v>
      </c>
      <c r="K65" s="77"/>
      <c r="L65" s="85">
        <v>171.99</v>
      </c>
      <c r="M65" s="77"/>
      <c r="N65" s="84"/>
      <c r="V65" s="72"/>
      <c r="W65" s="55"/>
      <c r="X65" s="55"/>
      <c r="Z65" s="71"/>
      <c r="AB65" s="46" t="s">
        <v>155</v>
      </c>
      <c r="AC65" s="55"/>
    </row>
    <row r="66" spans="1:30" s="45" customFormat="1" ht="12" x14ac:dyDescent="0.2">
      <c r="A66" s="83"/>
      <c r="B66" s="61"/>
      <c r="C66" s="252" t="s">
        <v>154</v>
      </c>
      <c r="D66" s="252"/>
      <c r="E66" s="252"/>
      <c r="F66" s="74"/>
      <c r="G66" s="74"/>
      <c r="H66" s="74"/>
      <c r="I66" s="74"/>
      <c r="J66" s="82"/>
      <c r="K66" s="74"/>
      <c r="L66" s="82">
        <v>71.19</v>
      </c>
      <c r="M66" s="74"/>
      <c r="N66" s="81">
        <v>3668</v>
      </c>
      <c r="V66" s="72"/>
      <c r="W66" s="55"/>
      <c r="X66" s="55"/>
      <c r="Z66" s="71"/>
      <c r="AA66" s="46" t="s">
        <v>154</v>
      </c>
      <c r="AC66" s="55"/>
    </row>
    <row r="67" spans="1:30" s="45" customFormat="1" ht="22.5" x14ac:dyDescent="0.2">
      <c r="A67" s="83"/>
      <c r="B67" s="61" t="s">
        <v>469</v>
      </c>
      <c r="C67" s="252" t="s">
        <v>467</v>
      </c>
      <c r="D67" s="252"/>
      <c r="E67" s="252"/>
      <c r="F67" s="74" t="s">
        <v>149</v>
      </c>
      <c r="G67" s="74" t="s">
        <v>468</v>
      </c>
      <c r="H67" s="74"/>
      <c r="I67" s="74" t="s">
        <v>468</v>
      </c>
      <c r="J67" s="82"/>
      <c r="K67" s="74"/>
      <c r="L67" s="82">
        <v>87.56</v>
      </c>
      <c r="M67" s="74"/>
      <c r="N67" s="81">
        <v>4512</v>
      </c>
      <c r="V67" s="72"/>
      <c r="W67" s="55"/>
      <c r="X67" s="55"/>
      <c r="Z67" s="71"/>
      <c r="AA67" s="46" t="s">
        <v>467</v>
      </c>
      <c r="AC67" s="55"/>
    </row>
    <row r="68" spans="1:30" s="45" customFormat="1" ht="22.5" x14ac:dyDescent="0.2">
      <c r="A68" s="83"/>
      <c r="B68" s="61" t="s">
        <v>466</v>
      </c>
      <c r="C68" s="252" t="s">
        <v>464</v>
      </c>
      <c r="D68" s="252"/>
      <c r="E68" s="252"/>
      <c r="F68" s="74" t="s">
        <v>149</v>
      </c>
      <c r="G68" s="74" t="s">
        <v>465</v>
      </c>
      <c r="H68" s="74"/>
      <c r="I68" s="74" t="s">
        <v>465</v>
      </c>
      <c r="J68" s="82"/>
      <c r="K68" s="74"/>
      <c r="L68" s="82">
        <v>52.68</v>
      </c>
      <c r="M68" s="74"/>
      <c r="N68" s="81">
        <v>2714</v>
      </c>
      <c r="V68" s="72"/>
      <c r="W68" s="55"/>
      <c r="X68" s="55"/>
      <c r="Z68" s="71"/>
      <c r="AA68" s="46" t="s">
        <v>464</v>
      </c>
      <c r="AC68" s="55"/>
    </row>
    <row r="69" spans="1:30" s="45" customFormat="1" ht="12" x14ac:dyDescent="0.2">
      <c r="A69" s="80"/>
      <c r="B69" s="118"/>
      <c r="C69" s="253" t="s">
        <v>146</v>
      </c>
      <c r="D69" s="253"/>
      <c r="E69" s="253"/>
      <c r="F69" s="79"/>
      <c r="G69" s="79"/>
      <c r="H69" s="79"/>
      <c r="I69" s="79"/>
      <c r="J69" s="78"/>
      <c r="K69" s="79"/>
      <c r="L69" s="78">
        <v>312.23</v>
      </c>
      <c r="M69" s="77"/>
      <c r="N69" s="76">
        <v>11664</v>
      </c>
      <c r="V69" s="72"/>
      <c r="W69" s="55"/>
      <c r="X69" s="55"/>
      <c r="Z69" s="71"/>
      <c r="AC69" s="55" t="s">
        <v>146</v>
      </c>
    </row>
    <row r="70" spans="1:30" s="45" customFormat="1" ht="56.25" x14ac:dyDescent="0.2">
      <c r="A70" s="87" t="s">
        <v>218</v>
      </c>
      <c r="B70" s="119" t="s">
        <v>715</v>
      </c>
      <c r="C70" s="253" t="s">
        <v>714</v>
      </c>
      <c r="D70" s="253"/>
      <c r="E70" s="253"/>
      <c r="F70" s="79" t="s">
        <v>326</v>
      </c>
      <c r="G70" s="79"/>
      <c r="H70" s="79"/>
      <c r="I70" s="79" t="s">
        <v>168</v>
      </c>
      <c r="J70" s="78">
        <v>400.51</v>
      </c>
      <c r="K70" s="79"/>
      <c r="L70" s="78">
        <v>801.02</v>
      </c>
      <c r="M70" s="79" t="s">
        <v>195</v>
      </c>
      <c r="N70" s="76">
        <v>6400</v>
      </c>
      <c r="V70" s="72"/>
      <c r="W70" s="55"/>
      <c r="X70" s="55" t="s">
        <v>714</v>
      </c>
      <c r="Z70" s="71"/>
      <c r="AC70" s="55"/>
    </row>
    <row r="71" spans="1:30" s="45" customFormat="1" ht="12" x14ac:dyDescent="0.2">
      <c r="A71" s="80"/>
      <c r="B71" s="118"/>
      <c r="C71" s="123" t="s">
        <v>442</v>
      </c>
      <c r="D71" s="124"/>
      <c r="E71" s="124"/>
      <c r="F71" s="75"/>
      <c r="G71" s="75"/>
      <c r="H71" s="75"/>
      <c r="I71" s="75"/>
      <c r="J71" s="90"/>
      <c r="K71" s="75"/>
      <c r="L71" s="90"/>
      <c r="M71" s="89"/>
      <c r="N71" s="88"/>
      <c r="V71" s="72"/>
      <c r="W71" s="55"/>
      <c r="X71" s="55"/>
      <c r="Z71" s="71"/>
      <c r="AC71" s="55"/>
    </row>
    <row r="72" spans="1:30" s="45" customFormat="1" ht="56.25" x14ac:dyDescent="0.2">
      <c r="A72" s="87" t="s">
        <v>239</v>
      </c>
      <c r="B72" s="119" t="s">
        <v>713</v>
      </c>
      <c r="C72" s="253" t="s">
        <v>712</v>
      </c>
      <c r="D72" s="253"/>
      <c r="E72" s="253"/>
      <c r="F72" s="79" t="s">
        <v>326</v>
      </c>
      <c r="G72" s="79"/>
      <c r="H72" s="79"/>
      <c r="I72" s="79" t="s">
        <v>168</v>
      </c>
      <c r="J72" s="78">
        <v>576.39</v>
      </c>
      <c r="K72" s="79"/>
      <c r="L72" s="78">
        <v>1152.78</v>
      </c>
      <c r="M72" s="79" t="s">
        <v>195</v>
      </c>
      <c r="N72" s="76">
        <v>9211</v>
      </c>
      <c r="V72" s="72"/>
      <c r="W72" s="55"/>
      <c r="X72" s="55" t="s">
        <v>712</v>
      </c>
      <c r="Z72" s="71"/>
      <c r="AC72" s="55"/>
    </row>
    <row r="73" spans="1:30" s="45" customFormat="1" ht="12" x14ac:dyDescent="0.2">
      <c r="A73" s="80"/>
      <c r="B73" s="118"/>
      <c r="C73" s="123" t="s">
        <v>442</v>
      </c>
      <c r="D73" s="124"/>
      <c r="E73" s="124"/>
      <c r="F73" s="75"/>
      <c r="G73" s="75"/>
      <c r="H73" s="75"/>
      <c r="I73" s="75"/>
      <c r="J73" s="90"/>
      <c r="K73" s="75"/>
      <c r="L73" s="90"/>
      <c r="M73" s="89"/>
      <c r="N73" s="88"/>
      <c r="V73" s="72"/>
      <c r="W73" s="55"/>
      <c r="X73" s="55"/>
      <c r="Z73" s="71"/>
      <c r="AC73" s="55"/>
    </row>
    <row r="74" spans="1:30" s="45" customFormat="1" ht="56.25" x14ac:dyDescent="0.2">
      <c r="A74" s="87" t="s">
        <v>225</v>
      </c>
      <c r="B74" s="119" t="s">
        <v>711</v>
      </c>
      <c r="C74" s="253" t="s">
        <v>710</v>
      </c>
      <c r="D74" s="253"/>
      <c r="E74" s="253"/>
      <c r="F74" s="79" t="s">
        <v>326</v>
      </c>
      <c r="G74" s="79"/>
      <c r="H74" s="79"/>
      <c r="I74" s="79" t="s">
        <v>168</v>
      </c>
      <c r="J74" s="78">
        <v>315.48</v>
      </c>
      <c r="K74" s="79"/>
      <c r="L74" s="78">
        <v>630.96</v>
      </c>
      <c r="M74" s="79" t="s">
        <v>195</v>
      </c>
      <c r="N74" s="76">
        <v>5041</v>
      </c>
      <c r="V74" s="72"/>
      <c r="W74" s="55"/>
      <c r="X74" s="55" t="s">
        <v>710</v>
      </c>
      <c r="Z74" s="71"/>
      <c r="AC74" s="55"/>
    </row>
    <row r="75" spans="1:30" s="45" customFormat="1" ht="12" x14ac:dyDescent="0.2">
      <c r="A75" s="80"/>
      <c r="B75" s="118"/>
      <c r="C75" s="123" t="s">
        <v>442</v>
      </c>
      <c r="D75" s="124"/>
      <c r="E75" s="124"/>
      <c r="F75" s="75"/>
      <c r="G75" s="75"/>
      <c r="H75" s="75"/>
      <c r="I75" s="75"/>
      <c r="J75" s="90"/>
      <c r="K75" s="75"/>
      <c r="L75" s="90"/>
      <c r="M75" s="89"/>
      <c r="N75" s="88"/>
      <c r="V75" s="72"/>
      <c r="W75" s="55"/>
      <c r="X75" s="55"/>
      <c r="Z75" s="71"/>
      <c r="AC75" s="55"/>
    </row>
    <row r="76" spans="1:30" s="45" customFormat="1" ht="56.25" x14ac:dyDescent="0.2">
      <c r="A76" s="87" t="s">
        <v>197</v>
      </c>
      <c r="B76" s="119" t="s">
        <v>709</v>
      </c>
      <c r="C76" s="253" t="s">
        <v>708</v>
      </c>
      <c r="D76" s="253"/>
      <c r="E76" s="253"/>
      <c r="F76" s="79" t="s">
        <v>326</v>
      </c>
      <c r="G76" s="79"/>
      <c r="H76" s="79"/>
      <c r="I76" s="79" t="s">
        <v>170</v>
      </c>
      <c r="J76" s="78">
        <v>295.01</v>
      </c>
      <c r="K76" s="79"/>
      <c r="L76" s="78">
        <v>295.01</v>
      </c>
      <c r="M76" s="79" t="s">
        <v>195</v>
      </c>
      <c r="N76" s="76">
        <v>2357</v>
      </c>
      <c r="V76" s="72"/>
      <c r="W76" s="55"/>
      <c r="X76" s="55" t="s">
        <v>708</v>
      </c>
      <c r="Z76" s="71"/>
      <c r="AC76" s="55"/>
    </row>
    <row r="77" spans="1:30" s="45" customFormat="1" ht="12" x14ac:dyDescent="0.2">
      <c r="A77" s="80"/>
      <c r="B77" s="118"/>
      <c r="C77" s="123" t="s">
        <v>442</v>
      </c>
      <c r="D77" s="124"/>
      <c r="E77" s="124"/>
      <c r="F77" s="75"/>
      <c r="G77" s="75"/>
      <c r="H77" s="75"/>
      <c r="I77" s="75"/>
      <c r="J77" s="90"/>
      <c r="K77" s="75"/>
      <c r="L77" s="90"/>
      <c r="M77" s="89"/>
      <c r="N77" s="88"/>
      <c r="V77" s="72"/>
      <c r="W77" s="55"/>
      <c r="X77" s="55"/>
      <c r="Z77" s="71"/>
      <c r="AC77" s="55"/>
    </row>
    <row r="78" spans="1:30" s="45" customFormat="1" ht="12" x14ac:dyDescent="0.2">
      <c r="A78" s="273" t="s">
        <v>707</v>
      </c>
      <c r="B78" s="274"/>
      <c r="C78" s="274"/>
      <c r="D78" s="274"/>
      <c r="E78" s="274"/>
      <c r="F78" s="274"/>
      <c r="G78" s="274"/>
      <c r="H78" s="274"/>
      <c r="I78" s="274"/>
      <c r="J78" s="274"/>
      <c r="K78" s="274"/>
      <c r="L78" s="274"/>
      <c r="M78" s="274"/>
      <c r="N78" s="275"/>
      <c r="V78" s="72"/>
      <c r="W78" s="55" t="s">
        <v>707</v>
      </c>
      <c r="X78" s="55"/>
      <c r="Z78" s="71"/>
      <c r="AC78" s="55"/>
    </row>
    <row r="79" spans="1:30" s="45" customFormat="1" ht="33.75" x14ac:dyDescent="0.2">
      <c r="A79" s="87" t="s">
        <v>192</v>
      </c>
      <c r="B79" s="119" t="s">
        <v>706</v>
      </c>
      <c r="C79" s="253" t="s">
        <v>704</v>
      </c>
      <c r="D79" s="253"/>
      <c r="E79" s="253"/>
      <c r="F79" s="79" t="s">
        <v>693</v>
      </c>
      <c r="G79" s="79"/>
      <c r="H79" s="79"/>
      <c r="I79" s="79" t="s">
        <v>705</v>
      </c>
      <c r="J79" s="78"/>
      <c r="K79" s="79"/>
      <c r="L79" s="78"/>
      <c r="M79" s="79"/>
      <c r="N79" s="76"/>
      <c r="V79" s="72"/>
      <c r="W79" s="55"/>
      <c r="X79" s="55" t="s">
        <v>704</v>
      </c>
      <c r="Z79" s="71"/>
      <c r="AC79" s="55"/>
    </row>
    <row r="80" spans="1:30" s="45" customFormat="1" ht="12" x14ac:dyDescent="0.2">
      <c r="A80" s="86"/>
      <c r="B80" s="117"/>
      <c r="C80" s="252" t="s">
        <v>703</v>
      </c>
      <c r="D80" s="252"/>
      <c r="E80" s="252"/>
      <c r="F80" s="252"/>
      <c r="G80" s="252"/>
      <c r="H80" s="252"/>
      <c r="I80" s="252"/>
      <c r="J80" s="252"/>
      <c r="K80" s="252"/>
      <c r="L80" s="252"/>
      <c r="M80" s="252"/>
      <c r="N80" s="255"/>
      <c r="V80" s="72"/>
      <c r="W80" s="55"/>
      <c r="X80" s="55"/>
      <c r="Z80" s="71"/>
      <c r="AC80" s="55"/>
      <c r="AD80" s="46" t="s">
        <v>703</v>
      </c>
    </row>
    <row r="81" spans="1:30" s="45" customFormat="1" ht="12" x14ac:dyDescent="0.2">
      <c r="A81" s="83"/>
      <c r="B81" s="61" t="s">
        <v>170</v>
      </c>
      <c r="C81" s="252" t="s">
        <v>169</v>
      </c>
      <c r="D81" s="252"/>
      <c r="E81" s="252"/>
      <c r="F81" s="74"/>
      <c r="G81" s="74"/>
      <c r="H81" s="74"/>
      <c r="I81" s="74"/>
      <c r="J81" s="82">
        <v>1505.6</v>
      </c>
      <c r="K81" s="74"/>
      <c r="L81" s="82">
        <v>283.05</v>
      </c>
      <c r="M81" s="74" t="s">
        <v>164</v>
      </c>
      <c r="N81" s="81">
        <v>14586</v>
      </c>
      <c r="V81" s="72"/>
      <c r="W81" s="55"/>
      <c r="X81" s="55"/>
      <c r="Y81" s="46" t="s">
        <v>169</v>
      </c>
      <c r="Z81" s="71"/>
      <c r="AC81" s="55"/>
    </row>
    <row r="82" spans="1:30" s="45" customFormat="1" ht="12" x14ac:dyDescent="0.2">
      <c r="A82" s="83"/>
      <c r="B82" s="61" t="s">
        <v>168</v>
      </c>
      <c r="C82" s="252" t="s">
        <v>166</v>
      </c>
      <c r="D82" s="252"/>
      <c r="E82" s="252"/>
      <c r="F82" s="74"/>
      <c r="G82" s="74"/>
      <c r="H82" s="74"/>
      <c r="I82" s="74"/>
      <c r="J82" s="82">
        <v>7643.77</v>
      </c>
      <c r="K82" s="74"/>
      <c r="L82" s="82">
        <v>1437.03</v>
      </c>
      <c r="M82" s="74" t="s">
        <v>167</v>
      </c>
      <c r="N82" s="81">
        <v>18825</v>
      </c>
      <c r="V82" s="72"/>
      <c r="W82" s="55"/>
      <c r="X82" s="55"/>
      <c r="Y82" s="46" t="s">
        <v>166</v>
      </c>
      <c r="Z82" s="71"/>
      <c r="AC82" s="55"/>
    </row>
    <row r="83" spans="1:30" s="45" customFormat="1" ht="12" x14ac:dyDescent="0.2">
      <c r="A83" s="83"/>
      <c r="B83" s="61" t="s">
        <v>165</v>
      </c>
      <c r="C83" s="252" t="s">
        <v>163</v>
      </c>
      <c r="D83" s="252"/>
      <c r="E83" s="252"/>
      <c r="F83" s="74"/>
      <c r="G83" s="74"/>
      <c r="H83" s="74"/>
      <c r="I83" s="74"/>
      <c r="J83" s="82">
        <v>899.68</v>
      </c>
      <c r="K83" s="74"/>
      <c r="L83" s="82">
        <v>169.14</v>
      </c>
      <c r="M83" s="74" t="s">
        <v>164</v>
      </c>
      <c r="N83" s="81">
        <v>8716</v>
      </c>
      <c r="V83" s="72"/>
      <c r="W83" s="55"/>
      <c r="X83" s="55"/>
      <c r="Y83" s="46" t="s">
        <v>163</v>
      </c>
      <c r="Z83" s="71"/>
      <c r="AC83" s="55"/>
    </row>
    <row r="84" spans="1:30" s="45" customFormat="1" ht="12" x14ac:dyDescent="0.2">
      <c r="A84" s="83"/>
      <c r="B84" s="61" t="s">
        <v>218</v>
      </c>
      <c r="C84" s="252" t="s">
        <v>217</v>
      </c>
      <c r="D84" s="252"/>
      <c r="E84" s="252"/>
      <c r="F84" s="74"/>
      <c r="G84" s="74"/>
      <c r="H84" s="74"/>
      <c r="I84" s="74"/>
      <c r="J84" s="82">
        <v>16330.09</v>
      </c>
      <c r="K84" s="74"/>
      <c r="L84" s="82">
        <v>3070.06</v>
      </c>
      <c r="M84" s="74" t="s">
        <v>195</v>
      </c>
      <c r="N84" s="81">
        <v>24530</v>
      </c>
      <c r="V84" s="72"/>
      <c r="W84" s="55"/>
      <c r="X84" s="55"/>
      <c r="Y84" s="46" t="s">
        <v>217</v>
      </c>
      <c r="Z84" s="71"/>
      <c r="AC84" s="55"/>
    </row>
    <row r="85" spans="1:30" s="45" customFormat="1" ht="22.5" x14ac:dyDescent="0.2">
      <c r="A85" s="86"/>
      <c r="B85" s="93" t="s">
        <v>685</v>
      </c>
      <c r="C85" s="259" t="s">
        <v>682</v>
      </c>
      <c r="D85" s="259"/>
      <c r="E85" s="259"/>
      <c r="F85" s="92" t="s">
        <v>332</v>
      </c>
      <c r="G85" s="92" t="s">
        <v>702</v>
      </c>
      <c r="H85" s="92"/>
      <c r="I85" s="92" t="s">
        <v>696</v>
      </c>
      <c r="J85" s="61"/>
      <c r="K85" s="74"/>
      <c r="L85" s="82"/>
      <c r="M85" s="74"/>
      <c r="N85" s="91"/>
      <c r="V85" s="72"/>
      <c r="W85" s="55"/>
      <c r="X85" s="55"/>
      <c r="Z85" s="71" t="s">
        <v>682</v>
      </c>
      <c r="AC85" s="55"/>
    </row>
    <row r="86" spans="1:30" s="45" customFormat="1" ht="12" x14ac:dyDescent="0.2">
      <c r="A86" s="83"/>
      <c r="B86" s="61"/>
      <c r="C86" s="252" t="s">
        <v>160</v>
      </c>
      <c r="D86" s="252"/>
      <c r="E86" s="252"/>
      <c r="F86" s="74" t="s">
        <v>159</v>
      </c>
      <c r="G86" s="74" t="s">
        <v>701</v>
      </c>
      <c r="H86" s="74"/>
      <c r="I86" s="74" t="s">
        <v>700</v>
      </c>
      <c r="J86" s="82"/>
      <c r="K86" s="74"/>
      <c r="L86" s="82"/>
      <c r="M86" s="74"/>
      <c r="N86" s="81"/>
      <c r="V86" s="72"/>
      <c r="W86" s="55"/>
      <c r="X86" s="55"/>
      <c r="Z86" s="71"/>
      <c r="AA86" s="46" t="s">
        <v>160</v>
      </c>
      <c r="AC86" s="55"/>
    </row>
    <row r="87" spans="1:30" s="45" customFormat="1" ht="12" x14ac:dyDescent="0.2">
      <c r="A87" s="83"/>
      <c r="B87" s="61"/>
      <c r="C87" s="252" t="s">
        <v>156</v>
      </c>
      <c r="D87" s="252"/>
      <c r="E87" s="252"/>
      <c r="F87" s="74" t="s">
        <v>159</v>
      </c>
      <c r="G87" s="74" t="s">
        <v>699</v>
      </c>
      <c r="H87" s="74"/>
      <c r="I87" s="74" t="s">
        <v>698</v>
      </c>
      <c r="J87" s="82"/>
      <c r="K87" s="74"/>
      <c r="L87" s="82"/>
      <c r="M87" s="74"/>
      <c r="N87" s="81"/>
      <c r="V87" s="72"/>
      <c r="W87" s="55"/>
      <c r="X87" s="55"/>
      <c r="Z87" s="71"/>
      <c r="AA87" s="46" t="s">
        <v>156</v>
      </c>
      <c r="AC87" s="55"/>
    </row>
    <row r="88" spans="1:30" s="45" customFormat="1" ht="12" x14ac:dyDescent="0.2">
      <c r="A88" s="83"/>
      <c r="B88" s="61"/>
      <c r="C88" s="254" t="s">
        <v>155</v>
      </c>
      <c r="D88" s="254"/>
      <c r="E88" s="254"/>
      <c r="F88" s="77"/>
      <c r="G88" s="77"/>
      <c r="H88" s="77"/>
      <c r="I88" s="77"/>
      <c r="J88" s="85">
        <v>25479.46</v>
      </c>
      <c r="K88" s="77"/>
      <c r="L88" s="85">
        <v>4790.1400000000003</v>
      </c>
      <c r="M88" s="77"/>
      <c r="N88" s="84"/>
      <c r="V88" s="72"/>
      <c r="W88" s="55"/>
      <c r="X88" s="55"/>
      <c r="Z88" s="71"/>
      <c r="AB88" s="46" t="s">
        <v>155</v>
      </c>
      <c r="AC88" s="55"/>
    </row>
    <row r="89" spans="1:30" s="45" customFormat="1" ht="12" x14ac:dyDescent="0.2">
      <c r="A89" s="83"/>
      <c r="B89" s="61"/>
      <c r="C89" s="252" t="s">
        <v>154</v>
      </c>
      <c r="D89" s="252"/>
      <c r="E89" s="252"/>
      <c r="F89" s="74"/>
      <c r="G89" s="74"/>
      <c r="H89" s="74"/>
      <c r="I89" s="74"/>
      <c r="J89" s="82"/>
      <c r="K89" s="74"/>
      <c r="L89" s="82">
        <v>452.19</v>
      </c>
      <c r="M89" s="74"/>
      <c r="N89" s="81">
        <v>23302</v>
      </c>
      <c r="V89" s="72"/>
      <c r="W89" s="55"/>
      <c r="X89" s="55"/>
      <c r="Z89" s="71"/>
      <c r="AA89" s="46" t="s">
        <v>154</v>
      </c>
      <c r="AC89" s="55"/>
    </row>
    <row r="90" spans="1:30" s="45" customFormat="1" ht="22.5" x14ac:dyDescent="0.2">
      <c r="A90" s="83"/>
      <c r="B90" s="61" t="s">
        <v>469</v>
      </c>
      <c r="C90" s="252" t="s">
        <v>467</v>
      </c>
      <c r="D90" s="252"/>
      <c r="E90" s="252"/>
      <c r="F90" s="74" t="s">
        <v>149</v>
      </c>
      <c r="G90" s="74" t="s">
        <v>468</v>
      </c>
      <c r="H90" s="74"/>
      <c r="I90" s="74" t="s">
        <v>468</v>
      </c>
      <c r="J90" s="82"/>
      <c r="K90" s="74"/>
      <c r="L90" s="82">
        <v>556.19000000000005</v>
      </c>
      <c r="M90" s="74"/>
      <c r="N90" s="81">
        <v>28661</v>
      </c>
      <c r="V90" s="72"/>
      <c r="W90" s="55"/>
      <c r="X90" s="55"/>
      <c r="Z90" s="71"/>
      <c r="AA90" s="46" t="s">
        <v>467</v>
      </c>
      <c r="AC90" s="55"/>
    </row>
    <row r="91" spans="1:30" s="45" customFormat="1" ht="22.5" x14ac:dyDescent="0.2">
      <c r="A91" s="83"/>
      <c r="B91" s="61" t="s">
        <v>466</v>
      </c>
      <c r="C91" s="252" t="s">
        <v>464</v>
      </c>
      <c r="D91" s="252"/>
      <c r="E91" s="252"/>
      <c r="F91" s="74" t="s">
        <v>149</v>
      </c>
      <c r="G91" s="74" t="s">
        <v>465</v>
      </c>
      <c r="H91" s="74"/>
      <c r="I91" s="74" t="s">
        <v>465</v>
      </c>
      <c r="J91" s="82"/>
      <c r="K91" s="74"/>
      <c r="L91" s="82">
        <v>334.62</v>
      </c>
      <c r="M91" s="74"/>
      <c r="N91" s="81">
        <v>17243</v>
      </c>
      <c r="V91" s="72"/>
      <c r="W91" s="55"/>
      <c r="X91" s="55"/>
      <c r="Z91" s="71"/>
      <c r="AA91" s="46" t="s">
        <v>464</v>
      </c>
      <c r="AC91" s="55"/>
    </row>
    <row r="92" spans="1:30" s="45" customFormat="1" ht="12" x14ac:dyDescent="0.2">
      <c r="A92" s="80"/>
      <c r="B92" s="118"/>
      <c r="C92" s="253" t="s">
        <v>146</v>
      </c>
      <c r="D92" s="253"/>
      <c r="E92" s="253"/>
      <c r="F92" s="79"/>
      <c r="G92" s="79"/>
      <c r="H92" s="79"/>
      <c r="I92" s="79"/>
      <c r="J92" s="78"/>
      <c r="K92" s="79"/>
      <c r="L92" s="78">
        <v>5680.95</v>
      </c>
      <c r="M92" s="77"/>
      <c r="N92" s="76">
        <v>103845</v>
      </c>
      <c r="V92" s="72"/>
      <c r="W92" s="55"/>
      <c r="X92" s="55"/>
      <c r="Z92" s="71"/>
      <c r="AC92" s="55" t="s">
        <v>146</v>
      </c>
    </row>
    <row r="93" spans="1:30" s="45" customFormat="1" ht="78.75" x14ac:dyDescent="0.2">
      <c r="A93" s="87" t="s">
        <v>185</v>
      </c>
      <c r="B93" s="119" t="s">
        <v>697</v>
      </c>
      <c r="C93" s="253" t="s">
        <v>695</v>
      </c>
      <c r="D93" s="253"/>
      <c r="E93" s="253"/>
      <c r="F93" s="79" t="s">
        <v>332</v>
      </c>
      <c r="G93" s="79"/>
      <c r="H93" s="79"/>
      <c r="I93" s="79" t="s">
        <v>696</v>
      </c>
      <c r="J93" s="78">
        <v>334.13</v>
      </c>
      <c r="K93" s="79"/>
      <c r="L93" s="78">
        <v>62816.44</v>
      </c>
      <c r="M93" s="79" t="s">
        <v>195</v>
      </c>
      <c r="N93" s="76">
        <v>501903</v>
      </c>
      <c r="V93" s="72"/>
      <c r="W93" s="55"/>
      <c r="X93" s="55" t="s">
        <v>695</v>
      </c>
      <c r="Z93" s="71"/>
      <c r="AC93" s="55"/>
    </row>
    <row r="94" spans="1:30" s="45" customFormat="1" ht="12" x14ac:dyDescent="0.2">
      <c r="A94" s="80"/>
      <c r="B94" s="118"/>
      <c r="C94" s="123" t="s">
        <v>442</v>
      </c>
      <c r="D94" s="124"/>
      <c r="E94" s="124"/>
      <c r="F94" s="75"/>
      <c r="G94" s="75"/>
      <c r="H94" s="75"/>
      <c r="I94" s="75"/>
      <c r="J94" s="90"/>
      <c r="K94" s="75"/>
      <c r="L94" s="90"/>
      <c r="M94" s="89"/>
      <c r="N94" s="88"/>
      <c r="V94" s="72"/>
      <c r="W94" s="55"/>
      <c r="X94" s="55"/>
      <c r="Z94" s="71"/>
      <c r="AC94" s="55"/>
    </row>
    <row r="95" spans="1:30" s="45" customFormat="1" ht="67.5" x14ac:dyDescent="0.2">
      <c r="A95" s="87" t="s">
        <v>176</v>
      </c>
      <c r="B95" s="119" t="s">
        <v>694</v>
      </c>
      <c r="C95" s="253" t="s">
        <v>691</v>
      </c>
      <c r="D95" s="253"/>
      <c r="E95" s="253"/>
      <c r="F95" s="79" t="s">
        <v>693</v>
      </c>
      <c r="G95" s="79"/>
      <c r="H95" s="79"/>
      <c r="I95" s="79" t="s">
        <v>692</v>
      </c>
      <c r="J95" s="78"/>
      <c r="K95" s="79"/>
      <c r="L95" s="78"/>
      <c r="M95" s="79"/>
      <c r="N95" s="76"/>
      <c r="V95" s="72"/>
      <c r="W95" s="55"/>
      <c r="X95" s="55" t="s">
        <v>691</v>
      </c>
      <c r="Z95" s="71"/>
      <c r="AC95" s="55"/>
    </row>
    <row r="96" spans="1:30" s="45" customFormat="1" ht="12" x14ac:dyDescent="0.2">
      <c r="A96" s="86"/>
      <c r="B96" s="117"/>
      <c r="C96" s="252" t="s">
        <v>690</v>
      </c>
      <c r="D96" s="252"/>
      <c r="E96" s="252"/>
      <c r="F96" s="252"/>
      <c r="G96" s="252"/>
      <c r="H96" s="252"/>
      <c r="I96" s="252"/>
      <c r="J96" s="252"/>
      <c r="K96" s="252"/>
      <c r="L96" s="252"/>
      <c r="M96" s="252"/>
      <c r="N96" s="255"/>
      <c r="V96" s="72"/>
      <c r="W96" s="55"/>
      <c r="X96" s="55"/>
      <c r="Z96" s="71"/>
      <c r="AC96" s="55"/>
      <c r="AD96" s="46" t="s">
        <v>690</v>
      </c>
    </row>
    <row r="97" spans="1:29" s="45" customFormat="1" ht="12" x14ac:dyDescent="0.2">
      <c r="A97" s="83"/>
      <c r="B97" s="61" t="s">
        <v>170</v>
      </c>
      <c r="C97" s="252" t="s">
        <v>169</v>
      </c>
      <c r="D97" s="252"/>
      <c r="E97" s="252"/>
      <c r="F97" s="74"/>
      <c r="G97" s="74"/>
      <c r="H97" s="74"/>
      <c r="I97" s="74"/>
      <c r="J97" s="82">
        <v>5723.46</v>
      </c>
      <c r="K97" s="74"/>
      <c r="L97" s="82">
        <v>543.73</v>
      </c>
      <c r="M97" s="74" t="s">
        <v>164</v>
      </c>
      <c r="N97" s="81">
        <v>28018</v>
      </c>
      <c r="V97" s="72"/>
      <c r="W97" s="55"/>
      <c r="X97" s="55"/>
      <c r="Y97" s="46" t="s">
        <v>169</v>
      </c>
      <c r="Z97" s="71"/>
      <c r="AC97" s="55"/>
    </row>
    <row r="98" spans="1:29" s="45" customFormat="1" ht="12" x14ac:dyDescent="0.2">
      <c r="A98" s="83"/>
      <c r="B98" s="61" t="s">
        <v>168</v>
      </c>
      <c r="C98" s="252" t="s">
        <v>166</v>
      </c>
      <c r="D98" s="252"/>
      <c r="E98" s="252"/>
      <c r="F98" s="74"/>
      <c r="G98" s="74"/>
      <c r="H98" s="74"/>
      <c r="I98" s="74"/>
      <c r="J98" s="82">
        <v>9644.56</v>
      </c>
      <c r="K98" s="74"/>
      <c r="L98" s="82">
        <v>916.23</v>
      </c>
      <c r="M98" s="74" t="s">
        <v>167</v>
      </c>
      <c r="N98" s="81">
        <v>12003</v>
      </c>
      <c r="V98" s="72"/>
      <c r="W98" s="55"/>
      <c r="X98" s="55"/>
      <c r="Y98" s="46" t="s">
        <v>166</v>
      </c>
      <c r="Z98" s="71"/>
      <c r="AC98" s="55"/>
    </row>
    <row r="99" spans="1:29" s="45" customFormat="1" ht="12" x14ac:dyDescent="0.2">
      <c r="A99" s="83"/>
      <c r="B99" s="61" t="s">
        <v>165</v>
      </c>
      <c r="C99" s="252" t="s">
        <v>163</v>
      </c>
      <c r="D99" s="252"/>
      <c r="E99" s="252"/>
      <c r="F99" s="74"/>
      <c r="G99" s="74"/>
      <c r="H99" s="74"/>
      <c r="I99" s="74"/>
      <c r="J99" s="82">
        <v>779.27</v>
      </c>
      <c r="K99" s="74"/>
      <c r="L99" s="82">
        <v>74.03</v>
      </c>
      <c r="M99" s="74" t="s">
        <v>164</v>
      </c>
      <c r="N99" s="81">
        <v>3815</v>
      </c>
      <c r="V99" s="72"/>
      <c r="W99" s="55"/>
      <c r="X99" s="55"/>
      <c r="Y99" s="46" t="s">
        <v>163</v>
      </c>
      <c r="Z99" s="71"/>
      <c r="AC99" s="55"/>
    </row>
    <row r="100" spans="1:29" s="45" customFormat="1" ht="12" x14ac:dyDescent="0.2">
      <c r="A100" s="83"/>
      <c r="B100" s="61" t="s">
        <v>218</v>
      </c>
      <c r="C100" s="252" t="s">
        <v>217</v>
      </c>
      <c r="D100" s="252"/>
      <c r="E100" s="252"/>
      <c r="F100" s="74"/>
      <c r="G100" s="74"/>
      <c r="H100" s="74"/>
      <c r="I100" s="74"/>
      <c r="J100" s="82">
        <v>23895.85</v>
      </c>
      <c r="K100" s="74"/>
      <c r="L100" s="82">
        <v>2270.11</v>
      </c>
      <c r="M100" s="74" t="s">
        <v>195</v>
      </c>
      <c r="N100" s="81">
        <v>18138</v>
      </c>
      <c r="V100" s="72"/>
      <c r="W100" s="55"/>
      <c r="X100" s="55"/>
      <c r="Y100" s="46" t="s">
        <v>217</v>
      </c>
      <c r="Z100" s="71"/>
      <c r="AC100" s="55"/>
    </row>
    <row r="101" spans="1:29" s="45" customFormat="1" ht="12" x14ac:dyDescent="0.2">
      <c r="A101" s="86"/>
      <c r="B101" s="93" t="s">
        <v>689</v>
      </c>
      <c r="C101" s="259" t="s">
        <v>688</v>
      </c>
      <c r="D101" s="259"/>
      <c r="E101" s="259"/>
      <c r="F101" s="92" t="s">
        <v>326</v>
      </c>
      <c r="G101" s="92" t="s">
        <v>210</v>
      </c>
      <c r="H101" s="92"/>
      <c r="I101" s="92" t="s">
        <v>210</v>
      </c>
      <c r="J101" s="61"/>
      <c r="K101" s="74"/>
      <c r="L101" s="82"/>
      <c r="M101" s="74"/>
      <c r="N101" s="91"/>
      <c r="V101" s="72"/>
      <c r="W101" s="55"/>
      <c r="X101" s="55"/>
      <c r="Z101" s="71" t="s">
        <v>688</v>
      </c>
      <c r="AC101" s="55"/>
    </row>
    <row r="102" spans="1:29" s="45" customFormat="1" ht="12" x14ac:dyDescent="0.2">
      <c r="A102" s="86"/>
      <c r="B102" s="93" t="s">
        <v>687</v>
      </c>
      <c r="C102" s="259" t="s">
        <v>686</v>
      </c>
      <c r="D102" s="259"/>
      <c r="E102" s="259"/>
      <c r="F102" s="92" t="s">
        <v>552</v>
      </c>
      <c r="G102" s="92" t="s">
        <v>210</v>
      </c>
      <c r="H102" s="92"/>
      <c r="I102" s="92" t="s">
        <v>210</v>
      </c>
      <c r="J102" s="61"/>
      <c r="K102" s="74"/>
      <c r="L102" s="82"/>
      <c r="M102" s="74"/>
      <c r="N102" s="91"/>
      <c r="V102" s="72"/>
      <c r="W102" s="55"/>
      <c r="X102" s="55"/>
      <c r="Z102" s="71" t="s">
        <v>686</v>
      </c>
      <c r="AC102" s="55"/>
    </row>
    <row r="103" spans="1:29" s="45" customFormat="1" ht="22.5" x14ac:dyDescent="0.2">
      <c r="A103" s="86"/>
      <c r="B103" s="93" t="s">
        <v>685</v>
      </c>
      <c r="C103" s="259" t="s">
        <v>682</v>
      </c>
      <c r="D103" s="259"/>
      <c r="E103" s="259"/>
      <c r="F103" s="92" t="s">
        <v>332</v>
      </c>
      <c r="G103" s="92" t="s">
        <v>684</v>
      </c>
      <c r="H103" s="92"/>
      <c r="I103" s="92" t="s">
        <v>683</v>
      </c>
      <c r="J103" s="61"/>
      <c r="K103" s="74"/>
      <c r="L103" s="82"/>
      <c r="M103" s="74"/>
      <c r="N103" s="91"/>
      <c r="V103" s="72"/>
      <c r="W103" s="55"/>
      <c r="X103" s="55"/>
      <c r="Z103" s="71" t="s">
        <v>682</v>
      </c>
      <c r="AC103" s="55"/>
    </row>
    <row r="104" spans="1:29" s="45" customFormat="1" ht="12" x14ac:dyDescent="0.2">
      <c r="A104" s="83"/>
      <c r="B104" s="61"/>
      <c r="C104" s="252" t="s">
        <v>160</v>
      </c>
      <c r="D104" s="252"/>
      <c r="E104" s="252"/>
      <c r="F104" s="74" t="s">
        <v>159</v>
      </c>
      <c r="G104" s="74" t="s">
        <v>681</v>
      </c>
      <c r="H104" s="74"/>
      <c r="I104" s="74" t="s">
        <v>680</v>
      </c>
      <c r="J104" s="82"/>
      <c r="K104" s="74"/>
      <c r="L104" s="82"/>
      <c r="M104" s="74"/>
      <c r="N104" s="81"/>
      <c r="V104" s="72"/>
      <c r="W104" s="55"/>
      <c r="X104" s="55"/>
      <c r="Z104" s="71"/>
      <c r="AA104" s="46" t="s">
        <v>160</v>
      </c>
      <c r="AC104" s="55"/>
    </row>
    <row r="105" spans="1:29" s="45" customFormat="1" ht="12" x14ac:dyDescent="0.2">
      <c r="A105" s="83"/>
      <c r="B105" s="61"/>
      <c r="C105" s="252" t="s">
        <v>156</v>
      </c>
      <c r="D105" s="252"/>
      <c r="E105" s="252"/>
      <c r="F105" s="74" t="s">
        <v>159</v>
      </c>
      <c r="G105" s="74" t="s">
        <v>679</v>
      </c>
      <c r="H105" s="74"/>
      <c r="I105" s="74" t="s">
        <v>678</v>
      </c>
      <c r="J105" s="82"/>
      <c r="K105" s="74"/>
      <c r="L105" s="82"/>
      <c r="M105" s="74"/>
      <c r="N105" s="81"/>
      <c r="V105" s="72"/>
      <c r="W105" s="55"/>
      <c r="X105" s="55"/>
      <c r="Z105" s="71"/>
      <c r="AA105" s="46" t="s">
        <v>156</v>
      </c>
      <c r="AC105" s="55"/>
    </row>
    <row r="106" spans="1:29" s="45" customFormat="1" ht="12" x14ac:dyDescent="0.2">
      <c r="A106" s="83"/>
      <c r="B106" s="61"/>
      <c r="C106" s="254" t="s">
        <v>155</v>
      </c>
      <c r="D106" s="254"/>
      <c r="E106" s="254"/>
      <c r="F106" s="77"/>
      <c r="G106" s="77"/>
      <c r="H106" s="77"/>
      <c r="I106" s="77"/>
      <c r="J106" s="85">
        <v>39263.870000000003</v>
      </c>
      <c r="K106" s="77"/>
      <c r="L106" s="85">
        <v>3730.07</v>
      </c>
      <c r="M106" s="77"/>
      <c r="N106" s="84"/>
      <c r="V106" s="72"/>
      <c r="W106" s="55"/>
      <c r="X106" s="55"/>
      <c r="Z106" s="71"/>
      <c r="AB106" s="46" t="s">
        <v>155</v>
      </c>
      <c r="AC106" s="55"/>
    </row>
    <row r="107" spans="1:29" s="45" customFormat="1" ht="12" x14ac:dyDescent="0.2">
      <c r="A107" s="83"/>
      <c r="B107" s="61"/>
      <c r="C107" s="252" t="s">
        <v>154</v>
      </c>
      <c r="D107" s="252"/>
      <c r="E107" s="252"/>
      <c r="F107" s="74"/>
      <c r="G107" s="74"/>
      <c r="H107" s="74"/>
      <c r="I107" s="74"/>
      <c r="J107" s="82"/>
      <c r="K107" s="74"/>
      <c r="L107" s="82">
        <v>617.76</v>
      </c>
      <c r="M107" s="74"/>
      <c r="N107" s="81">
        <v>31833</v>
      </c>
      <c r="V107" s="72"/>
      <c r="W107" s="55"/>
      <c r="X107" s="55"/>
      <c r="Z107" s="71"/>
      <c r="AA107" s="46" t="s">
        <v>154</v>
      </c>
      <c r="AC107" s="55"/>
    </row>
    <row r="108" spans="1:29" s="45" customFormat="1" ht="22.5" x14ac:dyDescent="0.2">
      <c r="A108" s="83"/>
      <c r="B108" s="61" t="s">
        <v>469</v>
      </c>
      <c r="C108" s="252" t="s">
        <v>467</v>
      </c>
      <c r="D108" s="252"/>
      <c r="E108" s="252"/>
      <c r="F108" s="74" t="s">
        <v>149</v>
      </c>
      <c r="G108" s="74" t="s">
        <v>468</v>
      </c>
      <c r="H108" s="74"/>
      <c r="I108" s="74" t="s">
        <v>468</v>
      </c>
      <c r="J108" s="82"/>
      <c r="K108" s="74"/>
      <c r="L108" s="82">
        <v>759.84</v>
      </c>
      <c r="M108" s="74"/>
      <c r="N108" s="81">
        <v>39155</v>
      </c>
      <c r="V108" s="72"/>
      <c r="W108" s="55"/>
      <c r="X108" s="55"/>
      <c r="Z108" s="71"/>
      <c r="AA108" s="46" t="s">
        <v>467</v>
      </c>
      <c r="AC108" s="55"/>
    </row>
    <row r="109" spans="1:29" s="45" customFormat="1" ht="22.5" x14ac:dyDescent="0.2">
      <c r="A109" s="83"/>
      <c r="B109" s="61" t="s">
        <v>466</v>
      </c>
      <c r="C109" s="252" t="s">
        <v>464</v>
      </c>
      <c r="D109" s="252"/>
      <c r="E109" s="252"/>
      <c r="F109" s="74" t="s">
        <v>149</v>
      </c>
      <c r="G109" s="74" t="s">
        <v>465</v>
      </c>
      <c r="H109" s="74"/>
      <c r="I109" s="74" t="s">
        <v>465</v>
      </c>
      <c r="J109" s="82"/>
      <c r="K109" s="74"/>
      <c r="L109" s="82">
        <v>457.14</v>
      </c>
      <c r="M109" s="74"/>
      <c r="N109" s="81">
        <v>23556</v>
      </c>
      <c r="V109" s="72"/>
      <c r="W109" s="55"/>
      <c r="X109" s="55"/>
      <c r="Z109" s="71"/>
      <c r="AA109" s="46" t="s">
        <v>464</v>
      </c>
      <c r="AC109" s="55"/>
    </row>
    <row r="110" spans="1:29" s="45" customFormat="1" ht="12" x14ac:dyDescent="0.2">
      <c r="A110" s="80"/>
      <c r="B110" s="118"/>
      <c r="C110" s="253" t="s">
        <v>146</v>
      </c>
      <c r="D110" s="253"/>
      <c r="E110" s="253"/>
      <c r="F110" s="79"/>
      <c r="G110" s="79"/>
      <c r="H110" s="79"/>
      <c r="I110" s="79"/>
      <c r="J110" s="78"/>
      <c r="K110" s="79"/>
      <c r="L110" s="78">
        <v>4947.05</v>
      </c>
      <c r="M110" s="77"/>
      <c r="N110" s="76">
        <v>120870</v>
      </c>
      <c r="V110" s="72"/>
      <c r="W110" s="55"/>
      <c r="X110" s="55"/>
      <c r="Z110" s="71"/>
      <c r="AC110" s="55" t="s">
        <v>146</v>
      </c>
    </row>
    <row r="111" spans="1:29" s="45" customFormat="1" ht="22.5" x14ac:dyDescent="0.2">
      <c r="A111" s="87" t="s">
        <v>677</v>
      </c>
      <c r="B111" s="119" t="s">
        <v>676</v>
      </c>
      <c r="C111" s="253" t="s">
        <v>674</v>
      </c>
      <c r="D111" s="253"/>
      <c r="E111" s="253"/>
      <c r="F111" s="79" t="s">
        <v>332</v>
      </c>
      <c r="G111" s="79"/>
      <c r="H111" s="79"/>
      <c r="I111" s="79" t="s">
        <v>675</v>
      </c>
      <c r="J111" s="78">
        <v>5085.83</v>
      </c>
      <c r="K111" s="79"/>
      <c r="L111" s="78">
        <v>60469.84</v>
      </c>
      <c r="M111" s="79" t="s">
        <v>195</v>
      </c>
      <c r="N111" s="76">
        <v>483154</v>
      </c>
      <c r="V111" s="72"/>
      <c r="W111" s="55"/>
      <c r="X111" s="55" t="s">
        <v>674</v>
      </c>
      <c r="Z111" s="71"/>
      <c r="AC111" s="55"/>
    </row>
    <row r="112" spans="1:29" s="45" customFormat="1" ht="12" x14ac:dyDescent="0.2">
      <c r="A112" s="80"/>
      <c r="B112" s="118"/>
      <c r="C112" s="123" t="s">
        <v>537</v>
      </c>
      <c r="D112" s="124"/>
      <c r="E112" s="124"/>
      <c r="F112" s="75"/>
      <c r="G112" s="75"/>
      <c r="H112" s="75"/>
      <c r="I112" s="75"/>
      <c r="J112" s="90"/>
      <c r="K112" s="75"/>
      <c r="L112" s="90"/>
      <c r="M112" s="89"/>
      <c r="N112" s="88"/>
      <c r="V112" s="72"/>
      <c r="W112" s="55"/>
      <c r="X112" s="55"/>
      <c r="Z112" s="71"/>
      <c r="AC112" s="55"/>
    </row>
    <row r="113" spans="1:31" s="45" customFormat="1" ht="12" x14ac:dyDescent="0.2">
      <c r="A113" s="86"/>
      <c r="B113" s="117"/>
      <c r="C113" s="252" t="s">
        <v>673</v>
      </c>
      <c r="D113" s="252"/>
      <c r="E113" s="252"/>
      <c r="F113" s="252"/>
      <c r="G113" s="252"/>
      <c r="H113" s="252"/>
      <c r="I113" s="252"/>
      <c r="J113" s="252"/>
      <c r="K113" s="252"/>
      <c r="L113" s="252"/>
      <c r="M113" s="252"/>
      <c r="N113" s="255"/>
      <c r="V113" s="72"/>
      <c r="W113" s="55"/>
      <c r="X113" s="55"/>
      <c r="Z113" s="71"/>
      <c r="AC113" s="55"/>
      <c r="AE113" s="46" t="s">
        <v>673</v>
      </c>
    </row>
    <row r="114" spans="1:31" s="45" customFormat="1" ht="12" x14ac:dyDescent="0.2">
      <c r="A114" s="273" t="s">
        <v>672</v>
      </c>
      <c r="B114" s="274"/>
      <c r="C114" s="274"/>
      <c r="D114" s="274"/>
      <c r="E114" s="274"/>
      <c r="F114" s="274"/>
      <c r="G114" s="274"/>
      <c r="H114" s="274"/>
      <c r="I114" s="274"/>
      <c r="J114" s="274"/>
      <c r="K114" s="274"/>
      <c r="L114" s="274"/>
      <c r="M114" s="274"/>
      <c r="N114" s="275"/>
      <c r="V114" s="72"/>
      <c r="W114" s="55" t="s">
        <v>672</v>
      </c>
      <c r="X114" s="55"/>
      <c r="Z114" s="71"/>
      <c r="AC114" s="55"/>
    </row>
    <row r="115" spans="1:31" s="45" customFormat="1" ht="33.75" x14ac:dyDescent="0.2">
      <c r="A115" s="87" t="s">
        <v>671</v>
      </c>
      <c r="B115" s="119" t="s">
        <v>670</v>
      </c>
      <c r="C115" s="253" t="s">
        <v>667</v>
      </c>
      <c r="D115" s="253"/>
      <c r="E115" s="253"/>
      <c r="F115" s="79" t="s">
        <v>669</v>
      </c>
      <c r="G115" s="79"/>
      <c r="H115" s="79"/>
      <c r="I115" s="79" t="s">
        <v>668</v>
      </c>
      <c r="J115" s="78"/>
      <c r="K115" s="79"/>
      <c r="L115" s="78"/>
      <c r="M115" s="79"/>
      <c r="N115" s="76"/>
      <c r="V115" s="72"/>
      <c r="W115" s="55"/>
      <c r="X115" s="55" t="s">
        <v>667</v>
      </c>
      <c r="Z115" s="71"/>
      <c r="AC115" s="55"/>
    </row>
    <row r="116" spans="1:31" s="45" customFormat="1" ht="12" x14ac:dyDescent="0.2">
      <c r="A116" s="86"/>
      <c r="B116" s="117"/>
      <c r="C116" s="252" t="s">
        <v>666</v>
      </c>
      <c r="D116" s="252"/>
      <c r="E116" s="252"/>
      <c r="F116" s="252"/>
      <c r="G116" s="252"/>
      <c r="H116" s="252"/>
      <c r="I116" s="252"/>
      <c r="J116" s="252"/>
      <c r="K116" s="252"/>
      <c r="L116" s="252"/>
      <c r="M116" s="252"/>
      <c r="N116" s="255"/>
      <c r="V116" s="72"/>
      <c r="W116" s="55"/>
      <c r="X116" s="55"/>
      <c r="Z116" s="71"/>
      <c r="AC116" s="55"/>
      <c r="AD116" s="46" t="s">
        <v>666</v>
      </c>
    </row>
    <row r="117" spans="1:31" s="45" customFormat="1" ht="12" x14ac:dyDescent="0.2">
      <c r="A117" s="83"/>
      <c r="B117" s="61" t="s">
        <v>170</v>
      </c>
      <c r="C117" s="252" t="s">
        <v>169</v>
      </c>
      <c r="D117" s="252"/>
      <c r="E117" s="252"/>
      <c r="F117" s="74"/>
      <c r="G117" s="74"/>
      <c r="H117" s="74"/>
      <c r="I117" s="74"/>
      <c r="J117" s="82">
        <v>160.37</v>
      </c>
      <c r="K117" s="74"/>
      <c r="L117" s="82">
        <v>96.22</v>
      </c>
      <c r="M117" s="74" t="s">
        <v>164</v>
      </c>
      <c r="N117" s="81">
        <v>4958</v>
      </c>
      <c r="V117" s="72"/>
      <c r="W117" s="55"/>
      <c r="X117" s="55"/>
      <c r="Y117" s="46" t="s">
        <v>169</v>
      </c>
      <c r="Z117" s="71"/>
      <c r="AC117" s="55"/>
    </row>
    <row r="118" spans="1:31" s="45" customFormat="1" ht="12" x14ac:dyDescent="0.2">
      <c r="A118" s="83"/>
      <c r="B118" s="61" t="s">
        <v>168</v>
      </c>
      <c r="C118" s="252" t="s">
        <v>166</v>
      </c>
      <c r="D118" s="252"/>
      <c r="E118" s="252"/>
      <c r="F118" s="74"/>
      <c r="G118" s="74"/>
      <c r="H118" s="74"/>
      <c r="I118" s="74"/>
      <c r="J118" s="82">
        <v>933.59</v>
      </c>
      <c r="K118" s="74"/>
      <c r="L118" s="82">
        <v>560.15</v>
      </c>
      <c r="M118" s="74" t="s">
        <v>167</v>
      </c>
      <c r="N118" s="81">
        <v>7338</v>
      </c>
      <c r="V118" s="72"/>
      <c r="W118" s="55"/>
      <c r="X118" s="55"/>
      <c r="Y118" s="46" t="s">
        <v>166</v>
      </c>
      <c r="Z118" s="71"/>
      <c r="AC118" s="55"/>
    </row>
    <row r="119" spans="1:31" s="45" customFormat="1" ht="12" x14ac:dyDescent="0.2">
      <c r="A119" s="83"/>
      <c r="B119" s="61" t="s">
        <v>165</v>
      </c>
      <c r="C119" s="252" t="s">
        <v>163</v>
      </c>
      <c r="D119" s="252"/>
      <c r="E119" s="252"/>
      <c r="F119" s="74"/>
      <c r="G119" s="74"/>
      <c r="H119" s="74"/>
      <c r="I119" s="74"/>
      <c r="J119" s="82">
        <v>109.22</v>
      </c>
      <c r="K119" s="74"/>
      <c r="L119" s="82">
        <v>65.53</v>
      </c>
      <c r="M119" s="74" t="s">
        <v>164</v>
      </c>
      <c r="N119" s="81">
        <v>3377</v>
      </c>
      <c r="V119" s="72"/>
      <c r="W119" s="55"/>
      <c r="X119" s="55"/>
      <c r="Y119" s="46" t="s">
        <v>163</v>
      </c>
      <c r="Z119" s="71"/>
      <c r="AC119" s="55"/>
    </row>
    <row r="120" spans="1:31" s="45" customFormat="1" ht="33.75" x14ac:dyDescent="0.2">
      <c r="A120" s="86"/>
      <c r="B120" s="93" t="s">
        <v>665</v>
      </c>
      <c r="C120" s="259" t="s">
        <v>664</v>
      </c>
      <c r="D120" s="259"/>
      <c r="E120" s="259"/>
      <c r="F120" s="92" t="s">
        <v>326</v>
      </c>
      <c r="G120" s="92" t="s">
        <v>176</v>
      </c>
      <c r="H120" s="92"/>
      <c r="I120" s="92" t="s">
        <v>225</v>
      </c>
      <c r="J120" s="61"/>
      <c r="K120" s="74"/>
      <c r="L120" s="82"/>
      <c r="M120" s="74"/>
      <c r="N120" s="91"/>
      <c r="V120" s="72"/>
      <c r="W120" s="55"/>
      <c r="X120" s="55"/>
      <c r="Z120" s="71" t="s">
        <v>664</v>
      </c>
      <c r="AC120" s="55"/>
    </row>
    <row r="121" spans="1:31" s="45" customFormat="1" ht="12" x14ac:dyDescent="0.2">
      <c r="A121" s="83"/>
      <c r="B121" s="61"/>
      <c r="C121" s="252" t="s">
        <v>160</v>
      </c>
      <c r="D121" s="252"/>
      <c r="E121" s="252"/>
      <c r="F121" s="74" t="s">
        <v>159</v>
      </c>
      <c r="G121" s="74" t="s">
        <v>663</v>
      </c>
      <c r="H121" s="74"/>
      <c r="I121" s="74" t="s">
        <v>662</v>
      </c>
      <c r="J121" s="82"/>
      <c r="K121" s="74"/>
      <c r="L121" s="82"/>
      <c r="M121" s="74"/>
      <c r="N121" s="81"/>
      <c r="V121" s="72"/>
      <c r="W121" s="55"/>
      <c r="X121" s="55"/>
      <c r="Z121" s="71"/>
      <c r="AA121" s="46" t="s">
        <v>160</v>
      </c>
      <c r="AC121" s="55"/>
    </row>
    <row r="122" spans="1:31" s="45" customFormat="1" ht="12" x14ac:dyDescent="0.2">
      <c r="A122" s="83"/>
      <c r="B122" s="61"/>
      <c r="C122" s="252" t="s">
        <v>156</v>
      </c>
      <c r="D122" s="252"/>
      <c r="E122" s="252"/>
      <c r="F122" s="74" t="s">
        <v>159</v>
      </c>
      <c r="G122" s="74" t="s">
        <v>661</v>
      </c>
      <c r="H122" s="74"/>
      <c r="I122" s="74" t="s">
        <v>660</v>
      </c>
      <c r="J122" s="82"/>
      <c r="K122" s="74"/>
      <c r="L122" s="82"/>
      <c r="M122" s="74"/>
      <c r="N122" s="81"/>
      <c r="V122" s="72"/>
      <c r="W122" s="55"/>
      <c r="X122" s="55"/>
      <c r="Z122" s="71"/>
      <c r="AA122" s="46" t="s">
        <v>156</v>
      </c>
      <c r="AC122" s="55"/>
    </row>
    <row r="123" spans="1:31" s="45" customFormat="1" ht="12" x14ac:dyDescent="0.2">
      <c r="A123" s="83"/>
      <c r="B123" s="61"/>
      <c r="C123" s="254" t="s">
        <v>155</v>
      </c>
      <c r="D123" s="254"/>
      <c r="E123" s="254"/>
      <c r="F123" s="77"/>
      <c r="G123" s="77"/>
      <c r="H123" s="77"/>
      <c r="I123" s="77"/>
      <c r="J123" s="85">
        <v>1093.96</v>
      </c>
      <c r="K123" s="77"/>
      <c r="L123" s="85">
        <v>656.37</v>
      </c>
      <c r="M123" s="77"/>
      <c r="N123" s="84"/>
      <c r="V123" s="72"/>
      <c r="W123" s="55"/>
      <c r="X123" s="55"/>
      <c r="Z123" s="71"/>
      <c r="AB123" s="46" t="s">
        <v>155</v>
      </c>
      <c r="AC123" s="55"/>
    </row>
    <row r="124" spans="1:31" s="45" customFormat="1" ht="12" x14ac:dyDescent="0.2">
      <c r="A124" s="83"/>
      <c r="B124" s="61"/>
      <c r="C124" s="252" t="s">
        <v>154</v>
      </c>
      <c r="D124" s="252"/>
      <c r="E124" s="252"/>
      <c r="F124" s="74"/>
      <c r="G124" s="74"/>
      <c r="H124" s="74"/>
      <c r="I124" s="74"/>
      <c r="J124" s="82"/>
      <c r="K124" s="74"/>
      <c r="L124" s="82">
        <v>161.75</v>
      </c>
      <c r="M124" s="74"/>
      <c r="N124" s="81">
        <v>8335</v>
      </c>
      <c r="V124" s="72"/>
      <c r="W124" s="55"/>
      <c r="X124" s="55"/>
      <c r="Z124" s="71"/>
      <c r="AA124" s="46" t="s">
        <v>154</v>
      </c>
      <c r="AC124" s="55"/>
    </row>
    <row r="125" spans="1:31" s="45" customFormat="1" ht="22.5" x14ac:dyDescent="0.2">
      <c r="A125" s="83"/>
      <c r="B125" s="61" t="s">
        <v>469</v>
      </c>
      <c r="C125" s="252" t="s">
        <v>467</v>
      </c>
      <c r="D125" s="252"/>
      <c r="E125" s="252"/>
      <c r="F125" s="74" t="s">
        <v>149</v>
      </c>
      <c r="G125" s="74" t="s">
        <v>468</v>
      </c>
      <c r="H125" s="74"/>
      <c r="I125" s="74" t="s">
        <v>468</v>
      </c>
      <c r="J125" s="82"/>
      <c r="K125" s="74"/>
      <c r="L125" s="82">
        <v>198.95</v>
      </c>
      <c r="M125" s="74"/>
      <c r="N125" s="81">
        <v>10252</v>
      </c>
      <c r="V125" s="72"/>
      <c r="W125" s="55"/>
      <c r="X125" s="55"/>
      <c r="Z125" s="71"/>
      <c r="AA125" s="46" t="s">
        <v>467</v>
      </c>
      <c r="AC125" s="55"/>
    </row>
    <row r="126" spans="1:31" s="45" customFormat="1" ht="22.5" x14ac:dyDescent="0.2">
      <c r="A126" s="83"/>
      <c r="B126" s="61" t="s">
        <v>466</v>
      </c>
      <c r="C126" s="252" t="s">
        <v>464</v>
      </c>
      <c r="D126" s="252"/>
      <c r="E126" s="252"/>
      <c r="F126" s="74" t="s">
        <v>149</v>
      </c>
      <c r="G126" s="74" t="s">
        <v>465</v>
      </c>
      <c r="H126" s="74"/>
      <c r="I126" s="74" t="s">
        <v>465</v>
      </c>
      <c r="J126" s="82"/>
      <c r="K126" s="74"/>
      <c r="L126" s="82">
        <v>119.7</v>
      </c>
      <c r="M126" s="74"/>
      <c r="N126" s="81">
        <v>6168</v>
      </c>
      <c r="V126" s="72"/>
      <c r="W126" s="55"/>
      <c r="X126" s="55"/>
      <c r="Z126" s="71"/>
      <c r="AA126" s="46" t="s">
        <v>464</v>
      </c>
      <c r="AC126" s="55"/>
    </row>
    <row r="127" spans="1:31" s="45" customFormat="1" ht="12" x14ac:dyDescent="0.2">
      <c r="A127" s="80"/>
      <c r="B127" s="118"/>
      <c r="C127" s="253" t="s">
        <v>146</v>
      </c>
      <c r="D127" s="253"/>
      <c r="E127" s="253"/>
      <c r="F127" s="79"/>
      <c r="G127" s="79"/>
      <c r="H127" s="79"/>
      <c r="I127" s="79"/>
      <c r="J127" s="78"/>
      <c r="K127" s="79"/>
      <c r="L127" s="78">
        <v>975.02</v>
      </c>
      <c r="M127" s="77"/>
      <c r="N127" s="76">
        <v>28716</v>
      </c>
      <c r="V127" s="72"/>
      <c r="W127" s="55"/>
      <c r="X127" s="55"/>
      <c r="Z127" s="71"/>
      <c r="AC127" s="55" t="s">
        <v>146</v>
      </c>
    </row>
    <row r="128" spans="1:31" s="45" customFormat="1" ht="78.75" x14ac:dyDescent="0.2">
      <c r="A128" s="87" t="s">
        <v>659</v>
      </c>
      <c r="B128" s="119" t="s">
        <v>658</v>
      </c>
      <c r="C128" s="253" t="s">
        <v>657</v>
      </c>
      <c r="D128" s="253"/>
      <c r="E128" s="253"/>
      <c r="F128" s="79" t="s">
        <v>326</v>
      </c>
      <c r="G128" s="79"/>
      <c r="H128" s="79"/>
      <c r="I128" s="79" t="s">
        <v>225</v>
      </c>
      <c r="J128" s="78">
        <v>2338.61</v>
      </c>
      <c r="K128" s="79"/>
      <c r="L128" s="78">
        <v>14031.66</v>
      </c>
      <c r="M128" s="79" t="s">
        <v>195</v>
      </c>
      <c r="N128" s="76">
        <v>112113</v>
      </c>
      <c r="V128" s="72"/>
      <c r="W128" s="55"/>
      <c r="X128" s="55" t="s">
        <v>657</v>
      </c>
      <c r="Z128" s="71"/>
      <c r="AC128" s="55"/>
    </row>
    <row r="129" spans="1:31" s="45" customFormat="1" ht="12" x14ac:dyDescent="0.2">
      <c r="A129" s="80"/>
      <c r="B129" s="118"/>
      <c r="C129" s="123" t="s">
        <v>656</v>
      </c>
      <c r="D129" s="124"/>
      <c r="E129" s="124"/>
      <c r="F129" s="75"/>
      <c r="G129" s="75"/>
      <c r="H129" s="75"/>
      <c r="I129" s="75"/>
      <c r="J129" s="90"/>
      <c r="K129" s="75"/>
      <c r="L129" s="90"/>
      <c r="M129" s="89"/>
      <c r="N129" s="88"/>
      <c r="V129" s="72"/>
      <c r="W129" s="55"/>
      <c r="X129" s="55"/>
      <c r="Z129" s="71"/>
      <c r="AC129" s="55"/>
    </row>
    <row r="130" spans="1:31" s="45" customFormat="1" ht="22.5" x14ac:dyDescent="0.2">
      <c r="A130" s="87" t="s">
        <v>655</v>
      </c>
      <c r="B130" s="119" t="s">
        <v>654</v>
      </c>
      <c r="C130" s="253" t="s">
        <v>653</v>
      </c>
      <c r="D130" s="253"/>
      <c r="E130" s="253"/>
      <c r="F130" s="79" t="s">
        <v>326</v>
      </c>
      <c r="G130" s="79"/>
      <c r="H130" s="79"/>
      <c r="I130" s="79" t="s">
        <v>168</v>
      </c>
      <c r="J130" s="78">
        <v>1500</v>
      </c>
      <c r="K130" s="79"/>
      <c r="L130" s="78">
        <v>375.47</v>
      </c>
      <c r="M130" s="79" t="s">
        <v>195</v>
      </c>
      <c r="N130" s="76">
        <v>3000</v>
      </c>
      <c r="V130" s="72"/>
      <c r="W130" s="55"/>
      <c r="X130" s="55" t="s">
        <v>653</v>
      </c>
      <c r="Z130" s="71"/>
      <c r="AC130" s="55"/>
    </row>
    <row r="131" spans="1:31" s="45" customFormat="1" ht="12" x14ac:dyDescent="0.2">
      <c r="A131" s="80"/>
      <c r="B131" s="118"/>
      <c r="C131" s="123" t="s">
        <v>652</v>
      </c>
      <c r="D131" s="124"/>
      <c r="E131" s="124"/>
      <c r="F131" s="75"/>
      <c r="G131" s="75"/>
      <c r="H131" s="75"/>
      <c r="I131" s="75"/>
      <c r="J131" s="90"/>
      <c r="K131" s="75"/>
      <c r="L131" s="90"/>
      <c r="M131" s="89"/>
      <c r="N131" s="88"/>
      <c r="V131" s="72"/>
      <c r="W131" s="55"/>
      <c r="X131" s="55"/>
      <c r="Z131" s="71"/>
      <c r="AC131" s="55"/>
    </row>
    <row r="132" spans="1:31" s="45" customFormat="1" ht="12" x14ac:dyDescent="0.2">
      <c r="A132" s="273" t="s">
        <v>651</v>
      </c>
      <c r="B132" s="274"/>
      <c r="C132" s="274"/>
      <c r="D132" s="274"/>
      <c r="E132" s="274"/>
      <c r="F132" s="274"/>
      <c r="G132" s="274"/>
      <c r="H132" s="274"/>
      <c r="I132" s="274"/>
      <c r="J132" s="274"/>
      <c r="K132" s="274"/>
      <c r="L132" s="274"/>
      <c r="M132" s="274"/>
      <c r="N132" s="275"/>
      <c r="V132" s="72"/>
      <c r="W132" s="55" t="s">
        <v>651</v>
      </c>
      <c r="X132" s="55"/>
      <c r="Z132" s="71"/>
      <c r="AC132" s="55"/>
    </row>
    <row r="133" spans="1:31" s="45" customFormat="1" ht="67.5" x14ac:dyDescent="0.2">
      <c r="A133" s="87" t="s">
        <v>650</v>
      </c>
      <c r="B133" s="119" t="s">
        <v>649</v>
      </c>
      <c r="C133" s="253" t="s">
        <v>648</v>
      </c>
      <c r="D133" s="253"/>
      <c r="E133" s="253"/>
      <c r="F133" s="79" t="s">
        <v>326</v>
      </c>
      <c r="G133" s="79"/>
      <c r="H133" s="79"/>
      <c r="I133" s="79" t="s">
        <v>225</v>
      </c>
      <c r="J133" s="78">
        <v>659.23</v>
      </c>
      <c r="K133" s="79"/>
      <c r="L133" s="78">
        <v>3955.38</v>
      </c>
      <c r="M133" s="79" t="s">
        <v>195</v>
      </c>
      <c r="N133" s="76">
        <v>31603</v>
      </c>
      <c r="V133" s="72"/>
      <c r="W133" s="55"/>
      <c r="X133" s="55" t="s">
        <v>648</v>
      </c>
      <c r="Z133" s="71"/>
      <c r="AC133" s="55"/>
    </row>
    <row r="134" spans="1:31" s="45" customFormat="1" ht="12" x14ac:dyDescent="0.2">
      <c r="A134" s="80"/>
      <c r="B134" s="118"/>
      <c r="C134" s="123" t="s">
        <v>442</v>
      </c>
      <c r="D134" s="124"/>
      <c r="E134" s="124"/>
      <c r="F134" s="75"/>
      <c r="G134" s="75"/>
      <c r="H134" s="75"/>
      <c r="I134" s="75"/>
      <c r="J134" s="90"/>
      <c r="K134" s="75"/>
      <c r="L134" s="90"/>
      <c r="M134" s="89"/>
      <c r="N134" s="88"/>
      <c r="V134" s="72"/>
      <c r="W134" s="55"/>
      <c r="X134" s="55"/>
      <c r="Z134" s="71"/>
      <c r="AC134" s="55"/>
    </row>
    <row r="135" spans="1:31" s="45" customFormat="1" ht="78.75" x14ac:dyDescent="0.2">
      <c r="A135" s="87" t="s">
        <v>647</v>
      </c>
      <c r="B135" s="119" t="s">
        <v>646</v>
      </c>
      <c r="C135" s="253" t="s">
        <v>645</v>
      </c>
      <c r="D135" s="253"/>
      <c r="E135" s="253"/>
      <c r="F135" s="79" t="s">
        <v>326</v>
      </c>
      <c r="G135" s="79"/>
      <c r="H135" s="79"/>
      <c r="I135" s="79" t="s">
        <v>218</v>
      </c>
      <c r="J135" s="78">
        <v>1067.56</v>
      </c>
      <c r="K135" s="79"/>
      <c r="L135" s="78">
        <v>4270.24</v>
      </c>
      <c r="M135" s="79" t="s">
        <v>195</v>
      </c>
      <c r="N135" s="76">
        <v>34119</v>
      </c>
      <c r="V135" s="72"/>
      <c r="W135" s="55"/>
      <c r="X135" s="55" t="s">
        <v>645</v>
      </c>
      <c r="Z135" s="71"/>
      <c r="AC135" s="55"/>
    </row>
    <row r="136" spans="1:31" s="45" customFormat="1" ht="12" x14ac:dyDescent="0.2">
      <c r="A136" s="80"/>
      <c r="B136" s="118"/>
      <c r="C136" s="123" t="s">
        <v>442</v>
      </c>
      <c r="D136" s="124"/>
      <c r="E136" s="124"/>
      <c r="F136" s="75"/>
      <c r="G136" s="75"/>
      <c r="H136" s="75"/>
      <c r="I136" s="75"/>
      <c r="J136" s="90"/>
      <c r="K136" s="75"/>
      <c r="L136" s="90"/>
      <c r="M136" s="89"/>
      <c r="N136" s="88"/>
      <c r="V136" s="72"/>
      <c r="W136" s="55"/>
      <c r="X136" s="55"/>
      <c r="Z136" s="71"/>
      <c r="AC136" s="55"/>
    </row>
    <row r="137" spans="1:31" s="45" customFormat="1" ht="12" x14ac:dyDescent="0.2">
      <c r="A137" s="273" t="s">
        <v>644</v>
      </c>
      <c r="B137" s="274"/>
      <c r="C137" s="274"/>
      <c r="D137" s="274"/>
      <c r="E137" s="274"/>
      <c r="F137" s="274"/>
      <c r="G137" s="274"/>
      <c r="H137" s="274"/>
      <c r="I137" s="274"/>
      <c r="J137" s="274"/>
      <c r="K137" s="274"/>
      <c r="L137" s="274"/>
      <c r="M137" s="274"/>
      <c r="N137" s="275"/>
      <c r="V137" s="72"/>
      <c r="W137" s="55" t="s">
        <v>644</v>
      </c>
      <c r="X137" s="55"/>
      <c r="Z137" s="71"/>
      <c r="AC137" s="55"/>
    </row>
    <row r="138" spans="1:31" s="45" customFormat="1" ht="33.75" x14ac:dyDescent="0.2">
      <c r="A138" s="87" t="s">
        <v>643</v>
      </c>
      <c r="B138" s="119" t="s">
        <v>631</v>
      </c>
      <c r="C138" s="253" t="s">
        <v>642</v>
      </c>
      <c r="D138" s="253"/>
      <c r="E138" s="253"/>
      <c r="F138" s="79" t="s">
        <v>326</v>
      </c>
      <c r="G138" s="79"/>
      <c r="H138" s="79"/>
      <c r="I138" s="79" t="s">
        <v>225</v>
      </c>
      <c r="J138" s="78">
        <v>13206.67</v>
      </c>
      <c r="K138" s="79"/>
      <c r="L138" s="78">
        <v>9917.4</v>
      </c>
      <c r="M138" s="79" t="s">
        <v>195</v>
      </c>
      <c r="N138" s="76">
        <v>79240</v>
      </c>
      <c r="V138" s="72"/>
      <c r="W138" s="55"/>
      <c r="X138" s="55" t="s">
        <v>642</v>
      </c>
      <c r="Z138" s="71"/>
      <c r="AC138" s="55"/>
    </row>
    <row r="139" spans="1:31" s="45" customFormat="1" ht="12" x14ac:dyDescent="0.2">
      <c r="A139" s="80"/>
      <c r="B139" s="118"/>
      <c r="C139" s="123" t="s">
        <v>537</v>
      </c>
      <c r="D139" s="124"/>
      <c r="E139" s="124"/>
      <c r="F139" s="75"/>
      <c r="G139" s="75"/>
      <c r="H139" s="75"/>
      <c r="I139" s="75"/>
      <c r="J139" s="90"/>
      <c r="K139" s="75"/>
      <c r="L139" s="90"/>
      <c r="M139" s="89"/>
      <c r="N139" s="88"/>
      <c r="V139" s="72"/>
      <c r="W139" s="55"/>
      <c r="X139" s="55"/>
      <c r="Z139" s="71"/>
      <c r="AC139" s="55"/>
    </row>
    <row r="140" spans="1:31" s="45" customFormat="1" ht="12" x14ac:dyDescent="0.2">
      <c r="A140" s="86"/>
      <c r="B140" s="117"/>
      <c r="C140" s="252" t="s">
        <v>5693</v>
      </c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5"/>
      <c r="V140" s="72"/>
      <c r="W140" s="55"/>
      <c r="X140" s="55"/>
      <c r="Z140" s="71"/>
      <c r="AC140" s="55"/>
      <c r="AE140" s="46" t="s">
        <v>5693</v>
      </c>
    </row>
    <row r="141" spans="1:31" s="45" customFormat="1" ht="22.5" x14ac:dyDescent="0.2">
      <c r="A141" s="87" t="s">
        <v>641</v>
      </c>
      <c r="B141" s="119" t="s">
        <v>631</v>
      </c>
      <c r="C141" s="253" t="s">
        <v>640</v>
      </c>
      <c r="D141" s="253"/>
      <c r="E141" s="253"/>
      <c r="F141" s="79" t="s">
        <v>326</v>
      </c>
      <c r="G141" s="79"/>
      <c r="H141" s="79"/>
      <c r="I141" s="79" t="s">
        <v>165</v>
      </c>
      <c r="J141" s="78">
        <v>7541.67</v>
      </c>
      <c r="K141" s="79"/>
      <c r="L141" s="78">
        <v>2831.66</v>
      </c>
      <c r="M141" s="79" t="s">
        <v>195</v>
      </c>
      <c r="N141" s="76">
        <v>22625</v>
      </c>
      <c r="V141" s="72"/>
      <c r="W141" s="55"/>
      <c r="X141" s="55" t="s">
        <v>640</v>
      </c>
      <c r="Z141" s="71"/>
      <c r="AC141" s="55"/>
    </row>
    <row r="142" spans="1:31" s="45" customFormat="1" ht="12" x14ac:dyDescent="0.2">
      <c r="A142" s="80"/>
      <c r="B142" s="118"/>
      <c r="C142" s="123" t="s">
        <v>537</v>
      </c>
      <c r="D142" s="124"/>
      <c r="E142" s="124"/>
      <c r="F142" s="75"/>
      <c r="G142" s="75"/>
      <c r="H142" s="75"/>
      <c r="I142" s="75"/>
      <c r="J142" s="90"/>
      <c r="K142" s="75"/>
      <c r="L142" s="90"/>
      <c r="M142" s="89"/>
      <c r="N142" s="88"/>
      <c r="V142" s="72"/>
      <c r="W142" s="55"/>
      <c r="X142" s="55"/>
      <c r="Z142" s="71"/>
      <c r="AC142" s="55"/>
    </row>
    <row r="143" spans="1:31" s="45" customFormat="1" ht="12" x14ac:dyDescent="0.2">
      <c r="A143" s="86"/>
      <c r="B143" s="117"/>
      <c r="C143" s="252" t="s">
        <v>5692</v>
      </c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5"/>
      <c r="V143" s="72"/>
      <c r="W143" s="55"/>
      <c r="X143" s="55"/>
      <c r="Z143" s="71"/>
      <c r="AC143" s="55"/>
      <c r="AE143" s="46" t="s">
        <v>5692</v>
      </c>
    </row>
    <row r="144" spans="1:31" s="45" customFormat="1" ht="78.75" x14ac:dyDescent="0.2">
      <c r="A144" s="87" t="s">
        <v>639</v>
      </c>
      <c r="B144" s="119" t="s">
        <v>638</v>
      </c>
      <c r="C144" s="253" t="s">
        <v>637</v>
      </c>
      <c r="D144" s="253"/>
      <c r="E144" s="253"/>
      <c r="F144" s="79" t="s">
        <v>326</v>
      </c>
      <c r="G144" s="79"/>
      <c r="H144" s="79"/>
      <c r="I144" s="79" t="s">
        <v>168</v>
      </c>
      <c r="J144" s="78">
        <v>1184.8399999999999</v>
      </c>
      <c r="K144" s="79"/>
      <c r="L144" s="78">
        <v>2369.6799999999998</v>
      </c>
      <c r="M144" s="79" t="s">
        <v>195</v>
      </c>
      <c r="N144" s="76">
        <v>18934</v>
      </c>
      <c r="V144" s="72"/>
      <c r="W144" s="55"/>
      <c r="X144" s="55" t="s">
        <v>637</v>
      </c>
      <c r="Z144" s="71"/>
      <c r="AC144" s="55"/>
    </row>
    <row r="145" spans="1:31" s="45" customFormat="1" ht="12" x14ac:dyDescent="0.2">
      <c r="A145" s="80"/>
      <c r="B145" s="118"/>
      <c r="C145" s="123" t="s">
        <v>442</v>
      </c>
      <c r="D145" s="124"/>
      <c r="E145" s="124"/>
      <c r="F145" s="75"/>
      <c r="G145" s="75"/>
      <c r="H145" s="75"/>
      <c r="I145" s="75"/>
      <c r="J145" s="90"/>
      <c r="K145" s="75"/>
      <c r="L145" s="90"/>
      <c r="M145" s="89"/>
      <c r="N145" s="88"/>
      <c r="V145" s="72"/>
      <c r="W145" s="55"/>
      <c r="X145" s="55"/>
      <c r="Z145" s="71"/>
      <c r="AC145" s="55"/>
    </row>
    <row r="146" spans="1:31" s="45" customFormat="1" ht="22.5" x14ac:dyDescent="0.2">
      <c r="A146" s="87" t="s">
        <v>636</v>
      </c>
      <c r="B146" s="119" t="s">
        <v>631</v>
      </c>
      <c r="C146" s="253" t="s">
        <v>635</v>
      </c>
      <c r="D146" s="253"/>
      <c r="E146" s="253"/>
      <c r="F146" s="79" t="s">
        <v>332</v>
      </c>
      <c r="G146" s="79"/>
      <c r="H146" s="79"/>
      <c r="I146" s="79" t="s">
        <v>170</v>
      </c>
      <c r="J146" s="78">
        <v>1500</v>
      </c>
      <c r="K146" s="79"/>
      <c r="L146" s="78">
        <v>187.73</v>
      </c>
      <c r="M146" s="79" t="s">
        <v>195</v>
      </c>
      <c r="N146" s="76">
        <v>1500</v>
      </c>
      <c r="V146" s="72"/>
      <c r="W146" s="55"/>
      <c r="X146" s="55" t="s">
        <v>635</v>
      </c>
      <c r="Z146" s="71"/>
      <c r="AC146" s="55"/>
    </row>
    <row r="147" spans="1:31" s="45" customFormat="1" ht="12" x14ac:dyDescent="0.2">
      <c r="A147" s="80"/>
      <c r="B147" s="118"/>
      <c r="C147" s="123" t="s">
        <v>537</v>
      </c>
      <c r="D147" s="124"/>
      <c r="E147" s="124"/>
      <c r="F147" s="75"/>
      <c r="G147" s="75"/>
      <c r="H147" s="75"/>
      <c r="I147" s="75"/>
      <c r="J147" s="90"/>
      <c r="K147" s="75"/>
      <c r="L147" s="90"/>
      <c r="M147" s="89"/>
      <c r="N147" s="88"/>
      <c r="V147" s="72"/>
      <c r="W147" s="55"/>
      <c r="X147" s="55"/>
      <c r="Z147" s="71"/>
      <c r="AC147" s="55"/>
    </row>
    <row r="148" spans="1:31" s="45" customFormat="1" ht="12" x14ac:dyDescent="0.2">
      <c r="A148" s="86"/>
      <c r="B148" s="117"/>
      <c r="C148" s="252" t="s">
        <v>5691</v>
      </c>
      <c r="D148" s="252"/>
      <c r="E148" s="252"/>
      <c r="F148" s="252"/>
      <c r="G148" s="252"/>
      <c r="H148" s="252"/>
      <c r="I148" s="252"/>
      <c r="J148" s="252"/>
      <c r="K148" s="252"/>
      <c r="L148" s="252"/>
      <c r="M148" s="252"/>
      <c r="N148" s="255"/>
      <c r="V148" s="72"/>
      <c r="W148" s="55"/>
      <c r="X148" s="55"/>
      <c r="Z148" s="71"/>
      <c r="AC148" s="55"/>
      <c r="AE148" s="46" t="s">
        <v>5691</v>
      </c>
    </row>
    <row r="149" spans="1:31" s="45" customFormat="1" ht="22.5" x14ac:dyDescent="0.2">
      <c r="A149" s="87" t="s">
        <v>634</v>
      </c>
      <c r="B149" s="119" t="s">
        <v>631</v>
      </c>
      <c r="C149" s="253" t="s">
        <v>633</v>
      </c>
      <c r="D149" s="253"/>
      <c r="E149" s="253"/>
      <c r="F149" s="79" t="s">
        <v>332</v>
      </c>
      <c r="G149" s="79"/>
      <c r="H149" s="79"/>
      <c r="I149" s="79" t="s">
        <v>170</v>
      </c>
      <c r="J149" s="78">
        <v>2416.67</v>
      </c>
      <c r="K149" s="79"/>
      <c r="L149" s="78">
        <v>302.5</v>
      </c>
      <c r="M149" s="79" t="s">
        <v>195</v>
      </c>
      <c r="N149" s="76">
        <v>2417</v>
      </c>
      <c r="V149" s="72"/>
      <c r="W149" s="55"/>
      <c r="X149" s="55" t="s">
        <v>633</v>
      </c>
      <c r="Z149" s="71"/>
      <c r="AC149" s="55"/>
    </row>
    <row r="150" spans="1:31" s="45" customFormat="1" ht="12" x14ac:dyDescent="0.2">
      <c r="A150" s="80"/>
      <c r="B150" s="118"/>
      <c r="C150" s="123" t="s">
        <v>537</v>
      </c>
      <c r="D150" s="124"/>
      <c r="E150" s="124"/>
      <c r="F150" s="75"/>
      <c r="G150" s="75"/>
      <c r="H150" s="75"/>
      <c r="I150" s="75"/>
      <c r="J150" s="90"/>
      <c r="K150" s="75"/>
      <c r="L150" s="90"/>
      <c r="M150" s="89"/>
      <c r="N150" s="88"/>
      <c r="V150" s="72"/>
      <c r="W150" s="55"/>
      <c r="X150" s="55"/>
      <c r="Z150" s="71"/>
      <c r="AC150" s="55"/>
    </row>
    <row r="151" spans="1:31" s="45" customFormat="1" ht="12" x14ac:dyDescent="0.2">
      <c r="A151" s="86"/>
      <c r="B151" s="117"/>
      <c r="C151" s="252" t="s">
        <v>5690</v>
      </c>
      <c r="D151" s="252"/>
      <c r="E151" s="252"/>
      <c r="F151" s="252"/>
      <c r="G151" s="252"/>
      <c r="H151" s="252"/>
      <c r="I151" s="252"/>
      <c r="J151" s="252"/>
      <c r="K151" s="252"/>
      <c r="L151" s="252"/>
      <c r="M151" s="252"/>
      <c r="N151" s="255"/>
      <c r="V151" s="72"/>
      <c r="W151" s="55"/>
      <c r="X151" s="55"/>
      <c r="Z151" s="71"/>
      <c r="AC151" s="55"/>
      <c r="AE151" s="46" t="s">
        <v>5690</v>
      </c>
    </row>
    <row r="152" spans="1:31" s="45" customFormat="1" ht="22.5" x14ac:dyDescent="0.2">
      <c r="A152" s="87" t="s">
        <v>632</v>
      </c>
      <c r="B152" s="119" t="s">
        <v>631</v>
      </c>
      <c r="C152" s="253" t="s">
        <v>630</v>
      </c>
      <c r="D152" s="253"/>
      <c r="E152" s="253"/>
      <c r="F152" s="79" t="s">
        <v>332</v>
      </c>
      <c r="G152" s="79"/>
      <c r="H152" s="79"/>
      <c r="I152" s="79" t="s">
        <v>170</v>
      </c>
      <c r="J152" s="78">
        <v>3000</v>
      </c>
      <c r="K152" s="79"/>
      <c r="L152" s="78">
        <v>375.47</v>
      </c>
      <c r="M152" s="79" t="s">
        <v>195</v>
      </c>
      <c r="N152" s="76">
        <v>3000</v>
      </c>
      <c r="V152" s="72"/>
      <c r="W152" s="55"/>
      <c r="X152" s="55" t="s">
        <v>630</v>
      </c>
      <c r="Z152" s="71"/>
      <c r="AC152" s="55"/>
    </row>
    <row r="153" spans="1:31" s="45" customFormat="1" ht="12" x14ac:dyDescent="0.2">
      <c r="A153" s="80"/>
      <c r="B153" s="118"/>
      <c r="C153" s="123" t="s">
        <v>537</v>
      </c>
      <c r="D153" s="124"/>
      <c r="E153" s="124"/>
      <c r="F153" s="75"/>
      <c r="G153" s="75"/>
      <c r="H153" s="75"/>
      <c r="I153" s="75"/>
      <c r="J153" s="90"/>
      <c r="K153" s="75"/>
      <c r="L153" s="90"/>
      <c r="M153" s="89"/>
      <c r="N153" s="88"/>
      <c r="V153" s="72"/>
      <c r="W153" s="55"/>
      <c r="X153" s="55"/>
      <c r="Z153" s="71"/>
      <c r="AC153" s="55"/>
    </row>
    <row r="154" spans="1:31" s="45" customFormat="1" ht="22.5" x14ac:dyDescent="0.2">
      <c r="A154" s="87" t="s">
        <v>629</v>
      </c>
      <c r="B154" s="119" t="s">
        <v>628</v>
      </c>
      <c r="C154" s="253" t="s">
        <v>627</v>
      </c>
      <c r="D154" s="253"/>
      <c r="E154" s="253"/>
      <c r="F154" s="79" t="s">
        <v>326</v>
      </c>
      <c r="G154" s="79"/>
      <c r="H154" s="79"/>
      <c r="I154" s="79" t="s">
        <v>168</v>
      </c>
      <c r="J154" s="78">
        <v>69.599999999999994</v>
      </c>
      <c r="K154" s="79"/>
      <c r="L154" s="78">
        <v>139.19999999999999</v>
      </c>
      <c r="M154" s="79" t="s">
        <v>195</v>
      </c>
      <c r="N154" s="76">
        <v>1112</v>
      </c>
      <c r="V154" s="72"/>
      <c r="W154" s="55"/>
      <c r="X154" s="55" t="s">
        <v>627</v>
      </c>
      <c r="Z154" s="71"/>
      <c r="AC154" s="55"/>
    </row>
    <row r="155" spans="1:31" s="45" customFormat="1" ht="12" x14ac:dyDescent="0.2">
      <c r="A155" s="80"/>
      <c r="B155" s="118"/>
      <c r="C155" s="123" t="s">
        <v>537</v>
      </c>
      <c r="D155" s="124"/>
      <c r="E155" s="124"/>
      <c r="F155" s="75"/>
      <c r="G155" s="75"/>
      <c r="H155" s="75"/>
      <c r="I155" s="75"/>
      <c r="J155" s="90"/>
      <c r="K155" s="75"/>
      <c r="L155" s="90"/>
      <c r="M155" s="89"/>
      <c r="N155" s="88"/>
      <c r="V155" s="72"/>
      <c r="W155" s="55"/>
      <c r="X155" s="55"/>
      <c r="Z155" s="71"/>
      <c r="AC155" s="55"/>
    </row>
    <row r="156" spans="1:31" s="45" customFormat="1" ht="45" x14ac:dyDescent="0.2">
      <c r="A156" s="87" t="s">
        <v>626</v>
      </c>
      <c r="B156" s="119" t="s">
        <v>625</v>
      </c>
      <c r="C156" s="253" t="s">
        <v>624</v>
      </c>
      <c r="D156" s="253"/>
      <c r="E156" s="253"/>
      <c r="F156" s="79" t="s">
        <v>326</v>
      </c>
      <c r="G156" s="79"/>
      <c r="H156" s="79"/>
      <c r="I156" s="79" t="s">
        <v>168</v>
      </c>
      <c r="J156" s="78">
        <v>12.62</v>
      </c>
      <c r="K156" s="79"/>
      <c r="L156" s="78">
        <v>25.24</v>
      </c>
      <c r="M156" s="79" t="s">
        <v>195</v>
      </c>
      <c r="N156" s="76">
        <v>202</v>
      </c>
      <c r="V156" s="72"/>
      <c r="W156" s="55"/>
      <c r="X156" s="55" t="s">
        <v>624</v>
      </c>
      <c r="Z156" s="71"/>
      <c r="AC156" s="55"/>
    </row>
    <row r="157" spans="1:31" s="45" customFormat="1" ht="12" x14ac:dyDescent="0.2">
      <c r="A157" s="80"/>
      <c r="B157" s="118"/>
      <c r="C157" s="123" t="s">
        <v>537</v>
      </c>
      <c r="D157" s="124"/>
      <c r="E157" s="124"/>
      <c r="F157" s="75"/>
      <c r="G157" s="75"/>
      <c r="H157" s="75"/>
      <c r="I157" s="75"/>
      <c r="J157" s="90"/>
      <c r="K157" s="75"/>
      <c r="L157" s="90"/>
      <c r="M157" s="89"/>
      <c r="N157" s="88"/>
      <c r="V157" s="72"/>
      <c r="W157" s="55"/>
      <c r="X157" s="55"/>
      <c r="Z157" s="71"/>
      <c r="AC157" s="55"/>
    </row>
    <row r="158" spans="1:31" s="45" customFormat="1" ht="45" x14ac:dyDescent="0.2">
      <c r="A158" s="87" t="s">
        <v>623</v>
      </c>
      <c r="B158" s="119" t="s">
        <v>622</v>
      </c>
      <c r="C158" s="253" t="s">
        <v>620</v>
      </c>
      <c r="D158" s="253"/>
      <c r="E158" s="253"/>
      <c r="F158" s="79" t="s">
        <v>237</v>
      </c>
      <c r="G158" s="79"/>
      <c r="H158" s="79"/>
      <c r="I158" s="79" t="s">
        <v>621</v>
      </c>
      <c r="J158" s="78"/>
      <c r="K158" s="79"/>
      <c r="L158" s="78"/>
      <c r="M158" s="79"/>
      <c r="N158" s="76"/>
      <c r="V158" s="72"/>
      <c r="W158" s="55"/>
      <c r="X158" s="55" t="s">
        <v>620</v>
      </c>
      <c r="Z158" s="71"/>
      <c r="AC158" s="55"/>
    </row>
    <row r="159" spans="1:31" s="45" customFormat="1" ht="12" x14ac:dyDescent="0.2">
      <c r="A159" s="86"/>
      <c r="B159" s="117"/>
      <c r="C159" s="252" t="s">
        <v>619</v>
      </c>
      <c r="D159" s="252"/>
      <c r="E159" s="252"/>
      <c r="F159" s="252"/>
      <c r="G159" s="252"/>
      <c r="H159" s="252"/>
      <c r="I159" s="252"/>
      <c r="J159" s="252"/>
      <c r="K159" s="252"/>
      <c r="L159" s="252"/>
      <c r="M159" s="252"/>
      <c r="N159" s="255"/>
      <c r="V159" s="72"/>
      <c r="W159" s="55"/>
      <c r="X159" s="55"/>
      <c r="Z159" s="71"/>
      <c r="AC159" s="55"/>
      <c r="AD159" s="46" t="s">
        <v>619</v>
      </c>
    </row>
    <row r="160" spans="1:31" s="45" customFormat="1" ht="12" x14ac:dyDescent="0.2">
      <c r="A160" s="83"/>
      <c r="B160" s="61" t="s">
        <v>170</v>
      </c>
      <c r="C160" s="252" t="s">
        <v>169</v>
      </c>
      <c r="D160" s="252"/>
      <c r="E160" s="252"/>
      <c r="F160" s="74"/>
      <c r="G160" s="74"/>
      <c r="H160" s="74"/>
      <c r="I160" s="74"/>
      <c r="J160" s="82">
        <v>1055.6099999999999</v>
      </c>
      <c r="K160" s="74"/>
      <c r="L160" s="82">
        <v>15.83</v>
      </c>
      <c r="M160" s="74" t="s">
        <v>164</v>
      </c>
      <c r="N160" s="81">
        <v>816</v>
      </c>
      <c r="V160" s="72"/>
      <c r="W160" s="55"/>
      <c r="X160" s="55"/>
      <c r="Y160" s="46" t="s">
        <v>169</v>
      </c>
      <c r="Z160" s="71"/>
      <c r="AC160" s="55"/>
    </row>
    <row r="161" spans="1:30" s="45" customFormat="1" ht="12" x14ac:dyDescent="0.2">
      <c r="A161" s="83"/>
      <c r="B161" s="61" t="s">
        <v>168</v>
      </c>
      <c r="C161" s="252" t="s">
        <v>166</v>
      </c>
      <c r="D161" s="252"/>
      <c r="E161" s="252"/>
      <c r="F161" s="74"/>
      <c r="G161" s="74"/>
      <c r="H161" s="74"/>
      <c r="I161" s="74"/>
      <c r="J161" s="82">
        <v>252.48</v>
      </c>
      <c r="K161" s="74"/>
      <c r="L161" s="82">
        <v>3.79</v>
      </c>
      <c r="M161" s="74" t="s">
        <v>167</v>
      </c>
      <c r="N161" s="81">
        <v>50</v>
      </c>
      <c r="V161" s="72"/>
      <c r="W161" s="55"/>
      <c r="X161" s="55"/>
      <c r="Y161" s="46" t="s">
        <v>166</v>
      </c>
      <c r="Z161" s="71"/>
      <c r="AC161" s="55"/>
    </row>
    <row r="162" spans="1:30" s="45" customFormat="1" ht="12" x14ac:dyDescent="0.2">
      <c r="A162" s="83"/>
      <c r="B162" s="61" t="s">
        <v>165</v>
      </c>
      <c r="C162" s="252" t="s">
        <v>163</v>
      </c>
      <c r="D162" s="252"/>
      <c r="E162" s="252"/>
      <c r="F162" s="74"/>
      <c r="G162" s="74"/>
      <c r="H162" s="74"/>
      <c r="I162" s="74"/>
      <c r="J162" s="82">
        <v>42.49</v>
      </c>
      <c r="K162" s="74"/>
      <c r="L162" s="82">
        <v>0.64</v>
      </c>
      <c r="M162" s="74" t="s">
        <v>164</v>
      </c>
      <c r="N162" s="81">
        <v>33</v>
      </c>
      <c r="V162" s="72"/>
      <c r="W162" s="55"/>
      <c r="X162" s="55"/>
      <c r="Y162" s="46" t="s">
        <v>163</v>
      </c>
      <c r="Z162" s="71"/>
      <c r="AC162" s="55"/>
    </row>
    <row r="163" spans="1:30" s="45" customFormat="1" ht="12" x14ac:dyDescent="0.2">
      <c r="A163" s="83"/>
      <c r="B163" s="61" t="s">
        <v>218</v>
      </c>
      <c r="C163" s="252" t="s">
        <v>217</v>
      </c>
      <c r="D163" s="252"/>
      <c r="E163" s="252"/>
      <c r="F163" s="74"/>
      <c r="G163" s="74"/>
      <c r="H163" s="74"/>
      <c r="I163" s="74"/>
      <c r="J163" s="82">
        <v>153.72</v>
      </c>
      <c r="K163" s="74"/>
      <c r="L163" s="82">
        <v>2.31</v>
      </c>
      <c r="M163" s="74" t="s">
        <v>195</v>
      </c>
      <c r="N163" s="81">
        <v>18</v>
      </c>
      <c r="V163" s="72"/>
      <c r="W163" s="55"/>
      <c r="X163" s="55"/>
      <c r="Y163" s="46" t="s">
        <v>217</v>
      </c>
      <c r="Z163" s="71"/>
      <c r="AC163" s="55"/>
    </row>
    <row r="164" spans="1:30" s="45" customFormat="1" ht="12" x14ac:dyDescent="0.2">
      <c r="A164" s="86"/>
      <c r="B164" s="93" t="s">
        <v>593</v>
      </c>
      <c r="C164" s="259" t="s">
        <v>592</v>
      </c>
      <c r="D164" s="259"/>
      <c r="E164" s="259"/>
      <c r="F164" s="92" t="s">
        <v>326</v>
      </c>
      <c r="G164" s="92" t="s">
        <v>210</v>
      </c>
      <c r="H164" s="92"/>
      <c r="I164" s="92" t="s">
        <v>210</v>
      </c>
      <c r="J164" s="61"/>
      <c r="K164" s="74"/>
      <c r="L164" s="82"/>
      <c r="M164" s="74"/>
      <c r="N164" s="91"/>
      <c r="V164" s="72"/>
      <c r="W164" s="55"/>
      <c r="X164" s="55"/>
      <c r="Z164" s="71" t="s">
        <v>592</v>
      </c>
      <c r="AC164" s="55"/>
    </row>
    <row r="165" spans="1:30" s="45" customFormat="1" ht="12" x14ac:dyDescent="0.2">
      <c r="A165" s="86"/>
      <c r="B165" s="93" t="s">
        <v>591</v>
      </c>
      <c r="C165" s="259" t="s">
        <v>590</v>
      </c>
      <c r="D165" s="259"/>
      <c r="E165" s="259"/>
      <c r="F165" s="92" t="s">
        <v>332</v>
      </c>
      <c r="G165" s="92" t="s">
        <v>211</v>
      </c>
      <c r="H165" s="92"/>
      <c r="I165" s="92" t="s">
        <v>612</v>
      </c>
      <c r="J165" s="61"/>
      <c r="K165" s="74"/>
      <c r="L165" s="82"/>
      <c r="M165" s="74"/>
      <c r="N165" s="91"/>
      <c r="V165" s="72"/>
      <c r="W165" s="55"/>
      <c r="X165" s="55"/>
      <c r="Z165" s="71" t="s">
        <v>590</v>
      </c>
      <c r="AC165" s="55"/>
    </row>
    <row r="166" spans="1:30" s="45" customFormat="1" ht="12" x14ac:dyDescent="0.2">
      <c r="A166" s="83"/>
      <c r="B166" s="61"/>
      <c r="C166" s="252" t="s">
        <v>160</v>
      </c>
      <c r="D166" s="252"/>
      <c r="E166" s="252"/>
      <c r="F166" s="74" t="s">
        <v>159</v>
      </c>
      <c r="G166" s="74" t="s">
        <v>618</v>
      </c>
      <c r="H166" s="74"/>
      <c r="I166" s="74" t="s">
        <v>617</v>
      </c>
      <c r="J166" s="82"/>
      <c r="K166" s="74"/>
      <c r="L166" s="82"/>
      <c r="M166" s="74"/>
      <c r="N166" s="81"/>
      <c r="V166" s="72"/>
      <c r="W166" s="55"/>
      <c r="X166" s="55"/>
      <c r="Z166" s="71"/>
      <c r="AA166" s="46" t="s">
        <v>160</v>
      </c>
      <c r="AC166" s="55"/>
    </row>
    <row r="167" spans="1:30" s="45" customFormat="1" ht="12" x14ac:dyDescent="0.2">
      <c r="A167" s="83"/>
      <c r="B167" s="61"/>
      <c r="C167" s="252" t="s">
        <v>156</v>
      </c>
      <c r="D167" s="252"/>
      <c r="E167" s="252"/>
      <c r="F167" s="74" t="s">
        <v>159</v>
      </c>
      <c r="G167" s="74" t="s">
        <v>616</v>
      </c>
      <c r="H167" s="74"/>
      <c r="I167" s="74" t="s">
        <v>615</v>
      </c>
      <c r="J167" s="82"/>
      <c r="K167" s="74"/>
      <c r="L167" s="82"/>
      <c r="M167" s="74"/>
      <c r="N167" s="81"/>
      <c r="V167" s="72"/>
      <c r="W167" s="55"/>
      <c r="X167" s="55"/>
      <c r="Z167" s="71"/>
      <c r="AA167" s="46" t="s">
        <v>156</v>
      </c>
      <c r="AC167" s="55"/>
    </row>
    <row r="168" spans="1:30" s="45" customFormat="1" ht="12" x14ac:dyDescent="0.2">
      <c r="A168" s="83"/>
      <c r="B168" s="61"/>
      <c r="C168" s="254" t="s">
        <v>155</v>
      </c>
      <c r="D168" s="254"/>
      <c r="E168" s="254"/>
      <c r="F168" s="77"/>
      <c r="G168" s="77"/>
      <c r="H168" s="77"/>
      <c r="I168" s="77"/>
      <c r="J168" s="85">
        <v>1461.81</v>
      </c>
      <c r="K168" s="77"/>
      <c r="L168" s="85">
        <v>21.93</v>
      </c>
      <c r="M168" s="77"/>
      <c r="N168" s="84"/>
      <c r="V168" s="72"/>
      <c r="W168" s="55"/>
      <c r="X168" s="55"/>
      <c r="Z168" s="71"/>
      <c r="AB168" s="46" t="s">
        <v>155</v>
      </c>
      <c r="AC168" s="55"/>
    </row>
    <row r="169" spans="1:30" s="45" customFormat="1" ht="12" x14ac:dyDescent="0.2">
      <c r="A169" s="83"/>
      <c r="B169" s="61"/>
      <c r="C169" s="252" t="s">
        <v>154</v>
      </c>
      <c r="D169" s="252"/>
      <c r="E169" s="252"/>
      <c r="F169" s="74"/>
      <c r="G169" s="74"/>
      <c r="H169" s="74"/>
      <c r="I169" s="74"/>
      <c r="J169" s="82"/>
      <c r="K169" s="74"/>
      <c r="L169" s="82">
        <v>16.47</v>
      </c>
      <c r="M169" s="74"/>
      <c r="N169" s="81">
        <v>849</v>
      </c>
      <c r="V169" s="72"/>
      <c r="W169" s="55"/>
      <c r="X169" s="55"/>
      <c r="Z169" s="71"/>
      <c r="AA169" s="46" t="s">
        <v>154</v>
      </c>
      <c r="AC169" s="55"/>
    </row>
    <row r="170" spans="1:30" s="45" customFormat="1" ht="45" x14ac:dyDescent="0.2">
      <c r="A170" s="83"/>
      <c r="B170" s="61" t="s">
        <v>574</v>
      </c>
      <c r="C170" s="252" t="s">
        <v>572</v>
      </c>
      <c r="D170" s="252"/>
      <c r="E170" s="252"/>
      <c r="F170" s="74" t="s">
        <v>149</v>
      </c>
      <c r="G170" s="74" t="s">
        <v>573</v>
      </c>
      <c r="H170" s="74"/>
      <c r="I170" s="74" t="s">
        <v>573</v>
      </c>
      <c r="J170" s="82"/>
      <c r="K170" s="74"/>
      <c r="L170" s="82">
        <v>20.92</v>
      </c>
      <c r="M170" s="74"/>
      <c r="N170" s="81">
        <v>1078</v>
      </c>
      <c r="V170" s="72"/>
      <c r="W170" s="55"/>
      <c r="X170" s="55"/>
      <c r="Z170" s="71"/>
      <c r="AA170" s="46" t="s">
        <v>572</v>
      </c>
      <c r="AC170" s="55"/>
    </row>
    <row r="171" spans="1:30" s="45" customFormat="1" ht="45" x14ac:dyDescent="0.2">
      <c r="A171" s="83"/>
      <c r="B171" s="61" t="s">
        <v>571</v>
      </c>
      <c r="C171" s="252" t="s">
        <v>569</v>
      </c>
      <c r="D171" s="252"/>
      <c r="E171" s="252"/>
      <c r="F171" s="74" t="s">
        <v>149</v>
      </c>
      <c r="G171" s="74" t="s">
        <v>570</v>
      </c>
      <c r="H171" s="74"/>
      <c r="I171" s="74" t="s">
        <v>570</v>
      </c>
      <c r="J171" s="82"/>
      <c r="K171" s="74"/>
      <c r="L171" s="82">
        <v>11.86</v>
      </c>
      <c r="M171" s="74"/>
      <c r="N171" s="81">
        <v>611</v>
      </c>
      <c r="V171" s="72"/>
      <c r="W171" s="55"/>
      <c r="X171" s="55"/>
      <c r="Z171" s="71"/>
      <c r="AA171" s="46" t="s">
        <v>569</v>
      </c>
      <c r="AC171" s="55"/>
    </row>
    <row r="172" spans="1:30" s="45" customFormat="1" ht="12" x14ac:dyDescent="0.2">
      <c r="A172" s="80"/>
      <c r="B172" s="118"/>
      <c r="C172" s="253" t="s">
        <v>146</v>
      </c>
      <c r="D172" s="253"/>
      <c r="E172" s="253"/>
      <c r="F172" s="79"/>
      <c r="G172" s="79"/>
      <c r="H172" s="79"/>
      <c r="I172" s="79"/>
      <c r="J172" s="78"/>
      <c r="K172" s="79"/>
      <c r="L172" s="78">
        <v>54.71</v>
      </c>
      <c r="M172" s="77"/>
      <c r="N172" s="76">
        <v>2573</v>
      </c>
      <c r="V172" s="72"/>
      <c r="W172" s="55"/>
      <c r="X172" s="55"/>
      <c r="Z172" s="71"/>
      <c r="AC172" s="55" t="s">
        <v>146</v>
      </c>
    </row>
    <row r="173" spans="1:30" s="45" customFormat="1" ht="56.25" x14ac:dyDescent="0.2">
      <c r="A173" s="87" t="s">
        <v>614</v>
      </c>
      <c r="B173" s="119" t="s">
        <v>613</v>
      </c>
      <c r="C173" s="253" t="s">
        <v>611</v>
      </c>
      <c r="D173" s="253"/>
      <c r="E173" s="253"/>
      <c r="F173" s="79" t="s">
        <v>332</v>
      </c>
      <c r="G173" s="79"/>
      <c r="H173" s="79"/>
      <c r="I173" s="79" t="s">
        <v>612</v>
      </c>
      <c r="J173" s="78">
        <v>122.86</v>
      </c>
      <c r="K173" s="79"/>
      <c r="L173" s="78">
        <v>184.29</v>
      </c>
      <c r="M173" s="79" t="s">
        <v>195</v>
      </c>
      <c r="N173" s="76">
        <v>1472</v>
      </c>
      <c r="V173" s="72"/>
      <c r="W173" s="55"/>
      <c r="X173" s="55" t="s">
        <v>611</v>
      </c>
      <c r="Z173" s="71"/>
      <c r="AC173" s="55"/>
    </row>
    <row r="174" spans="1:30" s="45" customFormat="1" ht="12" x14ac:dyDescent="0.2">
      <c r="A174" s="80"/>
      <c r="B174" s="118"/>
      <c r="C174" s="123" t="s">
        <v>537</v>
      </c>
      <c r="D174" s="124"/>
      <c r="E174" s="124"/>
      <c r="F174" s="75"/>
      <c r="G174" s="75"/>
      <c r="H174" s="75"/>
      <c r="I174" s="75"/>
      <c r="J174" s="90"/>
      <c r="K174" s="75"/>
      <c r="L174" s="90"/>
      <c r="M174" s="89"/>
      <c r="N174" s="88"/>
      <c r="V174" s="72"/>
      <c r="W174" s="55"/>
      <c r="X174" s="55"/>
      <c r="Z174" s="71"/>
      <c r="AC174" s="55"/>
    </row>
    <row r="175" spans="1:30" s="45" customFormat="1" ht="45" x14ac:dyDescent="0.2">
      <c r="A175" s="87" t="s">
        <v>610</v>
      </c>
      <c r="B175" s="119" t="s">
        <v>609</v>
      </c>
      <c r="C175" s="253" t="s">
        <v>607</v>
      </c>
      <c r="D175" s="253"/>
      <c r="E175" s="253"/>
      <c r="F175" s="79" t="s">
        <v>237</v>
      </c>
      <c r="G175" s="79"/>
      <c r="H175" s="79"/>
      <c r="I175" s="79" t="s">
        <v>608</v>
      </c>
      <c r="J175" s="78"/>
      <c r="K175" s="79"/>
      <c r="L175" s="78"/>
      <c r="M175" s="79"/>
      <c r="N175" s="76"/>
      <c r="V175" s="72"/>
      <c r="W175" s="55"/>
      <c r="X175" s="55" t="s">
        <v>607</v>
      </c>
      <c r="Z175" s="71"/>
      <c r="AC175" s="55"/>
    </row>
    <row r="176" spans="1:30" s="45" customFormat="1" ht="12" x14ac:dyDescent="0.2">
      <c r="A176" s="86"/>
      <c r="B176" s="117"/>
      <c r="C176" s="252" t="s">
        <v>606</v>
      </c>
      <c r="D176" s="252"/>
      <c r="E176" s="252"/>
      <c r="F176" s="252"/>
      <c r="G176" s="252"/>
      <c r="H176" s="252"/>
      <c r="I176" s="252"/>
      <c r="J176" s="252"/>
      <c r="K176" s="252"/>
      <c r="L176" s="252"/>
      <c r="M176" s="252"/>
      <c r="N176" s="255"/>
      <c r="V176" s="72"/>
      <c r="W176" s="55"/>
      <c r="X176" s="55"/>
      <c r="Z176" s="71"/>
      <c r="AC176" s="55"/>
      <c r="AD176" s="46" t="s">
        <v>606</v>
      </c>
    </row>
    <row r="177" spans="1:29" s="45" customFormat="1" ht="12" x14ac:dyDescent="0.2">
      <c r="A177" s="83"/>
      <c r="B177" s="61" t="s">
        <v>170</v>
      </c>
      <c r="C177" s="252" t="s">
        <v>169</v>
      </c>
      <c r="D177" s="252"/>
      <c r="E177" s="252"/>
      <c r="F177" s="74"/>
      <c r="G177" s="74"/>
      <c r="H177" s="74"/>
      <c r="I177" s="74"/>
      <c r="J177" s="82">
        <v>490.93</v>
      </c>
      <c r="K177" s="74"/>
      <c r="L177" s="82">
        <v>27</v>
      </c>
      <c r="M177" s="74" t="s">
        <v>164</v>
      </c>
      <c r="N177" s="81">
        <v>1391</v>
      </c>
      <c r="V177" s="72"/>
      <c r="W177" s="55"/>
      <c r="X177" s="55"/>
      <c r="Y177" s="46" t="s">
        <v>169</v>
      </c>
      <c r="Z177" s="71"/>
      <c r="AC177" s="55"/>
    </row>
    <row r="178" spans="1:29" s="45" customFormat="1" ht="12" x14ac:dyDescent="0.2">
      <c r="A178" s="83"/>
      <c r="B178" s="61" t="s">
        <v>168</v>
      </c>
      <c r="C178" s="252" t="s">
        <v>166</v>
      </c>
      <c r="D178" s="252"/>
      <c r="E178" s="252"/>
      <c r="F178" s="74"/>
      <c r="G178" s="74"/>
      <c r="H178" s="74"/>
      <c r="I178" s="74"/>
      <c r="J178" s="82">
        <v>95.09</v>
      </c>
      <c r="K178" s="74"/>
      <c r="L178" s="82">
        <v>5.23</v>
      </c>
      <c r="M178" s="74" t="s">
        <v>167</v>
      </c>
      <c r="N178" s="81">
        <v>69</v>
      </c>
      <c r="V178" s="72"/>
      <c r="W178" s="55"/>
      <c r="X178" s="55"/>
      <c r="Y178" s="46" t="s">
        <v>166</v>
      </c>
      <c r="Z178" s="71"/>
      <c r="AC178" s="55"/>
    </row>
    <row r="179" spans="1:29" s="45" customFormat="1" ht="12" x14ac:dyDescent="0.2">
      <c r="A179" s="83"/>
      <c r="B179" s="61" t="s">
        <v>165</v>
      </c>
      <c r="C179" s="252" t="s">
        <v>163</v>
      </c>
      <c r="D179" s="252"/>
      <c r="E179" s="252"/>
      <c r="F179" s="74"/>
      <c r="G179" s="74"/>
      <c r="H179" s="74"/>
      <c r="I179" s="74"/>
      <c r="J179" s="82">
        <v>16.059999999999999</v>
      </c>
      <c r="K179" s="74"/>
      <c r="L179" s="82">
        <v>0.88</v>
      </c>
      <c r="M179" s="74" t="s">
        <v>164</v>
      </c>
      <c r="N179" s="81">
        <v>45</v>
      </c>
      <c r="V179" s="72"/>
      <c r="W179" s="55"/>
      <c r="X179" s="55"/>
      <c r="Y179" s="46" t="s">
        <v>163</v>
      </c>
      <c r="Z179" s="71"/>
      <c r="AC179" s="55"/>
    </row>
    <row r="180" spans="1:29" s="45" customFormat="1" ht="12" x14ac:dyDescent="0.2">
      <c r="A180" s="83"/>
      <c r="B180" s="61" t="s">
        <v>218</v>
      </c>
      <c r="C180" s="252" t="s">
        <v>217</v>
      </c>
      <c r="D180" s="252"/>
      <c r="E180" s="252"/>
      <c r="F180" s="74"/>
      <c r="G180" s="74"/>
      <c r="H180" s="74"/>
      <c r="I180" s="74"/>
      <c r="J180" s="82">
        <v>17.27</v>
      </c>
      <c r="K180" s="74"/>
      <c r="L180" s="82">
        <v>0.95</v>
      </c>
      <c r="M180" s="74" t="s">
        <v>195</v>
      </c>
      <c r="N180" s="81">
        <v>8</v>
      </c>
      <c r="V180" s="72"/>
      <c r="W180" s="55"/>
      <c r="X180" s="55"/>
      <c r="Y180" s="46" t="s">
        <v>217</v>
      </c>
      <c r="Z180" s="71"/>
      <c r="AC180" s="55"/>
    </row>
    <row r="181" spans="1:29" s="45" customFormat="1" ht="12" x14ac:dyDescent="0.2">
      <c r="A181" s="86"/>
      <c r="B181" s="93" t="s">
        <v>593</v>
      </c>
      <c r="C181" s="259" t="s">
        <v>592</v>
      </c>
      <c r="D181" s="259"/>
      <c r="E181" s="259"/>
      <c r="F181" s="92" t="s">
        <v>326</v>
      </c>
      <c r="G181" s="92" t="s">
        <v>210</v>
      </c>
      <c r="H181" s="92"/>
      <c r="I181" s="92" t="s">
        <v>210</v>
      </c>
      <c r="J181" s="61"/>
      <c r="K181" s="74"/>
      <c r="L181" s="82"/>
      <c r="M181" s="74"/>
      <c r="N181" s="91"/>
      <c r="V181" s="72"/>
      <c r="W181" s="55"/>
      <c r="X181" s="55"/>
      <c r="Z181" s="71" t="s">
        <v>592</v>
      </c>
      <c r="AC181" s="55"/>
    </row>
    <row r="182" spans="1:29" s="45" customFormat="1" ht="12" x14ac:dyDescent="0.2">
      <c r="A182" s="86"/>
      <c r="B182" s="93" t="s">
        <v>591</v>
      </c>
      <c r="C182" s="259" t="s">
        <v>590</v>
      </c>
      <c r="D182" s="259"/>
      <c r="E182" s="259"/>
      <c r="F182" s="92" t="s">
        <v>332</v>
      </c>
      <c r="G182" s="92" t="s">
        <v>211</v>
      </c>
      <c r="H182" s="92"/>
      <c r="I182" s="92" t="s">
        <v>599</v>
      </c>
      <c r="J182" s="61"/>
      <c r="K182" s="74"/>
      <c r="L182" s="82"/>
      <c r="M182" s="74"/>
      <c r="N182" s="91"/>
      <c r="V182" s="72"/>
      <c r="W182" s="55"/>
      <c r="X182" s="55"/>
      <c r="Z182" s="71" t="s">
        <v>590</v>
      </c>
      <c r="AC182" s="55"/>
    </row>
    <row r="183" spans="1:29" s="45" customFormat="1" ht="12" x14ac:dyDescent="0.2">
      <c r="A183" s="83"/>
      <c r="B183" s="61"/>
      <c r="C183" s="252" t="s">
        <v>160</v>
      </c>
      <c r="D183" s="252"/>
      <c r="E183" s="252"/>
      <c r="F183" s="74" t="s">
        <v>159</v>
      </c>
      <c r="G183" s="74" t="s">
        <v>605</v>
      </c>
      <c r="H183" s="74"/>
      <c r="I183" s="74" t="s">
        <v>604</v>
      </c>
      <c r="J183" s="82"/>
      <c r="K183" s="74"/>
      <c r="L183" s="82"/>
      <c r="M183" s="74"/>
      <c r="N183" s="81"/>
      <c r="V183" s="72"/>
      <c r="W183" s="55"/>
      <c r="X183" s="55"/>
      <c r="Z183" s="71"/>
      <c r="AA183" s="46" t="s">
        <v>160</v>
      </c>
      <c r="AC183" s="55"/>
    </row>
    <row r="184" spans="1:29" s="45" customFormat="1" ht="12" x14ac:dyDescent="0.2">
      <c r="A184" s="83"/>
      <c r="B184" s="61"/>
      <c r="C184" s="252" t="s">
        <v>156</v>
      </c>
      <c r="D184" s="252"/>
      <c r="E184" s="252"/>
      <c r="F184" s="74" t="s">
        <v>159</v>
      </c>
      <c r="G184" s="74" t="s">
        <v>603</v>
      </c>
      <c r="H184" s="74"/>
      <c r="I184" s="74" t="s">
        <v>602</v>
      </c>
      <c r="J184" s="82"/>
      <c r="K184" s="74"/>
      <c r="L184" s="82"/>
      <c r="M184" s="74"/>
      <c r="N184" s="81"/>
      <c r="V184" s="72"/>
      <c r="W184" s="55"/>
      <c r="X184" s="55"/>
      <c r="Z184" s="71"/>
      <c r="AA184" s="46" t="s">
        <v>156</v>
      </c>
      <c r="AC184" s="55"/>
    </row>
    <row r="185" spans="1:29" s="45" customFormat="1" ht="12" x14ac:dyDescent="0.2">
      <c r="A185" s="83"/>
      <c r="B185" s="61"/>
      <c r="C185" s="254" t="s">
        <v>155</v>
      </c>
      <c r="D185" s="254"/>
      <c r="E185" s="254"/>
      <c r="F185" s="77"/>
      <c r="G185" s="77"/>
      <c r="H185" s="77"/>
      <c r="I185" s="77"/>
      <c r="J185" s="85">
        <v>603.29</v>
      </c>
      <c r="K185" s="77"/>
      <c r="L185" s="85">
        <v>33.18</v>
      </c>
      <c r="M185" s="77"/>
      <c r="N185" s="84"/>
      <c r="V185" s="72"/>
      <c r="W185" s="55"/>
      <c r="X185" s="55"/>
      <c r="Z185" s="71"/>
      <c r="AB185" s="46" t="s">
        <v>155</v>
      </c>
      <c r="AC185" s="55"/>
    </row>
    <row r="186" spans="1:29" s="45" customFormat="1" ht="12" x14ac:dyDescent="0.2">
      <c r="A186" s="83"/>
      <c r="B186" s="61"/>
      <c r="C186" s="252" t="s">
        <v>154</v>
      </c>
      <c r="D186" s="252"/>
      <c r="E186" s="252"/>
      <c r="F186" s="74"/>
      <c r="G186" s="74"/>
      <c r="H186" s="74"/>
      <c r="I186" s="74"/>
      <c r="J186" s="82"/>
      <c r="K186" s="74"/>
      <c r="L186" s="82">
        <v>27.88</v>
      </c>
      <c r="M186" s="74"/>
      <c r="N186" s="81">
        <v>1436</v>
      </c>
      <c r="V186" s="72"/>
      <c r="W186" s="55"/>
      <c r="X186" s="55"/>
      <c r="Z186" s="71"/>
      <c r="AA186" s="46" t="s">
        <v>154</v>
      </c>
      <c r="AC186" s="55"/>
    </row>
    <row r="187" spans="1:29" s="45" customFormat="1" ht="45" x14ac:dyDescent="0.2">
      <c r="A187" s="83"/>
      <c r="B187" s="61" t="s">
        <v>574</v>
      </c>
      <c r="C187" s="252" t="s">
        <v>572</v>
      </c>
      <c r="D187" s="252"/>
      <c r="E187" s="252"/>
      <c r="F187" s="74" t="s">
        <v>149</v>
      </c>
      <c r="G187" s="74" t="s">
        <v>573</v>
      </c>
      <c r="H187" s="74"/>
      <c r="I187" s="74" t="s">
        <v>573</v>
      </c>
      <c r="J187" s="82"/>
      <c r="K187" s="74"/>
      <c r="L187" s="82">
        <v>35.409999999999997</v>
      </c>
      <c r="M187" s="74"/>
      <c r="N187" s="81">
        <v>1824</v>
      </c>
      <c r="V187" s="72"/>
      <c r="W187" s="55"/>
      <c r="X187" s="55"/>
      <c r="Z187" s="71"/>
      <c r="AA187" s="46" t="s">
        <v>572</v>
      </c>
      <c r="AC187" s="55"/>
    </row>
    <row r="188" spans="1:29" s="45" customFormat="1" ht="45" x14ac:dyDescent="0.2">
      <c r="A188" s="83"/>
      <c r="B188" s="61" t="s">
        <v>571</v>
      </c>
      <c r="C188" s="252" t="s">
        <v>569</v>
      </c>
      <c r="D188" s="252"/>
      <c r="E188" s="252"/>
      <c r="F188" s="74" t="s">
        <v>149</v>
      </c>
      <c r="G188" s="74" t="s">
        <v>570</v>
      </c>
      <c r="H188" s="74"/>
      <c r="I188" s="74" t="s">
        <v>570</v>
      </c>
      <c r="J188" s="82"/>
      <c r="K188" s="74"/>
      <c r="L188" s="82">
        <v>20.07</v>
      </c>
      <c r="M188" s="74"/>
      <c r="N188" s="81">
        <v>1034</v>
      </c>
      <c r="V188" s="72"/>
      <c r="W188" s="55"/>
      <c r="X188" s="55"/>
      <c r="Z188" s="71"/>
      <c r="AA188" s="46" t="s">
        <v>569</v>
      </c>
      <c r="AC188" s="55"/>
    </row>
    <row r="189" spans="1:29" s="45" customFormat="1" ht="12" x14ac:dyDescent="0.2">
      <c r="A189" s="80"/>
      <c r="B189" s="118"/>
      <c r="C189" s="253" t="s">
        <v>146</v>
      </c>
      <c r="D189" s="253"/>
      <c r="E189" s="253"/>
      <c r="F189" s="79"/>
      <c r="G189" s="79"/>
      <c r="H189" s="79"/>
      <c r="I189" s="79"/>
      <c r="J189" s="78"/>
      <c r="K189" s="79"/>
      <c r="L189" s="78">
        <v>88.66</v>
      </c>
      <c r="M189" s="77"/>
      <c r="N189" s="76">
        <v>4326</v>
      </c>
      <c r="V189" s="72"/>
      <c r="W189" s="55"/>
      <c r="X189" s="55"/>
      <c r="Z189" s="71"/>
      <c r="AC189" s="55" t="s">
        <v>146</v>
      </c>
    </row>
    <row r="190" spans="1:29" s="45" customFormat="1" ht="56.25" x14ac:dyDescent="0.2">
      <c r="A190" s="87" t="s">
        <v>601</v>
      </c>
      <c r="B190" s="119" t="s">
        <v>600</v>
      </c>
      <c r="C190" s="253" t="s">
        <v>598</v>
      </c>
      <c r="D190" s="253"/>
      <c r="E190" s="253"/>
      <c r="F190" s="79" t="s">
        <v>332</v>
      </c>
      <c r="G190" s="79"/>
      <c r="H190" s="79"/>
      <c r="I190" s="79" t="s">
        <v>599</v>
      </c>
      <c r="J190" s="78">
        <v>23.05</v>
      </c>
      <c r="K190" s="79"/>
      <c r="L190" s="78">
        <v>126.78</v>
      </c>
      <c r="M190" s="79" t="s">
        <v>195</v>
      </c>
      <c r="N190" s="76">
        <v>1013</v>
      </c>
      <c r="V190" s="72"/>
      <c r="W190" s="55"/>
      <c r="X190" s="55" t="s">
        <v>598</v>
      </c>
      <c r="Z190" s="71"/>
      <c r="AC190" s="55"/>
    </row>
    <row r="191" spans="1:29" s="45" customFormat="1" ht="12" x14ac:dyDescent="0.2">
      <c r="A191" s="80"/>
      <c r="B191" s="118"/>
      <c r="C191" s="123" t="s">
        <v>537</v>
      </c>
      <c r="D191" s="124"/>
      <c r="E191" s="124"/>
      <c r="F191" s="75"/>
      <c r="G191" s="75"/>
      <c r="H191" s="75"/>
      <c r="I191" s="75"/>
      <c r="J191" s="90"/>
      <c r="K191" s="75"/>
      <c r="L191" s="90"/>
      <c r="M191" s="89"/>
      <c r="N191" s="88"/>
      <c r="V191" s="72"/>
      <c r="W191" s="55"/>
      <c r="X191" s="55"/>
      <c r="Z191" s="71"/>
      <c r="AC191" s="55"/>
    </row>
    <row r="192" spans="1:29" s="45" customFormat="1" ht="45" x14ac:dyDescent="0.2">
      <c r="A192" s="87" t="s">
        <v>597</v>
      </c>
      <c r="B192" s="119" t="s">
        <v>596</v>
      </c>
      <c r="C192" s="253" t="s">
        <v>595</v>
      </c>
      <c r="D192" s="253"/>
      <c r="E192" s="253"/>
      <c r="F192" s="79" t="s">
        <v>237</v>
      </c>
      <c r="G192" s="79"/>
      <c r="H192" s="79"/>
      <c r="I192" s="79" t="s">
        <v>544</v>
      </c>
      <c r="J192" s="78"/>
      <c r="K192" s="79"/>
      <c r="L192" s="78"/>
      <c r="M192" s="79"/>
      <c r="N192" s="76"/>
      <c r="V192" s="72"/>
      <c r="W192" s="55"/>
      <c r="X192" s="55" t="s">
        <v>595</v>
      </c>
      <c r="Z192" s="71"/>
      <c r="AC192" s="55"/>
    </row>
    <row r="193" spans="1:30" s="45" customFormat="1" ht="12" x14ac:dyDescent="0.2">
      <c r="A193" s="86"/>
      <c r="B193" s="117"/>
      <c r="C193" s="252" t="s">
        <v>594</v>
      </c>
      <c r="D193" s="252"/>
      <c r="E193" s="252"/>
      <c r="F193" s="252"/>
      <c r="G193" s="252"/>
      <c r="H193" s="252"/>
      <c r="I193" s="252"/>
      <c r="J193" s="252"/>
      <c r="K193" s="252"/>
      <c r="L193" s="252"/>
      <c r="M193" s="252"/>
      <c r="N193" s="255"/>
      <c r="V193" s="72"/>
      <c r="W193" s="55"/>
      <c r="X193" s="55"/>
      <c r="Z193" s="71"/>
      <c r="AC193" s="55"/>
      <c r="AD193" s="46" t="s">
        <v>594</v>
      </c>
    </row>
    <row r="194" spans="1:30" s="45" customFormat="1" ht="12" x14ac:dyDescent="0.2">
      <c r="A194" s="83"/>
      <c r="B194" s="61" t="s">
        <v>170</v>
      </c>
      <c r="C194" s="252" t="s">
        <v>169</v>
      </c>
      <c r="D194" s="252"/>
      <c r="E194" s="252"/>
      <c r="F194" s="74"/>
      <c r="G194" s="74"/>
      <c r="H194" s="74"/>
      <c r="I194" s="74"/>
      <c r="J194" s="82">
        <v>365.02</v>
      </c>
      <c r="K194" s="74"/>
      <c r="L194" s="82">
        <v>10.95</v>
      </c>
      <c r="M194" s="74" t="s">
        <v>164</v>
      </c>
      <c r="N194" s="81">
        <v>564</v>
      </c>
      <c r="V194" s="72"/>
      <c r="W194" s="55"/>
      <c r="X194" s="55"/>
      <c r="Y194" s="46" t="s">
        <v>169</v>
      </c>
      <c r="Z194" s="71"/>
      <c r="AC194" s="55"/>
    </row>
    <row r="195" spans="1:30" s="45" customFormat="1" ht="12" x14ac:dyDescent="0.2">
      <c r="A195" s="83"/>
      <c r="B195" s="61" t="s">
        <v>168</v>
      </c>
      <c r="C195" s="252" t="s">
        <v>166</v>
      </c>
      <c r="D195" s="252"/>
      <c r="E195" s="252"/>
      <c r="F195" s="74"/>
      <c r="G195" s="74"/>
      <c r="H195" s="74"/>
      <c r="I195" s="74"/>
      <c r="J195" s="82">
        <v>36.85</v>
      </c>
      <c r="K195" s="74"/>
      <c r="L195" s="82">
        <v>1.1100000000000001</v>
      </c>
      <c r="M195" s="74" t="s">
        <v>167</v>
      </c>
      <c r="N195" s="81">
        <v>15</v>
      </c>
      <c r="V195" s="72"/>
      <c r="W195" s="55"/>
      <c r="X195" s="55"/>
      <c r="Y195" s="46" t="s">
        <v>166</v>
      </c>
      <c r="Z195" s="71"/>
      <c r="AC195" s="55"/>
    </row>
    <row r="196" spans="1:30" s="45" customFormat="1" ht="12" x14ac:dyDescent="0.2">
      <c r="A196" s="83"/>
      <c r="B196" s="61" t="s">
        <v>165</v>
      </c>
      <c r="C196" s="252" t="s">
        <v>163</v>
      </c>
      <c r="D196" s="252"/>
      <c r="E196" s="252"/>
      <c r="F196" s="74"/>
      <c r="G196" s="74"/>
      <c r="H196" s="74"/>
      <c r="I196" s="74"/>
      <c r="J196" s="82">
        <v>5.82</v>
      </c>
      <c r="K196" s="74"/>
      <c r="L196" s="82">
        <v>0.17</v>
      </c>
      <c r="M196" s="74" t="s">
        <v>164</v>
      </c>
      <c r="N196" s="81">
        <v>9</v>
      </c>
      <c r="V196" s="72"/>
      <c r="W196" s="55"/>
      <c r="X196" s="55"/>
      <c r="Y196" s="46" t="s">
        <v>163</v>
      </c>
      <c r="Z196" s="71"/>
      <c r="AC196" s="55"/>
    </row>
    <row r="197" spans="1:30" s="45" customFormat="1" ht="12" x14ac:dyDescent="0.2">
      <c r="A197" s="83"/>
      <c r="B197" s="61" t="s">
        <v>218</v>
      </c>
      <c r="C197" s="252" t="s">
        <v>217</v>
      </c>
      <c r="D197" s="252"/>
      <c r="E197" s="252"/>
      <c r="F197" s="74"/>
      <c r="G197" s="74"/>
      <c r="H197" s="74"/>
      <c r="I197" s="74"/>
      <c r="J197" s="82">
        <v>13.56</v>
      </c>
      <c r="K197" s="74"/>
      <c r="L197" s="82">
        <v>0.41</v>
      </c>
      <c r="M197" s="74" t="s">
        <v>195</v>
      </c>
      <c r="N197" s="81">
        <v>3</v>
      </c>
      <c r="V197" s="72"/>
      <c r="W197" s="55"/>
      <c r="X197" s="55"/>
      <c r="Y197" s="46" t="s">
        <v>217</v>
      </c>
      <c r="Z197" s="71"/>
      <c r="AC197" s="55"/>
    </row>
    <row r="198" spans="1:30" s="45" customFormat="1" ht="12" x14ac:dyDescent="0.2">
      <c r="A198" s="86"/>
      <c r="B198" s="93" t="s">
        <v>593</v>
      </c>
      <c r="C198" s="259" t="s">
        <v>592</v>
      </c>
      <c r="D198" s="259"/>
      <c r="E198" s="259"/>
      <c r="F198" s="92" t="s">
        <v>326</v>
      </c>
      <c r="G198" s="92" t="s">
        <v>210</v>
      </c>
      <c r="H198" s="92"/>
      <c r="I198" s="92" t="s">
        <v>210</v>
      </c>
      <c r="J198" s="61"/>
      <c r="K198" s="74"/>
      <c r="L198" s="82"/>
      <c r="M198" s="74"/>
      <c r="N198" s="91"/>
      <c r="V198" s="72"/>
      <c r="W198" s="55"/>
      <c r="X198" s="55"/>
      <c r="Z198" s="71" t="s">
        <v>592</v>
      </c>
      <c r="AC198" s="55"/>
    </row>
    <row r="199" spans="1:30" s="45" customFormat="1" ht="12" x14ac:dyDescent="0.2">
      <c r="A199" s="86"/>
      <c r="B199" s="93" t="s">
        <v>591</v>
      </c>
      <c r="C199" s="259" t="s">
        <v>590</v>
      </c>
      <c r="D199" s="259"/>
      <c r="E199" s="259"/>
      <c r="F199" s="92" t="s">
        <v>332</v>
      </c>
      <c r="G199" s="92" t="s">
        <v>211</v>
      </c>
      <c r="H199" s="92"/>
      <c r="I199" s="92" t="s">
        <v>165</v>
      </c>
      <c r="J199" s="61"/>
      <c r="K199" s="74"/>
      <c r="L199" s="82"/>
      <c r="M199" s="74"/>
      <c r="N199" s="91"/>
      <c r="V199" s="72"/>
      <c r="W199" s="55"/>
      <c r="X199" s="55"/>
      <c r="Z199" s="71" t="s">
        <v>590</v>
      </c>
      <c r="AC199" s="55"/>
    </row>
    <row r="200" spans="1:30" s="45" customFormat="1" ht="12" x14ac:dyDescent="0.2">
      <c r="A200" s="83"/>
      <c r="B200" s="61"/>
      <c r="C200" s="252" t="s">
        <v>160</v>
      </c>
      <c r="D200" s="252"/>
      <c r="E200" s="252"/>
      <c r="F200" s="74" t="s">
        <v>159</v>
      </c>
      <c r="G200" s="74" t="s">
        <v>589</v>
      </c>
      <c r="H200" s="74"/>
      <c r="I200" s="74" t="s">
        <v>588</v>
      </c>
      <c r="J200" s="82"/>
      <c r="K200" s="74"/>
      <c r="L200" s="82"/>
      <c r="M200" s="74"/>
      <c r="N200" s="81"/>
      <c r="V200" s="72"/>
      <c r="W200" s="55"/>
      <c r="X200" s="55"/>
      <c r="Z200" s="71"/>
      <c r="AA200" s="46" t="s">
        <v>160</v>
      </c>
      <c r="AC200" s="55"/>
    </row>
    <row r="201" spans="1:30" s="45" customFormat="1" ht="12" x14ac:dyDescent="0.2">
      <c r="A201" s="83"/>
      <c r="B201" s="61"/>
      <c r="C201" s="252" t="s">
        <v>156</v>
      </c>
      <c r="D201" s="252"/>
      <c r="E201" s="252"/>
      <c r="F201" s="74" t="s">
        <v>159</v>
      </c>
      <c r="G201" s="74" t="s">
        <v>587</v>
      </c>
      <c r="H201" s="74"/>
      <c r="I201" s="74" t="s">
        <v>586</v>
      </c>
      <c r="J201" s="82"/>
      <c r="K201" s="74"/>
      <c r="L201" s="82"/>
      <c r="M201" s="74"/>
      <c r="N201" s="81"/>
      <c r="V201" s="72"/>
      <c r="W201" s="55"/>
      <c r="X201" s="55"/>
      <c r="Z201" s="71"/>
      <c r="AA201" s="46" t="s">
        <v>156</v>
      </c>
      <c r="AC201" s="55"/>
    </row>
    <row r="202" spans="1:30" s="45" customFormat="1" ht="12" x14ac:dyDescent="0.2">
      <c r="A202" s="83"/>
      <c r="B202" s="61"/>
      <c r="C202" s="254" t="s">
        <v>155</v>
      </c>
      <c r="D202" s="254"/>
      <c r="E202" s="254"/>
      <c r="F202" s="77"/>
      <c r="G202" s="77"/>
      <c r="H202" s="77"/>
      <c r="I202" s="77"/>
      <c r="J202" s="85">
        <v>415.43</v>
      </c>
      <c r="K202" s="77"/>
      <c r="L202" s="85">
        <v>12.47</v>
      </c>
      <c r="M202" s="77"/>
      <c r="N202" s="84"/>
      <c r="V202" s="72"/>
      <c r="W202" s="55"/>
      <c r="X202" s="55"/>
      <c r="Z202" s="71"/>
      <c r="AB202" s="46" t="s">
        <v>155</v>
      </c>
      <c r="AC202" s="55"/>
    </row>
    <row r="203" spans="1:30" s="45" customFormat="1" ht="12" x14ac:dyDescent="0.2">
      <c r="A203" s="83"/>
      <c r="B203" s="61"/>
      <c r="C203" s="252" t="s">
        <v>154</v>
      </c>
      <c r="D203" s="252"/>
      <c r="E203" s="252"/>
      <c r="F203" s="74"/>
      <c r="G203" s="74"/>
      <c r="H203" s="74"/>
      <c r="I203" s="74"/>
      <c r="J203" s="82"/>
      <c r="K203" s="74"/>
      <c r="L203" s="82">
        <v>11.12</v>
      </c>
      <c r="M203" s="74"/>
      <c r="N203" s="81">
        <v>573</v>
      </c>
      <c r="V203" s="72"/>
      <c r="W203" s="55"/>
      <c r="X203" s="55"/>
      <c r="Z203" s="71"/>
      <c r="AA203" s="46" t="s">
        <v>154</v>
      </c>
      <c r="AC203" s="55"/>
    </row>
    <row r="204" spans="1:30" s="45" customFormat="1" ht="45" x14ac:dyDescent="0.2">
      <c r="A204" s="83"/>
      <c r="B204" s="61" t="s">
        <v>574</v>
      </c>
      <c r="C204" s="252" t="s">
        <v>572</v>
      </c>
      <c r="D204" s="252"/>
      <c r="E204" s="252"/>
      <c r="F204" s="74" t="s">
        <v>149</v>
      </c>
      <c r="G204" s="74" t="s">
        <v>573</v>
      </c>
      <c r="H204" s="74"/>
      <c r="I204" s="74" t="s">
        <v>573</v>
      </c>
      <c r="J204" s="82"/>
      <c r="K204" s="74"/>
      <c r="L204" s="82">
        <v>14.12</v>
      </c>
      <c r="M204" s="74"/>
      <c r="N204" s="81">
        <v>728</v>
      </c>
      <c r="V204" s="72"/>
      <c r="W204" s="55"/>
      <c r="X204" s="55"/>
      <c r="Z204" s="71"/>
      <c r="AA204" s="46" t="s">
        <v>572</v>
      </c>
      <c r="AC204" s="55"/>
    </row>
    <row r="205" spans="1:30" s="45" customFormat="1" ht="45" x14ac:dyDescent="0.2">
      <c r="A205" s="83"/>
      <c r="B205" s="61" t="s">
        <v>571</v>
      </c>
      <c r="C205" s="252" t="s">
        <v>569</v>
      </c>
      <c r="D205" s="252"/>
      <c r="E205" s="252"/>
      <c r="F205" s="74" t="s">
        <v>149</v>
      </c>
      <c r="G205" s="74" t="s">
        <v>570</v>
      </c>
      <c r="H205" s="74"/>
      <c r="I205" s="74" t="s">
        <v>570</v>
      </c>
      <c r="J205" s="82"/>
      <c r="K205" s="74"/>
      <c r="L205" s="82">
        <v>8.01</v>
      </c>
      <c r="M205" s="74"/>
      <c r="N205" s="81">
        <v>413</v>
      </c>
      <c r="V205" s="72"/>
      <c r="W205" s="55"/>
      <c r="X205" s="55"/>
      <c r="Z205" s="71"/>
      <c r="AA205" s="46" t="s">
        <v>569</v>
      </c>
      <c r="AC205" s="55"/>
    </row>
    <row r="206" spans="1:30" s="45" customFormat="1" ht="12" x14ac:dyDescent="0.2">
      <c r="A206" s="80"/>
      <c r="B206" s="118"/>
      <c r="C206" s="253" t="s">
        <v>146</v>
      </c>
      <c r="D206" s="253"/>
      <c r="E206" s="253"/>
      <c r="F206" s="79"/>
      <c r="G206" s="79"/>
      <c r="H206" s="79"/>
      <c r="I206" s="79"/>
      <c r="J206" s="78"/>
      <c r="K206" s="79"/>
      <c r="L206" s="78">
        <v>34.6</v>
      </c>
      <c r="M206" s="77"/>
      <c r="N206" s="76">
        <v>1723</v>
      </c>
      <c r="V206" s="72"/>
      <c r="W206" s="55"/>
      <c r="X206" s="55"/>
      <c r="Z206" s="71"/>
      <c r="AC206" s="55" t="s">
        <v>146</v>
      </c>
    </row>
    <row r="207" spans="1:30" s="45" customFormat="1" ht="45" x14ac:dyDescent="0.2">
      <c r="A207" s="87" t="s">
        <v>585</v>
      </c>
      <c r="B207" s="119" t="s">
        <v>584</v>
      </c>
      <c r="C207" s="253" t="s">
        <v>581</v>
      </c>
      <c r="D207" s="253"/>
      <c r="E207" s="253"/>
      <c r="F207" s="79" t="s">
        <v>583</v>
      </c>
      <c r="G207" s="79"/>
      <c r="H207" s="79"/>
      <c r="I207" s="79" t="s">
        <v>582</v>
      </c>
      <c r="J207" s="78">
        <v>1280.28</v>
      </c>
      <c r="K207" s="79"/>
      <c r="L207" s="78">
        <v>384.08</v>
      </c>
      <c r="M207" s="79" t="s">
        <v>195</v>
      </c>
      <c r="N207" s="76">
        <v>3069</v>
      </c>
      <c r="V207" s="72"/>
      <c r="W207" s="55"/>
      <c r="X207" s="55" t="s">
        <v>581</v>
      </c>
      <c r="Z207" s="71"/>
      <c r="AC207" s="55"/>
    </row>
    <row r="208" spans="1:30" s="45" customFormat="1" ht="12" x14ac:dyDescent="0.2">
      <c r="A208" s="80"/>
      <c r="B208" s="118"/>
      <c r="C208" s="123" t="s">
        <v>537</v>
      </c>
      <c r="D208" s="124"/>
      <c r="E208" s="124"/>
      <c r="F208" s="75"/>
      <c r="G208" s="75"/>
      <c r="H208" s="75"/>
      <c r="I208" s="75"/>
      <c r="J208" s="90"/>
      <c r="K208" s="75"/>
      <c r="L208" s="90"/>
      <c r="M208" s="89"/>
      <c r="N208" s="88"/>
      <c r="V208" s="72"/>
      <c r="W208" s="55"/>
      <c r="X208" s="55"/>
      <c r="Z208" s="71"/>
      <c r="AC208" s="55"/>
    </row>
    <row r="209" spans="1:30" s="45" customFormat="1" ht="12" x14ac:dyDescent="0.2">
      <c r="A209" s="86"/>
      <c r="B209" s="117"/>
      <c r="C209" s="252" t="s">
        <v>580</v>
      </c>
      <c r="D209" s="252"/>
      <c r="E209" s="252"/>
      <c r="F209" s="252"/>
      <c r="G209" s="252"/>
      <c r="H209" s="252"/>
      <c r="I209" s="252"/>
      <c r="J209" s="252"/>
      <c r="K209" s="252"/>
      <c r="L209" s="252"/>
      <c r="M209" s="252"/>
      <c r="N209" s="255"/>
      <c r="V209" s="72"/>
      <c r="W209" s="55"/>
      <c r="X209" s="55"/>
      <c r="Z209" s="71"/>
      <c r="AC209" s="55"/>
      <c r="AD209" s="46" t="s">
        <v>580</v>
      </c>
    </row>
    <row r="210" spans="1:30" s="45" customFormat="1" ht="12" x14ac:dyDescent="0.2">
      <c r="A210" s="273" t="s">
        <v>579</v>
      </c>
      <c r="B210" s="274"/>
      <c r="C210" s="274"/>
      <c r="D210" s="274"/>
      <c r="E210" s="274"/>
      <c r="F210" s="274"/>
      <c r="G210" s="274"/>
      <c r="H210" s="274"/>
      <c r="I210" s="274"/>
      <c r="J210" s="274"/>
      <c r="K210" s="274"/>
      <c r="L210" s="274"/>
      <c r="M210" s="274"/>
      <c r="N210" s="275"/>
      <c r="V210" s="72"/>
      <c r="W210" s="55" t="s">
        <v>579</v>
      </c>
      <c r="X210" s="55"/>
      <c r="Z210" s="71"/>
      <c r="AC210" s="55"/>
    </row>
    <row r="211" spans="1:30" s="45" customFormat="1" ht="33.75" x14ac:dyDescent="0.2">
      <c r="A211" s="87" t="s">
        <v>578</v>
      </c>
      <c r="B211" s="119" t="s">
        <v>577</v>
      </c>
      <c r="C211" s="253" t="s">
        <v>576</v>
      </c>
      <c r="D211" s="253"/>
      <c r="E211" s="253"/>
      <c r="F211" s="79" t="s">
        <v>326</v>
      </c>
      <c r="G211" s="79"/>
      <c r="H211" s="79"/>
      <c r="I211" s="79" t="s">
        <v>170</v>
      </c>
      <c r="J211" s="78"/>
      <c r="K211" s="79"/>
      <c r="L211" s="78"/>
      <c r="M211" s="79"/>
      <c r="N211" s="76"/>
      <c r="V211" s="72"/>
      <c r="W211" s="55"/>
      <c r="X211" s="55" t="s">
        <v>576</v>
      </c>
      <c r="Z211" s="71"/>
      <c r="AC211" s="55"/>
    </row>
    <row r="212" spans="1:30" s="45" customFormat="1" ht="12" x14ac:dyDescent="0.2">
      <c r="A212" s="83"/>
      <c r="B212" s="61" t="s">
        <v>170</v>
      </c>
      <c r="C212" s="252" t="s">
        <v>169</v>
      </c>
      <c r="D212" s="252"/>
      <c r="E212" s="252"/>
      <c r="F212" s="74"/>
      <c r="G212" s="74"/>
      <c r="H212" s="74"/>
      <c r="I212" s="74"/>
      <c r="J212" s="82">
        <v>32.29</v>
      </c>
      <c r="K212" s="74"/>
      <c r="L212" s="82">
        <v>32.29</v>
      </c>
      <c r="M212" s="74" t="s">
        <v>164</v>
      </c>
      <c r="N212" s="81">
        <v>1664</v>
      </c>
      <c r="V212" s="72"/>
      <c r="W212" s="55"/>
      <c r="X212" s="55"/>
      <c r="Y212" s="46" t="s">
        <v>169</v>
      </c>
      <c r="Z212" s="71"/>
      <c r="AC212" s="55"/>
    </row>
    <row r="213" spans="1:30" s="45" customFormat="1" ht="12" x14ac:dyDescent="0.2">
      <c r="A213" s="83"/>
      <c r="B213" s="61" t="s">
        <v>168</v>
      </c>
      <c r="C213" s="252" t="s">
        <v>166</v>
      </c>
      <c r="D213" s="252"/>
      <c r="E213" s="252"/>
      <c r="F213" s="74"/>
      <c r="G213" s="74"/>
      <c r="H213" s="74"/>
      <c r="I213" s="74"/>
      <c r="J213" s="82">
        <v>0.66</v>
      </c>
      <c r="K213" s="74"/>
      <c r="L213" s="82">
        <v>0.66</v>
      </c>
      <c r="M213" s="74" t="s">
        <v>167</v>
      </c>
      <c r="N213" s="81">
        <v>9</v>
      </c>
      <c r="V213" s="72"/>
      <c r="W213" s="55"/>
      <c r="X213" s="55"/>
      <c r="Y213" s="46" t="s">
        <v>166</v>
      </c>
      <c r="Z213" s="71"/>
      <c r="AC213" s="55"/>
    </row>
    <row r="214" spans="1:30" s="45" customFormat="1" ht="12" x14ac:dyDescent="0.2">
      <c r="A214" s="83"/>
      <c r="B214" s="61" t="s">
        <v>165</v>
      </c>
      <c r="C214" s="252" t="s">
        <v>163</v>
      </c>
      <c r="D214" s="252"/>
      <c r="E214" s="252"/>
      <c r="F214" s="74"/>
      <c r="G214" s="74"/>
      <c r="H214" s="74"/>
      <c r="I214" s="74"/>
      <c r="J214" s="82">
        <v>0.12</v>
      </c>
      <c r="K214" s="74"/>
      <c r="L214" s="82">
        <v>0.12</v>
      </c>
      <c r="M214" s="74" t="s">
        <v>164</v>
      </c>
      <c r="N214" s="81">
        <v>6</v>
      </c>
      <c r="V214" s="72"/>
      <c r="W214" s="55"/>
      <c r="X214" s="55"/>
      <c r="Y214" s="46" t="s">
        <v>163</v>
      </c>
      <c r="Z214" s="71"/>
      <c r="AC214" s="55"/>
    </row>
    <row r="215" spans="1:30" s="45" customFormat="1" ht="12" x14ac:dyDescent="0.2">
      <c r="A215" s="83"/>
      <c r="B215" s="61" t="s">
        <v>218</v>
      </c>
      <c r="C215" s="252" t="s">
        <v>217</v>
      </c>
      <c r="D215" s="252"/>
      <c r="E215" s="252"/>
      <c r="F215" s="74"/>
      <c r="G215" s="74"/>
      <c r="H215" s="74"/>
      <c r="I215" s="74"/>
      <c r="J215" s="82">
        <v>123.34</v>
      </c>
      <c r="K215" s="74"/>
      <c r="L215" s="82">
        <v>123.34</v>
      </c>
      <c r="M215" s="74" t="s">
        <v>195</v>
      </c>
      <c r="N215" s="81">
        <v>985</v>
      </c>
      <c r="V215" s="72"/>
      <c r="W215" s="55"/>
      <c r="X215" s="55"/>
      <c r="Y215" s="46" t="s">
        <v>217</v>
      </c>
      <c r="Z215" s="71"/>
      <c r="AC215" s="55"/>
    </row>
    <row r="216" spans="1:30" s="45" customFormat="1" ht="12" x14ac:dyDescent="0.2">
      <c r="A216" s="83"/>
      <c r="B216" s="61"/>
      <c r="C216" s="252" t="s">
        <v>160</v>
      </c>
      <c r="D216" s="252"/>
      <c r="E216" s="252"/>
      <c r="F216" s="74" t="s">
        <v>159</v>
      </c>
      <c r="G216" s="74" t="s">
        <v>575</v>
      </c>
      <c r="H216" s="74"/>
      <c r="I216" s="74" t="s">
        <v>575</v>
      </c>
      <c r="J216" s="82"/>
      <c r="K216" s="74"/>
      <c r="L216" s="82"/>
      <c r="M216" s="74"/>
      <c r="N216" s="81"/>
      <c r="V216" s="72"/>
      <c r="W216" s="55"/>
      <c r="X216" s="55"/>
      <c r="Z216" s="71"/>
      <c r="AA216" s="46" t="s">
        <v>160</v>
      </c>
      <c r="AC216" s="55"/>
    </row>
    <row r="217" spans="1:30" s="45" customFormat="1" ht="12" x14ac:dyDescent="0.2">
      <c r="A217" s="83"/>
      <c r="B217" s="61"/>
      <c r="C217" s="252" t="s">
        <v>156</v>
      </c>
      <c r="D217" s="252"/>
      <c r="E217" s="252"/>
      <c r="F217" s="74" t="s">
        <v>159</v>
      </c>
      <c r="G217" s="74" t="s">
        <v>539</v>
      </c>
      <c r="H217" s="74"/>
      <c r="I217" s="74" t="s">
        <v>539</v>
      </c>
      <c r="J217" s="82"/>
      <c r="K217" s="74"/>
      <c r="L217" s="82"/>
      <c r="M217" s="74"/>
      <c r="N217" s="81"/>
      <c r="V217" s="72"/>
      <c r="W217" s="55"/>
      <c r="X217" s="55"/>
      <c r="Z217" s="71"/>
      <c r="AA217" s="46" t="s">
        <v>156</v>
      </c>
      <c r="AC217" s="55"/>
    </row>
    <row r="218" spans="1:30" s="45" customFormat="1" ht="12" x14ac:dyDescent="0.2">
      <c r="A218" s="83"/>
      <c r="B218" s="61"/>
      <c r="C218" s="254" t="s">
        <v>155</v>
      </c>
      <c r="D218" s="254"/>
      <c r="E218" s="254"/>
      <c r="F218" s="77"/>
      <c r="G218" s="77"/>
      <c r="H218" s="77"/>
      <c r="I218" s="77"/>
      <c r="J218" s="85">
        <v>156.29</v>
      </c>
      <c r="K218" s="77"/>
      <c r="L218" s="85">
        <v>156.29</v>
      </c>
      <c r="M218" s="77"/>
      <c r="N218" s="84"/>
      <c r="V218" s="72"/>
      <c r="W218" s="55"/>
      <c r="X218" s="55"/>
      <c r="Z218" s="71"/>
      <c r="AB218" s="46" t="s">
        <v>155</v>
      </c>
      <c r="AC218" s="55"/>
    </row>
    <row r="219" spans="1:30" s="45" customFormat="1" ht="12" x14ac:dyDescent="0.2">
      <c r="A219" s="83"/>
      <c r="B219" s="61"/>
      <c r="C219" s="252" t="s">
        <v>154</v>
      </c>
      <c r="D219" s="252"/>
      <c r="E219" s="252"/>
      <c r="F219" s="74"/>
      <c r="G219" s="74"/>
      <c r="H219" s="74"/>
      <c r="I219" s="74"/>
      <c r="J219" s="82"/>
      <c r="K219" s="74"/>
      <c r="L219" s="82">
        <v>32.409999999999997</v>
      </c>
      <c r="M219" s="74"/>
      <c r="N219" s="81">
        <v>1670</v>
      </c>
      <c r="V219" s="72"/>
      <c r="W219" s="55"/>
      <c r="X219" s="55"/>
      <c r="Z219" s="71"/>
      <c r="AA219" s="46" t="s">
        <v>154</v>
      </c>
      <c r="AC219" s="55"/>
    </row>
    <row r="220" spans="1:30" s="45" customFormat="1" ht="45" x14ac:dyDescent="0.2">
      <c r="A220" s="83"/>
      <c r="B220" s="61" t="s">
        <v>574</v>
      </c>
      <c r="C220" s="252" t="s">
        <v>572</v>
      </c>
      <c r="D220" s="252"/>
      <c r="E220" s="252"/>
      <c r="F220" s="74" t="s">
        <v>149</v>
      </c>
      <c r="G220" s="74" t="s">
        <v>573</v>
      </c>
      <c r="H220" s="74"/>
      <c r="I220" s="74" t="s">
        <v>573</v>
      </c>
      <c r="J220" s="82"/>
      <c r="K220" s="74"/>
      <c r="L220" s="82">
        <v>41.16</v>
      </c>
      <c r="M220" s="74"/>
      <c r="N220" s="81">
        <v>2121</v>
      </c>
      <c r="V220" s="72"/>
      <c r="W220" s="55"/>
      <c r="X220" s="55"/>
      <c r="Z220" s="71"/>
      <c r="AA220" s="46" t="s">
        <v>572</v>
      </c>
      <c r="AC220" s="55"/>
    </row>
    <row r="221" spans="1:30" s="45" customFormat="1" ht="45" x14ac:dyDescent="0.2">
      <c r="A221" s="83"/>
      <c r="B221" s="61" t="s">
        <v>571</v>
      </c>
      <c r="C221" s="252" t="s">
        <v>569</v>
      </c>
      <c r="D221" s="252"/>
      <c r="E221" s="252"/>
      <c r="F221" s="74" t="s">
        <v>149</v>
      </c>
      <c r="G221" s="74" t="s">
        <v>570</v>
      </c>
      <c r="H221" s="74"/>
      <c r="I221" s="74" t="s">
        <v>570</v>
      </c>
      <c r="J221" s="82"/>
      <c r="K221" s="74"/>
      <c r="L221" s="82">
        <v>23.34</v>
      </c>
      <c r="M221" s="74"/>
      <c r="N221" s="81">
        <v>1202</v>
      </c>
      <c r="V221" s="72"/>
      <c r="W221" s="55"/>
      <c r="X221" s="55"/>
      <c r="Z221" s="71"/>
      <c r="AA221" s="46" t="s">
        <v>569</v>
      </c>
      <c r="AC221" s="55"/>
    </row>
    <row r="222" spans="1:30" s="45" customFormat="1" ht="12" x14ac:dyDescent="0.2">
      <c r="A222" s="80"/>
      <c r="B222" s="118"/>
      <c r="C222" s="253" t="s">
        <v>146</v>
      </c>
      <c r="D222" s="253"/>
      <c r="E222" s="253"/>
      <c r="F222" s="79"/>
      <c r="G222" s="79"/>
      <c r="H222" s="79"/>
      <c r="I222" s="79"/>
      <c r="J222" s="78"/>
      <c r="K222" s="79"/>
      <c r="L222" s="78">
        <v>220.79</v>
      </c>
      <c r="M222" s="77"/>
      <c r="N222" s="76">
        <v>5981</v>
      </c>
      <c r="V222" s="72"/>
      <c r="W222" s="55"/>
      <c r="X222" s="55"/>
      <c r="Z222" s="71"/>
      <c r="AC222" s="55" t="s">
        <v>146</v>
      </c>
    </row>
    <row r="223" spans="1:30" s="45" customFormat="1" ht="56.25" x14ac:dyDescent="0.2">
      <c r="A223" s="87" t="s">
        <v>568</v>
      </c>
      <c r="B223" s="119" t="s">
        <v>567</v>
      </c>
      <c r="C223" s="253" t="s">
        <v>566</v>
      </c>
      <c r="D223" s="253"/>
      <c r="E223" s="253"/>
      <c r="F223" s="79" t="s">
        <v>332</v>
      </c>
      <c r="G223" s="79"/>
      <c r="H223" s="79"/>
      <c r="I223" s="79" t="s">
        <v>168</v>
      </c>
      <c r="J223" s="78">
        <v>353.94</v>
      </c>
      <c r="K223" s="79"/>
      <c r="L223" s="78">
        <v>707.88</v>
      </c>
      <c r="M223" s="79" t="s">
        <v>195</v>
      </c>
      <c r="N223" s="76">
        <v>5656</v>
      </c>
      <c r="V223" s="72"/>
      <c r="W223" s="55"/>
      <c r="X223" s="55" t="s">
        <v>566</v>
      </c>
      <c r="Z223" s="71"/>
      <c r="AC223" s="55"/>
    </row>
    <row r="224" spans="1:30" s="45" customFormat="1" ht="12" x14ac:dyDescent="0.2">
      <c r="A224" s="80"/>
      <c r="B224" s="118"/>
      <c r="C224" s="123" t="s">
        <v>537</v>
      </c>
      <c r="D224" s="124"/>
      <c r="E224" s="124"/>
      <c r="F224" s="75"/>
      <c r="G224" s="75"/>
      <c r="H224" s="75"/>
      <c r="I224" s="75"/>
      <c r="J224" s="90"/>
      <c r="K224" s="75"/>
      <c r="L224" s="90"/>
      <c r="M224" s="89"/>
      <c r="N224" s="88"/>
      <c r="V224" s="72"/>
      <c r="W224" s="55"/>
      <c r="X224" s="55"/>
      <c r="Z224" s="71"/>
      <c r="AC224" s="55"/>
    </row>
    <row r="225" spans="1:30" s="45" customFormat="1" ht="12" x14ac:dyDescent="0.2">
      <c r="A225" s="86"/>
      <c r="B225" s="117"/>
      <c r="C225" s="252" t="s">
        <v>565</v>
      </c>
      <c r="D225" s="252"/>
      <c r="E225" s="252"/>
      <c r="F225" s="252"/>
      <c r="G225" s="252"/>
      <c r="H225" s="252"/>
      <c r="I225" s="252"/>
      <c r="J225" s="252"/>
      <c r="K225" s="252"/>
      <c r="L225" s="252"/>
      <c r="M225" s="252"/>
      <c r="N225" s="255"/>
      <c r="V225" s="72"/>
      <c r="W225" s="55"/>
      <c r="X225" s="55"/>
      <c r="Z225" s="71"/>
      <c r="AC225" s="55"/>
      <c r="AD225" s="46" t="s">
        <v>565</v>
      </c>
    </row>
    <row r="226" spans="1:30" s="45" customFormat="1" ht="45" x14ac:dyDescent="0.2">
      <c r="A226" s="87" t="s">
        <v>564</v>
      </c>
      <c r="B226" s="119" t="s">
        <v>563</v>
      </c>
      <c r="C226" s="253" t="s">
        <v>561</v>
      </c>
      <c r="D226" s="253"/>
      <c r="E226" s="253"/>
      <c r="F226" s="79" t="s">
        <v>562</v>
      </c>
      <c r="G226" s="79"/>
      <c r="H226" s="79"/>
      <c r="I226" s="79" t="s">
        <v>555</v>
      </c>
      <c r="J226" s="78"/>
      <c r="K226" s="79"/>
      <c r="L226" s="78"/>
      <c r="M226" s="79"/>
      <c r="N226" s="76"/>
      <c r="V226" s="72"/>
      <c r="W226" s="55"/>
      <c r="X226" s="55" t="s">
        <v>561</v>
      </c>
      <c r="Z226" s="71"/>
      <c r="AC226" s="55"/>
    </row>
    <row r="227" spans="1:30" s="45" customFormat="1" ht="12" x14ac:dyDescent="0.2">
      <c r="A227" s="86"/>
      <c r="B227" s="117"/>
      <c r="C227" s="252" t="s">
        <v>560</v>
      </c>
      <c r="D227" s="252"/>
      <c r="E227" s="252"/>
      <c r="F227" s="252"/>
      <c r="G227" s="252"/>
      <c r="H227" s="252"/>
      <c r="I227" s="252"/>
      <c r="J227" s="252"/>
      <c r="K227" s="252"/>
      <c r="L227" s="252"/>
      <c r="M227" s="252"/>
      <c r="N227" s="255"/>
      <c r="V227" s="72"/>
      <c r="W227" s="55"/>
      <c r="X227" s="55"/>
      <c r="Z227" s="71"/>
      <c r="AC227" s="55"/>
      <c r="AD227" s="46" t="s">
        <v>560</v>
      </c>
    </row>
    <row r="228" spans="1:30" s="45" customFormat="1" ht="12" x14ac:dyDescent="0.2">
      <c r="A228" s="83"/>
      <c r="B228" s="61" t="s">
        <v>170</v>
      </c>
      <c r="C228" s="252" t="s">
        <v>169</v>
      </c>
      <c r="D228" s="252"/>
      <c r="E228" s="252"/>
      <c r="F228" s="74"/>
      <c r="G228" s="74"/>
      <c r="H228" s="74"/>
      <c r="I228" s="74"/>
      <c r="J228" s="82">
        <v>1498.67</v>
      </c>
      <c r="K228" s="74"/>
      <c r="L228" s="82">
        <v>479.57</v>
      </c>
      <c r="M228" s="74" t="s">
        <v>164</v>
      </c>
      <c r="N228" s="81">
        <v>24712</v>
      </c>
      <c r="V228" s="72"/>
      <c r="W228" s="55"/>
      <c r="X228" s="55"/>
      <c r="Y228" s="46" t="s">
        <v>169</v>
      </c>
      <c r="Z228" s="71"/>
      <c r="AC228" s="55"/>
    </row>
    <row r="229" spans="1:30" s="45" customFormat="1" ht="12" x14ac:dyDescent="0.2">
      <c r="A229" s="83"/>
      <c r="B229" s="61" t="s">
        <v>168</v>
      </c>
      <c r="C229" s="252" t="s">
        <v>166</v>
      </c>
      <c r="D229" s="252"/>
      <c r="E229" s="252"/>
      <c r="F229" s="74"/>
      <c r="G229" s="74"/>
      <c r="H229" s="74"/>
      <c r="I229" s="74"/>
      <c r="J229" s="82">
        <v>110.11</v>
      </c>
      <c r="K229" s="74"/>
      <c r="L229" s="82">
        <v>35.24</v>
      </c>
      <c r="M229" s="74" t="s">
        <v>167</v>
      </c>
      <c r="N229" s="81">
        <v>462</v>
      </c>
      <c r="V229" s="72"/>
      <c r="W229" s="55"/>
      <c r="X229" s="55"/>
      <c r="Y229" s="46" t="s">
        <v>166</v>
      </c>
      <c r="Z229" s="71"/>
      <c r="AC229" s="55"/>
    </row>
    <row r="230" spans="1:30" s="45" customFormat="1" ht="12" x14ac:dyDescent="0.2">
      <c r="A230" s="83"/>
      <c r="B230" s="61" t="s">
        <v>165</v>
      </c>
      <c r="C230" s="252" t="s">
        <v>163</v>
      </c>
      <c r="D230" s="252"/>
      <c r="E230" s="252"/>
      <c r="F230" s="74"/>
      <c r="G230" s="74"/>
      <c r="H230" s="74"/>
      <c r="I230" s="74"/>
      <c r="J230" s="82">
        <v>11.6</v>
      </c>
      <c r="K230" s="74"/>
      <c r="L230" s="82">
        <v>3.71</v>
      </c>
      <c r="M230" s="74" t="s">
        <v>164</v>
      </c>
      <c r="N230" s="81">
        <v>191</v>
      </c>
      <c r="V230" s="72"/>
      <c r="W230" s="55"/>
      <c r="X230" s="55"/>
      <c r="Y230" s="46" t="s">
        <v>163</v>
      </c>
      <c r="Z230" s="71"/>
      <c r="AC230" s="55"/>
    </row>
    <row r="231" spans="1:30" s="45" customFormat="1" ht="12" x14ac:dyDescent="0.2">
      <c r="A231" s="83"/>
      <c r="B231" s="61" t="s">
        <v>218</v>
      </c>
      <c r="C231" s="252" t="s">
        <v>217</v>
      </c>
      <c r="D231" s="252"/>
      <c r="E231" s="252"/>
      <c r="F231" s="74"/>
      <c r="G231" s="74"/>
      <c r="H231" s="74"/>
      <c r="I231" s="74"/>
      <c r="J231" s="82">
        <v>2484.1</v>
      </c>
      <c r="K231" s="74"/>
      <c r="L231" s="82">
        <v>794.91</v>
      </c>
      <c r="M231" s="74" t="s">
        <v>195</v>
      </c>
      <c r="N231" s="81">
        <v>6351</v>
      </c>
      <c r="V231" s="72"/>
      <c r="W231" s="55"/>
      <c r="X231" s="55"/>
      <c r="Y231" s="46" t="s">
        <v>217</v>
      </c>
      <c r="Z231" s="71"/>
      <c r="AC231" s="55"/>
    </row>
    <row r="232" spans="1:30" s="45" customFormat="1" ht="33.75" x14ac:dyDescent="0.2">
      <c r="A232" s="86"/>
      <c r="B232" s="93" t="s">
        <v>559</v>
      </c>
      <c r="C232" s="259" t="s">
        <v>558</v>
      </c>
      <c r="D232" s="259"/>
      <c r="E232" s="259"/>
      <c r="F232" s="92" t="s">
        <v>326</v>
      </c>
      <c r="G232" s="92" t="s">
        <v>211</v>
      </c>
      <c r="H232" s="92"/>
      <c r="I232" s="92" t="s">
        <v>551</v>
      </c>
      <c r="J232" s="61"/>
      <c r="K232" s="74"/>
      <c r="L232" s="82"/>
      <c r="M232" s="74"/>
      <c r="N232" s="91"/>
      <c r="V232" s="72"/>
      <c r="W232" s="55"/>
      <c r="X232" s="55"/>
      <c r="Z232" s="71" t="s">
        <v>558</v>
      </c>
      <c r="AC232" s="55"/>
    </row>
    <row r="233" spans="1:30" s="45" customFormat="1" ht="12" x14ac:dyDescent="0.2">
      <c r="A233" s="83"/>
      <c r="B233" s="61"/>
      <c r="C233" s="252" t="s">
        <v>160</v>
      </c>
      <c r="D233" s="252"/>
      <c r="E233" s="252"/>
      <c r="F233" s="74" t="s">
        <v>159</v>
      </c>
      <c r="G233" s="74" t="s">
        <v>557</v>
      </c>
      <c r="H233" s="74"/>
      <c r="I233" s="74" t="s">
        <v>556</v>
      </c>
      <c r="J233" s="82"/>
      <c r="K233" s="74"/>
      <c r="L233" s="82"/>
      <c r="M233" s="74"/>
      <c r="N233" s="81"/>
      <c r="V233" s="72"/>
      <c r="W233" s="55"/>
      <c r="X233" s="55"/>
      <c r="Z233" s="71"/>
      <c r="AA233" s="46" t="s">
        <v>160</v>
      </c>
      <c r="AC233" s="55"/>
    </row>
    <row r="234" spans="1:30" s="45" customFormat="1" ht="12" x14ac:dyDescent="0.2">
      <c r="A234" s="83"/>
      <c r="B234" s="61"/>
      <c r="C234" s="252" t="s">
        <v>156</v>
      </c>
      <c r="D234" s="252"/>
      <c r="E234" s="252"/>
      <c r="F234" s="74" t="s">
        <v>159</v>
      </c>
      <c r="G234" s="74" t="s">
        <v>170</v>
      </c>
      <c r="H234" s="74"/>
      <c r="I234" s="74" t="s">
        <v>555</v>
      </c>
      <c r="J234" s="82"/>
      <c r="K234" s="74"/>
      <c r="L234" s="82"/>
      <c r="M234" s="74"/>
      <c r="N234" s="81"/>
      <c r="V234" s="72"/>
      <c r="W234" s="55"/>
      <c r="X234" s="55"/>
      <c r="Z234" s="71"/>
      <c r="AA234" s="46" t="s">
        <v>156</v>
      </c>
      <c r="AC234" s="55"/>
    </row>
    <row r="235" spans="1:30" s="45" customFormat="1" ht="12" x14ac:dyDescent="0.2">
      <c r="A235" s="83"/>
      <c r="B235" s="61"/>
      <c r="C235" s="254" t="s">
        <v>155</v>
      </c>
      <c r="D235" s="254"/>
      <c r="E235" s="254"/>
      <c r="F235" s="77"/>
      <c r="G235" s="77"/>
      <c r="H235" s="77"/>
      <c r="I235" s="77"/>
      <c r="J235" s="85">
        <v>4092.88</v>
      </c>
      <c r="K235" s="77"/>
      <c r="L235" s="85">
        <v>1309.72</v>
      </c>
      <c r="M235" s="77"/>
      <c r="N235" s="84"/>
      <c r="V235" s="72"/>
      <c r="W235" s="55"/>
      <c r="X235" s="55"/>
      <c r="Z235" s="71"/>
      <c r="AB235" s="46" t="s">
        <v>155</v>
      </c>
      <c r="AC235" s="55"/>
    </row>
    <row r="236" spans="1:30" s="45" customFormat="1" ht="12" x14ac:dyDescent="0.2">
      <c r="A236" s="83"/>
      <c r="B236" s="61"/>
      <c r="C236" s="252" t="s">
        <v>154</v>
      </c>
      <c r="D236" s="252"/>
      <c r="E236" s="252"/>
      <c r="F236" s="74"/>
      <c r="G236" s="74"/>
      <c r="H236" s="74"/>
      <c r="I236" s="74"/>
      <c r="J236" s="82"/>
      <c r="K236" s="74"/>
      <c r="L236" s="82">
        <v>483.28</v>
      </c>
      <c r="M236" s="74"/>
      <c r="N236" s="81">
        <v>24903</v>
      </c>
      <c r="V236" s="72"/>
      <c r="W236" s="55"/>
      <c r="X236" s="55"/>
      <c r="Z236" s="71"/>
      <c r="AA236" s="46" t="s">
        <v>154</v>
      </c>
      <c r="AC236" s="55"/>
    </row>
    <row r="237" spans="1:30" s="45" customFormat="1" ht="22.5" x14ac:dyDescent="0.2">
      <c r="A237" s="83"/>
      <c r="B237" s="61" t="s">
        <v>469</v>
      </c>
      <c r="C237" s="252" t="s">
        <v>467</v>
      </c>
      <c r="D237" s="252"/>
      <c r="E237" s="252"/>
      <c r="F237" s="74" t="s">
        <v>149</v>
      </c>
      <c r="G237" s="74" t="s">
        <v>468</v>
      </c>
      <c r="H237" s="74"/>
      <c r="I237" s="74" t="s">
        <v>468</v>
      </c>
      <c r="J237" s="82"/>
      <c r="K237" s="74"/>
      <c r="L237" s="82">
        <v>594.42999999999995</v>
      </c>
      <c r="M237" s="74"/>
      <c r="N237" s="81">
        <v>30631</v>
      </c>
      <c r="V237" s="72"/>
      <c r="W237" s="55"/>
      <c r="X237" s="55"/>
      <c r="Z237" s="71"/>
      <c r="AA237" s="46" t="s">
        <v>467</v>
      </c>
      <c r="AC237" s="55"/>
    </row>
    <row r="238" spans="1:30" s="45" customFormat="1" ht="22.5" x14ac:dyDescent="0.2">
      <c r="A238" s="83"/>
      <c r="B238" s="61" t="s">
        <v>466</v>
      </c>
      <c r="C238" s="252" t="s">
        <v>464</v>
      </c>
      <c r="D238" s="252"/>
      <c r="E238" s="252"/>
      <c r="F238" s="74" t="s">
        <v>149</v>
      </c>
      <c r="G238" s="74" t="s">
        <v>465</v>
      </c>
      <c r="H238" s="74"/>
      <c r="I238" s="74" t="s">
        <v>465</v>
      </c>
      <c r="J238" s="82"/>
      <c r="K238" s="74"/>
      <c r="L238" s="82">
        <v>357.63</v>
      </c>
      <c r="M238" s="74"/>
      <c r="N238" s="81">
        <v>18428</v>
      </c>
      <c r="V238" s="72"/>
      <c r="W238" s="55"/>
      <c r="X238" s="55"/>
      <c r="Z238" s="71"/>
      <c r="AA238" s="46" t="s">
        <v>464</v>
      </c>
      <c r="AC238" s="55"/>
    </row>
    <row r="239" spans="1:30" s="45" customFormat="1" ht="12" x14ac:dyDescent="0.2">
      <c r="A239" s="80"/>
      <c r="B239" s="118"/>
      <c r="C239" s="253" t="s">
        <v>146</v>
      </c>
      <c r="D239" s="253"/>
      <c r="E239" s="253"/>
      <c r="F239" s="79"/>
      <c r="G239" s="79"/>
      <c r="H239" s="79"/>
      <c r="I239" s="79"/>
      <c r="J239" s="78"/>
      <c r="K239" s="79"/>
      <c r="L239" s="78">
        <v>2261.7800000000002</v>
      </c>
      <c r="M239" s="77"/>
      <c r="N239" s="76">
        <v>80584</v>
      </c>
      <c r="V239" s="72"/>
      <c r="W239" s="55"/>
      <c r="X239" s="55"/>
      <c r="Z239" s="71"/>
      <c r="AC239" s="55" t="s">
        <v>146</v>
      </c>
    </row>
    <row r="240" spans="1:30" s="45" customFormat="1" ht="90" x14ac:dyDescent="0.2">
      <c r="A240" s="87" t="s">
        <v>554</v>
      </c>
      <c r="B240" s="119" t="s">
        <v>553</v>
      </c>
      <c r="C240" s="253" t="s">
        <v>550</v>
      </c>
      <c r="D240" s="253"/>
      <c r="E240" s="253"/>
      <c r="F240" s="79" t="s">
        <v>552</v>
      </c>
      <c r="G240" s="79"/>
      <c r="H240" s="79"/>
      <c r="I240" s="79" t="s">
        <v>551</v>
      </c>
      <c r="J240" s="78">
        <v>217.15</v>
      </c>
      <c r="K240" s="79"/>
      <c r="L240" s="78">
        <v>6948.8</v>
      </c>
      <c r="M240" s="79" t="s">
        <v>195</v>
      </c>
      <c r="N240" s="76">
        <v>55521</v>
      </c>
      <c r="V240" s="72"/>
      <c r="W240" s="55"/>
      <c r="X240" s="55" t="s">
        <v>550</v>
      </c>
      <c r="Z240" s="71"/>
      <c r="AC240" s="55"/>
    </row>
    <row r="241" spans="1:32" s="45" customFormat="1" ht="12" x14ac:dyDescent="0.2">
      <c r="A241" s="80"/>
      <c r="B241" s="118"/>
      <c r="C241" s="123" t="s">
        <v>537</v>
      </c>
      <c r="D241" s="124"/>
      <c r="E241" s="124"/>
      <c r="F241" s="75"/>
      <c r="G241" s="75"/>
      <c r="H241" s="75"/>
      <c r="I241" s="75"/>
      <c r="J241" s="90"/>
      <c r="K241" s="75"/>
      <c r="L241" s="90"/>
      <c r="M241" s="89"/>
      <c r="N241" s="88"/>
      <c r="V241" s="72"/>
      <c r="W241" s="55"/>
      <c r="X241" s="55"/>
      <c r="Z241" s="71"/>
      <c r="AC241" s="55"/>
    </row>
    <row r="242" spans="1:32" s="45" customFormat="1" ht="22.5" x14ac:dyDescent="0.2">
      <c r="A242" s="87" t="s">
        <v>549</v>
      </c>
      <c r="B242" s="119" t="s">
        <v>548</v>
      </c>
      <c r="C242" s="253" t="s">
        <v>547</v>
      </c>
      <c r="D242" s="253"/>
      <c r="E242" s="253"/>
      <c r="F242" s="79" t="s">
        <v>326</v>
      </c>
      <c r="G242" s="79"/>
      <c r="H242" s="79"/>
      <c r="I242" s="79" t="s">
        <v>426</v>
      </c>
      <c r="J242" s="78">
        <v>173.94</v>
      </c>
      <c r="K242" s="79"/>
      <c r="L242" s="78">
        <v>4174.5600000000004</v>
      </c>
      <c r="M242" s="79" t="s">
        <v>195</v>
      </c>
      <c r="N242" s="76">
        <v>33355</v>
      </c>
      <c r="V242" s="72"/>
      <c r="W242" s="55"/>
      <c r="X242" s="55" t="s">
        <v>547</v>
      </c>
      <c r="Z242" s="71"/>
      <c r="AC242" s="55"/>
    </row>
    <row r="243" spans="1:32" s="45" customFormat="1" ht="12" x14ac:dyDescent="0.2">
      <c r="A243" s="80"/>
      <c r="B243" s="118"/>
      <c r="C243" s="123" t="s">
        <v>537</v>
      </c>
      <c r="D243" s="124"/>
      <c r="E243" s="124"/>
      <c r="F243" s="75"/>
      <c r="G243" s="75"/>
      <c r="H243" s="75"/>
      <c r="I243" s="75"/>
      <c r="J243" s="90"/>
      <c r="K243" s="75"/>
      <c r="L243" s="90"/>
      <c r="M243" s="89"/>
      <c r="N243" s="88"/>
      <c r="V243" s="72"/>
      <c r="W243" s="55"/>
      <c r="X243" s="55"/>
      <c r="Z243" s="71"/>
      <c r="AC243" s="55"/>
    </row>
    <row r="244" spans="1:32" s="45" customFormat="1" ht="33.75" x14ac:dyDescent="0.2">
      <c r="A244" s="87" t="s">
        <v>546</v>
      </c>
      <c r="B244" s="119" t="s">
        <v>545</v>
      </c>
      <c r="C244" s="253" t="s">
        <v>543</v>
      </c>
      <c r="D244" s="253"/>
      <c r="E244" s="253"/>
      <c r="F244" s="79" t="s">
        <v>368</v>
      </c>
      <c r="G244" s="79"/>
      <c r="H244" s="79"/>
      <c r="I244" s="79" t="s">
        <v>544</v>
      </c>
      <c r="J244" s="78">
        <v>41054.15</v>
      </c>
      <c r="K244" s="79"/>
      <c r="L244" s="78">
        <v>1231.6199999999999</v>
      </c>
      <c r="M244" s="79" t="s">
        <v>195</v>
      </c>
      <c r="N244" s="76">
        <v>9841</v>
      </c>
      <c r="V244" s="72"/>
      <c r="W244" s="55"/>
      <c r="X244" s="55" t="s">
        <v>543</v>
      </c>
      <c r="Z244" s="71"/>
      <c r="AC244" s="55"/>
    </row>
    <row r="245" spans="1:32" s="45" customFormat="1" ht="12" x14ac:dyDescent="0.2">
      <c r="A245" s="80"/>
      <c r="B245" s="118"/>
      <c r="C245" s="123" t="s">
        <v>537</v>
      </c>
      <c r="D245" s="124"/>
      <c r="E245" s="124"/>
      <c r="F245" s="75"/>
      <c r="G245" s="75"/>
      <c r="H245" s="75"/>
      <c r="I245" s="75"/>
      <c r="J245" s="90"/>
      <c r="K245" s="75"/>
      <c r="L245" s="90"/>
      <c r="M245" s="89"/>
      <c r="N245" s="88"/>
      <c r="V245" s="72"/>
      <c r="W245" s="55"/>
      <c r="X245" s="55"/>
      <c r="Z245" s="71"/>
      <c r="AC245" s="55"/>
    </row>
    <row r="246" spans="1:32" s="45" customFormat="1" ht="12" x14ac:dyDescent="0.2">
      <c r="A246" s="86"/>
      <c r="B246" s="117"/>
      <c r="C246" s="252" t="s">
        <v>542</v>
      </c>
      <c r="D246" s="252"/>
      <c r="E246" s="252"/>
      <c r="F246" s="252"/>
      <c r="G246" s="252"/>
      <c r="H246" s="252"/>
      <c r="I246" s="252"/>
      <c r="J246" s="252"/>
      <c r="K246" s="252"/>
      <c r="L246" s="252"/>
      <c r="M246" s="252"/>
      <c r="N246" s="255"/>
      <c r="V246" s="72"/>
      <c r="W246" s="55"/>
      <c r="X246" s="55"/>
      <c r="Z246" s="71"/>
      <c r="AC246" s="55"/>
      <c r="AD246" s="46" t="s">
        <v>542</v>
      </c>
    </row>
    <row r="247" spans="1:32" s="45" customFormat="1" ht="22.5" x14ac:dyDescent="0.2">
      <c r="A247" s="87" t="s">
        <v>541</v>
      </c>
      <c r="B247" s="119" t="s">
        <v>540</v>
      </c>
      <c r="C247" s="253" t="s">
        <v>538</v>
      </c>
      <c r="D247" s="253"/>
      <c r="E247" s="253"/>
      <c r="F247" s="79" t="s">
        <v>368</v>
      </c>
      <c r="G247" s="79"/>
      <c r="H247" s="79"/>
      <c r="I247" s="79" t="s">
        <v>539</v>
      </c>
      <c r="J247" s="78">
        <v>7590</v>
      </c>
      <c r="K247" s="79"/>
      <c r="L247" s="78">
        <v>75.900000000000006</v>
      </c>
      <c r="M247" s="79" t="s">
        <v>195</v>
      </c>
      <c r="N247" s="76">
        <v>606</v>
      </c>
      <c r="V247" s="72"/>
      <c r="W247" s="55"/>
      <c r="X247" s="55" t="s">
        <v>538</v>
      </c>
      <c r="Z247" s="71"/>
      <c r="AC247" s="55"/>
    </row>
    <row r="248" spans="1:32" s="45" customFormat="1" ht="12" x14ac:dyDescent="0.2">
      <c r="A248" s="80"/>
      <c r="B248" s="118"/>
      <c r="C248" s="123" t="s">
        <v>537</v>
      </c>
      <c r="D248" s="124"/>
      <c r="E248" s="124"/>
      <c r="F248" s="75"/>
      <c r="G248" s="75"/>
      <c r="H248" s="75"/>
      <c r="I248" s="75"/>
      <c r="J248" s="90"/>
      <c r="K248" s="75"/>
      <c r="L248" s="90"/>
      <c r="M248" s="89"/>
      <c r="N248" s="88"/>
      <c r="V248" s="72"/>
      <c r="W248" s="55"/>
      <c r="X248" s="55"/>
      <c r="Z248" s="71"/>
      <c r="AC248" s="55"/>
    </row>
    <row r="249" spans="1:32" s="45" customFormat="1" ht="12" x14ac:dyDescent="0.2">
      <c r="A249" s="86"/>
      <c r="B249" s="117"/>
      <c r="C249" s="252" t="s">
        <v>536</v>
      </c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5"/>
      <c r="V249" s="72"/>
      <c r="W249" s="55"/>
      <c r="X249" s="55"/>
      <c r="Z249" s="71"/>
      <c r="AC249" s="55"/>
      <c r="AD249" s="46" t="s">
        <v>536</v>
      </c>
    </row>
    <row r="250" spans="1:32" s="45" customFormat="1" ht="12" x14ac:dyDescent="0.2">
      <c r="A250" s="273"/>
      <c r="B250" s="274"/>
      <c r="C250" s="274"/>
      <c r="D250" s="274"/>
      <c r="E250" s="274"/>
      <c r="F250" s="274"/>
      <c r="G250" s="274"/>
      <c r="H250" s="274"/>
      <c r="I250" s="274"/>
      <c r="J250" s="274"/>
      <c r="K250" s="274"/>
      <c r="L250" s="274"/>
      <c r="M250" s="274"/>
      <c r="N250" s="275"/>
      <c r="V250" s="72"/>
      <c r="W250" s="55" t="s">
        <v>1</v>
      </c>
      <c r="X250" s="55"/>
      <c r="Z250" s="71"/>
      <c r="AC250" s="55"/>
    </row>
    <row r="251" spans="1:32" s="45" customFormat="1" ht="1.5" customHeight="1" x14ac:dyDescent="0.2">
      <c r="A251" s="75"/>
      <c r="B251" s="118"/>
      <c r="C251" s="118"/>
      <c r="D251" s="118"/>
      <c r="E251" s="118"/>
      <c r="F251" s="75"/>
      <c r="G251" s="75"/>
      <c r="H251" s="75"/>
      <c r="I251" s="75"/>
      <c r="J251" s="54"/>
      <c r="K251" s="75"/>
      <c r="L251" s="54"/>
      <c r="M251" s="74"/>
      <c r="N251" s="54"/>
      <c r="V251" s="72"/>
      <c r="W251" s="55"/>
      <c r="X251" s="55"/>
      <c r="Z251" s="71"/>
      <c r="AC251" s="55"/>
    </row>
    <row r="252" spans="1:32" s="45" customFormat="1" ht="12" x14ac:dyDescent="0.2">
      <c r="A252" s="66"/>
      <c r="B252" s="65"/>
      <c r="C252" s="253" t="s">
        <v>535</v>
      </c>
      <c r="D252" s="253"/>
      <c r="E252" s="253"/>
      <c r="F252" s="253"/>
      <c r="G252" s="253"/>
      <c r="H252" s="253"/>
      <c r="I252" s="253"/>
      <c r="J252" s="253"/>
      <c r="K252" s="253"/>
      <c r="L252" s="64">
        <v>214028.94</v>
      </c>
      <c r="M252" s="73"/>
      <c r="N252" s="62"/>
      <c r="V252" s="72"/>
      <c r="W252" s="55"/>
      <c r="X252" s="55"/>
      <c r="Z252" s="71"/>
      <c r="AC252" s="55"/>
      <c r="AF252" s="55" t="s">
        <v>535</v>
      </c>
    </row>
    <row r="253" spans="1:32" s="45" customFormat="1" ht="12" x14ac:dyDescent="0.2">
      <c r="A253" s="256" t="s">
        <v>534</v>
      </c>
      <c r="B253" s="257"/>
      <c r="C253" s="257"/>
      <c r="D253" s="257"/>
      <c r="E253" s="257"/>
      <c r="F253" s="257"/>
      <c r="G253" s="257"/>
      <c r="H253" s="257"/>
      <c r="I253" s="257"/>
      <c r="J253" s="257"/>
      <c r="K253" s="257"/>
      <c r="L253" s="257"/>
      <c r="M253" s="257"/>
      <c r="N253" s="258"/>
      <c r="V253" s="72" t="s">
        <v>534</v>
      </c>
      <c r="W253" s="55"/>
      <c r="X253" s="55"/>
      <c r="Z253" s="71"/>
      <c r="AC253" s="55"/>
      <c r="AF253" s="55"/>
    </row>
    <row r="254" spans="1:32" s="45" customFormat="1" ht="12" x14ac:dyDescent="0.2">
      <c r="A254" s="273" t="s">
        <v>533</v>
      </c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5"/>
      <c r="V254" s="72"/>
      <c r="W254" s="55" t="s">
        <v>533</v>
      </c>
      <c r="X254" s="55"/>
      <c r="Z254" s="71"/>
      <c r="AC254" s="55"/>
      <c r="AF254" s="55"/>
    </row>
    <row r="255" spans="1:32" s="45" customFormat="1" ht="78.75" x14ac:dyDescent="0.2">
      <c r="A255" s="87" t="s">
        <v>532</v>
      </c>
      <c r="B255" s="119" t="s">
        <v>531</v>
      </c>
      <c r="C255" s="253" t="s">
        <v>529</v>
      </c>
      <c r="D255" s="253"/>
      <c r="E255" s="253"/>
      <c r="F255" s="79" t="s">
        <v>521</v>
      </c>
      <c r="G255" s="79"/>
      <c r="H255" s="79"/>
      <c r="I255" s="79" t="s">
        <v>530</v>
      </c>
      <c r="J255" s="78"/>
      <c r="K255" s="79"/>
      <c r="L255" s="78"/>
      <c r="M255" s="79"/>
      <c r="N255" s="76"/>
      <c r="V255" s="72"/>
      <c r="W255" s="55"/>
      <c r="X255" s="55" t="s">
        <v>529</v>
      </c>
      <c r="Z255" s="71"/>
      <c r="AC255" s="55"/>
      <c r="AF255" s="55"/>
    </row>
    <row r="256" spans="1:32" s="45" customFormat="1" ht="12" x14ac:dyDescent="0.2">
      <c r="A256" s="86"/>
      <c r="B256" s="117"/>
      <c r="C256" s="252" t="s">
        <v>528</v>
      </c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5"/>
      <c r="V256" s="72"/>
      <c r="W256" s="55"/>
      <c r="X256" s="55"/>
      <c r="Z256" s="71"/>
      <c r="AC256" s="55"/>
      <c r="AD256" s="46" t="s">
        <v>528</v>
      </c>
      <c r="AF256" s="55"/>
    </row>
    <row r="257" spans="1:33" s="45" customFormat="1" ht="22.5" x14ac:dyDescent="0.2">
      <c r="A257" s="94"/>
      <c r="B257" s="61" t="s">
        <v>527</v>
      </c>
      <c r="C257" s="252" t="s">
        <v>526</v>
      </c>
      <c r="D257" s="252"/>
      <c r="E257" s="252"/>
      <c r="F257" s="252"/>
      <c r="G257" s="252"/>
      <c r="H257" s="252"/>
      <c r="I257" s="252"/>
      <c r="J257" s="252"/>
      <c r="K257" s="252"/>
      <c r="L257" s="252"/>
      <c r="M257" s="252"/>
      <c r="N257" s="255"/>
      <c r="V257" s="72"/>
      <c r="W257" s="55"/>
      <c r="X257" s="55"/>
      <c r="Z257" s="71"/>
      <c r="AC257" s="55"/>
      <c r="AF257" s="55"/>
      <c r="AG257" s="46" t="s">
        <v>526</v>
      </c>
    </row>
    <row r="258" spans="1:33" s="45" customFormat="1" ht="12" x14ac:dyDescent="0.2">
      <c r="A258" s="83"/>
      <c r="B258" s="61" t="s">
        <v>168</v>
      </c>
      <c r="C258" s="252" t="s">
        <v>166</v>
      </c>
      <c r="D258" s="252"/>
      <c r="E258" s="252"/>
      <c r="F258" s="74"/>
      <c r="G258" s="74"/>
      <c r="H258" s="74"/>
      <c r="I258" s="74"/>
      <c r="J258" s="82">
        <v>3150</v>
      </c>
      <c r="K258" s="74" t="s">
        <v>423</v>
      </c>
      <c r="L258" s="82">
        <v>55.44</v>
      </c>
      <c r="M258" s="74" t="s">
        <v>167</v>
      </c>
      <c r="N258" s="81">
        <v>726</v>
      </c>
      <c r="V258" s="72"/>
      <c r="W258" s="55"/>
      <c r="X258" s="55"/>
      <c r="Y258" s="46" t="s">
        <v>166</v>
      </c>
      <c r="Z258" s="71"/>
      <c r="AC258" s="55"/>
      <c r="AF258" s="55"/>
    </row>
    <row r="259" spans="1:33" s="45" customFormat="1" ht="12" x14ac:dyDescent="0.2">
      <c r="A259" s="83"/>
      <c r="B259" s="61" t="s">
        <v>165</v>
      </c>
      <c r="C259" s="252" t="s">
        <v>163</v>
      </c>
      <c r="D259" s="252"/>
      <c r="E259" s="252"/>
      <c r="F259" s="74"/>
      <c r="G259" s="74"/>
      <c r="H259" s="74"/>
      <c r="I259" s="74"/>
      <c r="J259" s="82">
        <v>425.25</v>
      </c>
      <c r="K259" s="74" t="s">
        <v>423</v>
      </c>
      <c r="L259" s="82">
        <v>7.48</v>
      </c>
      <c r="M259" s="74" t="s">
        <v>164</v>
      </c>
      <c r="N259" s="81">
        <v>385</v>
      </c>
      <c r="V259" s="72"/>
      <c r="W259" s="55"/>
      <c r="X259" s="55"/>
      <c r="Y259" s="46" t="s">
        <v>163</v>
      </c>
      <c r="Z259" s="71"/>
      <c r="AC259" s="55"/>
      <c r="AF259" s="55"/>
    </row>
    <row r="260" spans="1:33" s="45" customFormat="1" ht="12" x14ac:dyDescent="0.2">
      <c r="A260" s="83"/>
      <c r="B260" s="61"/>
      <c r="C260" s="252" t="s">
        <v>156</v>
      </c>
      <c r="D260" s="252"/>
      <c r="E260" s="252"/>
      <c r="F260" s="74" t="s">
        <v>159</v>
      </c>
      <c r="G260" s="74" t="s">
        <v>525</v>
      </c>
      <c r="H260" s="74" t="s">
        <v>423</v>
      </c>
      <c r="I260" s="74" t="s">
        <v>524</v>
      </c>
      <c r="J260" s="82"/>
      <c r="K260" s="74"/>
      <c r="L260" s="82"/>
      <c r="M260" s="74"/>
      <c r="N260" s="81"/>
      <c r="V260" s="72"/>
      <c r="W260" s="55"/>
      <c r="X260" s="55"/>
      <c r="Z260" s="71"/>
      <c r="AA260" s="46" t="s">
        <v>156</v>
      </c>
      <c r="AC260" s="55"/>
      <c r="AF260" s="55"/>
    </row>
    <row r="261" spans="1:33" s="45" customFormat="1" ht="12" x14ac:dyDescent="0.2">
      <c r="A261" s="83"/>
      <c r="B261" s="61"/>
      <c r="C261" s="254" t="s">
        <v>155</v>
      </c>
      <c r="D261" s="254"/>
      <c r="E261" s="254"/>
      <c r="F261" s="77"/>
      <c r="G261" s="77"/>
      <c r="H261" s="77"/>
      <c r="I261" s="77"/>
      <c r="J261" s="85">
        <v>3150</v>
      </c>
      <c r="K261" s="77"/>
      <c r="L261" s="85">
        <v>55.44</v>
      </c>
      <c r="M261" s="77"/>
      <c r="N261" s="84"/>
      <c r="V261" s="72"/>
      <c r="W261" s="55"/>
      <c r="X261" s="55"/>
      <c r="Z261" s="71"/>
      <c r="AB261" s="46" t="s">
        <v>155</v>
      </c>
      <c r="AC261" s="55"/>
      <c r="AF261" s="55"/>
    </row>
    <row r="262" spans="1:33" s="45" customFormat="1" ht="12" x14ac:dyDescent="0.2">
      <c r="A262" s="83"/>
      <c r="B262" s="61"/>
      <c r="C262" s="252" t="s">
        <v>154</v>
      </c>
      <c r="D262" s="252"/>
      <c r="E262" s="252"/>
      <c r="F262" s="74"/>
      <c r="G262" s="74"/>
      <c r="H262" s="74"/>
      <c r="I262" s="74"/>
      <c r="J262" s="82"/>
      <c r="K262" s="74"/>
      <c r="L262" s="82">
        <v>7.48</v>
      </c>
      <c r="M262" s="74"/>
      <c r="N262" s="81">
        <v>385</v>
      </c>
      <c r="V262" s="72"/>
      <c r="W262" s="55"/>
      <c r="X262" s="55"/>
      <c r="Z262" s="71"/>
      <c r="AA262" s="46" t="s">
        <v>154</v>
      </c>
      <c r="AC262" s="55"/>
      <c r="AF262" s="55"/>
    </row>
    <row r="263" spans="1:33" s="45" customFormat="1" ht="22.5" x14ac:dyDescent="0.2">
      <c r="A263" s="83"/>
      <c r="B263" s="61" t="s">
        <v>506</v>
      </c>
      <c r="C263" s="252" t="s">
        <v>505</v>
      </c>
      <c r="D263" s="252"/>
      <c r="E263" s="252"/>
      <c r="F263" s="74" t="s">
        <v>149</v>
      </c>
      <c r="G263" s="74" t="s">
        <v>254</v>
      </c>
      <c r="H263" s="74"/>
      <c r="I263" s="74" t="s">
        <v>254</v>
      </c>
      <c r="J263" s="82"/>
      <c r="K263" s="74"/>
      <c r="L263" s="82">
        <v>7.26</v>
      </c>
      <c r="M263" s="74"/>
      <c r="N263" s="81">
        <v>373</v>
      </c>
      <c r="V263" s="72"/>
      <c r="W263" s="55"/>
      <c r="X263" s="55"/>
      <c r="Z263" s="71"/>
      <c r="AA263" s="46" t="s">
        <v>505</v>
      </c>
      <c r="AC263" s="55"/>
      <c r="AF263" s="55"/>
    </row>
    <row r="264" spans="1:33" s="45" customFormat="1" ht="22.5" x14ac:dyDescent="0.2">
      <c r="A264" s="83"/>
      <c r="B264" s="61" t="s">
        <v>504</v>
      </c>
      <c r="C264" s="252" t="s">
        <v>503</v>
      </c>
      <c r="D264" s="252"/>
      <c r="E264" s="252"/>
      <c r="F264" s="74" t="s">
        <v>149</v>
      </c>
      <c r="G264" s="74" t="s">
        <v>457</v>
      </c>
      <c r="H264" s="74"/>
      <c r="I264" s="74" t="s">
        <v>457</v>
      </c>
      <c r="J264" s="82"/>
      <c r="K264" s="74"/>
      <c r="L264" s="82">
        <v>3.44</v>
      </c>
      <c r="M264" s="74"/>
      <c r="N264" s="81">
        <v>177</v>
      </c>
      <c r="V264" s="72"/>
      <c r="W264" s="55"/>
      <c r="X264" s="55"/>
      <c r="Z264" s="71"/>
      <c r="AA264" s="46" t="s">
        <v>503</v>
      </c>
      <c r="AC264" s="55"/>
      <c r="AF264" s="55"/>
    </row>
    <row r="265" spans="1:33" s="45" customFormat="1" ht="12" x14ac:dyDescent="0.2">
      <c r="A265" s="80"/>
      <c r="B265" s="118"/>
      <c r="C265" s="253" t="s">
        <v>146</v>
      </c>
      <c r="D265" s="253"/>
      <c r="E265" s="253"/>
      <c r="F265" s="79"/>
      <c r="G265" s="79"/>
      <c r="H265" s="79"/>
      <c r="I265" s="79"/>
      <c r="J265" s="78"/>
      <c r="K265" s="79"/>
      <c r="L265" s="78">
        <v>66.14</v>
      </c>
      <c r="M265" s="77"/>
      <c r="N265" s="76">
        <v>1276</v>
      </c>
      <c r="V265" s="72"/>
      <c r="W265" s="55"/>
      <c r="X265" s="55"/>
      <c r="Z265" s="71"/>
      <c r="AC265" s="55" t="s">
        <v>146</v>
      </c>
      <c r="AF265" s="55"/>
    </row>
    <row r="266" spans="1:33" s="45" customFormat="1" ht="45" x14ac:dyDescent="0.2">
      <c r="A266" s="87" t="s">
        <v>523</v>
      </c>
      <c r="B266" s="119" t="s">
        <v>522</v>
      </c>
      <c r="C266" s="253" t="s">
        <v>519</v>
      </c>
      <c r="D266" s="253"/>
      <c r="E266" s="253"/>
      <c r="F266" s="79" t="s">
        <v>521</v>
      </c>
      <c r="G266" s="79"/>
      <c r="H266" s="79"/>
      <c r="I266" s="79" t="s">
        <v>520</v>
      </c>
      <c r="J266" s="78"/>
      <c r="K266" s="79"/>
      <c r="L266" s="78"/>
      <c r="M266" s="79"/>
      <c r="N266" s="76"/>
      <c r="V266" s="72"/>
      <c r="W266" s="55"/>
      <c r="X266" s="55" t="s">
        <v>519</v>
      </c>
      <c r="Z266" s="71"/>
      <c r="AC266" s="55"/>
      <c r="AF266" s="55"/>
    </row>
    <row r="267" spans="1:33" s="45" customFormat="1" ht="12" x14ac:dyDescent="0.2">
      <c r="A267" s="86"/>
      <c r="B267" s="117"/>
      <c r="C267" s="252" t="s">
        <v>518</v>
      </c>
      <c r="D267" s="252"/>
      <c r="E267" s="252"/>
      <c r="F267" s="252"/>
      <c r="G267" s="252"/>
      <c r="H267" s="252"/>
      <c r="I267" s="252"/>
      <c r="J267" s="252"/>
      <c r="K267" s="252"/>
      <c r="L267" s="252"/>
      <c r="M267" s="252"/>
      <c r="N267" s="255"/>
      <c r="V267" s="72"/>
      <c r="W267" s="55"/>
      <c r="X267" s="55"/>
      <c r="Z267" s="71"/>
      <c r="AC267" s="55"/>
      <c r="AD267" s="46" t="s">
        <v>518</v>
      </c>
      <c r="AF267" s="55"/>
    </row>
    <row r="268" spans="1:33" s="45" customFormat="1" ht="12" x14ac:dyDescent="0.2">
      <c r="A268" s="83"/>
      <c r="B268" s="61" t="s">
        <v>168</v>
      </c>
      <c r="C268" s="252" t="s">
        <v>166</v>
      </c>
      <c r="D268" s="252"/>
      <c r="E268" s="252"/>
      <c r="F268" s="74"/>
      <c r="G268" s="74"/>
      <c r="H268" s="74"/>
      <c r="I268" s="74"/>
      <c r="J268" s="82">
        <v>479.33</v>
      </c>
      <c r="K268" s="74"/>
      <c r="L268" s="82">
        <v>3.83</v>
      </c>
      <c r="M268" s="74" t="s">
        <v>167</v>
      </c>
      <c r="N268" s="81">
        <v>50</v>
      </c>
      <c r="V268" s="72"/>
      <c r="W268" s="55"/>
      <c r="X268" s="55"/>
      <c r="Y268" s="46" t="s">
        <v>166</v>
      </c>
      <c r="Z268" s="71"/>
      <c r="AC268" s="55"/>
      <c r="AF268" s="55"/>
    </row>
    <row r="269" spans="1:33" s="45" customFormat="1" ht="12" x14ac:dyDescent="0.2">
      <c r="A269" s="83"/>
      <c r="B269" s="61" t="s">
        <v>165</v>
      </c>
      <c r="C269" s="252" t="s">
        <v>163</v>
      </c>
      <c r="D269" s="252"/>
      <c r="E269" s="252"/>
      <c r="F269" s="74"/>
      <c r="G269" s="74"/>
      <c r="H269" s="74"/>
      <c r="I269" s="74"/>
      <c r="J269" s="82">
        <v>93.5</v>
      </c>
      <c r="K269" s="74"/>
      <c r="L269" s="82">
        <v>0.75</v>
      </c>
      <c r="M269" s="74" t="s">
        <v>164</v>
      </c>
      <c r="N269" s="81">
        <v>39</v>
      </c>
      <c r="V269" s="72"/>
      <c r="W269" s="55"/>
      <c r="X269" s="55"/>
      <c r="Y269" s="46" t="s">
        <v>163</v>
      </c>
      <c r="Z269" s="71"/>
      <c r="AC269" s="55"/>
      <c r="AF269" s="55"/>
    </row>
    <row r="270" spans="1:33" s="45" customFormat="1" ht="12" x14ac:dyDescent="0.2">
      <c r="A270" s="83"/>
      <c r="B270" s="61"/>
      <c r="C270" s="252" t="s">
        <v>156</v>
      </c>
      <c r="D270" s="252"/>
      <c r="E270" s="252"/>
      <c r="F270" s="74" t="s">
        <v>159</v>
      </c>
      <c r="G270" s="74" t="s">
        <v>517</v>
      </c>
      <c r="H270" s="74"/>
      <c r="I270" s="74" t="s">
        <v>516</v>
      </c>
      <c r="J270" s="82"/>
      <c r="K270" s="74"/>
      <c r="L270" s="82"/>
      <c r="M270" s="74"/>
      <c r="N270" s="81"/>
      <c r="V270" s="72"/>
      <c r="W270" s="55"/>
      <c r="X270" s="55"/>
      <c r="Z270" s="71"/>
      <c r="AA270" s="46" t="s">
        <v>156</v>
      </c>
      <c r="AC270" s="55"/>
      <c r="AF270" s="55"/>
    </row>
    <row r="271" spans="1:33" s="45" customFormat="1" ht="12" x14ac:dyDescent="0.2">
      <c r="A271" s="83"/>
      <c r="B271" s="61"/>
      <c r="C271" s="254" t="s">
        <v>155</v>
      </c>
      <c r="D271" s="254"/>
      <c r="E271" s="254"/>
      <c r="F271" s="77"/>
      <c r="G271" s="77"/>
      <c r="H271" s="77"/>
      <c r="I271" s="77"/>
      <c r="J271" s="85">
        <v>479.33</v>
      </c>
      <c r="K271" s="77"/>
      <c r="L271" s="85">
        <v>3.83</v>
      </c>
      <c r="M271" s="77"/>
      <c r="N271" s="84"/>
      <c r="V271" s="72"/>
      <c r="W271" s="55"/>
      <c r="X271" s="55"/>
      <c r="Z271" s="71"/>
      <c r="AB271" s="46" t="s">
        <v>155</v>
      </c>
      <c r="AC271" s="55"/>
      <c r="AF271" s="55"/>
    </row>
    <row r="272" spans="1:33" s="45" customFormat="1" ht="12" x14ac:dyDescent="0.2">
      <c r="A272" s="83"/>
      <c r="B272" s="61"/>
      <c r="C272" s="252" t="s">
        <v>154</v>
      </c>
      <c r="D272" s="252"/>
      <c r="E272" s="252"/>
      <c r="F272" s="74"/>
      <c r="G272" s="74"/>
      <c r="H272" s="74"/>
      <c r="I272" s="74"/>
      <c r="J272" s="82"/>
      <c r="K272" s="74"/>
      <c r="L272" s="82">
        <v>0.75</v>
      </c>
      <c r="M272" s="74"/>
      <c r="N272" s="81">
        <v>39</v>
      </c>
      <c r="V272" s="72"/>
      <c r="W272" s="55"/>
      <c r="X272" s="55"/>
      <c r="Z272" s="71"/>
      <c r="AA272" s="46" t="s">
        <v>154</v>
      </c>
      <c r="AC272" s="55"/>
      <c r="AF272" s="55"/>
    </row>
    <row r="273" spans="1:32" s="45" customFormat="1" ht="22.5" x14ac:dyDescent="0.2">
      <c r="A273" s="83"/>
      <c r="B273" s="61" t="s">
        <v>506</v>
      </c>
      <c r="C273" s="252" t="s">
        <v>505</v>
      </c>
      <c r="D273" s="252"/>
      <c r="E273" s="252"/>
      <c r="F273" s="74" t="s">
        <v>149</v>
      </c>
      <c r="G273" s="74" t="s">
        <v>254</v>
      </c>
      <c r="H273" s="74"/>
      <c r="I273" s="74" t="s">
        <v>254</v>
      </c>
      <c r="J273" s="82"/>
      <c r="K273" s="74"/>
      <c r="L273" s="82">
        <v>0.73</v>
      </c>
      <c r="M273" s="74"/>
      <c r="N273" s="81">
        <v>38</v>
      </c>
      <c r="V273" s="72"/>
      <c r="W273" s="55"/>
      <c r="X273" s="55"/>
      <c r="Z273" s="71"/>
      <c r="AA273" s="46" t="s">
        <v>505</v>
      </c>
      <c r="AC273" s="55"/>
      <c r="AF273" s="55"/>
    </row>
    <row r="274" spans="1:32" s="45" customFormat="1" ht="22.5" x14ac:dyDescent="0.2">
      <c r="A274" s="83"/>
      <c r="B274" s="61" t="s">
        <v>504</v>
      </c>
      <c r="C274" s="252" t="s">
        <v>503</v>
      </c>
      <c r="D274" s="252"/>
      <c r="E274" s="252"/>
      <c r="F274" s="74" t="s">
        <v>149</v>
      </c>
      <c r="G274" s="74" t="s">
        <v>457</v>
      </c>
      <c r="H274" s="74"/>
      <c r="I274" s="74" t="s">
        <v>457</v>
      </c>
      <c r="J274" s="82"/>
      <c r="K274" s="74"/>
      <c r="L274" s="82">
        <v>0.35</v>
      </c>
      <c r="M274" s="74"/>
      <c r="N274" s="81">
        <v>18</v>
      </c>
      <c r="V274" s="72"/>
      <c r="W274" s="55"/>
      <c r="X274" s="55"/>
      <c r="Z274" s="71"/>
      <c r="AA274" s="46" t="s">
        <v>503</v>
      </c>
      <c r="AC274" s="55"/>
      <c r="AF274" s="55"/>
    </row>
    <row r="275" spans="1:32" s="45" customFormat="1" ht="12" x14ac:dyDescent="0.2">
      <c r="A275" s="80"/>
      <c r="B275" s="118"/>
      <c r="C275" s="253" t="s">
        <v>146</v>
      </c>
      <c r="D275" s="253"/>
      <c r="E275" s="253"/>
      <c r="F275" s="79"/>
      <c r="G275" s="79"/>
      <c r="H275" s="79"/>
      <c r="I275" s="79"/>
      <c r="J275" s="78"/>
      <c r="K275" s="79"/>
      <c r="L275" s="78">
        <v>4.91</v>
      </c>
      <c r="M275" s="77"/>
      <c r="N275" s="76">
        <v>106</v>
      </c>
      <c r="V275" s="72"/>
      <c r="W275" s="55"/>
      <c r="X275" s="55"/>
      <c r="Z275" s="71"/>
      <c r="AC275" s="55" t="s">
        <v>146</v>
      </c>
      <c r="AF275" s="55"/>
    </row>
    <row r="276" spans="1:32" s="45" customFormat="1" ht="22.5" x14ac:dyDescent="0.2">
      <c r="A276" s="87" t="s">
        <v>515</v>
      </c>
      <c r="B276" s="119" t="s">
        <v>514</v>
      </c>
      <c r="C276" s="253" t="s">
        <v>512</v>
      </c>
      <c r="D276" s="253"/>
      <c r="E276" s="253"/>
      <c r="F276" s="79" t="s">
        <v>174</v>
      </c>
      <c r="G276" s="79"/>
      <c r="H276" s="79"/>
      <c r="I276" s="79" t="s">
        <v>513</v>
      </c>
      <c r="J276" s="78"/>
      <c r="K276" s="79"/>
      <c r="L276" s="78"/>
      <c r="M276" s="79"/>
      <c r="N276" s="76"/>
      <c r="V276" s="72"/>
      <c r="W276" s="55"/>
      <c r="X276" s="55" t="s">
        <v>512</v>
      </c>
      <c r="Z276" s="71"/>
      <c r="AC276" s="55"/>
      <c r="AF276" s="55"/>
    </row>
    <row r="277" spans="1:32" s="45" customFormat="1" ht="12" x14ac:dyDescent="0.2">
      <c r="A277" s="86"/>
      <c r="B277" s="117"/>
      <c r="C277" s="252" t="s">
        <v>511</v>
      </c>
      <c r="D277" s="252"/>
      <c r="E277" s="252"/>
      <c r="F277" s="252"/>
      <c r="G277" s="252"/>
      <c r="H277" s="252"/>
      <c r="I277" s="252"/>
      <c r="J277" s="252"/>
      <c r="K277" s="252"/>
      <c r="L277" s="252"/>
      <c r="M277" s="252"/>
      <c r="N277" s="255"/>
      <c r="V277" s="72"/>
      <c r="W277" s="55"/>
      <c r="X277" s="55"/>
      <c r="Z277" s="71"/>
      <c r="AC277" s="55"/>
      <c r="AD277" s="46" t="s">
        <v>511</v>
      </c>
      <c r="AF277" s="55"/>
    </row>
    <row r="278" spans="1:32" s="45" customFormat="1" ht="12" x14ac:dyDescent="0.2">
      <c r="A278" s="83"/>
      <c r="B278" s="61" t="s">
        <v>170</v>
      </c>
      <c r="C278" s="252" t="s">
        <v>169</v>
      </c>
      <c r="D278" s="252"/>
      <c r="E278" s="252"/>
      <c r="F278" s="74"/>
      <c r="G278" s="74"/>
      <c r="H278" s="74"/>
      <c r="I278" s="74"/>
      <c r="J278" s="82">
        <v>106.88</v>
      </c>
      <c r="K278" s="74"/>
      <c r="L278" s="82">
        <v>8.5500000000000007</v>
      </c>
      <c r="M278" s="74" t="s">
        <v>164</v>
      </c>
      <c r="N278" s="81">
        <v>441</v>
      </c>
      <c r="V278" s="72"/>
      <c r="W278" s="55"/>
      <c r="X278" s="55"/>
      <c r="Y278" s="46" t="s">
        <v>169</v>
      </c>
      <c r="Z278" s="71"/>
      <c r="AC278" s="55"/>
      <c r="AF278" s="55"/>
    </row>
    <row r="279" spans="1:32" s="45" customFormat="1" ht="12" x14ac:dyDescent="0.2">
      <c r="A279" s="83"/>
      <c r="B279" s="61" t="s">
        <v>168</v>
      </c>
      <c r="C279" s="252" t="s">
        <v>166</v>
      </c>
      <c r="D279" s="252"/>
      <c r="E279" s="252"/>
      <c r="F279" s="74"/>
      <c r="G279" s="74"/>
      <c r="H279" s="74"/>
      <c r="I279" s="74"/>
      <c r="J279" s="82">
        <v>241.58</v>
      </c>
      <c r="K279" s="74"/>
      <c r="L279" s="82">
        <v>19.329999999999998</v>
      </c>
      <c r="M279" s="74" t="s">
        <v>167</v>
      </c>
      <c r="N279" s="81">
        <v>253</v>
      </c>
      <c r="V279" s="72"/>
      <c r="W279" s="55"/>
      <c r="X279" s="55"/>
      <c r="Y279" s="46" t="s">
        <v>166</v>
      </c>
      <c r="Z279" s="71"/>
      <c r="AC279" s="55"/>
      <c r="AF279" s="55"/>
    </row>
    <row r="280" spans="1:32" s="45" customFormat="1" ht="12" x14ac:dyDescent="0.2">
      <c r="A280" s="83"/>
      <c r="B280" s="61" t="s">
        <v>165</v>
      </c>
      <c r="C280" s="252" t="s">
        <v>163</v>
      </c>
      <c r="D280" s="252"/>
      <c r="E280" s="252"/>
      <c r="F280" s="74"/>
      <c r="G280" s="74"/>
      <c r="H280" s="74"/>
      <c r="I280" s="74"/>
      <c r="J280" s="82">
        <v>26.36</v>
      </c>
      <c r="K280" s="74"/>
      <c r="L280" s="82">
        <v>2.11</v>
      </c>
      <c r="M280" s="74" t="s">
        <v>164</v>
      </c>
      <c r="N280" s="81">
        <v>109</v>
      </c>
      <c r="V280" s="72"/>
      <c r="W280" s="55"/>
      <c r="X280" s="55"/>
      <c r="Y280" s="46" t="s">
        <v>163</v>
      </c>
      <c r="Z280" s="71"/>
      <c r="AC280" s="55"/>
      <c r="AF280" s="55"/>
    </row>
    <row r="281" spans="1:32" s="45" customFormat="1" ht="12" x14ac:dyDescent="0.2">
      <c r="A281" s="83"/>
      <c r="B281" s="61"/>
      <c r="C281" s="252" t="s">
        <v>160</v>
      </c>
      <c r="D281" s="252"/>
      <c r="E281" s="252"/>
      <c r="F281" s="74" t="s">
        <v>159</v>
      </c>
      <c r="G281" s="74" t="s">
        <v>510</v>
      </c>
      <c r="H281" s="74"/>
      <c r="I281" s="74" t="s">
        <v>509</v>
      </c>
      <c r="J281" s="82"/>
      <c r="K281" s="74"/>
      <c r="L281" s="82"/>
      <c r="M281" s="74"/>
      <c r="N281" s="81"/>
      <c r="V281" s="72"/>
      <c r="W281" s="55"/>
      <c r="X281" s="55"/>
      <c r="Z281" s="71"/>
      <c r="AA281" s="46" t="s">
        <v>160</v>
      </c>
      <c r="AC281" s="55"/>
      <c r="AF281" s="55"/>
    </row>
    <row r="282" spans="1:32" s="45" customFormat="1" ht="12" x14ac:dyDescent="0.2">
      <c r="A282" s="83"/>
      <c r="B282" s="61"/>
      <c r="C282" s="252" t="s">
        <v>156</v>
      </c>
      <c r="D282" s="252"/>
      <c r="E282" s="252"/>
      <c r="F282" s="74" t="s">
        <v>159</v>
      </c>
      <c r="G282" s="74" t="s">
        <v>508</v>
      </c>
      <c r="H282" s="74"/>
      <c r="I282" s="74" t="s">
        <v>507</v>
      </c>
      <c r="J282" s="82"/>
      <c r="K282" s="74"/>
      <c r="L282" s="82"/>
      <c r="M282" s="74"/>
      <c r="N282" s="81"/>
      <c r="V282" s="72"/>
      <c r="W282" s="55"/>
      <c r="X282" s="55"/>
      <c r="Z282" s="71"/>
      <c r="AA282" s="46" t="s">
        <v>156</v>
      </c>
      <c r="AC282" s="55"/>
      <c r="AF282" s="55"/>
    </row>
    <row r="283" spans="1:32" s="45" customFormat="1" ht="12" x14ac:dyDescent="0.2">
      <c r="A283" s="83"/>
      <c r="B283" s="61"/>
      <c r="C283" s="254" t="s">
        <v>155</v>
      </c>
      <c r="D283" s="254"/>
      <c r="E283" s="254"/>
      <c r="F283" s="77"/>
      <c r="G283" s="77"/>
      <c r="H283" s="77"/>
      <c r="I283" s="77"/>
      <c r="J283" s="85">
        <v>348.46</v>
      </c>
      <c r="K283" s="77"/>
      <c r="L283" s="85">
        <v>27.88</v>
      </c>
      <c r="M283" s="77"/>
      <c r="N283" s="84"/>
      <c r="V283" s="72"/>
      <c r="W283" s="55"/>
      <c r="X283" s="55"/>
      <c r="Z283" s="71"/>
      <c r="AB283" s="46" t="s">
        <v>155</v>
      </c>
      <c r="AC283" s="55"/>
      <c r="AF283" s="55"/>
    </row>
    <row r="284" spans="1:32" s="45" customFormat="1" ht="12" x14ac:dyDescent="0.2">
      <c r="A284" s="83"/>
      <c r="B284" s="61"/>
      <c r="C284" s="252" t="s">
        <v>154</v>
      </c>
      <c r="D284" s="252"/>
      <c r="E284" s="252"/>
      <c r="F284" s="74"/>
      <c r="G284" s="74"/>
      <c r="H284" s="74"/>
      <c r="I284" s="74"/>
      <c r="J284" s="82"/>
      <c r="K284" s="74"/>
      <c r="L284" s="82">
        <v>10.66</v>
      </c>
      <c r="M284" s="74"/>
      <c r="N284" s="81">
        <v>550</v>
      </c>
      <c r="V284" s="72"/>
      <c r="W284" s="55"/>
      <c r="X284" s="55"/>
      <c r="Z284" s="71"/>
      <c r="AA284" s="46" t="s">
        <v>154</v>
      </c>
      <c r="AC284" s="55"/>
      <c r="AF284" s="55"/>
    </row>
    <row r="285" spans="1:32" s="45" customFormat="1" ht="22.5" x14ac:dyDescent="0.2">
      <c r="A285" s="83"/>
      <c r="B285" s="61" t="s">
        <v>506</v>
      </c>
      <c r="C285" s="252" t="s">
        <v>505</v>
      </c>
      <c r="D285" s="252"/>
      <c r="E285" s="252"/>
      <c r="F285" s="74" t="s">
        <v>149</v>
      </c>
      <c r="G285" s="74" t="s">
        <v>254</v>
      </c>
      <c r="H285" s="74"/>
      <c r="I285" s="74" t="s">
        <v>254</v>
      </c>
      <c r="J285" s="82"/>
      <c r="K285" s="74"/>
      <c r="L285" s="82">
        <v>10.34</v>
      </c>
      <c r="M285" s="74"/>
      <c r="N285" s="81">
        <v>534</v>
      </c>
      <c r="V285" s="72"/>
      <c r="W285" s="55"/>
      <c r="X285" s="55"/>
      <c r="Z285" s="71"/>
      <c r="AA285" s="46" t="s">
        <v>505</v>
      </c>
      <c r="AC285" s="55"/>
      <c r="AF285" s="55"/>
    </row>
    <row r="286" spans="1:32" s="45" customFormat="1" ht="22.5" x14ac:dyDescent="0.2">
      <c r="A286" s="83"/>
      <c r="B286" s="61" t="s">
        <v>504</v>
      </c>
      <c r="C286" s="252" t="s">
        <v>503</v>
      </c>
      <c r="D286" s="252"/>
      <c r="E286" s="252"/>
      <c r="F286" s="74" t="s">
        <v>149</v>
      </c>
      <c r="G286" s="74" t="s">
        <v>457</v>
      </c>
      <c r="H286" s="74"/>
      <c r="I286" s="74" t="s">
        <v>457</v>
      </c>
      <c r="J286" s="82"/>
      <c r="K286" s="74"/>
      <c r="L286" s="82">
        <v>4.9000000000000004</v>
      </c>
      <c r="M286" s="74"/>
      <c r="N286" s="81">
        <v>253</v>
      </c>
      <c r="V286" s="72"/>
      <c r="W286" s="55"/>
      <c r="X286" s="55"/>
      <c r="Z286" s="71"/>
      <c r="AA286" s="46" t="s">
        <v>503</v>
      </c>
      <c r="AC286" s="55"/>
      <c r="AF286" s="55"/>
    </row>
    <row r="287" spans="1:32" s="45" customFormat="1" ht="12" x14ac:dyDescent="0.2">
      <c r="A287" s="80"/>
      <c r="B287" s="118"/>
      <c r="C287" s="253" t="s">
        <v>146</v>
      </c>
      <c r="D287" s="253"/>
      <c r="E287" s="253"/>
      <c r="F287" s="79"/>
      <c r="G287" s="79"/>
      <c r="H287" s="79"/>
      <c r="I287" s="79"/>
      <c r="J287" s="78"/>
      <c r="K287" s="79"/>
      <c r="L287" s="78">
        <v>43.12</v>
      </c>
      <c r="M287" s="77"/>
      <c r="N287" s="76">
        <v>1481</v>
      </c>
      <c r="V287" s="72"/>
      <c r="W287" s="55"/>
      <c r="X287" s="55"/>
      <c r="Z287" s="71"/>
      <c r="AC287" s="55" t="s">
        <v>146</v>
      </c>
      <c r="AF287" s="55"/>
    </row>
    <row r="288" spans="1:32" s="45" customFormat="1" ht="12" x14ac:dyDescent="0.2">
      <c r="A288" s="273" t="s">
        <v>502</v>
      </c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5"/>
      <c r="V288" s="72"/>
      <c r="W288" s="55" t="s">
        <v>502</v>
      </c>
      <c r="X288" s="55"/>
      <c r="Z288" s="71"/>
      <c r="AC288" s="55"/>
      <c r="AF288" s="55"/>
    </row>
    <row r="289" spans="1:32" s="45" customFormat="1" ht="22.5" x14ac:dyDescent="0.2">
      <c r="A289" s="87" t="s">
        <v>390</v>
      </c>
      <c r="B289" s="119" t="s">
        <v>501</v>
      </c>
      <c r="C289" s="253" t="s">
        <v>499</v>
      </c>
      <c r="D289" s="253"/>
      <c r="E289" s="253"/>
      <c r="F289" s="79" t="s">
        <v>212</v>
      </c>
      <c r="G289" s="79"/>
      <c r="H289" s="79"/>
      <c r="I289" s="79" t="s">
        <v>500</v>
      </c>
      <c r="J289" s="78"/>
      <c r="K289" s="79"/>
      <c r="L289" s="78"/>
      <c r="M289" s="79"/>
      <c r="N289" s="76"/>
      <c r="V289" s="72"/>
      <c r="W289" s="55"/>
      <c r="X289" s="55" t="s">
        <v>499</v>
      </c>
      <c r="Z289" s="71"/>
      <c r="AC289" s="55"/>
      <c r="AF289" s="55"/>
    </row>
    <row r="290" spans="1:32" s="45" customFormat="1" ht="12" x14ac:dyDescent="0.2">
      <c r="A290" s="86"/>
      <c r="B290" s="117"/>
      <c r="C290" s="252" t="s">
        <v>498</v>
      </c>
      <c r="D290" s="252"/>
      <c r="E290" s="252"/>
      <c r="F290" s="252"/>
      <c r="G290" s="252"/>
      <c r="H290" s="252"/>
      <c r="I290" s="252"/>
      <c r="J290" s="252"/>
      <c r="K290" s="252"/>
      <c r="L290" s="252"/>
      <c r="M290" s="252"/>
      <c r="N290" s="255"/>
      <c r="V290" s="72"/>
      <c r="W290" s="55"/>
      <c r="X290" s="55"/>
      <c r="Z290" s="71"/>
      <c r="AC290" s="55"/>
      <c r="AD290" s="46" t="s">
        <v>498</v>
      </c>
      <c r="AF290" s="55"/>
    </row>
    <row r="291" spans="1:32" s="45" customFormat="1" ht="12" x14ac:dyDescent="0.2">
      <c r="A291" s="83"/>
      <c r="B291" s="61" t="s">
        <v>170</v>
      </c>
      <c r="C291" s="252" t="s">
        <v>169</v>
      </c>
      <c r="D291" s="252"/>
      <c r="E291" s="252"/>
      <c r="F291" s="74"/>
      <c r="G291" s="74"/>
      <c r="H291" s="74"/>
      <c r="I291" s="74"/>
      <c r="J291" s="82">
        <v>6.75</v>
      </c>
      <c r="K291" s="74"/>
      <c r="L291" s="82">
        <v>10.8</v>
      </c>
      <c r="M291" s="74" t="s">
        <v>164</v>
      </c>
      <c r="N291" s="81">
        <v>557</v>
      </c>
      <c r="V291" s="72"/>
      <c r="W291" s="55"/>
      <c r="X291" s="55"/>
      <c r="Y291" s="46" t="s">
        <v>169</v>
      </c>
      <c r="Z291" s="71"/>
      <c r="AC291" s="55"/>
      <c r="AF291" s="55"/>
    </row>
    <row r="292" spans="1:32" s="45" customFormat="1" ht="12" x14ac:dyDescent="0.2">
      <c r="A292" s="83"/>
      <c r="B292" s="61" t="s">
        <v>168</v>
      </c>
      <c r="C292" s="252" t="s">
        <v>166</v>
      </c>
      <c r="D292" s="252"/>
      <c r="E292" s="252"/>
      <c r="F292" s="74"/>
      <c r="G292" s="74"/>
      <c r="H292" s="74"/>
      <c r="I292" s="74"/>
      <c r="J292" s="82">
        <v>8.2899999999999991</v>
      </c>
      <c r="K292" s="74"/>
      <c r="L292" s="82">
        <v>13.26</v>
      </c>
      <c r="M292" s="74" t="s">
        <v>167</v>
      </c>
      <c r="N292" s="81">
        <v>174</v>
      </c>
      <c r="V292" s="72"/>
      <c r="W292" s="55"/>
      <c r="X292" s="55"/>
      <c r="Y292" s="46" t="s">
        <v>166</v>
      </c>
      <c r="Z292" s="71"/>
      <c r="AC292" s="55"/>
      <c r="AF292" s="55"/>
    </row>
    <row r="293" spans="1:32" s="45" customFormat="1" ht="12" x14ac:dyDescent="0.2">
      <c r="A293" s="83"/>
      <c r="B293" s="61" t="s">
        <v>165</v>
      </c>
      <c r="C293" s="252" t="s">
        <v>163</v>
      </c>
      <c r="D293" s="252"/>
      <c r="E293" s="252"/>
      <c r="F293" s="74"/>
      <c r="G293" s="74"/>
      <c r="H293" s="74"/>
      <c r="I293" s="74"/>
      <c r="J293" s="82">
        <v>0.81</v>
      </c>
      <c r="K293" s="74"/>
      <c r="L293" s="82">
        <v>1.3</v>
      </c>
      <c r="M293" s="74" t="s">
        <v>164</v>
      </c>
      <c r="N293" s="81">
        <v>67</v>
      </c>
      <c r="V293" s="72"/>
      <c r="W293" s="55"/>
      <c r="X293" s="55"/>
      <c r="Y293" s="46" t="s">
        <v>163</v>
      </c>
      <c r="Z293" s="71"/>
      <c r="AC293" s="55"/>
      <c r="AF293" s="55"/>
    </row>
    <row r="294" spans="1:32" s="45" customFormat="1" ht="12" x14ac:dyDescent="0.2">
      <c r="A294" s="83"/>
      <c r="B294" s="61" t="s">
        <v>218</v>
      </c>
      <c r="C294" s="252" t="s">
        <v>217</v>
      </c>
      <c r="D294" s="252"/>
      <c r="E294" s="252"/>
      <c r="F294" s="74"/>
      <c r="G294" s="74"/>
      <c r="H294" s="74"/>
      <c r="I294" s="74"/>
      <c r="J294" s="82">
        <v>0.37</v>
      </c>
      <c r="K294" s="74"/>
      <c r="L294" s="82">
        <v>0.59</v>
      </c>
      <c r="M294" s="74" t="s">
        <v>195</v>
      </c>
      <c r="N294" s="81">
        <v>5</v>
      </c>
      <c r="V294" s="72"/>
      <c r="W294" s="55"/>
      <c r="X294" s="55"/>
      <c r="Y294" s="46" t="s">
        <v>217</v>
      </c>
      <c r="Z294" s="71"/>
      <c r="AC294" s="55"/>
      <c r="AF294" s="55"/>
    </row>
    <row r="295" spans="1:32" s="45" customFormat="1" ht="12" x14ac:dyDescent="0.2">
      <c r="A295" s="86"/>
      <c r="B295" s="93" t="s">
        <v>497</v>
      </c>
      <c r="C295" s="259" t="s">
        <v>495</v>
      </c>
      <c r="D295" s="259"/>
      <c r="E295" s="259"/>
      <c r="F295" s="92" t="s">
        <v>212</v>
      </c>
      <c r="G295" s="92" t="s">
        <v>496</v>
      </c>
      <c r="H295" s="92"/>
      <c r="I295" s="92" t="s">
        <v>489</v>
      </c>
      <c r="J295" s="61"/>
      <c r="K295" s="74"/>
      <c r="L295" s="82"/>
      <c r="M295" s="74"/>
      <c r="N295" s="91"/>
      <c r="V295" s="72"/>
      <c r="W295" s="55"/>
      <c r="X295" s="55"/>
      <c r="Z295" s="71" t="s">
        <v>495</v>
      </c>
      <c r="AC295" s="55"/>
      <c r="AF295" s="55"/>
    </row>
    <row r="296" spans="1:32" s="45" customFormat="1" ht="12" x14ac:dyDescent="0.2">
      <c r="A296" s="83"/>
      <c r="B296" s="61"/>
      <c r="C296" s="252" t="s">
        <v>160</v>
      </c>
      <c r="D296" s="252"/>
      <c r="E296" s="252"/>
      <c r="F296" s="74" t="s">
        <v>159</v>
      </c>
      <c r="G296" s="74" t="s">
        <v>494</v>
      </c>
      <c r="H296" s="74"/>
      <c r="I296" s="74" t="s">
        <v>493</v>
      </c>
      <c r="J296" s="82"/>
      <c r="K296" s="74"/>
      <c r="L296" s="82"/>
      <c r="M296" s="74"/>
      <c r="N296" s="81"/>
      <c r="V296" s="72"/>
      <c r="W296" s="55"/>
      <c r="X296" s="55"/>
      <c r="Z296" s="71"/>
      <c r="AA296" s="46" t="s">
        <v>160</v>
      </c>
      <c r="AC296" s="55"/>
      <c r="AF296" s="55"/>
    </row>
    <row r="297" spans="1:32" s="45" customFormat="1" ht="12" x14ac:dyDescent="0.2">
      <c r="A297" s="83"/>
      <c r="B297" s="61"/>
      <c r="C297" s="252" t="s">
        <v>156</v>
      </c>
      <c r="D297" s="252"/>
      <c r="E297" s="252"/>
      <c r="F297" s="74" t="s">
        <v>159</v>
      </c>
      <c r="G297" s="74" t="s">
        <v>419</v>
      </c>
      <c r="H297" s="74"/>
      <c r="I297" s="74" t="s">
        <v>492</v>
      </c>
      <c r="J297" s="82"/>
      <c r="K297" s="74"/>
      <c r="L297" s="82"/>
      <c r="M297" s="74"/>
      <c r="N297" s="81"/>
      <c r="V297" s="72"/>
      <c r="W297" s="55"/>
      <c r="X297" s="55"/>
      <c r="Z297" s="71"/>
      <c r="AA297" s="46" t="s">
        <v>156</v>
      </c>
      <c r="AC297" s="55"/>
      <c r="AF297" s="55"/>
    </row>
    <row r="298" spans="1:32" s="45" customFormat="1" ht="12" x14ac:dyDescent="0.2">
      <c r="A298" s="83"/>
      <c r="B298" s="61"/>
      <c r="C298" s="254" t="s">
        <v>155</v>
      </c>
      <c r="D298" s="254"/>
      <c r="E298" s="254"/>
      <c r="F298" s="77"/>
      <c r="G298" s="77"/>
      <c r="H298" s="77"/>
      <c r="I298" s="77"/>
      <c r="J298" s="85">
        <v>15.41</v>
      </c>
      <c r="K298" s="77"/>
      <c r="L298" s="85">
        <v>24.65</v>
      </c>
      <c r="M298" s="77"/>
      <c r="N298" s="84"/>
      <c r="V298" s="72"/>
      <c r="W298" s="55"/>
      <c r="X298" s="55"/>
      <c r="Z298" s="71"/>
      <c r="AB298" s="46" t="s">
        <v>155</v>
      </c>
      <c r="AC298" s="55"/>
      <c r="AF298" s="55"/>
    </row>
    <row r="299" spans="1:32" s="45" customFormat="1" ht="12" x14ac:dyDescent="0.2">
      <c r="A299" s="83"/>
      <c r="B299" s="61"/>
      <c r="C299" s="252" t="s">
        <v>154</v>
      </c>
      <c r="D299" s="252"/>
      <c r="E299" s="252"/>
      <c r="F299" s="74"/>
      <c r="G299" s="74"/>
      <c r="H299" s="74"/>
      <c r="I299" s="74"/>
      <c r="J299" s="82"/>
      <c r="K299" s="74"/>
      <c r="L299" s="82">
        <v>12.1</v>
      </c>
      <c r="M299" s="74"/>
      <c r="N299" s="81">
        <v>624</v>
      </c>
      <c r="V299" s="72"/>
      <c r="W299" s="55"/>
      <c r="X299" s="55"/>
      <c r="Z299" s="71"/>
      <c r="AA299" s="46" t="s">
        <v>154</v>
      </c>
      <c r="AC299" s="55"/>
      <c r="AF299" s="55"/>
    </row>
    <row r="300" spans="1:32" s="45" customFormat="1" ht="22.5" x14ac:dyDescent="0.2">
      <c r="A300" s="83"/>
      <c r="B300" s="61" t="s">
        <v>417</v>
      </c>
      <c r="C300" s="252" t="s">
        <v>416</v>
      </c>
      <c r="D300" s="252"/>
      <c r="E300" s="252"/>
      <c r="F300" s="74" t="s">
        <v>149</v>
      </c>
      <c r="G300" s="74" t="s">
        <v>202</v>
      </c>
      <c r="H300" s="74"/>
      <c r="I300" s="74" t="s">
        <v>202</v>
      </c>
      <c r="J300" s="82"/>
      <c r="K300" s="74"/>
      <c r="L300" s="82">
        <v>14.04</v>
      </c>
      <c r="M300" s="74"/>
      <c r="N300" s="81">
        <v>724</v>
      </c>
      <c r="V300" s="72"/>
      <c r="W300" s="55"/>
      <c r="X300" s="55"/>
      <c r="Z300" s="71"/>
      <c r="AA300" s="46" t="s">
        <v>416</v>
      </c>
      <c r="AC300" s="55"/>
      <c r="AF300" s="55"/>
    </row>
    <row r="301" spans="1:32" s="45" customFormat="1" ht="22.5" x14ac:dyDescent="0.2">
      <c r="A301" s="83"/>
      <c r="B301" s="61" t="s">
        <v>415</v>
      </c>
      <c r="C301" s="252" t="s">
        <v>413</v>
      </c>
      <c r="D301" s="252"/>
      <c r="E301" s="252"/>
      <c r="F301" s="74" t="s">
        <v>149</v>
      </c>
      <c r="G301" s="74" t="s">
        <v>414</v>
      </c>
      <c r="H301" s="74"/>
      <c r="I301" s="74" t="s">
        <v>414</v>
      </c>
      <c r="J301" s="82"/>
      <c r="K301" s="74"/>
      <c r="L301" s="82">
        <v>8.35</v>
      </c>
      <c r="M301" s="74"/>
      <c r="N301" s="81">
        <v>431</v>
      </c>
      <c r="V301" s="72"/>
      <c r="W301" s="55"/>
      <c r="X301" s="55"/>
      <c r="Z301" s="71"/>
      <c r="AA301" s="46" t="s">
        <v>413</v>
      </c>
      <c r="AC301" s="55"/>
      <c r="AF301" s="55"/>
    </row>
    <row r="302" spans="1:32" s="45" customFormat="1" ht="12" x14ac:dyDescent="0.2">
      <c r="A302" s="80"/>
      <c r="B302" s="118"/>
      <c r="C302" s="253" t="s">
        <v>146</v>
      </c>
      <c r="D302" s="253"/>
      <c r="E302" s="253"/>
      <c r="F302" s="79"/>
      <c r="G302" s="79"/>
      <c r="H302" s="79"/>
      <c r="I302" s="79"/>
      <c r="J302" s="78"/>
      <c r="K302" s="79"/>
      <c r="L302" s="78">
        <v>47.04</v>
      </c>
      <c r="M302" s="77"/>
      <c r="N302" s="76">
        <v>1891</v>
      </c>
      <c r="V302" s="72"/>
      <c r="W302" s="55"/>
      <c r="X302" s="55"/>
      <c r="Z302" s="71"/>
      <c r="AC302" s="55" t="s">
        <v>146</v>
      </c>
      <c r="AF302" s="55"/>
    </row>
    <row r="303" spans="1:32" s="45" customFormat="1" ht="22.5" x14ac:dyDescent="0.2">
      <c r="A303" s="87" t="s">
        <v>491</v>
      </c>
      <c r="B303" s="119" t="s">
        <v>490</v>
      </c>
      <c r="C303" s="253" t="s">
        <v>488</v>
      </c>
      <c r="D303" s="253"/>
      <c r="E303" s="253"/>
      <c r="F303" s="79" t="s">
        <v>212</v>
      </c>
      <c r="G303" s="79"/>
      <c r="H303" s="79"/>
      <c r="I303" s="79" t="s">
        <v>489</v>
      </c>
      <c r="J303" s="78">
        <v>90.5</v>
      </c>
      <c r="K303" s="79"/>
      <c r="L303" s="78">
        <v>166.52</v>
      </c>
      <c r="M303" s="79" t="s">
        <v>195</v>
      </c>
      <c r="N303" s="76">
        <v>1330</v>
      </c>
      <c r="V303" s="72"/>
      <c r="W303" s="55"/>
      <c r="X303" s="55" t="s">
        <v>488</v>
      </c>
      <c r="Z303" s="71"/>
      <c r="AC303" s="55"/>
      <c r="AF303" s="55"/>
    </row>
    <row r="304" spans="1:32" s="45" customFormat="1" ht="12" x14ac:dyDescent="0.2">
      <c r="A304" s="80"/>
      <c r="B304" s="118"/>
      <c r="C304" s="123" t="s">
        <v>408</v>
      </c>
      <c r="D304" s="124"/>
      <c r="E304" s="124"/>
      <c r="F304" s="75"/>
      <c r="G304" s="75"/>
      <c r="H304" s="75"/>
      <c r="I304" s="75"/>
      <c r="J304" s="90"/>
      <c r="K304" s="75"/>
      <c r="L304" s="90"/>
      <c r="M304" s="89"/>
      <c r="N304" s="88"/>
      <c r="V304" s="72"/>
      <c r="W304" s="55"/>
      <c r="X304" s="55"/>
      <c r="Z304" s="71"/>
      <c r="AC304" s="55"/>
      <c r="AF304" s="55"/>
    </row>
    <row r="305" spans="1:32" s="45" customFormat="1" ht="45" x14ac:dyDescent="0.2">
      <c r="A305" s="87" t="s">
        <v>487</v>
      </c>
      <c r="B305" s="119" t="s">
        <v>486</v>
      </c>
      <c r="C305" s="253" t="s">
        <v>483</v>
      </c>
      <c r="D305" s="253"/>
      <c r="E305" s="253"/>
      <c r="F305" s="79" t="s">
        <v>485</v>
      </c>
      <c r="G305" s="79"/>
      <c r="H305" s="79"/>
      <c r="I305" s="79" t="s">
        <v>484</v>
      </c>
      <c r="J305" s="78"/>
      <c r="K305" s="79"/>
      <c r="L305" s="78"/>
      <c r="M305" s="79"/>
      <c r="N305" s="76"/>
      <c r="V305" s="72"/>
      <c r="W305" s="55"/>
      <c r="X305" s="55" t="s">
        <v>483</v>
      </c>
      <c r="Z305" s="71"/>
      <c r="AC305" s="55"/>
      <c r="AF305" s="55"/>
    </row>
    <row r="306" spans="1:32" s="45" customFormat="1" ht="12" x14ac:dyDescent="0.2">
      <c r="A306" s="86"/>
      <c r="B306" s="117"/>
      <c r="C306" s="252" t="s">
        <v>482</v>
      </c>
      <c r="D306" s="252"/>
      <c r="E306" s="252"/>
      <c r="F306" s="252"/>
      <c r="G306" s="252"/>
      <c r="H306" s="252"/>
      <c r="I306" s="252"/>
      <c r="J306" s="252"/>
      <c r="K306" s="252"/>
      <c r="L306" s="252"/>
      <c r="M306" s="252"/>
      <c r="N306" s="255"/>
      <c r="V306" s="72"/>
      <c r="W306" s="55"/>
      <c r="X306" s="55"/>
      <c r="Z306" s="71"/>
      <c r="AC306" s="55"/>
      <c r="AD306" s="46" t="s">
        <v>482</v>
      </c>
      <c r="AF306" s="55"/>
    </row>
    <row r="307" spans="1:32" s="45" customFormat="1" ht="12" x14ac:dyDescent="0.2">
      <c r="A307" s="83"/>
      <c r="B307" s="61" t="s">
        <v>170</v>
      </c>
      <c r="C307" s="252" t="s">
        <v>169</v>
      </c>
      <c r="D307" s="252"/>
      <c r="E307" s="252"/>
      <c r="F307" s="74"/>
      <c r="G307" s="74"/>
      <c r="H307" s="74"/>
      <c r="I307" s="74"/>
      <c r="J307" s="82">
        <v>1012.21</v>
      </c>
      <c r="K307" s="74"/>
      <c r="L307" s="82">
        <v>126.53</v>
      </c>
      <c r="M307" s="74" t="s">
        <v>164</v>
      </c>
      <c r="N307" s="81">
        <v>6520</v>
      </c>
      <c r="V307" s="72"/>
      <c r="W307" s="55"/>
      <c r="X307" s="55"/>
      <c r="Y307" s="46" t="s">
        <v>169</v>
      </c>
      <c r="Z307" s="71"/>
      <c r="AC307" s="55"/>
      <c r="AF307" s="55"/>
    </row>
    <row r="308" spans="1:32" s="45" customFormat="1" ht="12" x14ac:dyDescent="0.2">
      <c r="A308" s="83"/>
      <c r="B308" s="61" t="s">
        <v>168</v>
      </c>
      <c r="C308" s="252" t="s">
        <v>166</v>
      </c>
      <c r="D308" s="252"/>
      <c r="E308" s="252"/>
      <c r="F308" s="74"/>
      <c r="G308" s="74"/>
      <c r="H308" s="74"/>
      <c r="I308" s="74"/>
      <c r="J308" s="82">
        <v>1622.97</v>
      </c>
      <c r="K308" s="74"/>
      <c r="L308" s="82">
        <v>202.87</v>
      </c>
      <c r="M308" s="74" t="s">
        <v>167</v>
      </c>
      <c r="N308" s="81">
        <v>2658</v>
      </c>
      <c r="V308" s="72"/>
      <c r="W308" s="55"/>
      <c r="X308" s="55"/>
      <c r="Y308" s="46" t="s">
        <v>166</v>
      </c>
      <c r="Z308" s="71"/>
      <c r="AC308" s="55"/>
      <c r="AF308" s="55"/>
    </row>
    <row r="309" spans="1:32" s="45" customFormat="1" ht="12" x14ac:dyDescent="0.2">
      <c r="A309" s="83"/>
      <c r="B309" s="61" t="s">
        <v>165</v>
      </c>
      <c r="C309" s="252" t="s">
        <v>163</v>
      </c>
      <c r="D309" s="252"/>
      <c r="E309" s="252"/>
      <c r="F309" s="74"/>
      <c r="G309" s="74"/>
      <c r="H309" s="74"/>
      <c r="I309" s="74"/>
      <c r="J309" s="82">
        <v>210.85</v>
      </c>
      <c r="K309" s="74"/>
      <c r="L309" s="82">
        <v>26.36</v>
      </c>
      <c r="M309" s="74" t="s">
        <v>164</v>
      </c>
      <c r="N309" s="81">
        <v>1358</v>
      </c>
      <c r="V309" s="72"/>
      <c r="W309" s="55"/>
      <c r="X309" s="55"/>
      <c r="Y309" s="46" t="s">
        <v>163</v>
      </c>
      <c r="Z309" s="71"/>
      <c r="AC309" s="55"/>
      <c r="AF309" s="55"/>
    </row>
    <row r="310" spans="1:32" s="45" customFormat="1" ht="12" x14ac:dyDescent="0.2">
      <c r="A310" s="83"/>
      <c r="B310" s="61" t="s">
        <v>218</v>
      </c>
      <c r="C310" s="252" t="s">
        <v>217</v>
      </c>
      <c r="D310" s="252"/>
      <c r="E310" s="252"/>
      <c r="F310" s="74"/>
      <c r="G310" s="74"/>
      <c r="H310" s="74"/>
      <c r="I310" s="74"/>
      <c r="J310" s="82">
        <v>6190.94</v>
      </c>
      <c r="K310" s="74"/>
      <c r="L310" s="82">
        <v>773.87</v>
      </c>
      <c r="M310" s="74" t="s">
        <v>195</v>
      </c>
      <c r="N310" s="81">
        <v>6183</v>
      </c>
      <c r="V310" s="72"/>
      <c r="W310" s="55"/>
      <c r="X310" s="55"/>
      <c r="Y310" s="46" t="s">
        <v>217</v>
      </c>
      <c r="Z310" s="71"/>
      <c r="AC310" s="55"/>
      <c r="AF310" s="55"/>
    </row>
    <row r="311" spans="1:32" s="45" customFormat="1" ht="22.5" x14ac:dyDescent="0.2">
      <c r="A311" s="86"/>
      <c r="B311" s="93" t="s">
        <v>481</v>
      </c>
      <c r="C311" s="259" t="s">
        <v>480</v>
      </c>
      <c r="D311" s="259"/>
      <c r="E311" s="259"/>
      <c r="F311" s="92" t="s">
        <v>332</v>
      </c>
      <c r="G311" s="92" t="s">
        <v>210</v>
      </c>
      <c r="H311" s="92"/>
      <c r="I311" s="92" t="s">
        <v>210</v>
      </c>
      <c r="J311" s="61"/>
      <c r="K311" s="74"/>
      <c r="L311" s="82"/>
      <c r="M311" s="74"/>
      <c r="N311" s="91"/>
      <c r="V311" s="72"/>
      <c r="W311" s="55"/>
      <c r="X311" s="55"/>
      <c r="Z311" s="71" t="s">
        <v>480</v>
      </c>
      <c r="AC311" s="55"/>
      <c r="AF311" s="55"/>
    </row>
    <row r="312" spans="1:32" s="45" customFormat="1" ht="12" x14ac:dyDescent="0.2">
      <c r="A312" s="86"/>
      <c r="B312" s="93" t="s">
        <v>479</v>
      </c>
      <c r="C312" s="259" t="s">
        <v>478</v>
      </c>
      <c r="D312" s="259"/>
      <c r="E312" s="259"/>
      <c r="F312" s="92" t="s">
        <v>326</v>
      </c>
      <c r="G312" s="92" t="s">
        <v>210</v>
      </c>
      <c r="H312" s="92"/>
      <c r="I312" s="92" t="s">
        <v>210</v>
      </c>
      <c r="J312" s="61"/>
      <c r="K312" s="74"/>
      <c r="L312" s="82"/>
      <c r="M312" s="74"/>
      <c r="N312" s="91"/>
      <c r="V312" s="72"/>
      <c r="W312" s="55"/>
      <c r="X312" s="55"/>
      <c r="Z312" s="71" t="s">
        <v>478</v>
      </c>
      <c r="AC312" s="55"/>
      <c r="AF312" s="55"/>
    </row>
    <row r="313" spans="1:32" s="45" customFormat="1" ht="22.5" x14ac:dyDescent="0.2">
      <c r="A313" s="86"/>
      <c r="B313" s="93" t="s">
        <v>477</v>
      </c>
      <c r="C313" s="259" t="s">
        <v>476</v>
      </c>
      <c r="D313" s="259"/>
      <c r="E313" s="259"/>
      <c r="F313" s="92" t="s">
        <v>368</v>
      </c>
      <c r="G313" s="92" t="s">
        <v>210</v>
      </c>
      <c r="H313" s="92"/>
      <c r="I313" s="92" t="s">
        <v>210</v>
      </c>
      <c r="J313" s="61"/>
      <c r="K313" s="74"/>
      <c r="L313" s="82"/>
      <c r="M313" s="74"/>
      <c r="N313" s="91"/>
      <c r="V313" s="72"/>
      <c r="W313" s="55"/>
      <c r="X313" s="55"/>
      <c r="Z313" s="71" t="s">
        <v>476</v>
      </c>
      <c r="AC313" s="55"/>
      <c r="AF313" s="55"/>
    </row>
    <row r="314" spans="1:32" s="45" customFormat="1" ht="12" x14ac:dyDescent="0.2">
      <c r="A314" s="86"/>
      <c r="B314" s="93" t="s">
        <v>475</v>
      </c>
      <c r="C314" s="259" t="s">
        <v>474</v>
      </c>
      <c r="D314" s="259"/>
      <c r="E314" s="259"/>
      <c r="F314" s="92" t="s">
        <v>326</v>
      </c>
      <c r="G314" s="92" t="s">
        <v>210</v>
      </c>
      <c r="H314" s="92"/>
      <c r="I314" s="92" t="s">
        <v>210</v>
      </c>
      <c r="J314" s="61"/>
      <c r="K314" s="74"/>
      <c r="L314" s="82"/>
      <c r="M314" s="74"/>
      <c r="N314" s="91"/>
      <c r="V314" s="72"/>
      <c r="W314" s="55"/>
      <c r="X314" s="55"/>
      <c r="Z314" s="71" t="s">
        <v>474</v>
      </c>
      <c r="AC314" s="55"/>
      <c r="AF314" s="55"/>
    </row>
    <row r="315" spans="1:32" s="45" customFormat="1" ht="12" x14ac:dyDescent="0.2">
      <c r="A315" s="83"/>
      <c r="B315" s="61"/>
      <c r="C315" s="252" t="s">
        <v>160</v>
      </c>
      <c r="D315" s="252"/>
      <c r="E315" s="252"/>
      <c r="F315" s="74" t="s">
        <v>159</v>
      </c>
      <c r="G315" s="74" t="s">
        <v>473</v>
      </c>
      <c r="H315" s="74"/>
      <c r="I315" s="74" t="s">
        <v>472</v>
      </c>
      <c r="J315" s="82"/>
      <c r="K315" s="74"/>
      <c r="L315" s="82"/>
      <c r="M315" s="74"/>
      <c r="N315" s="81"/>
      <c r="V315" s="72"/>
      <c r="W315" s="55"/>
      <c r="X315" s="55"/>
      <c r="Z315" s="71"/>
      <c r="AA315" s="46" t="s">
        <v>160</v>
      </c>
      <c r="AC315" s="55"/>
      <c r="AF315" s="55"/>
    </row>
    <row r="316" spans="1:32" s="45" customFormat="1" ht="12" x14ac:dyDescent="0.2">
      <c r="A316" s="83"/>
      <c r="B316" s="61"/>
      <c r="C316" s="252" t="s">
        <v>156</v>
      </c>
      <c r="D316" s="252"/>
      <c r="E316" s="252"/>
      <c r="F316" s="74" t="s">
        <v>159</v>
      </c>
      <c r="G316" s="74" t="s">
        <v>471</v>
      </c>
      <c r="H316" s="74"/>
      <c r="I316" s="74" t="s">
        <v>470</v>
      </c>
      <c r="J316" s="82"/>
      <c r="K316" s="74"/>
      <c r="L316" s="82"/>
      <c r="M316" s="74"/>
      <c r="N316" s="81"/>
      <c r="V316" s="72"/>
      <c r="W316" s="55"/>
      <c r="X316" s="55"/>
      <c r="Z316" s="71"/>
      <c r="AA316" s="46" t="s">
        <v>156</v>
      </c>
      <c r="AC316" s="55"/>
      <c r="AF316" s="55"/>
    </row>
    <row r="317" spans="1:32" s="45" customFormat="1" ht="12" x14ac:dyDescent="0.2">
      <c r="A317" s="83"/>
      <c r="B317" s="61"/>
      <c r="C317" s="254" t="s">
        <v>155</v>
      </c>
      <c r="D317" s="254"/>
      <c r="E317" s="254"/>
      <c r="F317" s="77"/>
      <c r="G317" s="77"/>
      <c r="H317" s="77"/>
      <c r="I317" s="77"/>
      <c r="J317" s="85">
        <v>8826.1200000000008</v>
      </c>
      <c r="K317" s="77"/>
      <c r="L317" s="85">
        <v>1103.27</v>
      </c>
      <c r="M317" s="77"/>
      <c r="N317" s="84"/>
      <c r="V317" s="72"/>
      <c r="W317" s="55"/>
      <c r="X317" s="55"/>
      <c r="Z317" s="71"/>
      <c r="AB317" s="46" t="s">
        <v>155</v>
      </c>
      <c r="AC317" s="55"/>
      <c r="AF317" s="55"/>
    </row>
    <row r="318" spans="1:32" s="45" customFormat="1" ht="12" x14ac:dyDescent="0.2">
      <c r="A318" s="83"/>
      <c r="B318" s="61"/>
      <c r="C318" s="252" t="s">
        <v>154</v>
      </c>
      <c r="D318" s="252"/>
      <c r="E318" s="252"/>
      <c r="F318" s="74"/>
      <c r="G318" s="74"/>
      <c r="H318" s="74"/>
      <c r="I318" s="74"/>
      <c r="J318" s="82"/>
      <c r="K318" s="74"/>
      <c r="L318" s="82">
        <v>152.88999999999999</v>
      </c>
      <c r="M318" s="74"/>
      <c r="N318" s="81">
        <v>7878</v>
      </c>
      <c r="V318" s="72"/>
      <c r="W318" s="55"/>
      <c r="X318" s="55"/>
      <c r="Z318" s="71"/>
      <c r="AA318" s="46" t="s">
        <v>154</v>
      </c>
      <c r="AC318" s="55"/>
      <c r="AF318" s="55"/>
    </row>
    <row r="319" spans="1:32" s="45" customFormat="1" ht="22.5" x14ac:dyDescent="0.2">
      <c r="A319" s="83"/>
      <c r="B319" s="61" t="s">
        <v>469</v>
      </c>
      <c r="C319" s="252" t="s">
        <v>467</v>
      </c>
      <c r="D319" s="252"/>
      <c r="E319" s="252"/>
      <c r="F319" s="74" t="s">
        <v>149</v>
      </c>
      <c r="G319" s="74" t="s">
        <v>468</v>
      </c>
      <c r="H319" s="74"/>
      <c r="I319" s="74" t="s">
        <v>468</v>
      </c>
      <c r="J319" s="82"/>
      <c r="K319" s="74"/>
      <c r="L319" s="82">
        <v>188.05</v>
      </c>
      <c r="M319" s="74"/>
      <c r="N319" s="81">
        <v>9690</v>
      </c>
      <c r="V319" s="72"/>
      <c r="W319" s="55"/>
      <c r="X319" s="55"/>
      <c r="Z319" s="71"/>
      <c r="AA319" s="46" t="s">
        <v>467</v>
      </c>
      <c r="AC319" s="55"/>
      <c r="AF319" s="55"/>
    </row>
    <row r="320" spans="1:32" s="45" customFormat="1" ht="22.5" x14ac:dyDescent="0.2">
      <c r="A320" s="83"/>
      <c r="B320" s="61" t="s">
        <v>466</v>
      </c>
      <c r="C320" s="252" t="s">
        <v>464</v>
      </c>
      <c r="D320" s="252"/>
      <c r="E320" s="252"/>
      <c r="F320" s="74" t="s">
        <v>149</v>
      </c>
      <c r="G320" s="74" t="s">
        <v>465</v>
      </c>
      <c r="H320" s="74"/>
      <c r="I320" s="74" t="s">
        <v>465</v>
      </c>
      <c r="J320" s="82"/>
      <c r="K320" s="74"/>
      <c r="L320" s="82">
        <v>113.14</v>
      </c>
      <c r="M320" s="74"/>
      <c r="N320" s="81">
        <v>5830</v>
      </c>
      <c r="V320" s="72"/>
      <c r="W320" s="55"/>
      <c r="X320" s="55"/>
      <c r="Z320" s="71"/>
      <c r="AA320" s="46" t="s">
        <v>464</v>
      </c>
      <c r="AC320" s="55"/>
      <c r="AF320" s="55"/>
    </row>
    <row r="321" spans="1:32" s="45" customFormat="1" ht="12" x14ac:dyDescent="0.2">
      <c r="A321" s="80"/>
      <c r="B321" s="118"/>
      <c r="C321" s="253" t="s">
        <v>146</v>
      </c>
      <c r="D321" s="253"/>
      <c r="E321" s="253"/>
      <c r="F321" s="79"/>
      <c r="G321" s="79"/>
      <c r="H321" s="79"/>
      <c r="I321" s="79"/>
      <c r="J321" s="78"/>
      <c r="K321" s="79"/>
      <c r="L321" s="78">
        <v>1404.46</v>
      </c>
      <c r="M321" s="77"/>
      <c r="N321" s="76">
        <v>30881</v>
      </c>
      <c r="V321" s="72"/>
      <c r="W321" s="55"/>
      <c r="X321" s="55"/>
      <c r="Z321" s="71"/>
      <c r="AC321" s="55" t="s">
        <v>146</v>
      </c>
      <c r="AF321" s="55"/>
    </row>
    <row r="322" spans="1:32" s="45" customFormat="1" ht="22.5" x14ac:dyDescent="0.2">
      <c r="A322" s="87" t="s">
        <v>227</v>
      </c>
      <c r="B322" s="119" t="s">
        <v>463</v>
      </c>
      <c r="C322" s="253" t="s">
        <v>461</v>
      </c>
      <c r="D322" s="253"/>
      <c r="E322" s="253"/>
      <c r="F322" s="79" t="s">
        <v>368</v>
      </c>
      <c r="G322" s="79"/>
      <c r="H322" s="79"/>
      <c r="I322" s="79" t="s">
        <v>462</v>
      </c>
      <c r="J322" s="78">
        <v>10999</v>
      </c>
      <c r="K322" s="79"/>
      <c r="L322" s="78">
        <v>26.12</v>
      </c>
      <c r="M322" s="79" t="s">
        <v>195</v>
      </c>
      <c r="N322" s="76">
        <v>209</v>
      </c>
      <c r="V322" s="72"/>
      <c r="W322" s="55"/>
      <c r="X322" s="55" t="s">
        <v>461</v>
      </c>
      <c r="Z322" s="71"/>
      <c r="AC322" s="55"/>
      <c r="AF322" s="55"/>
    </row>
    <row r="323" spans="1:32" s="45" customFormat="1" ht="12" x14ac:dyDescent="0.2">
      <c r="A323" s="80"/>
      <c r="B323" s="118"/>
      <c r="C323" s="123" t="s">
        <v>442</v>
      </c>
      <c r="D323" s="124"/>
      <c r="E323" s="124"/>
      <c r="F323" s="75"/>
      <c r="G323" s="75"/>
      <c r="H323" s="75"/>
      <c r="I323" s="75"/>
      <c r="J323" s="90"/>
      <c r="K323" s="75"/>
      <c r="L323" s="90"/>
      <c r="M323" s="89"/>
      <c r="N323" s="88"/>
      <c r="V323" s="72"/>
      <c r="W323" s="55"/>
      <c r="X323" s="55"/>
      <c r="Z323" s="71"/>
      <c r="AC323" s="55"/>
      <c r="AF323" s="55"/>
    </row>
    <row r="324" spans="1:32" s="45" customFormat="1" ht="33.75" x14ac:dyDescent="0.2">
      <c r="A324" s="87" t="s">
        <v>460</v>
      </c>
      <c r="B324" s="119" t="s">
        <v>459</v>
      </c>
      <c r="C324" s="253" t="s">
        <v>458</v>
      </c>
      <c r="D324" s="253"/>
      <c r="E324" s="253"/>
      <c r="F324" s="79" t="s">
        <v>326</v>
      </c>
      <c r="G324" s="79"/>
      <c r="H324" s="79"/>
      <c r="I324" s="79" t="s">
        <v>168</v>
      </c>
      <c r="J324" s="78">
        <v>647.77</v>
      </c>
      <c r="K324" s="79"/>
      <c r="L324" s="78">
        <v>1295.54</v>
      </c>
      <c r="M324" s="79" t="s">
        <v>195</v>
      </c>
      <c r="N324" s="76">
        <v>10351</v>
      </c>
      <c r="V324" s="72"/>
      <c r="W324" s="55"/>
      <c r="X324" s="55" t="s">
        <v>458</v>
      </c>
      <c r="Z324" s="71"/>
      <c r="AC324" s="55"/>
      <c r="AF324" s="55"/>
    </row>
    <row r="325" spans="1:32" s="45" customFormat="1" ht="12" x14ac:dyDescent="0.2">
      <c r="A325" s="80"/>
      <c r="B325" s="118"/>
      <c r="C325" s="123" t="s">
        <v>442</v>
      </c>
      <c r="D325" s="124"/>
      <c r="E325" s="124"/>
      <c r="F325" s="75"/>
      <c r="G325" s="75"/>
      <c r="H325" s="75"/>
      <c r="I325" s="75"/>
      <c r="J325" s="90"/>
      <c r="K325" s="75"/>
      <c r="L325" s="90"/>
      <c r="M325" s="89"/>
      <c r="N325" s="88"/>
      <c r="V325" s="72"/>
      <c r="W325" s="55"/>
      <c r="X325" s="55"/>
      <c r="Z325" s="71"/>
      <c r="AC325" s="55"/>
      <c r="AF325" s="55"/>
    </row>
    <row r="326" spans="1:32" s="45" customFormat="1" ht="45" x14ac:dyDescent="0.2">
      <c r="A326" s="87" t="s">
        <v>457</v>
      </c>
      <c r="B326" s="119" t="s">
        <v>456</v>
      </c>
      <c r="C326" s="253" t="s">
        <v>455</v>
      </c>
      <c r="D326" s="253"/>
      <c r="E326" s="253"/>
      <c r="F326" s="79" t="s">
        <v>326</v>
      </c>
      <c r="G326" s="79"/>
      <c r="H326" s="79"/>
      <c r="I326" s="79" t="s">
        <v>170</v>
      </c>
      <c r="J326" s="78">
        <v>78.56</v>
      </c>
      <c r="K326" s="79"/>
      <c r="L326" s="78">
        <v>78.56</v>
      </c>
      <c r="M326" s="79" t="s">
        <v>195</v>
      </c>
      <c r="N326" s="76">
        <v>628</v>
      </c>
      <c r="V326" s="72"/>
      <c r="W326" s="55"/>
      <c r="X326" s="55" t="s">
        <v>455</v>
      </c>
      <c r="Z326" s="71"/>
      <c r="AC326" s="55"/>
      <c r="AF326" s="55"/>
    </row>
    <row r="327" spans="1:32" s="45" customFormat="1" ht="12" x14ac:dyDescent="0.2">
      <c r="A327" s="80"/>
      <c r="B327" s="118"/>
      <c r="C327" s="123" t="s">
        <v>442</v>
      </c>
      <c r="D327" s="124"/>
      <c r="E327" s="124"/>
      <c r="F327" s="75"/>
      <c r="G327" s="75"/>
      <c r="H327" s="75"/>
      <c r="I327" s="75"/>
      <c r="J327" s="90"/>
      <c r="K327" s="75"/>
      <c r="L327" s="90"/>
      <c r="M327" s="89"/>
      <c r="N327" s="88"/>
      <c r="V327" s="72"/>
      <c r="W327" s="55"/>
      <c r="X327" s="55"/>
      <c r="Z327" s="71"/>
      <c r="AC327" s="55"/>
      <c r="AF327" s="55"/>
    </row>
    <row r="328" spans="1:32" s="45" customFormat="1" ht="22.5" x14ac:dyDescent="0.2">
      <c r="A328" s="87" t="s">
        <v>454</v>
      </c>
      <c r="B328" s="119" t="s">
        <v>453</v>
      </c>
      <c r="C328" s="253" t="s">
        <v>452</v>
      </c>
      <c r="D328" s="253"/>
      <c r="E328" s="253"/>
      <c r="F328" s="79" t="s">
        <v>326</v>
      </c>
      <c r="G328" s="79"/>
      <c r="H328" s="79"/>
      <c r="I328" s="79" t="s">
        <v>170</v>
      </c>
      <c r="J328" s="78">
        <v>462.83</v>
      </c>
      <c r="K328" s="79"/>
      <c r="L328" s="78">
        <v>462.83</v>
      </c>
      <c r="M328" s="79" t="s">
        <v>195</v>
      </c>
      <c r="N328" s="76">
        <v>3698</v>
      </c>
      <c r="V328" s="72"/>
      <c r="W328" s="55"/>
      <c r="X328" s="55" t="s">
        <v>452</v>
      </c>
      <c r="Z328" s="71"/>
      <c r="AC328" s="55"/>
      <c r="AF328" s="55"/>
    </row>
    <row r="329" spans="1:32" s="45" customFormat="1" ht="12" x14ac:dyDescent="0.2">
      <c r="A329" s="80"/>
      <c r="B329" s="118"/>
      <c r="C329" s="123" t="s">
        <v>442</v>
      </c>
      <c r="D329" s="124"/>
      <c r="E329" s="124"/>
      <c r="F329" s="75"/>
      <c r="G329" s="75"/>
      <c r="H329" s="75"/>
      <c r="I329" s="75"/>
      <c r="J329" s="90"/>
      <c r="K329" s="75"/>
      <c r="L329" s="90"/>
      <c r="M329" s="89"/>
      <c r="N329" s="88"/>
      <c r="V329" s="72"/>
      <c r="W329" s="55"/>
      <c r="X329" s="55"/>
      <c r="Z329" s="71"/>
      <c r="AC329" s="55"/>
      <c r="AF329" s="55"/>
    </row>
    <row r="330" spans="1:32" s="45" customFormat="1" ht="33.75" x14ac:dyDescent="0.2">
      <c r="A330" s="87" t="s">
        <v>394</v>
      </c>
      <c r="B330" s="119" t="s">
        <v>451</v>
      </c>
      <c r="C330" s="253" t="s">
        <v>450</v>
      </c>
      <c r="D330" s="253"/>
      <c r="E330" s="253"/>
      <c r="F330" s="79" t="s">
        <v>326</v>
      </c>
      <c r="G330" s="79"/>
      <c r="H330" s="79"/>
      <c r="I330" s="79" t="s">
        <v>170</v>
      </c>
      <c r="J330" s="78">
        <v>31.43</v>
      </c>
      <c r="K330" s="79"/>
      <c r="L330" s="78">
        <v>31.43</v>
      </c>
      <c r="M330" s="79" t="s">
        <v>195</v>
      </c>
      <c r="N330" s="76">
        <v>251</v>
      </c>
      <c r="V330" s="72"/>
      <c r="W330" s="55"/>
      <c r="X330" s="55" t="s">
        <v>450</v>
      </c>
      <c r="Z330" s="71"/>
      <c r="AC330" s="55"/>
      <c r="AF330" s="55"/>
    </row>
    <row r="331" spans="1:32" s="45" customFormat="1" ht="12" x14ac:dyDescent="0.2">
      <c r="A331" s="80"/>
      <c r="B331" s="118"/>
      <c r="C331" s="123" t="s">
        <v>442</v>
      </c>
      <c r="D331" s="124"/>
      <c r="E331" s="124"/>
      <c r="F331" s="75"/>
      <c r="G331" s="75"/>
      <c r="H331" s="75"/>
      <c r="I331" s="75"/>
      <c r="J331" s="90"/>
      <c r="K331" s="75"/>
      <c r="L331" s="90"/>
      <c r="M331" s="89"/>
      <c r="N331" s="88"/>
      <c r="V331" s="72"/>
      <c r="W331" s="55"/>
      <c r="X331" s="55"/>
      <c r="Z331" s="71"/>
      <c r="AC331" s="55"/>
      <c r="AF331" s="55"/>
    </row>
    <row r="332" spans="1:32" s="45" customFormat="1" ht="12" x14ac:dyDescent="0.2">
      <c r="A332" s="87" t="s">
        <v>449</v>
      </c>
      <c r="B332" s="119" t="s">
        <v>448</v>
      </c>
      <c r="C332" s="253" t="s">
        <v>447</v>
      </c>
      <c r="D332" s="253"/>
      <c r="E332" s="253"/>
      <c r="F332" s="79" t="s">
        <v>326</v>
      </c>
      <c r="G332" s="79"/>
      <c r="H332" s="79"/>
      <c r="I332" s="79" t="s">
        <v>170</v>
      </c>
      <c r="J332" s="78">
        <v>375</v>
      </c>
      <c r="K332" s="79"/>
      <c r="L332" s="78">
        <v>375</v>
      </c>
      <c r="M332" s="79" t="s">
        <v>195</v>
      </c>
      <c r="N332" s="76">
        <v>2996</v>
      </c>
      <c r="V332" s="72"/>
      <c r="W332" s="55"/>
      <c r="X332" s="55" t="s">
        <v>447</v>
      </c>
      <c r="Z332" s="71"/>
      <c r="AC332" s="55"/>
      <c r="AF332" s="55"/>
    </row>
    <row r="333" spans="1:32" s="45" customFormat="1" ht="12" x14ac:dyDescent="0.2">
      <c r="A333" s="80"/>
      <c r="B333" s="118"/>
      <c r="C333" s="123" t="s">
        <v>442</v>
      </c>
      <c r="D333" s="124"/>
      <c r="E333" s="124"/>
      <c r="F333" s="75"/>
      <c r="G333" s="75"/>
      <c r="H333" s="75"/>
      <c r="I333" s="75"/>
      <c r="J333" s="90"/>
      <c r="K333" s="75"/>
      <c r="L333" s="90"/>
      <c r="M333" s="89"/>
      <c r="N333" s="88"/>
      <c r="V333" s="72"/>
      <c r="W333" s="55"/>
      <c r="X333" s="55"/>
      <c r="Z333" s="71"/>
      <c r="AC333" s="55"/>
      <c r="AF333" s="55"/>
    </row>
    <row r="334" spans="1:32" s="45" customFormat="1" ht="45" x14ac:dyDescent="0.2">
      <c r="A334" s="87" t="s">
        <v>446</v>
      </c>
      <c r="B334" s="119" t="s">
        <v>445</v>
      </c>
      <c r="C334" s="253" t="s">
        <v>443</v>
      </c>
      <c r="D334" s="253"/>
      <c r="E334" s="253"/>
      <c r="F334" s="79" t="s">
        <v>368</v>
      </c>
      <c r="G334" s="79"/>
      <c r="H334" s="79"/>
      <c r="I334" s="79" t="s">
        <v>444</v>
      </c>
      <c r="J334" s="78">
        <v>8060</v>
      </c>
      <c r="K334" s="79"/>
      <c r="L334" s="78">
        <v>500.53</v>
      </c>
      <c r="M334" s="79" t="s">
        <v>195</v>
      </c>
      <c r="N334" s="76">
        <v>3999</v>
      </c>
      <c r="V334" s="72"/>
      <c r="W334" s="55"/>
      <c r="X334" s="55" t="s">
        <v>443</v>
      </c>
      <c r="Z334" s="71"/>
      <c r="AC334" s="55"/>
      <c r="AF334" s="55"/>
    </row>
    <row r="335" spans="1:32" s="45" customFormat="1" ht="12" x14ac:dyDescent="0.2">
      <c r="A335" s="80"/>
      <c r="B335" s="118"/>
      <c r="C335" s="123" t="s">
        <v>442</v>
      </c>
      <c r="D335" s="124"/>
      <c r="E335" s="124"/>
      <c r="F335" s="75"/>
      <c r="G335" s="75"/>
      <c r="H335" s="75"/>
      <c r="I335" s="75"/>
      <c r="J335" s="90"/>
      <c r="K335" s="75"/>
      <c r="L335" s="90"/>
      <c r="M335" s="89"/>
      <c r="N335" s="88"/>
      <c r="V335" s="72"/>
      <c r="W335" s="55"/>
      <c r="X335" s="55"/>
      <c r="Z335" s="71"/>
      <c r="AC335" s="55"/>
      <c r="AF335" s="55"/>
    </row>
    <row r="336" spans="1:32" s="45" customFormat="1" ht="12" x14ac:dyDescent="0.2">
      <c r="A336" s="86"/>
      <c r="B336" s="117"/>
      <c r="C336" s="252" t="s">
        <v>441</v>
      </c>
      <c r="D336" s="252"/>
      <c r="E336" s="252"/>
      <c r="F336" s="252"/>
      <c r="G336" s="252"/>
      <c r="H336" s="252"/>
      <c r="I336" s="252"/>
      <c r="J336" s="252"/>
      <c r="K336" s="252"/>
      <c r="L336" s="252"/>
      <c r="M336" s="252"/>
      <c r="N336" s="255"/>
      <c r="V336" s="72"/>
      <c r="W336" s="55"/>
      <c r="X336" s="55"/>
      <c r="Z336" s="71"/>
      <c r="AC336" s="55"/>
      <c r="AD336" s="46" t="s">
        <v>441</v>
      </c>
      <c r="AF336" s="55"/>
    </row>
    <row r="337" spans="1:32" s="45" customFormat="1" ht="33.75" x14ac:dyDescent="0.2">
      <c r="A337" s="87" t="s">
        <v>336</v>
      </c>
      <c r="B337" s="119" t="s">
        <v>440</v>
      </c>
      <c r="C337" s="253" t="s">
        <v>438</v>
      </c>
      <c r="D337" s="253"/>
      <c r="E337" s="253"/>
      <c r="F337" s="79" t="s">
        <v>385</v>
      </c>
      <c r="G337" s="79"/>
      <c r="H337" s="79"/>
      <c r="I337" s="79" t="s">
        <v>439</v>
      </c>
      <c r="J337" s="78"/>
      <c r="K337" s="79"/>
      <c r="L337" s="78"/>
      <c r="M337" s="79"/>
      <c r="N337" s="76"/>
      <c r="V337" s="72"/>
      <c r="W337" s="55"/>
      <c r="X337" s="55" t="s">
        <v>438</v>
      </c>
      <c r="Z337" s="71"/>
      <c r="AC337" s="55"/>
      <c r="AF337" s="55"/>
    </row>
    <row r="338" spans="1:32" s="45" customFormat="1" ht="12" x14ac:dyDescent="0.2">
      <c r="A338" s="83"/>
      <c r="B338" s="61" t="s">
        <v>170</v>
      </c>
      <c r="C338" s="252" t="s">
        <v>169</v>
      </c>
      <c r="D338" s="252"/>
      <c r="E338" s="252"/>
      <c r="F338" s="74"/>
      <c r="G338" s="74"/>
      <c r="H338" s="74"/>
      <c r="I338" s="74"/>
      <c r="J338" s="82">
        <v>56.55</v>
      </c>
      <c r="K338" s="74"/>
      <c r="L338" s="82">
        <v>10.46</v>
      </c>
      <c r="M338" s="74" t="s">
        <v>164</v>
      </c>
      <c r="N338" s="81">
        <v>539</v>
      </c>
      <c r="V338" s="72"/>
      <c r="W338" s="55"/>
      <c r="X338" s="55"/>
      <c r="Y338" s="46" t="s">
        <v>169</v>
      </c>
      <c r="Z338" s="71"/>
      <c r="AC338" s="55"/>
      <c r="AF338" s="55"/>
    </row>
    <row r="339" spans="1:32" s="45" customFormat="1" ht="12" x14ac:dyDescent="0.2">
      <c r="A339" s="83"/>
      <c r="B339" s="61" t="s">
        <v>168</v>
      </c>
      <c r="C339" s="252" t="s">
        <v>166</v>
      </c>
      <c r="D339" s="252"/>
      <c r="E339" s="252"/>
      <c r="F339" s="74"/>
      <c r="G339" s="74"/>
      <c r="H339" s="74"/>
      <c r="I339" s="74"/>
      <c r="J339" s="82">
        <v>9.2200000000000006</v>
      </c>
      <c r="K339" s="74"/>
      <c r="L339" s="82">
        <v>1.71</v>
      </c>
      <c r="M339" s="74" t="s">
        <v>167</v>
      </c>
      <c r="N339" s="81">
        <v>22</v>
      </c>
      <c r="V339" s="72"/>
      <c r="W339" s="55"/>
      <c r="X339" s="55"/>
      <c r="Y339" s="46" t="s">
        <v>166</v>
      </c>
      <c r="Z339" s="71"/>
      <c r="AC339" s="55"/>
      <c r="AF339" s="55"/>
    </row>
    <row r="340" spans="1:32" s="45" customFormat="1" ht="12" x14ac:dyDescent="0.2">
      <c r="A340" s="83"/>
      <c r="B340" s="61" t="s">
        <v>165</v>
      </c>
      <c r="C340" s="252" t="s">
        <v>163</v>
      </c>
      <c r="D340" s="252"/>
      <c r="E340" s="252"/>
      <c r="F340" s="74"/>
      <c r="G340" s="74"/>
      <c r="H340" s="74"/>
      <c r="I340" s="74"/>
      <c r="J340" s="82">
        <v>0.22</v>
      </c>
      <c r="K340" s="74"/>
      <c r="L340" s="82">
        <v>0.04</v>
      </c>
      <c r="M340" s="74" t="s">
        <v>164</v>
      </c>
      <c r="N340" s="81">
        <v>2</v>
      </c>
      <c r="V340" s="72"/>
      <c r="W340" s="55"/>
      <c r="X340" s="55"/>
      <c r="Y340" s="46" t="s">
        <v>163</v>
      </c>
      <c r="Z340" s="71"/>
      <c r="AC340" s="55"/>
      <c r="AF340" s="55"/>
    </row>
    <row r="341" spans="1:32" s="45" customFormat="1" ht="12" x14ac:dyDescent="0.2">
      <c r="A341" s="83"/>
      <c r="B341" s="61" t="s">
        <v>218</v>
      </c>
      <c r="C341" s="252" t="s">
        <v>217</v>
      </c>
      <c r="D341" s="252"/>
      <c r="E341" s="252"/>
      <c r="F341" s="74"/>
      <c r="G341" s="74"/>
      <c r="H341" s="74"/>
      <c r="I341" s="74"/>
      <c r="J341" s="82">
        <v>152.04</v>
      </c>
      <c r="K341" s="74"/>
      <c r="L341" s="82">
        <v>28.13</v>
      </c>
      <c r="M341" s="74" t="s">
        <v>195</v>
      </c>
      <c r="N341" s="81">
        <v>225</v>
      </c>
      <c r="V341" s="72"/>
      <c r="W341" s="55"/>
      <c r="X341" s="55"/>
      <c r="Y341" s="46" t="s">
        <v>217</v>
      </c>
      <c r="Z341" s="71"/>
      <c r="AC341" s="55"/>
      <c r="AF341" s="55"/>
    </row>
    <row r="342" spans="1:32" s="45" customFormat="1" ht="12" x14ac:dyDescent="0.2">
      <c r="A342" s="83"/>
      <c r="B342" s="61"/>
      <c r="C342" s="252" t="s">
        <v>160</v>
      </c>
      <c r="D342" s="252"/>
      <c r="E342" s="252"/>
      <c r="F342" s="74" t="s">
        <v>159</v>
      </c>
      <c r="G342" s="74" t="s">
        <v>437</v>
      </c>
      <c r="H342" s="74"/>
      <c r="I342" s="74" t="s">
        <v>436</v>
      </c>
      <c r="J342" s="82"/>
      <c r="K342" s="74"/>
      <c r="L342" s="82"/>
      <c r="M342" s="74"/>
      <c r="N342" s="81"/>
      <c r="V342" s="72"/>
      <c r="W342" s="55"/>
      <c r="X342" s="55"/>
      <c r="Z342" s="71"/>
      <c r="AA342" s="46" t="s">
        <v>160</v>
      </c>
      <c r="AC342" s="55"/>
      <c r="AF342" s="55"/>
    </row>
    <row r="343" spans="1:32" s="45" customFormat="1" ht="12" x14ac:dyDescent="0.2">
      <c r="A343" s="83"/>
      <c r="B343" s="61"/>
      <c r="C343" s="252" t="s">
        <v>156</v>
      </c>
      <c r="D343" s="252"/>
      <c r="E343" s="252"/>
      <c r="F343" s="74" t="s">
        <v>159</v>
      </c>
      <c r="G343" s="74" t="s">
        <v>342</v>
      </c>
      <c r="H343" s="74"/>
      <c r="I343" s="74" t="s">
        <v>435</v>
      </c>
      <c r="J343" s="82"/>
      <c r="K343" s="74"/>
      <c r="L343" s="82"/>
      <c r="M343" s="74"/>
      <c r="N343" s="81"/>
      <c r="V343" s="72"/>
      <c r="W343" s="55"/>
      <c r="X343" s="55"/>
      <c r="Z343" s="71"/>
      <c r="AA343" s="46" t="s">
        <v>156</v>
      </c>
      <c r="AC343" s="55"/>
      <c r="AF343" s="55"/>
    </row>
    <row r="344" spans="1:32" s="45" customFormat="1" ht="12" x14ac:dyDescent="0.2">
      <c r="A344" s="83"/>
      <c r="B344" s="61"/>
      <c r="C344" s="254" t="s">
        <v>155</v>
      </c>
      <c r="D344" s="254"/>
      <c r="E344" s="254"/>
      <c r="F344" s="77"/>
      <c r="G344" s="77"/>
      <c r="H344" s="77"/>
      <c r="I344" s="77"/>
      <c r="J344" s="85">
        <v>217.81</v>
      </c>
      <c r="K344" s="77"/>
      <c r="L344" s="85">
        <v>40.299999999999997</v>
      </c>
      <c r="M344" s="77"/>
      <c r="N344" s="84"/>
      <c r="V344" s="72"/>
      <c r="W344" s="55"/>
      <c r="X344" s="55"/>
      <c r="Z344" s="71"/>
      <c r="AB344" s="46" t="s">
        <v>155</v>
      </c>
      <c r="AC344" s="55"/>
      <c r="AF344" s="55"/>
    </row>
    <row r="345" spans="1:32" s="45" customFormat="1" ht="12" x14ac:dyDescent="0.2">
      <c r="A345" s="83"/>
      <c r="B345" s="61"/>
      <c r="C345" s="252" t="s">
        <v>154</v>
      </c>
      <c r="D345" s="252"/>
      <c r="E345" s="252"/>
      <c r="F345" s="74"/>
      <c r="G345" s="74"/>
      <c r="H345" s="74"/>
      <c r="I345" s="74"/>
      <c r="J345" s="82"/>
      <c r="K345" s="74"/>
      <c r="L345" s="82">
        <v>10.5</v>
      </c>
      <c r="M345" s="74"/>
      <c r="N345" s="81">
        <v>541</v>
      </c>
      <c r="V345" s="72"/>
      <c r="W345" s="55"/>
      <c r="X345" s="55"/>
      <c r="Z345" s="71"/>
      <c r="AA345" s="46" t="s">
        <v>154</v>
      </c>
      <c r="AC345" s="55"/>
      <c r="AF345" s="55"/>
    </row>
    <row r="346" spans="1:32" s="45" customFormat="1" ht="22.5" x14ac:dyDescent="0.2">
      <c r="A346" s="83"/>
      <c r="B346" s="61" t="s">
        <v>434</v>
      </c>
      <c r="C346" s="252" t="s">
        <v>432</v>
      </c>
      <c r="D346" s="252"/>
      <c r="E346" s="252"/>
      <c r="F346" s="74" t="s">
        <v>149</v>
      </c>
      <c r="G346" s="74" t="s">
        <v>433</v>
      </c>
      <c r="H346" s="74"/>
      <c r="I346" s="74" t="s">
        <v>433</v>
      </c>
      <c r="J346" s="82"/>
      <c r="K346" s="74"/>
      <c r="L346" s="82">
        <v>10.4</v>
      </c>
      <c r="M346" s="74"/>
      <c r="N346" s="81">
        <v>536</v>
      </c>
      <c r="V346" s="72"/>
      <c r="W346" s="55"/>
      <c r="X346" s="55"/>
      <c r="Z346" s="71"/>
      <c r="AA346" s="46" t="s">
        <v>432</v>
      </c>
      <c r="AC346" s="55"/>
      <c r="AF346" s="55"/>
    </row>
    <row r="347" spans="1:32" s="45" customFormat="1" ht="22.5" x14ac:dyDescent="0.2">
      <c r="A347" s="83"/>
      <c r="B347" s="61" t="s">
        <v>431</v>
      </c>
      <c r="C347" s="252" t="s">
        <v>430</v>
      </c>
      <c r="D347" s="252"/>
      <c r="E347" s="252"/>
      <c r="F347" s="74" t="s">
        <v>149</v>
      </c>
      <c r="G347" s="74" t="s">
        <v>336</v>
      </c>
      <c r="H347" s="74"/>
      <c r="I347" s="74" t="s">
        <v>336</v>
      </c>
      <c r="J347" s="82"/>
      <c r="K347" s="74"/>
      <c r="L347" s="82">
        <v>5.36</v>
      </c>
      <c r="M347" s="74"/>
      <c r="N347" s="81">
        <v>276</v>
      </c>
      <c r="V347" s="72"/>
      <c r="W347" s="55"/>
      <c r="X347" s="55"/>
      <c r="Z347" s="71"/>
      <c r="AA347" s="46" t="s">
        <v>430</v>
      </c>
      <c r="AC347" s="55"/>
      <c r="AF347" s="55"/>
    </row>
    <row r="348" spans="1:32" s="45" customFormat="1" ht="12" x14ac:dyDescent="0.2">
      <c r="A348" s="80"/>
      <c r="B348" s="118"/>
      <c r="C348" s="253" t="s">
        <v>146</v>
      </c>
      <c r="D348" s="253"/>
      <c r="E348" s="253"/>
      <c r="F348" s="79"/>
      <c r="G348" s="79"/>
      <c r="H348" s="79"/>
      <c r="I348" s="79"/>
      <c r="J348" s="78"/>
      <c r="K348" s="79"/>
      <c r="L348" s="78">
        <v>56.06</v>
      </c>
      <c r="M348" s="77"/>
      <c r="N348" s="76">
        <v>1598</v>
      </c>
      <c r="V348" s="72"/>
      <c r="W348" s="55"/>
      <c r="X348" s="55"/>
      <c r="Z348" s="71"/>
      <c r="AC348" s="55" t="s">
        <v>146</v>
      </c>
      <c r="AF348" s="55"/>
    </row>
    <row r="349" spans="1:32" s="45" customFormat="1" ht="12" x14ac:dyDescent="0.2">
      <c r="A349" s="273" t="s">
        <v>429</v>
      </c>
      <c r="B349" s="274"/>
      <c r="C349" s="274"/>
      <c r="D349" s="274"/>
      <c r="E349" s="274"/>
      <c r="F349" s="274"/>
      <c r="G349" s="274"/>
      <c r="H349" s="274"/>
      <c r="I349" s="274"/>
      <c r="J349" s="274"/>
      <c r="K349" s="274"/>
      <c r="L349" s="274"/>
      <c r="M349" s="274"/>
      <c r="N349" s="275"/>
      <c r="V349" s="72"/>
      <c r="W349" s="55" t="s">
        <v>429</v>
      </c>
      <c r="X349" s="55"/>
      <c r="Z349" s="71"/>
      <c r="AC349" s="55"/>
      <c r="AF349" s="55"/>
    </row>
    <row r="350" spans="1:32" s="45" customFormat="1" ht="22.5" x14ac:dyDescent="0.2">
      <c r="A350" s="87" t="s">
        <v>428</v>
      </c>
      <c r="B350" s="119" t="s">
        <v>427</v>
      </c>
      <c r="C350" s="253" t="s">
        <v>425</v>
      </c>
      <c r="D350" s="253"/>
      <c r="E350" s="253"/>
      <c r="F350" s="79" t="s">
        <v>212</v>
      </c>
      <c r="G350" s="79"/>
      <c r="H350" s="79"/>
      <c r="I350" s="79" t="s">
        <v>426</v>
      </c>
      <c r="J350" s="78"/>
      <c r="K350" s="79"/>
      <c r="L350" s="78"/>
      <c r="M350" s="79"/>
      <c r="N350" s="76"/>
      <c r="V350" s="72"/>
      <c r="W350" s="55"/>
      <c r="X350" s="55" t="s">
        <v>425</v>
      </c>
      <c r="Z350" s="71"/>
      <c r="AC350" s="55"/>
      <c r="AF350" s="55"/>
    </row>
    <row r="351" spans="1:32" s="45" customFormat="1" ht="12" x14ac:dyDescent="0.2">
      <c r="A351" s="83"/>
      <c r="B351" s="61" t="s">
        <v>170</v>
      </c>
      <c r="C351" s="252" t="s">
        <v>169</v>
      </c>
      <c r="D351" s="252"/>
      <c r="E351" s="252"/>
      <c r="F351" s="74"/>
      <c r="G351" s="74"/>
      <c r="H351" s="74"/>
      <c r="I351" s="74"/>
      <c r="J351" s="82">
        <v>6.19</v>
      </c>
      <c r="K351" s="74"/>
      <c r="L351" s="82">
        <v>148.56</v>
      </c>
      <c r="M351" s="74" t="s">
        <v>164</v>
      </c>
      <c r="N351" s="81">
        <v>7655</v>
      </c>
      <c r="V351" s="72"/>
      <c r="W351" s="55"/>
      <c r="X351" s="55"/>
      <c r="Y351" s="46" t="s">
        <v>169</v>
      </c>
      <c r="Z351" s="71"/>
      <c r="AC351" s="55"/>
      <c r="AF351" s="55"/>
    </row>
    <row r="352" spans="1:32" s="45" customFormat="1" ht="12" x14ac:dyDescent="0.2">
      <c r="A352" s="83"/>
      <c r="B352" s="61" t="s">
        <v>168</v>
      </c>
      <c r="C352" s="252" t="s">
        <v>166</v>
      </c>
      <c r="D352" s="252"/>
      <c r="E352" s="252"/>
      <c r="F352" s="74"/>
      <c r="G352" s="74"/>
      <c r="H352" s="74"/>
      <c r="I352" s="74"/>
      <c r="J352" s="82">
        <v>8.1</v>
      </c>
      <c r="K352" s="74"/>
      <c r="L352" s="82">
        <v>194.4</v>
      </c>
      <c r="M352" s="74" t="s">
        <v>167</v>
      </c>
      <c r="N352" s="81">
        <v>2547</v>
      </c>
      <c r="V352" s="72"/>
      <c r="W352" s="55"/>
      <c r="X352" s="55"/>
      <c r="Y352" s="46" t="s">
        <v>166</v>
      </c>
      <c r="Z352" s="71"/>
      <c r="AC352" s="55"/>
      <c r="AF352" s="55"/>
    </row>
    <row r="353" spans="1:32" s="45" customFormat="1" ht="12" x14ac:dyDescent="0.2">
      <c r="A353" s="83"/>
      <c r="B353" s="61" t="s">
        <v>165</v>
      </c>
      <c r="C353" s="252" t="s">
        <v>163</v>
      </c>
      <c r="D353" s="252"/>
      <c r="E353" s="252"/>
      <c r="F353" s="74"/>
      <c r="G353" s="74"/>
      <c r="H353" s="74"/>
      <c r="I353" s="74"/>
      <c r="J353" s="82">
        <v>0.81</v>
      </c>
      <c r="K353" s="74"/>
      <c r="L353" s="82">
        <v>19.440000000000001</v>
      </c>
      <c r="M353" s="74" t="s">
        <v>164</v>
      </c>
      <c r="N353" s="81">
        <v>1002</v>
      </c>
      <c r="V353" s="72"/>
      <c r="W353" s="55"/>
      <c r="X353" s="55"/>
      <c r="Y353" s="46" t="s">
        <v>163</v>
      </c>
      <c r="Z353" s="71"/>
      <c r="AC353" s="55"/>
      <c r="AF353" s="55"/>
    </row>
    <row r="354" spans="1:32" s="45" customFormat="1" ht="12" x14ac:dyDescent="0.2">
      <c r="A354" s="83"/>
      <c r="B354" s="61" t="s">
        <v>218</v>
      </c>
      <c r="C354" s="252" t="s">
        <v>217</v>
      </c>
      <c r="D354" s="252"/>
      <c r="E354" s="252"/>
      <c r="F354" s="74"/>
      <c r="G354" s="74"/>
      <c r="H354" s="74"/>
      <c r="I354" s="74"/>
      <c r="J354" s="82">
        <v>0.37</v>
      </c>
      <c r="K354" s="74"/>
      <c r="L354" s="82">
        <v>8.8800000000000008</v>
      </c>
      <c r="M354" s="74" t="s">
        <v>195</v>
      </c>
      <c r="N354" s="81">
        <v>71</v>
      </c>
      <c r="V354" s="72"/>
      <c r="W354" s="55"/>
      <c r="X354" s="55"/>
      <c r="Y354" s="46" t="s">
        <v>217</v>
      </c>
      <c r="Z354" s="71"/>
      <c r="AC354" s="55"/>
      <c r="AF354" s="55"/>
    </row>
    <row r="355" spans="1:32" s="45" customFormat="1" ht="22.5" x14ac:dyDescent="0.2">
      <c r="A355" s="86"/>
      <c r="B355" s="93" t="s">
        <v>424</v>
      </c>
      <c r="C355" s="259" t="s">
        <v>422</v>
      </c>
      <c r="D355" s="259"/>
      <c r="E355" s="259"/>
      <c r="F355" s="92" t="s">
        <v>212</v>
      </c>
      <c r="G355" s="92" t="s">
        <v>423</v>
      </c>
      <c r="H355" s="92"/>
      <c r="I355" s="92" t="s">
        <v>410</v>
      </c>
      <c r="J355" s="61"/>
      <c r="K355" s="74"/>
      <c r="L355" s="82"/>
      <c r="M355" s="74"/>
      <c r="N355" s="91"/>
      <c r="V355" s="72"/>
      <c r="W355" s="55"/>
      <c r="X355" s="55"/>
      <c r="Z355" s="71" t="s">
        <v>422</v>
      </c>
      <c r="AC355" s="55"/>
      <c r="AF355" s="55"/>
    </row>
    <row r="356" spans="1:32" s="45" customFormat="1" ht="12" x14ac:dyDescent="0.2">
      <c r="A356" s="83"/>
      <c r="B356" s="61"/>
      <c r="C356" s="252" t="s">
        <v>160</v>
      </c>
      <c r="D356" s="252"/>
      <c r="E356" s="252"/>
      <c r="F356" s="74" t="s">
        <v>159</v>
      </c>
      <c r="G356" s="74" t="s">
        <v>421</v>
      </c>
      <c r="H356" s="74"/>
      <c r="I356" s="74" t="s">
        <v>420</v>
      </c>
      <c r="J356" s="82"/>
      <c r="K356" s="74"/>
      <c r="L356" s="82"/>
      <c r="M356" s="74"/>
      <c r="N356" s="81"/>
      <c r="V356" s="72"/>
      <c r="W356" s="55"/>
      <c r="X356" s="55"/>
      <c r="Z356" s="71"/>
      <c r="AA356" s="46" t="s">
        <v>160</v>
      </c>
      <c r="AC356" s="55"/>
      <c r="AF356" s="55"/>
    </row>
    <row r="357" spans="1:32" s="45" customFormat="1" ht="12" x14ac:dyDescent="0.2">
      <c r="A357" s="83"/>
      <c r="B357" s="61"/>
      <c r="C357" s="252" t="s">
        <v>156</v>
      </c>
      <c r="D357" s="252"/>
      <c r="E357" s="252"/>
      <c r="F357" s="74" t="s">
        <v>159</v>
      </c>
      <c r="G357" s="74" t="s">
        <v>419</v>
      </c>
      <c r="H357" s="74"/>
      <c r="I357" s="74" t="s">
        <v>418</v>
      </c>
      <c r="J357" s="82"/>
      <c r="K357" s="74"/>
      <c r="L357" s="82"/>
      <c r="M357" s="74"/>
      <c r="N357" s="81"/>
      <c r="V357" s="72"/>
      <c r="W357" s="55"/>
      <c r="X357" s="55"/>
      <c r="Z357" s="71"/>
      <c r="AA357" s="46" t="s">
        <v>156</v>
      </c>
      <c r="AC357" s="55"/>
      <c r="AF357" s="55"/>
    </row>
    <row r="358" spans="1:32" s="45" customFormat="1" ht="12" x14ac:dyDescent="0.2">
      <c r="A358" s="83"/>
      <c r="B358" s="61"/>
      <c r="C358" s="254" t="s">
        <v>155</v>
      </c>
      <c r="D358" s="254"/>
      <c r="E358" s="254"/>
      <c r="F358" s="77"/>
      <c r="G358" s="77"/>
      <c r="H358" s="77"/>
      <c r="I358" s="77"/>
      <c r="J358" s="85">
        <v>14.66</v>
      </c>
      <c r="K358" s="77"/>
      <c r="L358" s="85">
        <v>351.84</v>
      </c>
      <c r="M358" s="77"/>
      <c r="N358" s="84"/>
      <c r="V358" s="72"/>
      <c r="W358" s="55"/>
      <c r="X358" s="55"/>
      <c r="Z358" s="71"/>
      <c r="AB358" s="46" t="s">
        <v>155</v>
      </c>
      <c r="AC358" s="55"/>
      <c r="AF358" s="55"/>
    </row>
    <row r="359" spans="1:32" s="45" customFormat="1" ht="12" x14ac:dyDescent="0.2">
      <c r="A359" s="83"/>
      <c r="B359" s="61"/>
      <c r="C359" s="252" t="s">
        <v>154</v>
      </c>
      <c r="D359" s="252"/>
      <c r="E359" s="252"/>
      <c r="F359" s="74"/>
      <c r="G359" s="74"/>
      <c r="H359" s="74"/>
      <c r="I359" s="74"/>
      <c r="J359" s="82"/>
      <c r="K359" s="74"/>
      <c r="L359" s="82">
        <v>168</v>
      </c>
      <c r="M359" s="74"/>
      <c r="N359" s="81">
        <v>8657</v>
      </c>
      <c r="V359" s="72"/>
      <c r="W359" s="55"/>
      <c r="X359" s="55"/>
      <c r="Z359" s="71"/>
      <c r="AA359" s="46" t="s">
        <v>154</v>
      </c>
      <c r="AC359" s="55"/>
      <c r="AF359" s="55"/>
    </row>
    <row r="360" spans="1:32" s="45" customFormat="1" ht="22.5" x14ac:dyDescent="0.2">
      <c r="A360" s="83"/>
      <c r="B360" s="61" t="s">
        <v>417</v>
      </c>
      <c r="C360" s="252" t="s">
        <v>416</v>
      </c>
      <c r="D360" s="252"/>
      <c r="E360" s="252"/>
      <c r="F360" s="74" t="s">
        <v>149</v>
      </c>
      <c r="G360" s="74" t="s">
        <v>202</v>
      </c>
      <c r="H360" s="74"/>
      <c r="I360" s="74" t="s">
        <v>202</v>
      </c>
      <c r="J360" s="82"/>
      <c r="K360" s="74"/>
      <c r="L360" s="82">
        <v>194.88</v>
      </c>
      <c r="M360" s="74"/>
      <c r="N360" s="81">
        <v>10042</v>
      </c>
      <c r="V360" s="72"/>
      <c r="W360" s="55"/>
      <c r="X360" s="55"/>
      <c r="Z360" s="71"/>
      <c r="AA360" s="46" t="s">
        <v>416</v>
      </c>
      <c r="AC360" s="55"/>
      <c r="AF360" s="55"/>
    </row>
    <row r="361" spans="1:32" s="45" customFormat="1" ht="22.5" x14ac:dyDescent="0.2">
      <c r="A361" s="83"/>
      <c r="B361" s="61" t="s">
        <v>415</v>
      </c>
      <c r="C361" s="252" t="s">
        <v>413</v>
      </c>
      <c r="D361" s="252"/>
      <c r="E361" s="252"/>
      <c r="F361" s="74" t="s">
        <v>149</v>
      </c>
      <c r="G361" s="74" t="s">
        <v>414</v>
      </c>
      <c r="H361" s="74"/>
      <c r="I361" s="74" t="s">
        <v>414</v>
      </c>
      <c r="J361" s="82"/>
      <c r="K361" s="74"/>
      <c r="L361" s="82">
        <v>115.92</v>
      </c>
      <c r="M361" s="74"/>
      <c r="N361" s="81">
        <v>5973</v>
      </c>
      <c r="V361" s="72"/>
      <c r="W361" s="55"/>
      <c r="X361" s="55"/>
      <c r="Z361" s="71"/>
      <c r="AA361" s="46" t="s">
        <v>413</v>
      </c>
      <c r="AC361" s="55"/>
      <c r="AF361" s="55"/>
    </row>
    <row r="362" spans="1:32" s="45" customFormat="1" ht="12" x14ac:dyDescent="0.2">
      <c r="A362" s="80"/>
      <c r="B362" s="118"/>
      <c r="C362" s="253" t="s">
        <v>146</v>
      </c>
      <c r="D362" s="253"/>
      <c r="E362" s="253"/>
      <c r="F362" s="79"/>
      <c r="G362" s="79"/>
      <c r="H362" s="79"/>
      <c r="I362" s="79"/>
      <c r="J362" s="78"/>
      <c r="K362" s="79"/>
      <c r="L362" s="78">
        <v>662.64</v>
      </c>
      <c r="M362" s="77"/>
      <c r="N362" s="76">
        <v>26288</v>
      </c>
      <c r="V362" s="72"/>
      <c r="W362" s="55"/>
      <c r="X362" s="55"/>
      <c r="Z362" s="71"/>
      <c r="AC362" s="55" t="s">
        <v>146</v>
      </c>
      <c r="AF362" s="55"/>
    </row>
    <row r="363" spans="1:32" s="45" customFormat="1" ht="33.75" x14ac:dyDescent="0.2">
      <c r="A363" s="87" t="s">
        <v>412</v>
      </c>
      <c r="B363" s="119" t="s">
        <v>411</v>
      </c>
      <c r="C363" s="253" t="s">
        <v>409</v>
      </c>
      <c r="D363" s="253"/>
      <c r="E363" s="253"/>
      <c r="F363" s="79" t="s">
        <v>212</v>
      </c>
      <c r="G363" s="79"/>
      <c r="H363" s="79"/>
      <c r="I363" s="79" t="s">
        <v>410</v>
      </c>
      <c r="J363" s="78">
        <v>55.26</v>
      </c>
      <c r="K363" s="79"/>
      <c r="L363" s="78">
        <v>1458.86</v>
      </c>
      <c r="M363" s="79" t="s">
        <v>195</v>
      </c>
      <c r="N363" s="76">
        <v>11656</v>
      </c>
      <c r="V363" s="72"/>
      <c r="W363" s="55"/>
      <c r="X363" s="55" t="s">
        <v>409</v>
      </c>
      <c r="Z363" s="71"/>
      <c r="AC363" s="55"/>
      <c r="AF363" s="55"/>
    </row>
    <row r="364" spans="1:32" s="45" customFormat="1" ht="12" x14ac:dyDescent="0.2">
      <c r="A364" s="80"/>
      <c r="B364" s="118"/>
      <c r="C364" s="123" t="s">
        <v>408</v>
      </c>
      <c r="D364" s="124"/>
      <c r="E364" s="124"/>
      <c r="F364" s="75"/>
      <c r="G364" s="75"/>
      <c r="H364" s="75"/>
      <c r="I364" s="75"/>
      <c r="J364" s="90"/>
      <c r="K364" s="75"/>
      <c r="L364" s="90"/>
      <c r="M364" s="89"/>
      <c r="N364" s="88"/>
      <c r="V364" s="72"/>
      <c r="W364" s="55"/>
      <c r="X364" s="55"/>
      <c r="Z364" s="71"/>
      <c r="AC364" s="55"/>
      <c r="AF364" s="55"/>
    </row>
    <row r="365" spans="1:32" s="45" customFormat="1" ht="33.75" x14ac:dyDescent="0.2">
      <c r="A365" s="87" t="s">
        <v>148</v>
      </c>
      <c r="B365" s="119" t="s">
        <v>407</v>
      </c>
      <c r="C365" s="253" t="s">
        <v>405</v>
      </c>
      <c r="D365" s="253"/>
      <c r="E365" s="253"/>
      <c r="F365" s="79" t="s">
        <v>174</v>
      </c>
      <c r="G365" s="79"/>
      <c r="H365" s="79"/>
      <c r="I365" s="79" t="s">
        <v>406</v>
      </c>
      <c r="J365" s="78"/>
      <c r="K365" s="79"/>
      <c r="L365" s="78"/>
      <c r="M365" s="79"/>
      <c r="N365" s="76"/>
      <c r="V365" s="72"/>
      <c r="W365" s="55"/>
      <c r="X365" s="55" t="s">
        <v>405</v>
      </c>
      <c r="Z365" s="71"/>
      <c r="AC365" s="55"/>
      <c r="AF365" s="55"/>
    </row>
    <row r="366" spans="1:32" s="45" customFormat="1" ht="12" x14ac:dyDescent="0.2">
      <c r="A366" s="86"/>
      <c r="B366" s="117"/>
      <c r="C366" s="252" t="s">
        <v>404</v>
      </c>
      <c r="D366" s="252"/>
      <c r="E366" s="252"/>
      <c r="F366" s="252"/>
      <c r="G366" s="252"/>
      <c r="H366" s="252"/>
      <c r="I366" s="252"/>
      <c r="J366" s="252"/>
      <c r="K366" s="252"/>
      <c r="L366" s="252"/>
      <c r="M366" s="252"/>
      <c r="N366" s="255"/>
      <c r="V366" s="72"/>
      <c r="W366" s="55"/>
      <c r="X366" s="55"/>
      <c r="Z366" s="71"/>
      <c r="AC366" s="55"/>
      <c r="AD366" s="46" t="s">
        <v>404</v>
      </c>
      <c r="AF366" s="55"/>
    </row>
    <row r="367" spans="1:32" s="45" customFormat="1" ht="12" x14ac:dyDescent="0.2">
      <c r="A367" s="83"/>
      <c r="B367" s="61" t="s">
        <v>170</v>
      </c>
      <c r="C367" s="252" t="s">
        <v>169</v>
      </c>
      <c r="D367" s="252"/>
      <c r="E367" s="252"/>
      <c r="F367" s="74"/>
      <c r="G367" s="74"/>
      <c r="H367" s="74"/>
      <c r="I367" s="74"/>
      <c r="J367" s="82">
        <v>3056.94</v>
      </c>
      <c r="K367" s="74"/>
      <c r="L367" s="82">
        <v>1493.62</v>
      </c>
      <c r="M367" s="74" t="s">
        <v>164</v>
      </c>
      <c r="N367" s="81">
        <v>76966</v>
      </c>
      <c r="V367" s="72"/>
      <c r="W367" s="55"/>
      <c r="X367" s="55"/>
      <c r="Y367" s="46" t="s">
        <v>169</v>
      </c>
      <c r="Z367" s="71"/>
      <c r="AC367" s="55"/>
      <c r="AF367" s="55"/>
    </row>
    <row r="368" spans="1:32" s="45" customFormat="1" ht="12" x14ac:dyDescent="0.2">
      <c r="A368" s="83"/>
      <c r="B368" s="61" t="s">
        <v>168</v>
      </c>
      <c r="C368" s="252" t="s">
        <v>166</v>
      </c>
      <c r="D368" s="252"/>
      <c r="E368" s="252"/>
      <c r="F368" s="74"/>
      <c r="G368" s="74"/>
      <c r="H368" s="74"/>
      <c r="I368" s="74"/>
      <c r="J368" s="82">
        <v>7355.62</v>
      </c>
      <c r="K368" s="74"/>
      <c r="L368" s="82">
        <v>3593.96</v>
      </c>
      <c r="M368" s="74" t="s">
        <v>167</v>
      </c>
      <c r="N368" s="81">
        <v>47081</v>
      </c>
      <c r="V368" s="72"/>
      <c r="W368" s="55"/>
      <c r="X368" s="55"/>
      <c r="Y368" s="46" t="s">
        <v>166</v>
      </c>
      <c r="Z368" s="71"/>
      <c r="AC368" s="55"/>
      <c r="AF368" s="55"/>
    </row>
    <row r="369" spans="1:32" s="45" customFormat="1" ht="12" x14ac:dyDescent="0.2">
      <c r="A369" s="83"/>
      <c r="B369" s="61" t="s">
        <v>165</v>
      </c>
      <c r="C369" s="252" t="s">
        <v>163</v>
      </c>
      <c r="D369" s="252"/>
      <c r="E369" s="252"/>
      <c r="F369" s="74"/>
      <c r="G369" s="74"/>
      <c r="H369" s="74"/>
      <c r="I369" s="74"/>
      <c r="J369" s="82">
        <v>808.28</v>
      </c>
      <c r="K369" s="74"/>
      <c r="L369" s="82">
        <v>394.93</v>
      </c>
      <c r="M369" s="74" t="s">
        <v>164</v>
      </c>
      <c r="N369" s="81">
        <v>20351</v>
      </c>
      <c r="V369" s="72"/>
      <c r="W369" s="55"/>
      <c r="X369" s="55"/>
      <c r="Y369" s="46" t="s">
        <v>163</v>
      </c>
      <c r="Z369" s="71"/>
      <c r="AC369" s="55"/>
      <c r="AF369" s="55"/>
    </row>
    <row r="370" spans="1:32" s="45" customFormat="1" ht="12" x14ac:dyDescent="0.2">
      <c r="A370" s="83"/>
      <c r="B370" s="61" t="s">
        <v>218</v>
      </c>
      <c r="C370" s="252" t="s">
        <v>217</v>
      </c>
      <c r="D370" s="252"/>
      <c r="E370" s="252"/>
      <c r="F370" s="74"/>
      <c r="G370" s="74"/>
      <c r="H370" s="74"/>
      <c r="I370" s="74"/>
      <c r="J370" s="82">
        <v>6764.2</v>
      </c>
      <c r="K370" s="74"/>
      <c r="L370" s="82">
        <v>3304.99</v>
      </c>
      <c r="M370" s="74" t="s">
        <v>195</v>
      </c>
      <c r="N370" s="81">
        <v>26407</v>
      </c>
      <c r="V370" s="72"/>
      <c r="W370" s="55"/>
      <c r="X370" s="55"/>
      <c r="Y370" s="46" t="s">
        <v>217</v>
      </c>
      <c r="Z370" s="71"/>
      <c r="AC370" s="55"/>
      <c r="AF370" s="55"/>
    </row>
    <row r="371" spans="1:32" s="45" customFormat="1" ht="12" x14ac:dyDescent="0.2">
      <c r="A371" s="86"/>
      <c r="B371" s="93" t="s">
        <v>216</v>
      </c>
      <c r="C371" s="259" t="s">
        <v>214</v>
      </c>
      <c r="D371" s="259"/>
      <c r="E371" s="259"/>
      <c r="F371" s="92" t="s">
        <v>212</v>
      </c>
      <c r="G371" s="92" t="s">
        <v>403</v>
      </c>
      <c r="H371" s="92"/>
      <c r="I371" s="92" t="s">
        <v>402</v>
      </c>
      <c r="J371" s="61"/>
      <c r="K371" s="74"/>
      <c r="L371" s="82"/>
      <c r="M371" s="74"/>
      <c r="N371" s="91"/>
      <c r="V371" s="72"/>
      <c r="W371" s="55"/>
      <c r="X371" s="55"/>
      <c r="Z371" s="71" t="s">
        <v>214</v>
      </c>
      <c r="AC371" s="55"/>
      <c r="AF371" s="55"/>
    </row>
    <row r="372" spans="1:32" s="45" customFormat="1" ht="12" x14ac:dyDescent="0.2">
      <c r="A372" s="86"/>
      <c r="B372" s="93" t="s">
        <v>213</v>
      </c>
      <c r="C372" s="259" t="s">
        <v>209</v>
      </c>
      <c r="D372" s="259"/>
      <c r="E372" s="259"/>
      <c r="F372" s="92" t="s">
        <v>212</v>
      </c>
      <c r="G372" s="92" t="s">
        <v>211</v>
      </c>
      <c r="H372" s="92"/>
      <c r="I372" s="92" t="s">
        <v>401</v>
      </c>
      <c r="J372" s="61"/>
      <c r="K372" s="74"/>
      <c r="L372" s="82"/>
      <c r="M372" s="74"/>
      <c r="N372" s="91"/>
      <c r="V372" s="72"/>
      <c r="W372" s="55"/>
      <c r="X372" s="55"/>
      <c r="Z372" s="71" t="s">
        <v>209</v>
      </c>
      <c r="AC372" s="55"/>
      <c r="AF372" s="55"/>
    </row>
    <row r="373" spans="1:32" s="45" customFormat="1" ht="12" x14ac:dyDescent="0.2">
      <c r="A373" s="83"/>
      <c r="B373" s="61"/>
      <c r="C373" s="252" t="s">
        <v>160</v>
      </c>
      <c r="D373" s="252"/>
      <c r="E373" s="252"/>
      <c r="F373" s="74" t="s">
        <v>159</v>
      </c>
      <c r="G373" s="74" t="s">
        <v>400</v>
      </c>
      <c r="H373" s="74"/>
      <c r="I373" s="74" t="s">
        <v>399</v>
      </c>
      <c r="J373" s="82"/>
      <c r="K373" s="74"/>
      <c r="L373" s="82"/>
      <c r="M373" s="74"/>
      <c r="N373" s="81"/>
      <c r="V373" s="72"/>
      <c r="W373" s="55"/>
      <c r="X373" s="55"/>
      <c r="Z373" s="71"/>
      <c r="AA373" s="46" t="s">
        <v>160</v>
      </c>
      <c r="AC373" s="55"/>
      <c r="AF373" s="55"/>
    </row>
    <row r="374" spans="1:32" s="45" customFormat="1" ht="12" x14ac:dyDescent="0.2">
      <c r="A374" s="83"/>
      <c r="B374" s="61"/>
      <c r="C374" s="252" t="s">
        <v>156</v>
      </c>
      <c r="D374" s="252"/>
      <c r="E374" s="252"/>
      <c r="F374" s="74" t="s">
        <v>159</v>
      </c>
      <c r="G374" s="74" t="s">
        <v>398</v>
      </c>
      <c r="H374" s="74"/>
      <c r="I374" s="74" t="s">
        <v>397</v>
      </c>
      <c r="J374" s="82"/>
      <c r="K374" s="74"/>
      <c r="L374" s="82"/>
      <c r="M374" s="74"/>
      <c r="N374" s="81"/>
      <c r="V374" s="72"/>
      <c r="W374" s="55"/>
      <c r="X374" s="55"/>
      <c r="Z374" s="71"/>
      <c r="AA374" s="46" t="s">
        <v>156</v>
      </c>
      <c r="AC374" s="55"/>
      <c r="AF374" s="55"/>
    </row>
    <row r="375" spans="1:32" s="45" customFormat="1" ht="12" x14ac:dyDescent="0.2">
      <c r="A375" s="83"/>
      <c r="B375" s="61"/>
      <c r="C375" s="254" t="s">
        <v>155</v>
      </c>
      <c r="D375" s="254"/>
      <c r="E375" s="254"/>
      <c r="F375" s="77"/>
      <c r="G375" s="77"/>
      <c r="H375" s="77"/>
      <c r="I375" s="77"/>
      <c r="J375" s="85">
        <v>17176.759999999998</v>
      </c>
      <c r="K375" s="77"/>
      <c r="L375" s="85">
        <v>8392.57</v>
      </c>
      <c r="M375" s="77"/>
      <c r="N375" s="84"/>
      <c r="V375" s="72"/>
      <c r="W375" s="55"/>
      <c r="X375" s="55"/>
      <c r="Z375" s="71"/>
      <c r="AB375" s="46" t="s">
        <v>155</v>
      </c>
      <c r="AC375" s="55"/>
      <c r="AF375" s="55"/>
    </row>
    <row r="376" spans="1:32" s="45" customFormat="1" ht="12" x14ac:dyDescent="0.2">
      <c r="A376" s="83"/>
      <c r="B376" s="61"/>
      <c r="C376" s="252" t="s">
        <v>154</v>
      </c>
      <c r="D376" s="252"/>
      <c r="E376" s="252"/>
      <c r="F376" s="74"/>
      <c r="G376" s="74"/>
      <c r="H376" s="74"/>
      <c r="I376" s="74"/>
      <c r="J376" s="82"/>
      <c r="K376" s="74"/>
      <c r="L376" s="82">
        <v>1888.55</v>
      </c>
      <c r="M376" s="74"/>
      <c r="N376" s="81">
        <v>97317</v>
      </c>
      <c r="V376" s="72"/>
      <c r="W376" s="55"/>
      <c r="X376" s="55"/>
      <c r="Z376" s="71"/>
      <c r="AA376" s="46" t="s">
        <v>154</v>
      </c>
      <c r="AC376" s="55"/>
      <c r="AF376" s="55"/>
    </row>
    <row r="377" spans="1:32" s="45" customFormat="1" ht="22.5" x14ac:dyDescent="0.2">
      <c r="A377" s="83"/>
      <c r="B377" s="61" t="s">
        <v>203</v>
      </c>
      <c r="C377" s="252" t="s">
        <v>201</v>
      </c>
      <c r="D377" s="252"/>
      <c r="E377" s="252"/>
      <c r="F377" s="74" t="s">
        <v>149</v>
      </c>
      <c r="G377" s="74" t="s">
        <v>202</v>
      </c>
      <c r="H377" s="74"/>
      <c r="I377" s="74" t="s">
        <v>202</v>
      </c>
      <c r="J377" s="82"/>
      <c r="K377" s="74"/>
      <c r="L377" s="82">
        <v>2190.7199999999998</v>
      </c>
      <c r="M377" s="74"/>
      <c r="N377" s="81">
        <v>112888</v>
      </c>
      <c r="V377" s="72"/>
      <c r="W377" s="55"/>
      <c r="X377" s="55"/>
      <c r="Z377" s="71"/>
      <c r="AA377" s="46" t="s">
        <v>201</v>
      </c>
      <c r="AC377" s="55"/>
      <c r="AF377" s="55"/>
    </row>
    <row r="378" spans="1:32" s="45" customFormat="1" ht="22.5" x14ac:dyDescent="0.2">
      <c r="A378" s="83"/>
      <c r="B378" s="61" t="s">
        <v>200</v>
      </c>
      <c r="C378" s="252" t="s">
        <v>198</v>
      </c>
      <c r="D378" s="252"/>
      <c r="E378" s="252"/>
      <c r="F378" s="74" t="s">
        <v>149</v>
      </c>
      <c r="G378" s="74" t="s">
        <v>199</v>
      </c>
      <c r="H378" s="74"/>
      <c r="I378" s="74" t="s">
        <v>199</v>
      </c>
      <c r="J378" s="82"/>
      <c r="K378" s="74"/>
      <c r="L378" s="82">
        <v>1378.64</v>
      </c>
      <c r="M378" s="74"/>
      <c r="N378" s="81">
        <v>71041</v>
      </c>
      <c r="V378" s="72"/>
      <c r="W378" s="55"/>
      <c r="X378" s="55"/>
      <c r="Z378" s="71"/>
      <c r="AA378" s="46" t="s">
        <v>198</v>
      </c>
      <c r="AC378" s="55"/>
      <c r="AF378" s="55"/>
    </row>
    <row r="379" spans="1:32" s="45" customFormat="1" ht="12" x14ac:dyDescent="0.2">
      <c r="A379" s="80"/>
      <c r="B379" s="118"/>
      <c r="C379" s="253" t="s">
        <v>146</v>
      </c>
      <c r="D379" s="253"/>
      <c r="E379" s="253"/>
      <c r="F379" s="79"/>
      <c r="G379" s="79"/>
      <c r="H379" s="79"/>
      <c r="I379" s="79"/>
      <c r="J379" s="78"/>
      <c r="K379" s="79"/>
      <c r="L379" s="78">
        <v>11961.93</v>
      </c>
      <c r="M379" s="77"/>
      <c r="N379" s="76">
        <v>334383</v>
      </c>
      <c r="V379" s="72"/>
      <c r="W379" s="55"/>
      <c r="X379" s="55"/>
      <c r="Z379" s="71"/>
      <c r="AC379" s="55" t="s">
        <v>146</v>
      </c>
      <c r="AF379" s="55"/>
    </row>
    <row r="380" spans="1:32" s="45" customFormat="1" ht="33.75" x14ac:dyDescent="0.2">
      <c r="A380" s="87" t="s">
        <v>396</v>
      </c>
      <c r="B380" s="119" t="s">
        <v>395</v>
      </c>
      <c r="C380" s="253" t="s">
        <v>393</v>
      </c>
      <c r="D380" s="253"/>
      <c r="E380" s="253"/>
      <c r="F380" s="79" t="s">
        <v>326</v>
      </c>
      <c r="G380" s="79"/>
      <c r="H380" s="79"/>
      <c r="I380" s="79" t="s">
        <v>394</v>
      </c>
      <c r="J380" s="78">
        <v>710.65</v>
      </c>
      <c r="K380" s="79"/>
      <c r="L380" s="78">
        <v>34111.199999999997</v>
      </c>
      <c r="M380" s="79" t="s">
        <v>195</v>
      </c>
      <c r="N380" s="76">
        <v>272548</v>
      </c>
      <c r="V380" s="72"/>
      <c r="W380" s="55"/>
      <c r="X380" s="55" t="s">
        <v>393</v>
      </c>
      <c r="Z380" s="71"/>
      <c r="AC380" s="55"/>
      <c r="AF380" s="55"/>
    </row>
    <row r="381" spans="1:32" s="45" customFormat="1" ht="12" x14ac:dyDescent="0.2">
      <c r="A381" s="80"/>
      <c r="B381" s="118"/>
      <c r="C381" s="123" t="s">
        <v>388</v>
      </c>
      <c r="D381" s="124"/>
      <c r="E381" s="124"/>
      <c r="F381" s="75"/>
      <c r="G381" s="75"/>
      <c r="H381" s="75"/>
      <c r="I381" s="75"/>
      <c r="J381" s="90"/>
      <c r="K381" s="75"/>
      <c r="L381" s="90"/>
      <c r="M381" s="89"/>
      <c r="N381" s="88"/>
      <c r="V381" s="72"/>
      <c r="W381" s="55"/>
      <c r="X381" s="55"/>
      <c r="Z381" s="71"/>
      <c r="AC381" s="55"/>
      <c r="AF381" s="55"/>
    </row>
    <row r="382" spans="1:32" s="45" customFormat="1" ht="33.75" x14ac:dyDescent="0.2">
      <c r="A382" s="87" t="s">
        <v>392</v>
      </c>
      <c r="B382" s="119" t="s">
        <v>391</v>
      </c>
      <c r="C382" s="253" t="s">
        <v>389</v>
      </c>
      <c r="D382" s="253"/>
      <c r="E382" s="253"/>
      <c r="F382" s="79" t="s">
        <v>326</v>
      </c>
      <c r="G382" s="79"/>
      <c r="H382" s="79"/>
      <c r="I382" s="79" t="s">
        <v>390</v>
      </c>
      <c r="J382" s="78">
        <v>1587.07</v>
      </c>
      <c r="K382" s="79"/>
      <c r="L382" s="78">
        <v>65069.87</v>
      </c>
      <c r="M382" s="79" t="s">
        <v>195</v>
      </c>
      <c r="N382" s="76">
        <v>519908</v>
      </c>
      <c r="V382" s="72"/>
      <c r="W382" s="55"/>
      <c r="X382" s="55" t="s">
        <v>389</v>
      </c>
      <c r="Z382" s="71"/>
      <c r="AC382" s="55"/>
      <c r="AF382" s="55"/>
    </row>
    <row r="383" spans="1:32" s="45" customFormat="1" ht="12" x14ac:dyDescent="0.2">
      <c r="A383" s="80"/>
      <c r="B383" s="118"/>
      <c r="C383" s="123" t="s">
        <v>388</v>
      </c>
      <c r="D383" s="124"/>
      <c r="E383" s="124"/>
      <c r="F383" s="75"/>
      <c r="G383" s="75"/>
      <c r="H383" s="75"/>
      <c r="I383" s="75"/>
      <c r="J383" s="90"/>
      <c r="K383" s="75"/>
      <c r="L383" s="90"/>
      <c r="M383" s="89"/>
      <c r="N383" s="88"/>
      <c r="V383" s="72"/>
      <c r="W383" s="55"/>
      <c r="X383" s="55"/>
      <c r="Z383" s="71"/>
      <c r="AC383" s="55"/>
      <c r="AF383" s="55"/>
    </row>
    <row r="384" spans="1:32" s="45" customFormat="1" ht="56.25" x14ac:dyDescent="0.2">
      <c r="A384" s="87" t="s">
        <v>387</v>
      </c>
      <c r="B384" s="119" t="s">
        <v>386</v>
      </c>
      <c r="C384" s="253" t="s">
        <v>384</v>
      </c>
      <c r="D384" s="253"/>
      <c r="E384" s="253"/>
      <c r="F384" s="79" t="s">
        <v>385</v>
      </c>
      <c r="G384" s="79"/>
      <c r="H384" s="79"/>
      <c r="I384" s="79" t="s">
        <v>344</v>
      </c>
      <c r="J384" s="78"/>
      <c r="K384" s="79"/>
      <c r="L384" s="78"/>
      <c r="M384" s="79"/>
      <c r="N384" s="76"/>
      <c r="V384" s="72"/>
      <c r="W384" s="55"/>
      <c r="X384" s="55" t="s">
        <v>384</v>
      </c>
      <c r="Z384" s="71"/>
      <c r="AC384" s="55"/>
      <c r="AF384" s="55"/>
    </row>
    <row r="385" spans="1:32" s="45" customFormat="1" ht="12" x14ac:dyDescent="0.2">
      <c r="A385" s="86"/>
      <c r="B385" s="117"/>
      <c r="C385" s="252" t="s">
        <v>383</v>
      </c>
      <c r="D385" s="252"/>
      <c r="E385" s="252"/>
      <c r="F385" s="252"/>
      <c r="G385" s="252"/>
      <c r="H385" s="252"/>
      <c r="I385" s="252"/>
      <c r="J385" s="252"/>
      <c r="K385" s="252"/>
      <c r="L385" s="252"/>
      <c r="M385" s="252"/>
      <c r="N385" s="255"/>
      <c r="V385" s="72"/>
      <c r="W385" s="55"/>
      <c r="X385" s="55"/>
      <c r="Z385" s="71"/>
      <c r="AC385" s="55"/>
      <c r="AD385" s="46" t="s">
        <v>383</v>
      </c>
      <c r="AF385" s="55"/>
    </row>
    <row r="386" spans="1:32" s="45" customFormat="1" ht="12" x14ac:dyDescent="0.2">
      <c r="A386" s="83"/>
      <c r="B386" s="61" t="s">
        <v>170</v>
      </c>
      <c r="C386" s="252" t="s">
        <v>169</v>
      </c>
      <c r="D386" s="252"/>
      <c r="E386" s="252"/>
      <c r="F386" s="74"/>
      <c r="G386" s="74"/>
      <c r="H386" s="74"/>
      <c r="I386" s="74"/>
      <c r="J386" s="82">
        <v>1120.6400000000001</v>
      </c>
      <c r="K386" s="74"/>
      <c r="L386" s="82">
        <v>4953.2299999999996</v>
      </c>
      <c r="M386" s="74" t="s">
        <v>164</v>
      </c>
      <c r="N386" s="81">
        <v>255240</v>
      </c>
      <c r="V386" s="72"/>
      <c r="W386" s="55"/>
      <c r="X386" s="55"/>
      <c r="Y386" s="46" t="s">
        <v>169</v>
      </c>
      <c r="Z386" s="71"/>
      <c r="AC386" s="55"/>
      <c r="AF386" s="55"/>
    </row>
    <row r="387" spans="1:32" s="45" customFormat="1" ht="12" x14ac:dyDescent="0.2">
      <c r="A387" s="83"/>
      <c r="B387" s="61" t="s">
        <v>168</v>
      </c>
      <c r="C387" s="252" t="s">
        <v>166</v>
      </c>
      <c r="D387" s="252"/>
      <c r="E387" s="252"/>
      <c r="F387" s="74"/>
      <c r="G387" s="74"/>
      <c r="H387" s="74"/>
      <c r="I387" s="74"/>
      <c r="J387" s="82">
        <v>91.95</v>
      </c>
      <c r="K387" s="74"/>
      <c r="L387" s="82">
        <v>406.42</v>
      </c>
      <c r="M387" s="74" t="s">
        <v>167</v>
      </c>
      <c r="N387" s="81">
        <v>5324</v>
      </c>
      <c r="V387" s="72"/>
      <c r="W387" s="55"/>
      <c r="X387" s="55"/>
      <c r="Y387" s="46" t="s">
        <v>166</v>
      </c>
      <c r="Z387" s="71"/>
      <c r="AC387" s="55"/>
      <c r="AF387" s="55"/>
    </row>
    <row r="388" spans="1:32" s="45" customFormat="1" ht="12" x14ac:dyDescent="0.2">
      <c r="A388" s="83"/>
      <c r="B388" s="61" t="s">
        <v>218</v>
      </c>
      <c r="C388" s="252" t="s">
        <v>217</v>
      </c>
      <c r="D388" s="252"/>
      <c r="E388" s="252"/>
      <c r="F388" s="74"/>
      <c r="G388" s="74"/>
      <c r="H388" s="74"/>
      <c r="I388" s="74"/>
      <c r="J388" s="82">
        <v>10929.05</v>
      </c>
      <c r="K388" s="74"/>
      <c r="L388" s="82">
        <v>48306.400000000001</v>
      </c>
      <c r="M388" s="74" t="s">
        <v>195</v>
      </c>
      <c r="N388" s="81">
        <v>385968</v>
      </c>
      <c r="V388" s="72"/>
      <c r="W388" s="55"/>
      <c r="X388" s="55"/>
      <c r="Y388" s="46" t="s">
        <v>217</v>
      </c>
      <c r="Z388" s="71"/>
      <c r="AC388" s="55"/>
      <c r="AF388" s="55"/>
    </row>
    <row r="389" spans="1:32" s="45" customFormat="1" ht="12" x14ac:dyDescent="0.2">
      <c r="A389" s="86"/>
      <c r="B389" s="93" t="s">
        <v>382</v>
      </c>
      <c r="C389" s="259" t="s">
        <v>379</v>
      </c>
      <c r="D389" s="259"/>
      <c r="E389" s="259"/>
      <c r="F389" s="92" t="s">
        <v>381</v>
      </c>
      <c r="G389" s="92" t="s">
        <v>211</v>
      </c>
      <c r="H389" s="92"/>
      <c r="I389" s="92" t="s">
        <v>380</v>
      </c>
      <c r="J389" s="61"/>
      <c r="K389" s="74"/>
      <c r="L389" s="82"/>
      <c r="M389" s="74"/>
      <c r="N389" s="91"/>
      <c r="V389" s="72"/>
      <c r="W389" s="55"/>
      <c r="X389" s="55"/>
      <c r="Z389" s="71" t="s">
        <v>379</v>
      </c>
      <c r="AC389" s="55"/>
      <c r="AF389" s="55"/>
    </row>
    <row r="390" spans="1:32" s="45" customFormat="1" ht="12" x14ac:dyDescent="0.2">
      <c r="A390" s="83"/>
      <c r="B390" s="61"/>
      <c r="C390" s="252" t="s">
        <v>160</v>
      </c>
      <c r="D390" s="252"/>
      <c r="E390" s="252"/>
      <c r="F390" s="74" t="s">
        <v>159</v>
      </c>
      <c r="G390" s="74" t="s">
        <v>378</v>
      </c>
      <c r="H390" s="74"/>
      <c r="I390" s="74" t="s">
        <v>377</v>
      </c>
      <c r="J390" s="82"/>
      <c r="K390" s="74"/>
      <c r="L390" s="82"/>
      <c r="M390" s="74"/>
      <c r="N390" s="81"/>
      <c r="V390" s="72"/>
      <c r="W390" s="55"/>
      <c r="X390" s="55"/>
      <c r="Z390" s="71"/>
      <c r="AA390" s="46" t="s">
        <v>160</v>
      </c>
      <c r="AC390" s="55"/>
      <c r="AF390" s="55"/>
    </row>
    <row r="391" spans="1:32" s="45" customFormat="1" ht="12" x14ac:dyDescent="0.2">
      <c r="A391" s="83"/>
      <c r="B391" s="61"/>
      <c r="C391" s="254" t="s">
        <v>155</v>
      </c>
      <c r="D391" s="254"/>
      <c r="E391" s="254"/>
      <c r="F391" s="77"/>
      <c r="G391" s="77"/>
      <c r="H391" s="77"/>
      <c r="I391" s="77"/>
      <c r="J391" s="85">
        <v>12141.64</v>
      </c>
      <c r="K391" s="77"/>
      <c r="L391" s="85">
        <v>53666.05</v>
      </c>
      <c r="M391" s="77"/>
      <c r="N391" s="84"/>
      <c r="V391" s="72"/>
      <c r="W391" s="55"/>
      <c r="X391" s="55"/>
      <c r="Z391" s="71"/>
      <c r="AB391" s="46" t="s">
        <v>155</v>
      </c>
      <c r="AC391" s="55"/>
      <c r="AF391" s="55"/>
    </row>
    <row r="392" spans="1:32" s="45" customFormat="1" ht="12" x14ac:dyDescent="0.2">
      <c r="A392" s="83"/>
      <c r="B392" s="61"/>
      <c r="C392" s="252" t="s">
        <v>154</v>
      </c>
      <c r="D392" s="252"/>
      <c r="E392" s="252"/>
      <c r="F392" s="74"/>
      <c r="G392" s="74"/>
      <c r="H392" s="74"/>
      <c r="I392" s="74"/>
      <c r="J392" s="82"/>
      <c r="K392" s="74"/>
      <c r="L392" s="82">
        <v>4953.2299999999996</v>
      </c>
      <c r="M392" s="74"/>
      <c r="N392" s="81">
        <v>255240</v>
      </c>
      <c r="V392" s="72"/>
      <c r="W392" s="55"/>
      <c r="X392" s="55"/>
      <c r="Z392" s="71"/>
      <c r="AA392" s="46" t="s">
        <v>154</v>
      </c>
      <c r="AC392" s="55"/>
      <c r="AF392" s="55"/>
    </row>
    <row r="393" spans="1:32" s="45" customFormat="1" ht="33.75" x14ac:dyDescent="0.2">
      <c r="A393" s="83"/>
      <c r="B393" s="61" t="s">
        <v>376</v>
      </c>
      <c r="C393" s="252" t="s">
        <v>374</v>
      </c>
      <c r="D393" s="252"/>
      <c r="E393" s="252"/>
      <c r="F393" s="74" t="s">
        <v>149</v>
      </c>
      <c r="G393" s="74" t="s">
        <v>375</v>
      </c>
      <c r="H393" s="74"/>
      <c r="I393" s="74" t="s">
        <v>375</v>
      </c>
      <c r="J393" s="82"/>
      <c r="K393" s="74"/>
      <c r="L393" s="82">
        <v>6142.01</v>
      </c>
      <c r="M393" s="74"/>
      <c r="N393" s="81">
        <v>316498</v>
      </c>
      <c r="V393" s="72"/>
      <c r="W393" s="55"/>
      <c r="X393" s="55"/>
      <c r="Z393" s="71"/>
      <c r="AA393" s="46" t="s">
        <v>374</v>
      </c>
      <c r="AC393" s="55"/>
      <c r="AF393" s="55"/>
    </row>
    <row r="394" spans="1:32" s="45" customFormat="1" ht="33.75" x14ac:dyDescent="0.2">
      <c r="A394" s="83"/>
      <c r="B394" s="61" t="s">
        <v>373</v>
      </c>
      <c r="C394" s="252" t="s">
        <v>371</v>
      </c>
      <c r="D394" s="252"/>
      <c r="E394" s="252"/>
      <c r="F394" s="74" t="s">
        <v>149</v>
      </c>
      <c r="G394" s="74" t="s">
        <v>372</v>
      </c>
      <c r="H394" s="74"/>
      <c r="I394" s="74" t="s">
        <v>372</v>
      </c>
      <c r="J394" s="82"/>
      <c r="K394" s="74"/>
      <c r="L394" s="82">
        <v>3219.6</v>
      </c>
      <c r="M394" s="74"/>
      <c r="N394" s="81">
        <v>165906</v>
      </c>
      <c r="V394" s="72"/>
      <c r="W394" s="55"/>
      <c r="X394" s="55"/>
      <c r="Z394" s="71"/>
      <c r="AA394" s="46" t="s">
        <v>371</v>
      </c>
      <c r="AC394" s="55"/>
      <c r="AF394" s="55"/>
    </row>
    <row r="395" spans="1:32" s="45" customFormat="1" ht="12" x14ac:dyDescent="0.2">
      <c r="A395" s="80"/>
      <c r="B395" s="118"/>
      <c r="C395" s="253" t="s">
        <v>146</v>
      </c>
      <c r="D395" s="253"/>
      <c r="E395" s="253"/>
      <c r="F395" s="79"/>
      <c r="G395" s="79"/>
      <c r="H395" s="79"/>
      <c r="I395" s="79"/>
      <c r="J395" s="78"/>
      <c r="K395" s="79"/>
      <c r="L395" s="78">
        <v>63027.66</v>
      </c>
      <c r="M395" s="77"/>
      <c r="N395" s="76">
        <v>1128936</v>
      </c>
      <c r="V395" s="72"/>
      <c r="W395" s="55"/>
      <c r="X395" s="55"/>
      <c r="Z395" s="71"/>
      <c r="AC395" s="55" t="s">
        <v>146</v>
      </c>
      <c r="AF395" s="55"/>
    </row>
    <row r="396" spans="1:32" s="45" customFormat="1" ht="22.5" x14ac:dyDescent="0.2">
      <c r="A396" s="87" t="s">
        <v>370</v>
      </c>
      <c r="B396" s="119" t="s">
        <v>369</v>
      </c>
      <c r="C396" s="253" t="s">
        <v>366</v>
      </c>
      <c r="D396" s="253"/>
      <c r="E396" s="253"/>
      <c r="F396" s="79" t="s">
        <v>368</v>
      </c>
      <c r="G396" s="79"/>
      <c r="H396" s="79"/>
      <c r="I396" s="79" t="s">
        <v>367</v>
      </c>
      <c r="J396" s="78">
        <v>11885.47</v>
      </c>
      <c r="K396" s="79"/>
      <c r="L396" s="78">
        <v>5253.38</v>
      </c>
      <c r="M396" s="79" t="s">
        <v>195</v>
      </c>
      <c r="N396" s="76">
        <v>41975</v>
      </c>
      <c r="V396" s="72"/>
      <c r="W396" s="55"/>
      <c r="X396" s="55" t="s">
        <v>366</v>
      </c>
      <c r="Z396" s="71"/>
      <c r="AC396" s="55"/>
      <c r="AF396" s="55"/>
    </row>
    <row r="397" spans="1:32" s="45" customFormat="1" ht="12" x14ac:dyDescent="0.2">
      <c r="A397" s="80"/>
      <c r="B397" s="118"/>
      <c r="C397" s="123" t="s">
        <v>365</v>
      </c>
      <c r="D397" s="124"/>
      <c r="E397" s="124"/>
      <c r="F397" s="75"/>
      <c r="G397" s="75"/>
      <c r="H397" s="75"/>
      <c r="I397" s="75"/>
      <c r="J397" s="90"/>
      <c r="K397" s="75"/>
      <c r="L397" s="90"/>
      <c r="M397" s="89"/>
      <c r="N397" s="88"/>
      <c r="V397" s="72"/>
      <c r="W397" s="55"/>
      <c r="X397" s="55"/>
      <c r="Z397" s="71"/>
      <c r="AC397" s="55"/>
      <c r="AF397" s="55"/>
    </row>
    <row r="398" spans="1:32" s="45" customFormat="1" ht="12" x14ac:dyDescent="0.2">
      <c r="A398" s="86"/>
      <c r="B398" s="117"/>
      <c r="C398" s="252" t="s">
        <v>364</v>
      </c>
      <c r="D398" s="252"/>
      <c r="E398" s="252"/>
      <c r="F398" s="252"/>
      <c r="G398" s="252"/>
      <c r="H398" s="252"/>
      <c r="I398" s="252"/>
      <c r="J398" s="252"/>
      <c r="K398" s="252"/>
      <c r="L398" s="252"/>
      <c r="M398" s="252"/>
      <c r="N398" s="255"/>
      <c r="V398" s="72"/>
      <c r="W398" s="55"/>
      <c r="X398" s="55"/>
      <c r="Z398" s="71"/>
      <c r="AC398" s="55"/>
      <c r="AD398" s="46" t="s">
        <v>364</v>
      </c>
      <c r="AF398" s="55"/>
    </row>
    <row r="399" spans="1:32" s="45" customFormat="1" ht="1.5" customHeight="1" x14ac:dyDescent="0.2">
      <c r="A399" s="75"/>
      <c r="B399" s="118"/>
      <c r="C399" s="118"/>
      <c r="D399" s="118"/>
      <c r="E399" s="118"/>
      <c r="F399" s="75"/>
      <c r="G399" s="75"/>
      <c r="H399" s="75"/>
      <c r="I399" s="75"/>
      <c r="J399" s="54"/>
      <c r="K399" s="75"/>
      <c r="L399" s="54"/>
      <c r="M399" s="74"/>
      <c r="N399" s="54"/>
      <c r="V399" s="72"/>
      <c r="W399" s="55"/>
      <c r="X399" s="55"/>
      <c r="Z399" s="71"/>
      <c r="AC399" s="55"/>
      <c r="AF399" s="55"/>
    </row>
    <row r="400" spans="1:32" s="45" customFormat="1" ht="12" x14ac:dyDescent="0.2">
      <c r="A400" s="66"/>
      <c r="B400" s="65"/>
      <c r="C400" s="253" t="s">
        <v>363</v>
      </c>
      <c r="D400" s="253"/>
      <c r="E400" s="253"/>
      <c r="F400" s="253"/>
      <c r="G400" s="253"/>
      <c r="H400" s="253"/>
      <c r="I400" s="253"/>
      <c r="J400" s="253"/>
      <c r="K400" s="253"/>
      <c r="L400" s="64">
        <v>186103.8</v>
      </c>
      <c r="M400" s="73"/>
      <c r="N400" s="62"/>
      <c r="V400" s="72"/>
      <c r="W400" s="55"/>
      <c r="X400" s="55"/>
      <c r="Z400" s="71"/>
      <c r="AC400" s="55"/>
      <c r="AF400" s="55" t="s">
        <v>363</v>
      </c>
    </row>
    <row r="401" spans="1:32" s="45" customFormat="1" ht="12" x14ac:dyDescent="0.2">
      <c r="A401" s="256" t="s">
        <v>362</v>
      </c>
      <c r="B401" s="257"/>
      <c r="C401" s="257"/>
      <c r="D401" s="257"/>
      <c r="E401" s="257"/>
      <c r="F401" s="257"/>
      <c r="G401" s="257"/>
      <c r="H401" s="257"/>
      <c r="I401" s="257"/>
      <c r="J401" s="257"/>
      <c r="K401" s="257"/>
      <c r="L401" s="257"/>
      <c r="M401" s="257"/>
      <c r="N401" s="258"/>
      <c r="V401" s="72" t="s">
        <v>362</v>
      </c>
      <c r="W401" s="55"/>
      <c r="X401" s="55"/>
      <c r="Z401" s="71"/>
      <c r="AC401" s="55"/>
      <c r="AF401" s="55"/>
    </row>
    <row r="402" spans="1:32" s="45" customFormat="1" ht="56.25" x14ac:dyDescent="0.2">
      <c r="A402" s="87" t="s">
        <v>361</v>
      </c>
      <c r="B402" s="119" t="s">
        <v>360</v>
      </c>
      <c r="C402" s="253" t="s">
        <v>359</v>
      </c>
      <c r="D402" s="253"/>
      <c r="E402" s="253"/>
      <c r="F402" s="79" t="s">
        <v>237</v>
      </c>
      <c r="G402" s="79"/>
      <c r="H402" s="79"/>
      <c r="I402" s="79" t="s">
        <v>347</v>
      </c>
      <c r="J402" s="78"/>
      <c r="K402" s="79"/>
      <c r="L402" s="78"/>
      <c r="M402" s="79"/>
      <c r="N402" s="76"/>
      <c r="V402" s="72"/>
      <c r="W402" s="55"/>
      <c r="X402" s="55" t="s">
        <v>359</v>
      </c>
      <c r="Z402" s="71"/>
      <c r="AC402" s="55"/>
      <c r="AF402" s="55"/>
    </row>
    <row r="403" spans="1:32" s="45" customFormat="1" ht="12" x14ac:dyDescent="0.2">
      <c r="A403" s="86"/>
      <c r="B403" s="117"/>
      <c r="C403" s="252" t="s">
        <v>345</v>
      </c>
      <c r="D403" s="252"/>
      <c r="E403" s="252"/>
      <c r="F403" s="252"/>
      <c r="G403" s="252"/>
      <c r="H403" s="252"/>
      <c r="I403" s="252"/>
      <c r="J403" s="252"/>
      <c r="K403" s="252"/>
      <c r="L403" s="252"/>
      <c r="M403" s="252"/>
      <c r="N403" s="255"/>
      <c r="V403" s="72"/>
      <c r="W403" s="55"/>
      <c r="X403" s="55"/>
      <c r="Z403" s="71"/>
      <c r="AC403" s="55"/>
      <c r="AD403" s="46" t="s">
        <v>345</v>
      </c>
      <c r="AF403" s="55"/>
    </row>
    <row r="404" spans="1:32" s="45" customFormat="1" ht="12" x14ac:dyDescent="0.2">
      <c r="A404" s="83"/>
      <c r="B404" s="61" t="s">
        <v>170</v>
      </c>
      <c r="C404" s="252" t="s">
        <v>169</v>
      </c>
      <c r="D404" s="252"/>
      <c r="E404" s="252"/>
      <c r="F404" s="74"/>
      <c r="G404" s="74"/>
      <c r="H404" s="74"/>
      <c r="I404" s="74"/>
      <c r="J404" s="82">
        <v>17.2</v>
      </c>
      <c r="K404" s="74"/>
      <c r="L404" s="82">
        <v>14.45</v>
      </c>
      <c r="M404" s="74" t="s">
        <v>164</v>
      </c>
      <c r="N404" s="81">
        <v>745</v>
      </c>
      <c r="V404" s="72"/>
      <c r="W404" s="55"/>
      <c r="X404" s="55"/>
      <c r="Y404" s="46" t="s">
        <v>169</v>
      </c>
      <c r="Z404" s="71"/>
      <c r="AC404" s="55"/>
      <c r="AF404" s="55"/>
    </row>
    <row r="405" spans="1:32" s="45" customFormat="1" ht="12" x14ac:dyDescent="0.2">
      <c r="A405" s="83"/>
      <c r="B405" s="61" t="s">
        <v>168</v>
      </c>
      <c r="C405" s="252" t="s">
        <v>166</v>
      </c>
      <c r="D405" s="252"/>
      <c r="E405" s="252"/>
      <c r="F405" s="74"/>
      <c r="G405" s="74"/>
      <c r="H405" s="74"/>
      <c r="I405" s="74"/>
      <c r="J405" s="82">
        <v>1.81</v>
      </c>
      <c r="K405" s="74"/>
      <c r="L405" s="82">
        <v>1.52</v>
      </c>
      <c r="M405" s="74" t="s">
        <v>167</v>
      </c>
      <c r="N405" s="81">
        <v>20</v>
      </c>
      <c r="V405" s="72"/>
      <c r="W405" s="55"/>
      <c r="X405" s="55"/>
      <c r="Y405" s="46" t="s">
        <v>166</v>
      </c>
      <c r="Z405" s="71"/>
      <c r="AC405" s="55"/>
      <c r="AF405" s="55"/>
    </row>
    <row r="406" spans="1:32" s="45" customFormat="1" ht="12" x14ac:dyDescent="0.2">
      <c r="A406" s="83"/>
      <c r="B406" s="61" t="s">
        <v>165</v>
      </c>
      <c r="C406" s="252" t="s">
        <v>163</v>
      </c>
      <c r="D406" s="252"/>
      <c r="E406" s="252"/>
      <c r="F406" s="74"/>
      <c r="G406" s="74"/>
      <c r="H406" s="74"/>
      <c r="I406" s="74"/>
      <c r="J406" s="82">
        <v>0.26</v>
      </c>
      <c r="K406" s="74"/>
      <c r="L406" s="82">
        <v>0.22</v>
      </c>
      <c r="M406" s="74" t="s">
        <v>164</v>
      </c>
      <c r="N406" s="81">
        <v>11</v>
      </c>
      <c r="V406" s="72"/>
      <c r="W406" s="55"/>
      <c r="X406" s="55"/>
      <c r="Y406" s="46" t="s">
        <v>163</v>
      </c>
      <c r="Z406" s="71"/>
      <c r="AC406" s="55"/>
      <c r="AF406" s="55"/>
    </row>
    <row r="407" spans="1:32" s="45" customFormat="1" ht="12" x14ac:dyDescent="0.2">
      <c r="A407" s="83"/>
      <c r="B407" s="61" t="s">
        <v>218</v>
      </c>
      <c r="C407" s="252" t="s">
        <v>217</v>
      </c>
      <c r="D407" s="252"/>
      <c r="E407" s="252"/>
      <c r="F407" s="74"/>
      <c r="G407" s="74"/>
      <c r="H407" s="74"/>
      <c r="I407" s="74"/>
      <c r="J407" s="82">
        <v>8.31</v>
      </c>
      <c r="K407" s="74"/>
      <c r="L407" s="82">
        <v>6.98</v>
      </c>
      <c r="M407" s="74" t="s">
        <v>195</v>
      </c>
      <c r="N407" s="81">
        <v>56</v>
      </c>
      <c r="V407" s="72"/>
      <c r="W407" s="55"/>
      <c r="X407" s="55"/>
      <c r="Y407" s="46" t="s">
        <v>217</v>
      </c>
      <c r="Z407" s="71"/>
      <c r="AC407" s="55"/>
      <c r="AF407" s="55"/>
    </row>
    <row r="408" spans="1:32" s="45" customFormat="1" ht="12" x14ac:dyDescent="0.2">
      <c r="A408" s="83"/>
      <c r="B408" s="61"/>
      <c r="C408" s="252" t="s">
        <v>160</v>
      </c>
      <c r="D408" s="252"/>
      <c r="E408" s="252"/>
      <c r="F408" s="74" t="s">
        <v>159</v>
      </c>
      <c r="G408" s="74" t="s">
        <v>358</v>
      </c>
      <c r="H408" s="74"/>
      <c r="I408" s="74" t="s">
        <v>357</v>
      </c>
      <c r="J408" s="82"/>
      <c r="K408" s="74"/>
      <c r="L408" s="82"/>
      <c r="M408" s="74"/>
      <c r="N408" s="81"/>
      <c r="V408" s="72"/>
      <c r="W408" s="55"/>
      <c r="X408" s="55"/>
      <c r="Z408" s="71"/>
      <c r="AA408" s="46" t="s">
        <v>160</v>
      </c>
      <c r="AC408" s="55"/>
      <c r="AF408" s="55"/>
    </row>
    <row r="409" spans="1:32" s="45" customFormat="1" ht="12" x14ac:dyDescent="0.2">
      <c r="A409" s="83"/>
      <c r="B409" s="61"/>
      <c r="C409" s="252" t="s">
        <v>156</v>
      </c>
      <c r="D409" s="252"/>
      <c r="E409" s="252"/>
      <c r="F409" s="74" t="s">
        <v>159</v>
      </c>
      <c r="G409" s="74" t="s">
        <v>342</v>
      </c>
      <c r="H409" s="74"/>
      <c r="I409" s="74" t="s">
        <v>341</v>
      </c>
      <c r="J409" s="82"/>
      <c r="K409" s="74"/>
      <c r="L409" s="82"/>
      <c r="M409" s="74"/>
      <c r="N409" s="81"/>
      <c r="V409" s="72"/>
      <c r="W409" s="55"/>
      <c r="X409" s="55"/>
      <c r="Z409" s="71"/>
      <c r="AA409" s="46" t="s">
        <v>156</v>
      </c>
      <c r="AC409" s="55"/>
      <c r="AF409" s="55"/>
    </row>
    <row r="410" spans="1:32" s="45" customFormat="1" ht="12" x14ac:dyDescent="0.2">
      <c r="A410" s="83"/>
      <c r="B410" s="61"/>
      <c r="C410" s="254" t="s">
        <v>155</v>
      </c>
      <c r="D410" s="254"/>
      <c r="E410" s="254"/>
      <c r="F410" s="77"/>
      <c r="G410" s="77"/>
      <c r="H410" s="77"/>
      <c r="I410" s="77"/>
      <c r="J410" s="85">
        <v>27.32</v>
      </c>
      <c r="K410" s="77"/>
      <c r="L410" s="85">
        <v>22.95</v>
      </c>
      <c r="M410" s="77"/>
      <c r="N410" s="84"/>
      <c r="V410" s="72"/>
      <c r="W410" s="55"/>
      <c r="X410" s="55"/>
      <c r="Z410" s="71"/>
      <c r="AB410" s="46" t="s">
        <v>155</v>
      </c>
      <c r="AC410" s="55"/>
      <c r="AF410" s="55"/>
    </row>
    <row r="411" spans="1:32" s="45" customFormat="1" ht="12" x14ac:dyDescent="0.2">
      <c r="A411" s="83"/>
      <c r="B411" s="61"/>
      <c r="C411" s="252" t="s">
        <v>154</v>
      </c>
      <c r="D411" s="252"/>
      <c r="E411" s="252"/>
      <c r="F411" s="74"/>
      <c r="G411" s="74"/>
      <c r="H411" s="74"/>
      <c r="I411" s="74"/>
      <c r="J411" s="82"/>
      <c r="K411" s="74"/>
      <c r="L411" s="82">
        <v>14.67</v>
      </c>
      <c r="M411" s="74"/>
      <c r="N411" s="81">
        <v>756</v>
      </c>
      <c r="V411" s="72"/>
      <c r="W411" s="55"/>
      <c r="X411" s="55"/>
      <c r="Z411" s="71"/>
      <c r="AA411" s="46" t="s">
        <v>154</v>
      </c>
      <c r="AC411" s="55"/>
      <c r="AF411" s="55"/>
    </row>
    <row r="412" spans="1:32" s="45" customFormat="1" ht="22.5" x14ac:dyDescent="0.2">
      <c r="A412" s="83"/>
      <c r="B412" s="61" t="s">
        <v>340</v>
      </c>
      <c r="C412" s="252" t="s">
        <v>338</v>
      </c>
      <c r="D412" s="252"/>
      <c r="E412" s="252"/>
      <c r="F412" s="74" t="s">
        <v>149</v>
      </c>
      <c r="G412" s="74" t="s">
        <v>339</v>
      </c>
      <c r="H412" s="74"/>
      <c r="I412" s="74" t="s">
        <v>339</v>
      </c>
      <c r="J412" s="82"/>
      <c r="K412" s="74"/>
      <c r="L412" s="82">
        <v>14.96</v>
      </c>
      <c r="M412" s="74"/>
      <c r="N412" s="81">
        <v>771</v>
      </c>
      <c r="V412" s="72"/>
      <c r="W412" s="55"/>
      <c r="X412" s="55"/>
      <c r="Z412" s="71"/>
      <c r="AA412" s="46" t="s">
        <v>338</v>
      </c>
      <c r="AC412" s="55"/>
      <c r="AF412" s="55"/>
    </row>
    <row r="413" spans="1:32" s="45" customFormat="1" ht="22.5" x14ac:dyDescent="0.2">
      <c r="A413" s="83"/>
      <c r="B413" s="61" t="s">
        <v>337</v>
      </c>
      <c r="C413" s="252" t="s">
        <v>335</v>
      </c>
      <c r="D413" s="252"/>
      <c r="E413" s="252"/>
      <c r="F413" s="74" t="s">
        <v>149</v>
      </c>
      <c r="G413" s="74" t="s">
        <v>336</v>
      </c>
      <c r="H413" s="74"/>
      <c r="I413" s="74" t="s">
        <v>336</v>
      </c>
      <c r="J413" s="82"/>
      <c r="K413" s="74"/>
      <c r="L413" s="82">
        <v>7.48</v>
      </c>
      <c r="M413" s="74"/>
      <c r="N413" s="81">
        <v>386</v>
      </c>
      <c r="V413" s="72"/>
      <c r="W413" s="55"/>
      <c r="X413" s="55"/>
      <c r="Z413" s="71"/>
      <c r="AA413" s="46" t="s">
        <v>335</v>
      </c>
      <c r="AC413" s="55"/>
      <c r="AF413" s="55"/>
    </row>
    <row r="414" spans="1:32" s="45" customFormat="1" ht="12" x14ac:dyDescent="0.2">
      <c r="A414" s="80"/>
      <c r="B414" s="118"/>
      <c r="C414" s="253" t="s">
        <v>146</v>
      </c>
      <c r="D414" s="253"/>
      <c r="E414" s="253"/>
      <c r="F414" s="79"/>
      <c r="G414" s="79"/>
      <c r="H414" s="79"/>
      <c r="I414" s="79"/>
      <c r="J414" s="78"/>
      <c r="K414" s="79"/>
      <c r="L414" s="78">
        <v>45.39</v>
      </c>
      <c r="M414" s="77"/>
      <c r="N414" s="76">
        <v>1978</v>
      </c>
      <c r="V414" s="72"/>
      <c r="W414" s="55"/>
      <c r="X414" s="55"/>
      <c r="Z414" s="71"/>
      <c r="AC414" s="55" t="s">
        <v>146</v>
      </c>
      <c r="AF414" s="55"/>
    </row>
    <row r="415" spans="1:32" s="45" customFormat="1" ht="67.5" x14ac:dyDescent="0.2">
      <c r="A415" s="87" t="s">
        <v>356</v>
      </c>
      <c r="B415" s="119" t="s">
        <v>355</v>
      </c>
      <c r="C415" s="253" t="s">
        <v>352</v>
      </c>
      <c r="D415" s="253"/>
      <c r="E415" s="253"/>
      <c r="F415" s="79" t="s">
        <v>354</v>
      </c>
      <c r="G415" s="79"/>
      <c r="H415" s="79"/>
      <c r="I415" s="79" t="s">
        <v>353</v>
      </c>
      <c r="J415" s="78">
        <v>10059.92</v>
      </c>
      <c r="K415" s="79"/>
      <c r="L415" s="78">
        <v>861.93</v>
      </c>
      <c r="M415" s="79" t="s">
        <v>195</v>
      </c>
      <c r="N415" s="76">
        <v>6887</v>
      </c>
      <c r="V415" s="72"/>
      <c r="W415" s="55"/>
      <c r="X415" s="55" t="s">
        <v>352</v>
      </c>
      <c r="Z415" s="71"/>
      <c r="AC415" s="55"/>
      <c r="AF415" s="55"/>
    </row>
    <row r="416" spans="1:32" s="45" customFormat="1" ht="12" x14ac:dyDescent="0.2">
      <c r="A416" s="80"/>
      <c r="B416" s="118"/>
      <c r="C416" s="123" t="s">
        <v>351</v>
      </c>
      <c r="D416" s="124"/>
      <c r="E416" s="124"/>
      <c r="F416" s="75"/>
      <c r="G416" s="75"/>
      <c r="H416" s="75"/>
      <c r="I416" s="75"/>
      <c r="J416" s="90"/>
      <c r="K416" s="75"/>
      <c r="L416" s="90"/>
      <c r="M416" s="89"/>
      <c r="N416" s="88"/>
      <c r="V416" s="72"/>
      <c r="W416" s="55"/>
      <c r="X416" s="55"/>
      <c r="Z416" s="71"/>
      <c r="AC416" s="55"/>
      <c r="AF416" s="55"/>
    </row>
    <row r="417" spans="1:32" s="45" customFormat="1" ht="12" x14ac:dyDescent="0.2">
      <c r="A417" s="86"/>
      <c r="B417" s="117"/>
      <c r="C417" s="252" t="s">
        <v>350</v>
      </c>
      <c r="D417" s="252"/>
      <c r="E417" s="252"/>
      <c r="F417" s="252"/>
      <c r="G417" s="252"/>
      <c r="H417" s="252"/>
      <c r="I417" s="252"/>
      <c r="J417" s="252"/>
      <c r="K417" s="252"/>
      <c r="L417" s="252"/>
      <c r="M417" s="252"/>
      <c r="N417" s="255"/>
      <c r="V417" s="72"/>
      <c r="W417" s="55"/>
      <c r="X417" s="55"/>
      <c r="Z417" s="71"/>
      <c r="AC417" s="55"/>
      <c r="AD417" s="46" t="s">
        <v>350</v>
      </c>
      <c r="AF417" s="55"/>
    </row>
    <row r="418" spans="1:32" s="45" customFormat="1" ht="33.75" x14ac:dyDescent="0.2">
      <c r="A418" s="87" t="s">
        <v>349</v>
      </c>
      <c r="B418" s="119" t="s">
        <v>348</v>
      </c>
      <c r="C418" s="253" t="s">
        <v>346</v>
      </c>
      <c r="D418" s="253"/>
      <c r="E418" s="253"/>
      <c r="F418" s="79" t="s">
        <v>237</v>
      </c>
      <c r="G418" s="79"/>
      <c r="H418" s="79"/>
      <c r="I418" s="79" t="s">
        <v>347</v>
      </c>
      <c r="J418" s="78"/>
      <c r="K418" s="79"/>
      <c r="L418" s="78"/>
      <c r="M418" s="79"/>
      <c r="N418" s="76"/>
      <c r="V418" s="72"/>
      <c r="W418" s="55"/>
      <c r="X418" s="55" t="s">
        <v>346</v>
      </c>
      <c r="Z418" s="71"/>
      <c r="AC418" s="55"/>
      <c r="AF418" s="55"/>
    </row>
    <row r="419" spans="1:32" s="45" customFormat="1" ht="12" x14ac:dyDescent="0.2">
      <c r="A419" s="86"/>
      <c r="B419" s="117"/>
      <c r="C419" s="252" t="s">
        <v>345</v>
      </c>
      <c r="D419" s="252"/>
      <c r="E419" s="252"/>
      <c r="F419" s="252"/>
      <c r="G419" s="252"/>
      <c r="H419" s="252"/>
      <c r="I419" s="252"/>
      <c r="J419" s="252"/>
      <c r="K419" s="252"/>
      <c r="L419" s="252"/>
      <c r="M419" s="252"/>
      <c r="N419" s="255"/>
      <c r="V419" s="72"/>
      <c r="W419" s="55"/>
      <c r="X419" s="55"/>
      <c r="Z419" s="71"/>
      <c r="AC419" s="55"/>
      <c r="AD419" s="46" t="s">
        <v>345</v>
      </c>
      <c r="AF419" s="55"/>
    </row>
    <row r="420" spans="1:32" s="45" customFormat="1" ht="12" x14ac:dyDescent="0.2">
      <c r="A420" s="83"/>
      <c r="B420" s="61" t="s">
        <v>170</v>
      </c>
      <c r="C420" s="252" t="s">
        <v>169</v>
      </c>
      <c r="D420" s="252"/>
      <c r="E420" s="252"/>
      <c r="F420" s="74"/>
      <c r="G420" s="74"/>
      <c r="H420" s="74"/>
      <c r="I420" s="74"/>
      <c r="J420" s="82">
        <v>33.950000000000003</v>
      </c>
      <c r="K420" s="74"/>
      <c r="L420" s="82">
        <v>28.52</v>
      </c>
      <c r="M420" s="74" t="s">
        <v>164</v>
      </c>
      <c r="N420" s="81">
        <v>1470</v>
      </c>
      <c r="V420" s="72"/>
      <c r="W420" s="55"/>
      <c r="X420" s="55"/>
      <c r="Y420" s="46" t="s">
        <v>169</v>
      </c>
      <c r="Z420" s="71"/>
      <c r="AC420" s="55"/>
      <c r="AF420" s="55"/>
    </row>
    <row r="421" spans="1:32" s="45" customFormat="1" ht="12" x14ac:dyDescent="0.2">
      <c r="A421" s="83"/>
      <c r="B421" s="61" t="s">
        <v>168</v>
      </c>
      <c r="C421" s="252" t="s">
        <v>166</v>
      </c>
      <c r="D421" s="252"/>
      <c r="E421" s="252"/>
      <c r="F421" s="74"/>
      <c r="G421" s="74"/>
      <c r="H421" s="74"/>
      <c r="I421" s="74"/>
      <c r="J421" s="82">
        <v>1.31</v>
      </c>
      <c r="K421" s="74"/>
      <c r="L421" s="82">
        <v>1.1000000000000001</v>
      </c>
      <c r="M421" s="74" t="s">
        <v>167</v>
      </c>
      <c r="N421" s="81">
        <v>14</v>
      </c>
      <c r="V421" s="72"/>
      <c r="W421" s="55"/>
      <c r="X421" s="55"/>
      <c r="Y421" s="46" t="s">
        <v>166</v>
      </c>
      <c r="Z421" s="71"/>
      <c r="AC421" s="55"/>
      <c r="AF421" s="55"/>
    </row>
    <row r="422" spans="1:32" s="45" customFormat="1" ht="12" x14ac:dyDescent="0.2">
      <c r="A422" s="83"/>
      <c r="B422" s="61" t="s">
        <v>165</v>
      </c>
      <c r="C422" s="252" t="s">
        <v>163</v>
      </c>
      <c r="D422" s="252"/>
      <c r="E422" s="252"/>
      <c r="F422" s="74"/>
      <c r="G422" s="74"/>
      <c r="H422" s="74"/>
      <c r="I422" s="74"/>
      <c r="J422" s="82">
        <v>0.23</v>
      </c>
      <c r="K422" s="74"/>
      <c r="L422" s="82">
        <v>0.19</v>
      </c>
      <c r="M422" s="74" t="s">
        <v>164</v>
      </c>
      <c r="N422" s="81">
        <v>10</v>
      </c>
      <c r="V422" s="72"/>
      <c r="W422" s="55"/>
      <c r="X422" s="55"/>
      <c r="Y422" s="46" t="s">
        <v>163</v>
      </c>
      <c r="Z422" s="71"/>
      <c r="AC422" s="55"/>
      <c r="AF422" s="55"/>
    </row>
    <row r="423" spans="1:32" s="45" customFormat="1" ht="12" x14ac:dyDescent="0.2">
      <c r="A423" s="83"/>
      <c r="B423" s="61" t="s">
        <v>218</v>
      </c>
      <c r="C423" s="252" t="s">
        <v>217</v>
      </c>
      <c r="D423" s="252"/>
      <c r="E423" s="252"/>
      <c r="F423" s="74"/>
      <c r="G423" s="74"/>
      <c r="H423" s="74"/>
      <c r="I423" s="74"/>
      <c r="J423" s="82">
        <v>0.68</v>
      </c>
      <c r="K423" s="74"/>
      <c r="L423" s="82">
        <v>0.56999999999999995</v>
      </c>
      <c r="M423" s="74" t="s">
        <v>195</v>
      </c>
      <c r="N423" s="81">
        <v>5</v>
      </c>
      <c r="V423" s="72"/>
      <c r="W423" s="55"/>
      <c r="X423" s="55"/>
      <c r="Y423" s="46" t="s">
        <v>217</v>
      </c>
      <c r="Z423" s="71"/>
      <c r="AC423" s="55"/>
      <c r="AF423" s="55"/>
    </row>
    <row r="424" spans="1:32" s="45" customFormat="1" ht="12" x14ac:dyDescent="0.2">
      <c r="A424" s="83"/>
      <c r="B424" s="61"/>
      <c r="C424" s="252" t="s">
        <v>160</v>
      </c>
      <c r="D424" s="252"/>
      <c r="E424" s="252"/>
      <c r="F424" s="74" t="s">
        <v>159</v>
      </c>
      <c r="G424" s="74" t="s">
        <v>344</v>
      </c>
      <c r="H424" s="74"/>
      <c r="I424" s="74" t="s">
        <v>343</v>
      </c>
      <c r="J424" s="82"/>
      <c r="K424" s="74"/>
      <c r="L424" s="82"/>
      <c r="M424" s="74"/>
      <c r="N424" s="81"/>
      <c r="V424" s="72"/>
      <c r="W424" s="55"/>
      <c r="X424" s="55"/>
      <c r="Z424" s="71"/>
      <c r="AA424" s="46" t="s">
        <v>160</v>
      </c>
      <c r="AC424" s="55"/>
      <c r="AF424" s="55"/>
    </row>
    <row r="425" spans="1:32" s="45" customFormat="1" ht="12" x14ac:dyDescent="0.2">
      <c r="A425" s="83"/>
      <c r="B425" s="61"/>
      <c r="C425" s="252" t="s">
        <v>156</v>
      </c>
      <c r="D425" s="252"/>
      <c r="E425" s="252"/>
      <c r="F425" s="74" t="s">
        <v>159</v>
      </c>
      <c r="G425" s="74" t="s">
        <v>342</v>
      </c>
      <c r="H425" s="74"/>
      <c r="I425" s="74" t="s">
        <v>341</v>
      </c>
      <c r="J425" s="82"/>
      <c r="K425" s="74"/>
      <c r="L425" s="82"/>
      <c r="M425" s="74"/>
      <c r="N425" s="81"/>
      <c r="V425" s="72"/>
      <c r="W425" s="55"/>
      <c r="X425" s="55"/>
      <c r="Z425" s="71"/>
      <c r="AA425" s="46" t="s">
        <v>156</v>
      </c>
      <c r="AC425" s="55"/>
      <c r="AF425" s="55"/>
    </row>
    <row r="426" spans="1:32" s="45" customFormat="1" ht="12" x14ac:dyDescent="0.2">
      <c r="A426" s="83"/>
      <c r="B426" s="61"/>
      <c r="C426" s="254" t="s">
        <v>155</v>
      </c>
      <c r="D426" s="254"/>
      <c r="E426" s="254"/>
      <c r="F426" s="77"/>
      <c r="G426" s="77"/>
      <c r="H426" s="77"/>
      <c r="I426" s="77"/>
      <c r="J426" s="85">
        <v>35.94</v>
      </c>
      <c r="K426" s="77"/>
      <c r="L426" s="85">
        <v>30.19</v>
      </c>
      <c r="M426" s="77"/>
      <c r="N426" s="84"/>
      <c r="V426" s="72"/>
      <c r="W426" s="55"/>
      <c r="X426" s="55"/>
      <c r="Z426" s="71"/>
      <c r="AB426" s="46" t="s">
        <v>155</v>
      </c>
      <c r="AC426" s="55"/>
      <c r="AF426" s="55"/>
    </row>
    <row r="427" spans="1:32" s="45" customFormat="1" ht="12" x14ac:dyDescent="0.2">
      <c r="A427" s="83"/>
      <c r="B427" s="61"/>
      <c r="C427" s="252" t="s">
        <v>154</v>
      </c>
      <c r="D427" s="252"/>
      <c r="E427" s="252"/>
      <c r="F427" s="74"/>
      <c r="G427" s="74"/>
      <c r="H427" s="74"/>
      <c r="I427" s="74"/>
      <c r="J427" s="82"/>
      <c r="K427" s="74"/>
      <c r="L427" s="82">
        <v>28.71</v>
      </c>
      <c r="M427" s="74"/>
      <c r="N427" s="81">
        <v>1480</v>
      </c>
      <c r="V427" s="72"/>
      <c r="W427" s="55"/>
      <c r="X427" s="55"/>
      <c r="Z427" s="71"/>
      <c r="AA427" s="46" t="s">
        <v>154</v>
      </c>
      <c r="AC427" s="55"/>
      <c r="AF427" s="55"/>
    </row>
    <row r="428" spans="1:32" s="45" customFormat="1" ht="22.5" x14ac:dyDescent="0.2">
      <c r="A428" s="83"/>
      <c r="B428" s="61" t="s">
        <v>340</v>
      </c>
      <c r="C428" s="252" t="s">
        <v>338</v>
      </c>
      <c r="D428" s="252"/>
      <c r="E428" s="252"/>
      <c r="F428" s="74" t="s">
        <v>149</v>
      </c>
      <c r="G428" s="74" t="s">
        <v>339</v>
      </c>
      <c r="H428" s="74"/>
      <c r="I428" s="74" t="s">
        <v>339</v>
      </c>
      <c r="J428" s="82"/>
      <c r="K428" s="74"/>
      <c r="L428" s="82">
        <v>29.28</v>
      </c>
      <c r="M428" s="74"/>
      <c r="N428" s="81">
        <v>1510</v>
      </c>
      <c r="V428" s="72"/>
      <c r="W428" s="55"/>
      <c r="X428" s="55"/>
      <c r="Z428" s="71"/>
      <c r="AA428" s="46" t="s">
        <v>338</v>
      </c>
      <c r="AC428" s="55"/>
      <c r="AF428" s="55"/>
    </row>
    <row r="429" spans="1:32" s="45" customFormat="1" ht="22.5" x14ac:dyDescent="0.2">
      <c r="A429" s="83"/>
      <c r="B429" s="61" t="s">
        <v>337</v>
      </c>
      <c r="C429" s="252" t="s">
        <v>335</v>
      </c>
      <c r="D429" s="252"/>
      <c r="E429" s="252"/>
      <c r="F429" s="74" t="s">
        <v>149</v>
      </c>
      <c r="G429" s="74" t="s">
        <v>336</v>
      </c>
      <c r="H429" s="74"/>
      <c r="I429" s="74" t="s">
        <v>336</v>
      </c>
      <c r="J429" s="82"/>
      <c r="K429" s="74"/>
      <c r="L429" s="82">
        <v>14.64</v>
      </c>
      <c r="M429" s="74"/>
      <c r="N429" s="81">
        <v>755</v>
      </c>
      <c r="V429" s="72"/>
      <c r="W429" s="55"/>
      <c r="X429" s="55"/>
      <c r="Z429" s="71"/>
      <c r="AA429" s="46" t="s">
        <v>335</v>
      </c>
      <c r="AC429" s="55"/>
      <c r="AF429" s="55"/>
    </row>
    <row r="430" spans="1:32" s="45" customFormat="1" ht="12" x14ac:dyDescent="0.2">
      <c r="A430" s="80"/>
      <c r="B430" s="118"/>
      <c r="C430" s="253" t="s">
        <v>146</v>
      </c>
      <c r="D430" s="253"/>
      <c r="E430" s="253"/>
      <c r="F430" s="79"/>
      <c r="G430" s="79"/>
      <c r="H430" s="79"/>
      <c r="I430" s="79"/>
      <c r="J430" s="78"/>
      <c r="K430" s="79"/>
      <c r="L430" s="78">
        <v>74.11</v>
      </c>
      <c r="M430" s="77"/>
      <c r="N430" s="76">
        <v>3754</v>
      </c>
      <c r="V430" s="72"/>
      <c r="W430" s="55"/>
      <c r="X430" s="55"/>
      <c r="Z430" s="71"/>
      <c r="AC430" s="55" t="s">
        <v>146</v>
      </c>
      <c r="AF430" s="55"/>
    </row>
    <row r="431" spans="1:32" s="45" customFormat="1" ht="33.75" x14ac:dyDescent="0.2">
      <c r="A431" s="87" t="s">
        <v>334</v>
      </c>
      <c r="B431" s="119" t="s">
        <v>333</v>
      </c>
      <c r="C431" s="253" t="s">
        <v>330</v>
      </c>
      <c r="D431" s="253"/>
      <c r="E431" s="253"/>
      <c r="F431" s="79" t="s">
        <v>332</v>
      </c>
      <c r="G431" s="79"/>
      <c r="H431" s="79"/>
      <c r="I431" s="79" t="s">
        <v>331</v>
      </c>
      <c r="J431" s="78">
        <v>6.58</v>
      </c>
      <c r="K431" s="79"/>
      <c r="L431" s="78">
        <v>563.77</v>
      </c>
      <c r="M431" s="79" t="s">
        <v>195</v>
      </c>
      <c r="N431" s="76">
        <v>4505</v>
      </c>
      <c r="V431" s="72"/>
      <c r="W431" s="55"/>
      <c r="X431" s="55" t="s">
        <v>330</v>
      </c>
      <c r="Z431" s="71"/>
      <c r="AC431" s="55"/>
      <c r="AF431" s="55"/>
    </row>
    <row r="432" spans="1:32" s="45" customFormat="1" ht="12" x14ac:dyDescent="0.2">
      <c r="A432" s="80"/>
      <c r="B432" s="118"/>
      <c r="C432" s="123" t="s">
        <v>324</v>
      </c>
      <c r="D432" s="124"/>
      <c r="E432" s="124"/>
      <c r="F432" s="75"/>
      <c r="G432" s="75"/>
      <c r="H432" s="75"/>
      <c r="I432" s="75"/>
      <c r="J432" s="90"/>
      <c r="K432" s="75"/>
      <c r="L432" s="90"/>
      <c r="M432" s="89"/>
      <c r="N432" s="88"/>
      <c r="V432" s="72"/>
      <c r="W432" s="55"/>
      <c r="X432" s="55"/>
      <c r="Z432" s="71"/>
      <c r="AC432" s="55"/>
      <c r="AF432" s="55"/>
    </row>
    <row r="433" spans="1:37" ht="12" x14ac:dyDescent="0.2">
      <c r="A433" s="86"/>
      <c r="B433" s="117"/>
      <c r="C433" s="252" t="s">
        <v>329</v>
      </c>
      <c r="D433" s="252"/>
      <c r="E433" s="252"/>
      <c r="F433" s="252"/>
      <c r="G433" s="252"/>
      <c r="H433" s="252"/>
      <c r="I433" s="252"/>
      <c r="J433" s="252"/>
      <c r="K433" s="252"/>
      <c r="L433" s="252"/>
      <c r="M433" s="252"/>
      <c r="N433" s="255"/>
      <c r="O433" s="45"/>
      <c r="P433" s="45"/>
      <c r="Q433" s="45"/>
      <c r="R433" s="45"/>
      <c r="S433" s="45"/>
      <c r="T433" s="45"/>
      <c r="U433" s="45"/>
      <c r="V433" s="72"/>
      <c r="W433" s="55"/>
      <c r="X433" s="55"/>
      <c r="Y433" s="45"/>
      <c r="Z433" s="71"/>
      <c r="AA433" s="45"/>
      <c r="AB433" s="45"/>
      <c r="AC433" s="55"/>
      <c r="AD433" s="46" t="s">
        <v>329</v>
      </c>
      <c r="AE433" s="45"/>
      <c r="AF433" s="55"/>
      <c r="AG433" s="45"/>
      <c r="AH433" s="45"/>
      <c r="AI433" s="45"/>
      <c r="AJ433" s="45"/>
    </row>
    <row r="434" spans="1:37" ht="33.75" x14ac:dyDescent="0.2">
      <c r="A434" s="87" t="s">
        <v>328</v>
      </c>
      <c r="B434" s="119" t="s">
        <v>327</v>
      </c>
      <c r="C434" s="253" t="s">
        <v>325</v>
      </c>
      <c r="D434" s="253"/>
      <c r="E434" s="253"/>
      <c r="F434" s="79" t="s">
        <v>326</v>
      </c>
      <c r="G434" s="79"/>
      <c r="H434" s="79"/>
      <c r="I434" s="79" t="s">
        <v>170</v>
      </c>
      <c r="J434" s="78">
        <v>509.03</v>
      </c>
      <c r="K434" s="79"/>
      <c r="L434" s="78">
        <v>509.03</v>
      </c>
      <c r="M434" s="79" t="s">
        <v>195</v>
      </c>
      <c r="N434" s="76">
        <v>4067</v>
      </c>
      <c r="O434" s="45"/>
      <c r="P434" s="45"/>
      <c r="Q434" s="45"/>
      <c r="R434" s="45"/>
      <c r="S434" s="45"/>
      <c r="T434" s="45"/>
      <c r="U434" s="45"/>
      <c r="V434" s="72"/>
      <c r="W434" s="55"/>
      <c r="X434" s="55" t="s">
        <v>325</v>
      </c>
      <c r="Y434" s="45"/>
      <c r="Z434" s="71"/>
      <c r="AA434" s="45"/>
      <c r="AB434" s="45"/>
      <c r="AC434" s="55"/>
      <c r="AD434" s="45"/>
      <c r="AE434" s="45"/>
      <c r="AF434" s="55"/>
      <c r="AG434" s="45"/>
      <c r="AH434" s="45"/>
      <c r="AI434" s="45"/>
      <c r="AJ434" s="45"/>
    </row>
    <row r="435" spans="1:37" ht="12" x14ac:dyDescent="0.2">
      <c r="A435" s="80"/>
      <c r="B435" s="118"/>
      <c r="C435" s="123" t="s">
        <v>324</v>
      </c>
      <c r="D435" s="124"/>
      <c r="E435" s="124"/>
      <c r="F435" s="75"/>
      <c r="G435" s="75"/>
      <c r="H435" s="75"/>
      <c r="I435" s="75"/>
      <c r="J435" s="90"/>
      <c r="K435" s="75"/>
      <c r="L435" s="90"/>
      <c r="M435" s="89"/>
      <c r="N435" s="88"/>
      <c r="O435" s="45"/>
      <c r="P435" s="45"/>
      <c r="Q435" s="45"/>
      <c r="R435" s="45"/>
      <c r="S435" s="45"/>
      <c r="T435" s="45"/>
      <c r="U435" s="45"/>
      <c r="V435" s="72"/>
      <c r="W435" s="55"/>
      <c r="X435" s="55"/>
      <c r="Y435" s="45"/>
      <c r="Z435" s="71"/>
      <c r="AA435" s="45"/>
      <c r="AB435" s="45"/>
      <c r="AC435" s="55"/>
      <c r="AD435" s="45"/>
      <c r="AE435" s="45"/>
      <c r="AF435" s="55"/>
      <c r="AG435" s="45"/>
      <c r="AH435" s="45"/>
      <c r="AI435" s="45"/>
      <c r="AJ435" s="45"/>
    </row>
    <row r="436" spans="1:37" ht="1.5" customHeight="1" x14ac:dyDescent="0.2">
      <c r="A436" s="75"/>
      <c r="B436" s="118"/>
      <c r="C436" s="118"/>
      <c r="D436" s="118"/>
      <c r="E436" s="118"/>
      <c r="F436" s="75"/>
      <c r="G436" s="75"/>
      <c r="H436" s="75"/>
      <c r="I436" s="75"/>
      <c r="J436" s="54"/>
      <c r="K436" s="75"/>
      <c r="L436" s="54"/>
      <c r="M436" s="74"/>
      <c r="N436" s="54"/>
      <c r="O436" s="45"/>
      <c r="P436" s="45"/>
      <c r="Q436" s="45"/>
      <c r="R436" s="45"/>
      <c r="S436" s="45"/>
      <c r="T436" s="45"/>
      <c r="U436" s="45"/>
      <c r="V436" s="72"/>
      <c r="W436" s="55"/>
      <c r="X436" s="55"/>
      <c r="Y436" s="45"/>
      <c r="Z436" s="71"/>
      <c r="AA436" s="45"/>
      <c r="AB436" s="45"/>
      <c r="AC436" s="55"/>
      <c r="AD436" s="45"/>
      <c r="AE436" s="45"/>
      <c r="AF436" s="55"/>
      <c r="AG436" s="45"/>
      <c r="AH436" s="45"/>
      <c r="AI436" s="45"/>
      <c r="AJ436" s="45"/>
    </row>
    <row r="437" spans="1:37" ht="12" x14ac:dyDescent="0.2">
      <c r="A437" s="66"/>
      <c r="B437" s="65"/>
      <c r="C437" s="253" t="s">
        <v>323</v>
      </c>
      <c r="D437" s="253"/>
      <c r="E437" s="253"/>
      <c r="F437" s="253"/>
      <c r="G437" s="253"/>
      <c r="H437" s="253"/>
      <c r="I437" s="253"/>
      <c r="J437" s="253"/>
      <c r="K437" s="253"/>
      <c r="L437" s="64">
        <v>2054.23</v>
      </c>
      <c r="M437" s="73"/>
      <c r="N437" s="62"/>
      <c r="O437" s="45"/>
      <c r="P437" s="45"/>
      <c r="Q437" s="45"/>
      <c r="R437" s="45"/>
      <c r="S437" s="45"/>
      <c r="T437" s="45"/>
      <c r="U437" s="45"/>
      <c r="V437" s="72"/>
      <c r="W437" s="55"/>
      <c r="X437" s="55"/>
      <c r="Y437" s="45"/>
      <c r="Z437" s="71"/>
      <c r="AA437" s="45"/>
      <c r="AB437" s="45"/>
      <c r="AC437" s="55"/>
      <c r="AD437" s="45"/>
      <c r="AE437" s="45"/>
      <c r="AF437" s="55" t="s">
        <v>323</v>
      </c>
      <c r="AG437" s="45"/>
      <c r="AH437" s="45"/>
      <c r="AI437" s="45"/>
      <c r="AJ437" s="45"/>
    </row>
    <row r="438" spans="1:37" ht="2.25" customHeight="1" x14ac:dyDescent="0.2">
      <c r="B438" s="70"/>
      <c r="C438" s="70"/>
      <c r="D438" s="70"/>
      <c r="E438" s="70"/>
      <c r="F438" s="70"/>
      <c r="G438" s="70"/>
      <c r="H438" s="70"/>
      <c r="I438" s="70"/>
      <c r="J438" s="70"/>
      <c r="K438" s="70"/>
      <c r="L438" s="69"/>
      <c r="M438" s="68"/>
      <c r="N438" s="67"/>
      <c r="O438" s="45"/>
      <c r="P438" s="45"/>
      <c r="Q438" s="45"/>
      <c r="R438" s="45"/>
      <c r="S438" s="45"/>
      <c r="T438" s="45"/>
      <c r="U438" s="45"/>
      <c r="V438" s="45"/>
      <c r="W438" s="45"/>
      <c r="X438" s="45"/>
      <c r="Y438" s="45"/>
      <c r="Z438" s="45"/>
      <c r="AA438" s="45"/>
      <c r="AB438" s="45"/>
      <c r="AC438" s="45"/>
      <c r="AD438" s="45"/>
      <c r="AE438" s="45"/>
      <c r="AF438" s="45"/>
      <c r="AG438" s="45"/>
      <c r="AH438" s="45"/>
      <c r="AI438" s="45"/>
      <c r="AJ438" s="45"/>
    </row>
    <row r="439" spans="1:37" x14ac:dyDescent="0.2">
      <c r="A439" s="66"/>
      <c r="B439" s="65"/>
      <c r="C439" s="253" t="s">
        <v>144</v>
      </c>
      <c r="D439" s="253"/>
      <c r="E439" s="253"/>
      <c r="F439" s="253"/>
      <c r="G439" s="253"/>
      <c r="H439" s="253"/>
      <c r="I439" s="253"/>
      <c r="J439" s="253"/>
      <c r="K439" s="253"/>
      <c r="L439" s="64"/>
      <c r="M439" s="63"/>
      <c r="N439" s="62"/>
      <c r="O439" s="45"/>
      <c r="P439" s="45"/>
      <c r="Q439" s="45"/>
      <c r="R439" s="45"/>
      <c r="S439" s="45"/>
      <c r="T439" s="45"/>
      <c r="U439" s="45"/>
      <c r="V439" s="45"/>
      <c r="W439" s="45"/>
      <c r="X439" s="45"/>
      <c r="Y439" s="45"/>
      <c r="Z439" s="45"/>
      <c r="AA439" s="45"/>
      <c r="AB439" s="45"/>
      <c r="AC439" s="45"/>
      <c r="AD439" s="45"/>
      <c r="AE439" s="45"/>
      <c r="AF439" s="45"/>
      <c r="AG439" s="45"/>
      <c r="AH439" s="55" t="s">
        <v>144</v>
      </c>
      <c r="AI439" s="45"/>
      <c r="AJ439" s="45"/>
    </row>
    <row r="440" spans="1:37" x14ac:dyDescent="0.2">
      <c r="A440" s="57"/>
      <c r="B440" s="61"/>
      <c r="C440" s="252" t="s">
        <v>143</v>
      </c>
      <c r="D440" s="252"/>
      <c r="E440" s="252"/>
      <c r="F440" s="252"/>
      <c r="G440" s="252"/>
      <c r="H440" s="252"/>
      <c r="I440" s="252"/>
      <c r="J440" s="252"/>
      <c r="K440" s="252"/>
      <c r="L440" s="60">
        <v>296528.09999999998</v>
      </c>
      <c r="M440" s="59"/>
      <c r="N440" s="58">
        <v>2775735</v>
      </c>
      <c r="O440" s="45"/>
      <c r="P440" s="45"/>
      <c r="Q440" s="45"/>
      <c r="R440" s="45"/>
      <c r="S440" s="45"/>
      <c r="T440" s="45"/>
      <c r="U440" s="45"/>
      <c r="V440" s="45"/>
      <c r="W440" s="45"/>
      <c r="X440" s="45"/>
      <c r="Y440" s="45"/>
      <c r="Z440" s="45"/>
      <c r="AA440" s="45"/>
      <c r="AB440" s="45"/>
      <c r="AC440" s="45"/>
      <c r="AD440" s="45"/>
      <c r="AE440" s="45"/>
      <c r="AF440" s="45"/>
      <c r="AG440" s="45"/>
      <c r="AH440" s="55"/>
      <c r="AI440" s="46" t="s">
        <v>143</v>
      </c>
      <c r="AJ440" s="45"/>
    </row>
    <row r="441" spans="1:37" x14ac:dyDescent="0.2">
      <c r="A441" s="57"/>
      <c r="B441" s="61"/>
      <c r="C441" s="252" t="s">
        <v>142</v>
      </c>
      <c r="D441" s="252"/>
      <c r="E441" s="252"/>
      <c r="F441" s="252"/>
      <c r="G441" s="252"/>
      <c r="H441" s="252"/>
      <c r="I441" s="252"/>
      <c r="J441" s="252"/>
      <c r="K441" s="252"/>
      <c r="L441" s="60"/>
      <c r="M441" s="59"/>
      <c r="N441" s="58"/>
      <c r="O441" s="45"/>
      <c r="P441" s="45"/>
      <c r="Q441" s="45"/>
      <c r="R441" s="45"/>
      <c r="S441" s="45"/>
      <c r="T441" s="45"/>
      <c r="U441" s="45"/>
      <c r="V441" s="45"/>
      <c r="W441" s="45"/>
      <c r="X441" s="45"/>
      <c r="Y441" s="45"/>
      <c r="Z441" s="45"/>
      <c r="AA441" s="45"/>
      <c r="AB441" s="45"/>
      <c r="AC441" s="45"/>
      <c r="AD441" s="45"/>
      <c r="AE441" s="45"/>
      <c r="AF441" s="45"/>
      <c r="AG441" s="45"/>
      <c r="AH441" s="55"/>
      <c r="AI441" s="46" t="s">
        <v>142</v>
      </c>
      <c r="AJ441" s="45"/>
    </row>
    <row r="442" spans="1:37" x14ac:dyDescent="0.2">
      <c r="A442" s="57"/>
      <c r="B442" s="61"/>
      <c r="C442" s="252" t="s">
        <v>141</v>
      </c>
      <c r="D442" s="252"/>
      <c r="E442" s="252"/>
      <c r="F442" s="252"/>
      <c r="G442" s="252"/>
      <c r="H442" s="252"/>
      <c r="I442" s="252"/>
      <c r="J442" s="252"/>
      <c r="K442" s="252"/>
      <c r="L442" s="60">
        <v>8442.42</v>
      </c>
      <c r="M442" s="59"/>
      <c r="N442" s="154">
        <v>435038</v>
      </c>
      <c r="O442" s="45">
        <v>52.08</v>
      </c>
      <c r="P442" s="45"/>
      <c r="Q442" s="45"/>
      <c r="R442" s="45"/>
      <c r="S442" s="45"/>
      <c r="T442" s="45"/>
      <c r="U442" s="45"/>
      <c r="V442" s="45"/>
      <c r="W442" s="45"/>
      <c r="X442" s="45"/>
      <c r="Y442" s="45"/>
      <c r="Z442" s="45"/>
      <c r="AA442" s="45"/>
      <c r="AB442" s="45"/>
      <c r="AC442" s="45"/>
      <c r="AD442" s="45"/>
      <c r="AE442" s="45"/>
      <c r="AF442" s="45"/>
      <c r="AG442" s="45"/>
      <c r="AH442" s="55"/>
      <c r="AI442" s="46" t="s">
        <v>141</v>
      </c>
      <c r="AJ442" s="45"/>
      <c r="AK442" s="45">
        <f>L442*O442</f>
        <v>439681.23359999998</v>
      </c>
    </row>
    <row r="443" spans="1:37" x14ac:dyDescent="0.2">
      <c r="A443" s="57"/>
      <c r="B443" s="61"/>
      <c r="C443" s="252" t="s">
        <v>140</v>
      </c>
      <c r="D443" s="252"/>
      <c r="E443" s="252"/>
      <c r="F443" s="252"/>
      <c r="G443" s="252"/>
      <c r="H443" s="252"/>
      <c r="I443" s="252"/>
      <c r="J443" s="252"/>
      <c r="K443" s="252"/>
      <c r="L443" s="60">
        <v>7610.79</v>
      </c>
      <c r="M443" s="59"/>
      <c r="N443" s="154">
        <v>99704</v>
      </c>
      <c r="O443" s="45">
        <v>13.25</v>
      </c>
      <c r="P443" s="45"/>
      <c r="Q443" s="45"/>
      <c r="R443" s="45"/>
      <c r="S443" s="45"/>
      <c r="T443" s="45"/>
      <c r="U443" s="45"/>
      <c r="V443" s="45"/>
      <c r="W443" s="45"/>
      <c r="X443" s="45"/>
      <c r="Y443" s="45"/>
      <c r="Z443" s="45"/>
      <c r="AA443" s="45"/>
      <c r="AB443" s="45"/>
      <c r="AC443" s="45"/>
      <c r="AD443" s="45"/>
      <c r="AE443" s="45"/>
      <c r="AF443" s="45"/>
      <c r="AG443" s="45"/>
      <c r="AH443" s="55"/>
      <c r="AI443" s="46" t="s">
        <v>140</v>
      </c>
      <c r="AJ443" s="45"/>
      <c r="AK443" s="45">
        <f>L443*O443</f>
        <v>100842.9675</v>
      </c>
    </row>
    <row r="444" spans="1:37" x14ac:dyDescent="0.2">
      <c r="A444" s="57"/>
      <c r="B444" s="61"/>
      <c r="C444" s="252" t="s">
        <v>139</v>
      </c>
      <c r="D444" s="252"/>
      <c r="E444" s="252"/>
      <c r="F444" s="252"/>
      <c r="G444" s="252"/>
      <c r="H444" s="252"/>
      <c r="I444" s="252"/>
      <c r="J444" s="252"/>
      <c r="K444" s="252"/>
      <c r="L444" s="60">
        <v>784.65</v>
      </c>
      <c r="M444" s="59"/>
      <c r="N444" s="58">
        <v>40433</v>
      </c>
      <c r="O444" s="45">
        <v>52.08</v>
      </c>
      <c r="P444" s="45"/>
      <c r="Q444" s="45"/>
      <c r="R444" s="45"/>
      <c r="S444" s="45"/>
      <c r="T444" s="45"/>
      <c r="U444" s="45"/>
      <c r="V444" s="45"/>
      <c r="W444" s="45"/>
      <c r="X444" s="45"/>
      <c r="Y444" s="45"/>
      <c r="Z444" s="45"/>
      <c r="AA444" s="45"/>
      <c r="AB444" s="45"/>
      <c r="AC444" s="45"/>
      <c r="AD444" s="45"/>
      <c r="AE444" s="45"/>
      <c r="AF444" s="45"/>
      <c r="AG444" s="45"/>
      <c r="AH444" s="55"/>
      <c r="AI444" s="46" t="s">
        <v>139</v>
      </c>
      <c r="AJ444" s="45"/>
      <c r="AK444" s="45">
        <f>L444*O444</f>
        <v>40864.572</v>
      </c>
    </row>
    <row r="445" spans="1:37" x14ac:dyDescent="0.2">
      <c r="A445" s="57"/>
      <c r="B445" s="61"/>
      <c r="C445" s="252" t="s">
        <v>138</v>
      </c>
      <c r="D445" s="252"/>
      <c r="E445" s="252"/>
      <c r="F445" s="252"/>
      <c r="G445" s="252"/>
      <c r="H445" s="252"/>
      <c r="I445" s="252"/>
      <c r="J445" s="252"/>
      <c r="K445" s="252"/>
      <c r="L445" s="60">
        <v>280474.89</v>
      </c>
      <c r="M445" s="59"/>
      <c r="N445" s="154">
        <v>2240993</v>
      </c>
      <c r="O445" s="45">
        <v>8.08</v>
      </c>
      <c r="P445" s="45"/>
      <c r="Q445" s="45"/>
      <c r="R445" s="45"/>
      <c r="S445" s="45"/>
      <c r="T445" s="45"/>
      <c r="U445" s="45"/>
      <c r="V445" s="45"/>
      <c r="W445" s="45"/>
      <c r="X445" s="45"/>
      <c r="Y445" s="45"/>
      <c r="Z445" s="45"/>
      <c r="AA445" s="45"/>
      <c r="AB445" s="45"/>
      <c r="AC445" s="45"/>
      <c r="AD445" s="45"/>
      <c r="AE445" s="45"/>
      <c r="AF445" s="45"/>
      <c r="AG445" s="45"/>
      <c r="AH445" s="55"/>
      <c r="AI445" s="46" t="s">
        <v>138</v>
      </c>
      <c r="AJ445" s="45"/>
      <c r="AK445" s="45">
        <f>L445*O445</f>
        <v>2266237.1112000002</v>
      </c>
    </row>
    <row r="446" spans="1:37" x14ac:dyDescent="0.2">
      <c r="A446" s="57"/>
      <c r="B446" s="61"/>
      <c r="C446" s="252" t="s">
        <v>137</v>
      </c>
      <c r="D446" s="252"/>
      <c r="E446" s="252"/>
      <c r="F446" s="252"/>
      <c r="G446" s="252"/>
      <c r="H446" s="252"/>
      <c r="I446" s="252"/>
      <c r="J446" s="252"/>
      <c r="K446" s="252"/>
      <c r="L446" s="60">
        <v>312911.71999999997</v>
      </c>
      <c r="M446" s="59"/>
      <c r="N446" s="58">
        <v>3667119</v>
      </c>
      <c r="O446" s="45"/>
      <c r="P446" s="45"/>
      <c r="Q446" s="45"/>
      <c r="R446" s="45"/>
      <c r="S446" s="45"/>
      <c r="T446" s="45"/>
      <c r="U446" s="45"/>
      <c r="V446" s="45"/>
      <c r="W446" s="45"/>
      <c r="X446" s="45"/>
      <c r="Y446" s="45"/>
      <c r="Z446" s="45"/>
      <c r="AA446" s="45"/>
      <c r="AB446" s="45"/>
      <c r="AC446" s="45"/>
      <c r="AD446" s="45"/>
      <c r="AE446" s="45"/>
      <c r="AF446" s="45"/>
      <c r="AG446" s="45"/>
      <c r="AH446" s="55"/>
      <c r="AI446" s="46" t="s">
        <v>137</v>
      </c>
      <c r="AJ446" s="45"/>
    </row>
    <row r="447" spans="1:37" x14ac:dyDescent="0.2">
      <c r="A447" s="57"/>
      <c r="B447" s="61"/>
      <c r="C447" s="252" t="s">
        <v>142</v>
      </c>
      <c r="D447" s="252"/>
      <c r="E447" s="252"/>
      <c r="F447" s="252"/>
      <c r="G447" s="252"/>
      <c r="H447" s="252"/>
      <c r="I447" s="252"/>
      <c r="J447" s="252"/>
      <c r="K447" s="252"/>
      <c r="L447" s="60"/>
      <c r="M447" s="59"/>
      <c r="N447" s="58"/>
      <c r="O447" s="45"/>
      <c r="P447" s="45"/>
      <c r="Q447" s="45"/>
      <c r="R447" s="45"/>
      <c r="S447" s="45"/>
      <c r="T447" s="45"/>
      <c r="U447" s="45"/>
      <c r="V447" s="45"/>
      <c r="W447" s="45"/>
      <c r="X447" s="45"/>
      <c r="Y447" s="45"/>
      <c r="Z447" s="45"/>
      <c r="AA447" s="45"/>
      <c r="AB447" s="45"/>
      <c r="AC447" s="45"/>
      <c r="AD447" s="45"/>
      <c r="AE447" s="45"/>
      <c r="AF447" s="45"/>
      <c r="AG447" s="45"/>
      <c r="AH447" s="55"/>
      <c r="AI447" s="46" t="s">
        <v>142</v>
      </c>
      <c r="AJ447" s="45"/>
    </row>
    <row r="448" spans="1:37" x14ac:dyDescent="0.2">
      <c r="A448" s="57"/>
      <c r="B448" s="61"/>
      <c r="C448" s="252" t="s">
        <v>321</v>
      </c>
      <c r="D448" s="252"/>
      <c r="E448" s="252"/>
      <c r="F448" s="252"/>
      <c r="G448" s="252"/>
      <c r="H448" s="252"/>
      <c r="I448" s="252"/>
      <c r="J448" s="252"/>
      <c r="K448" s="252"/>
      <c r="L448" s="60">
        <v>8399.4500000000007</v>
      </c>
      <c r="M448" s="59"/>
      <c r="N448" s="58">
        <v>432823</v>
      </c>
      <c r="O448" s="45">
        <f>L448*O442</f>
        <v>437443.35600000003</v>
      </c>
      <c r="P448" s="45"/>
      <c r="Q448" s="45"/>
      <c r="R448" s="45"/>
      <c r="S448" s="45"/>
      <c r="T448" s="45"/>
      <c r="U448" s="45"/>
      <c r="V448" s="45"/>
      <c r="W448" s="45"/>
      <c r="X448" s="45"/>
      <c r="Y448" s="45"/>
      <c r="Z448" s="45"/>
      <c r="AA448" s="45"/>
      <c r="AB448" s="45"/>
      <c r="AC448" s="45"/>
      <c r="AD448" s="45"/>
      <c r="AE448" s="45"/>
      <c r="AF448" s="45"/>
      <c r="AG448" s="45"/>
      <c r="AH448" s="55"/>
      <c r="AI448" s="46" t="s">
        <v>321</v>
      </c>
      <c r="AJ448" s="45"/>
    </row>
    <row r="449" spans="1:40" x14ac:dyDescent="0.2">
      <c r="A449" s="57"/>
      <c r="B449" s="61"/>
      <c r="C449" s="252" t="s">
        <v>320</v>
      </c>
      <c r="D449" s="252"/>
      <c r="E449" s="252"/>
      <c r="F449" s="252"/>
      <c r="G449" s="252"/>
      <c r="H449" s="252"/>
      <c r="I449" s="252"/>
      <c r="J449" s="252"/>
      <c r="K449" s="252"/>
      <c r="L449" s="60">
        <v>7608.17</v>
      </c>
      <c r="M449" s="59"/>
      <c r="N449" s="58">
        <v>99670</v>
      </c>
      <c r="O449" s="45">
        <f>L449*O443</f>
        <v>100808.2525</v>
      </c>
      <c r="P449" s="45"/>
      <c r="Q449" s="45"/>
      <c r="R449" s="45"/>
      <c r="S449" s="45"/>
      <c r="T449" s="45"/>
      <c r="U449" s="45"/>
      <c r="V449" s="45"/>
      <c r="W449" s="45"/>
      <c r="X449" s="45"/>
      <c r="Y449" s="45"/>
      <c r="Z449" s="45"/>
      <c r="AA449" s="45"/>
      <c r="AB449" s="45"/>
      <c r="AC449" s="45"/>
      <c r="AD449" s="45"/>
      <c r="AE449" s="45"/>
      <c r="AF449" s="45"/>
      <c r="AG449" s="45"/>
      <c r="AH449" s="55"/>
      <c r="AI449" s="46" t="s">
        <v>320</v>
      </c>
      <c r="AJ449" s="45"/>
    </row>
    <row r="450" spans="1:40" x14ac:dyDescent="0.2">
      <c r="A450" s="57"/>
      <c r="B450" s="61"/>
      <c r="C450" s="252" t="s">
        <v>319</v>
      </c>
      <c r="D450" s="252"/>
      <c r="E450" s="252"/>
      <c r="F450" s="252"/>
      <c r="G450" s="252"/>
      <c r="H450" s="252"/>
      <c r="I450" s="252"/>
      <c r="J450" s="252"/>
      <c r="K450" s="252"/>
      <c r="L450" s="60">
        <v>784.24</v>
      </c>
      <c r="M450" s="59"/>
      <c r="N450" s="58">
        <v>40412</v>
      </c>
      <c r="O450" s="45">
        <f>L450*O444</f>
        <v>40843.2192</v>
      </c>
      <c r="P450" s="45"/>
      <c r="Q450" s="45"/>
      <c r="R450" s="45"/>
      <c r="S450" s="45"/>
      <c r="T450" s="45"/>
      <c r="U450" s="45"/>
      <c r="V450" s="45"/>
      <c r="W450" s="45"/>
      <c r="X450" s="45"/>
      <c r="Y450" s="45"/>
      <c r="Z450" s="45"/>
      <c r="AA450" s="45"/>
      <c r="AB450" s="45"/>
      <c r="AC450" s="45"/>
      <c r="AD450" s="45"/>
      <c r="AE450" s="45"/>
      <c r="AF450" s="45"/>
      <c r="AG450" s="45"/>
      <c r="AH450" s="55"/>
      <c r="AI450" s="46" t="s">
        <v>319</v>
      </c>
      <c r="AJ450" s="45"/>
      <c r="AL450" s="155"/>
      <c r="AM450" s="155"/>
      <c r="AN450" s="155"/>
    </row>
    <row r="451" spans="1:40" x14ac:dyDescent="0.2">
      <c r="A451" s="57"/>
      <c r="B451" s="61"/>
      <c r="C451" s="252" t="s">
        <v>318</v>
      </c>
      <c r="D451" s="252"/>
      <c r="E451" s="252"/>
      <c r="F451" s="252"/>
      <c r="G451" s="252"/>
      <c r="H451" s="252"/>
      <c r="I451" s="252"/>
      <c r="J451" s="252"/>
      <c r="K451" s="252"/>
      <c r="L451" s="60">
        <v>279394.53999999998</v>
      </c>
      <c r="M451" s="59"/>
      <c r="N451" s="58">
        <v>2232360</v>
      </c>
      <c r="O451" s="45">
        <f>L451*O445</f>
        <v>2257507.8832</v>
      </c>
      <c r="P451" s="45"/>
      <c r="Q451" s="45"/>
      <c r="R451" s="45"/>
      <c r="S451" s="45"/>
      <c r="T451" s="45"/>
      <c r="U451" s="45"/>
      <c r="V451" s="45"/>
      <c r="W451" s="45"/>
      <c r="X451" s="45"/>
      <c r="Y451" s="45"/>
      <c r="Z451" s="45"/>
      <c r="AA451" s="45"/>
      <c r="AB451" s="45"/>
      <c r="AC451" s="45"/>
      <c r="AD451" s="45"/>
      <c r="AE451" s="45"/>
      <c r="AF451" s="45"/>
      <c r="AG451" s="45"/>
      <c r="AH451" s="55"/>
      <c r="AI451" s="46" t="s">
        <v>318</v>
      </c>
      <c r="AJ451" s="45"/>
      <c r="AL451" s="155"/>
      <c r="AM451" s="155"/>
      <c r="AN451" s="155"/>
    </row>
    <row r="452" spans="1:40" x14ac:dyDescent="0.2">
      <c r="A452" s="57"/>
      <c r="B452" s="61"/>
      <c r="C452" s="252" t="s">
        <v>317</v>
      </c>
      <c r="D452" s="252"/>
      <c r="E452" s="252"/>
      <c r="F452" s="252"/>
      <c r="G452" s="252"/>
      <c r="H452" s="252"/>
      <c r="I452" s="252"/>
      <c r="J452" s="252"/>
      <c r="K452" s="252"/>
      <c r="L452" s="60">
        <v>11196.75</v>
      </c>
      <c r="M452" s="59"/>
      <c r="N452" s="58">
        <v>576970</v>
      </c>
      <c r="O452" s="45">
        <f>L452*O444</f>
        <v>583126.74</v>
      </c>
      <c r="P452" s="45"/>
      <c r="Q452" s="45"/>
      <c r="R452" s="45"/>
      <c r="S452" s="45"/>
      <c r="T452" s="45"/>
      <c r="U452" s="45"/>
      <c r="V452" s="45"/>
      <c r="W452" s="45"/>
      <c r="X452" s="45"/>
      <c r="Y452" s="45"/>
      <c r="Z452" s="45"/>
      <c r="AA452" s="45"/>
      <c r="AB452" s="45"/>
      <c r="AC452" s="45"/>
      <c r="AD452" s="45"/>
      <c r="AE452" s="45"/>
      <c r="AF452" s="45"/>
      <c r="AG452" s="45"/>
      <c r="AH452" s="55"/>
      <c r="AI452" s="46" t="s">
        <v>317</v>
      </c>
      <c r="AJ452" s="45"/>
      <c r="AL452" s="155"/>
      <c r="AM452" s="155"/>
      <c r="AN452" s="155"/>
    </row>
    <row r="453" spans="1:40" x14ac:dyDescent="0.2">
      <c r="A453" s="57"/>
      <c r="B453" s="61"/>
      <c r="C453" s="252" t="s">
        <v>316</v>
      </c>
      <c r="D453" s="252"/>
      <c r="E453" s="252"/>
      <c r="F453" s="252"/>
      <c r="G453" s="252"/>
      <c r="H453" s="252"/>
      <c r="I453" s="252"/>
      <c r="J453" s="252"/>
      <c r="K453" s="252"/>
      <c r="L453" s="60">
        <v>6312.81</v>
      </c>
      <c r="M453" s="59"/>
      <c r="N453" s="58">
        <v>325296</v>
      </c>
      <c r="O453" s="45">
        <f>L453*O444</f>
        <v>328771.14480000001</v>
      </c>
      <c r="P453" s="45"/>
      <c r="Q453" s="45"/>
      <c r="R453" s="45"/>
      <c r="S453" s="45"/>
      <c r="T453" s="45"/>
      <c r="U453" s="45"/>
      <c r="V453" s="45"/>
      <c r="W453" s="45"/>
      <c r="X453" s="45"/>
      <c r="Y453" s="45"/>
      <c r="Z453" s="45"/>
      <c r="AA453" s="45"/>
      <c r="AB453" s="45"/>
      <c r="AC453" s="45"/>
      <c r="AD453" s="45"/>
      <c r="AE453" s="45"/>
      <c r="AF453" s="45"/>
      <c r="AG453" s="45"/>
      <c r="AH453" s="55"/>
      <c r="AI453" s="46" t="s">
        <v>316</v>
      </c>
      <c r="AJ453" s="45"/>
      <c r="AL453" s="155"/>
      <c r="AM453" s="155">
        <f>O448+O449+O451+O452+O453</f>
        <v>3707657.3765000002</v>
      </c>
      <c r="AN453" s="155"/>
    </row>
    <row r="454" spans="1:40" x14ac:dyDescent="0.2">
      <c r="A454" s="57"/>
      <c r="B454" s="61"/>
      <c r="C454" s="252" t="s">
        <v>322</v>
      </c>
      <c r="D454" s="252"/>
      <c r="E454" s="252"/>
      <c r="F454" s="252"/>
      <c r="G454" s="252"/>
      <c r="H454" s="252"/>
      <c r="I454" s="252"/>
      <c r="J454" s="252"/>
      <c r="K454" s="252"/>
      <c r="L454" s="60">
        <v>1192.3</v>
      </c>
      <c r="M454" s="59"/>
      <c r="N454" s="58">
        <v>14304</v>
      </c>
      <c r="O454" s="45"/>
      <c r="P454" s="45"/>
      <c r="Q454" s="45"/>
      <c r="R454" s="45"/>
      <c r="S454" s="45"/>
      <c r="T454" s="45"/>
      <c r="U454" s="45"/>
      <c r="V454" s="45"/>
      <c r="W454" s="45"/>
      <c r="X454" s="45"/>
      <c r="Y454" s="45"/>
      <c r="Z454" s="45"/>
      <c r="AA454" s="45"/>
      <c r="AB454" s="45"/>
      <c r="AC454" s="45"/>
      <c r="AD454" s="45"/>
      <c r="AE454" s="45"/>
      <c r="AF454" s="45"/>
      <c r="AG454" s="45"/>
      <c r="AH454" s="55"/>
      <c r="AI454" s="46" t="s">
        <v>322</v>
      </c>
      <c r="AJ454" s="45"/>
      <c r="AL454" s="155"/>
      <c r="AM454" s="155"/>
      <c r="AN454" s="155"/>
    </row>
    <row r="455" spans="1:40" x14ac:dyDescent="0.2">
      <c r="A455" s="57"/>
      <c r="B455" s="61"/>
      <c r="C455" s="252" t="s">
        <v>142</v>
      </c>
      <c r="D455" s="252"/>
      <c r="E455" s="252"/>
      <c r="F455" s="252"/>
      <c r="G455" s="252"/>
      <c r="H455" s="252"/>
      <c r="I455" s="252"/>
      <c r="J455" s="252"/>
      <c r="K455" s="252"/>
      <c r="L455" s="60"/>
      <c r="M455" s="59"/>
      <c r="N455" s="58"/>
      <c r="O455" s="45"/>
      <c r="P455" s="45"/>
      <c r="Q455" s="45"/>
      <c r="R455" s="45"/>
      <c r="S455" s="45"/>
      <c r="T455" s="45"/>
      <c r="U455" s="45"/>
      <c r="V455" s="45"/>
      <c r="W455" s="45"/>
      <c r="X455" s="45"/>
      <c r="Y455" s="45"/>
      <c r="Z455" s="45"/>
      <c r="AA455" s="45"/>
      <c r="AB455" s="45"/>
      <c r="AC455" s="45"/>
      <c r="AD455" s="45"/>
      <c r="AE455" s="45"/>
      <c r="AF455" s="45"/>
      <c r="AG455" s="45"/>
      <c r="AH455" s="55"/>
      <c r="AI455" s="46" t="s">
        <v>142</v>
      </c>
      <c r="AJ455" s="45"/>
      <c r="AL455" s="155"/>
      <c r="AM455" s="155"/>
      <c r="AN455" s="155"/>
    </row>
    <row r="456" spans="1:40" x14ac:dyDescent="0.2">
      <c r="A456" s="57"/>
      <c r="B456" s="61"/>
      <c r="C456" s="252" t="s">
        <v>321</v>
      </c>
      <c r="D456" s="252"/>
      <c r="E456" s="252"/>
      <c r="F456" s="252"/>
      <c r="G456" s="252"/>
      <c r="H456" s="252"/>
      <c r="I456" s="252"/>
      <c r="J456" s="252"/>
      <c r="K456" s="252"/>
      <c r="L456" s="60">
        <v>42.97</v>
      </c>
      <c r="M456" s="59"/>
      <c r="N456" s="58">
        <v>2215</v>
      </c>
      <c r="O456" s="45">
        <v>52.08</v>
      </c>
      <c r="P456" s="45"/>
      <c r="Q456" s="45"/>
      <c r="R456" s="45"/>
      <c r="S456" s="45"/>
      <c r="T456" s="45"/>
      <c r="U456" s="45"/>
      <c r="V456" s="45"/>
      <c r="W456" s="45"/>
      <c r="X456" s="45"/>
      <c r="Y456" s="45"/>
      <c r="Z456" s="45"/>
      <c r="AA456" s="45"/>
      <c r="AB456" s="45"/>
      <c r="AC456" s="45"/>
      <c r="AD456" s="45"/>
      <c r="AE456" s="45"/>
      <c r="AF456" s="55"/>
      <c r="AG456" s="46" t="s">
        <v>134</v>
      </c>
      <c r="AH456" s="45"/>
      <c r="AI456" s="45">
        <f t="shared" ref="AI456:AI465" si="0">L456*O456</f>
        <v>2237.8775999999998</v>
      </c>
      <c r="AJ456" s="45"/>
      <c r="AK456" s="45">
        <f t="shared" ref="AK456:AK465" si="1">L456*O456</f>
        <v>2237.8775999999998</v>
      </c>
      <c r="AL456" s="155">
        <f>AK456+AK457+AK459+AK460+AK461</f>
        <v>14457.849399999999</v>
      </c>
      <c r="AM456" s="155"/>
      <c r="AN456" s="155"/>
    </row>
    <row r="457" spans="1:40" x14ac:dyDescent="0.2">
      <c r="A457" s="57"/>
      <c r="B457" s="61"/>
      <c r="C457" s="252" t="s">
        <v>320</v>
      </c>
      <c r="D457" s="252"/>
      <c r="E457" s="252"/>
      <c r="F457" s="252"/>
      <c r="G457" s="252"/>
      <c r="H457" s="252"/>
      <c r="I457" s="252"/>
      <c r="J457" s="252"/>
      <c r="K457" s="252"/>
      <c r="L457" s="60">
        <v>2.62</v>
      </c>
      <c r="M457" s="59"/>
      <c r="N457" s="58">
        <v>34</v>
      </c>
      <c r="O457" s="45">
        <v>13.25</v>
      </c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  <c r="AA457" s="45"/>
      <c r="AB457" s="45"/>
      <c r="AC457" s="45"/>
      <c r="AD457" s="45"/>
      <c r="AE457" s="45"/>
      <c r="AF457" s="55"/>
      <c r="AG457" s="46" t="s">
        <v>133</v>
      </c>
      <c r="AH457" s="45"/>
      <c r="AI457" s="45">
        <f t="shared" si="0"/>
        <v>34.715000000000003</v>
      </c>
      <c r="AJ457" s="45"/>
      <c r="AK457" s="45">
        <f t="shared" si="1"/>
        <v>34.715000000000003</v>
      </c>
      <c r="AL457" s="155"/>
      <c r="AM457" s="155"/>
      <c r="AN457" s="155"/>
    </row>
    <row r="458" spans="1:40" x14ac:dyDescent="0.2">
      <c r="A458" s="57"/>
      <c r="B458" s="61"/>
      <c r="C458" s="252" t="s">
        <v>319</v>
      </c>
      <c r="D458" s="252"/>
      <c r="E458" s="252"/>
      <c r="F458" s="252"/>
      <c r="G458" s="252"/>
      <c r="H458" s="252"/>
      <c r="I458" s="252"/>
      <c r="J458" s="252"/>
      <c r="K458" s="252"/>
      <c r="L458" s="60">
        <v>0.41</v>
      </c>
      <c r="M458" s="59"/>
      <c r="N458" s="58">
        <v>21</v>
      </c>
      <c r="O458" s="45">
        <v>52.08</v>
      </c>
      <c r="P458" s="45"/>
      <c r="Q458" s="45"/>
      <c r="R458" s="45"/>
      <c r="S458" s="45"/>
      <c r="T458" s="45"/>
      <c r="U458" s="45"/>
      <c r="V458" s="45"/>
      <c r="W458" s="45"/>
      <c r="X458" s="45"/>
      <c r="Y458" s="45"/>
      <c r="Z458" s="45"/>
      <c r="AA458" s="45"/>
      <c r="AB458" s="45"/>
      <c r="AC458" s="45"/>
      <c r="AD458" s="45"/>
      <c r="AE458" s="45"/>
      <c r="AF458" s="55"/>
      <c r="AG458" s="46" t="s">
        <v>132</v>
      </c>
      <c r="AH458" s="45"/>
      <c r="AI458" s="45">
        <f t="shared" si="0"/>
        <v>21.352799999999998</v>
      </c>
      <c r="AJ458" s="45"/>
      <c r="AK458" s="45">
        <f t="shared" si="1"/>
        <v>21.352799999999998</v>
      </c>
      <c r="AL458" s="155"/>
      <c r="AM458" s="155"/>
      <c r="AN458" s="155"/>
    </row>
    <row r="459" spans="1:40" x14ac:dyDescent="0.2">
      <c r="A459" s="57"/>
      <c r="B459" s="61"/>
      <c r="C459" s="252" t="s">
        <v>318</v>
      </c>
      <c r="D459" s="252"/>
      <c r="E459" s="252"/>
      <c r="F459" s="252"/>
      <c r="G459" s="252"/>
      <c r="H459" s="252"/>
      <c r="I459" s="252"/>
      <c r="J459" s="252"/>
      <c r="K459" s="252"/>
      <c r="L459" s="60">
        <v>1080.3499999999999</v>
      </c>
      <c r="M459" s="59"/>
      <c r="N459" s="58">
        <v>8633</v>
      </c>
      <c r="O459" s="45">
        <v>8.08</v>
      </c>
      <c r="P459" s="45"/>
      <c r="Q459" s="45"/>
      <c r="R459" s="45"/>
      <c r="S459" s="45"/>
      <c r="T459" s="45"/>
      <c r="U459" s="45"/>
      <c r="V459" s="45"/>
      <c r="W459" s="45"/>
      <c r="X459" s="45"/>
      <c r="Y459" s="45"/>
      <c r="Z459" s="45"/>
      <c r="AA459" s="45"/>
      <c r="AB459" s="45"/>
      <c r="AC459" s="45"/>
      <c r="AD459" s="45"/>
      <c r="AE459" s="45"/>
      <c r="AF459" s="55"/>
      <c r="AG459" s="46" t="s">
        <v>131</v>
      </c>
      <c r="AH459" s="45"/>
      <c r="AI459" s="45">
        <f t="shared" si="0"/>
        <v>8729.2279999999992</v>
      </c>
      <c r="AJ459" s="45"/>
      <c r="AK459" s="45">
        <f t="shared" si="1"/>
        <v>8729.2279999999992</v>
      </c>
      <c r="AL459" s="155"/>
      <c r="AM459" s="155"/>
      <c r="AN459" s="155"/>
    </row>
    <row r="460" spans="1:40" x14ac:dyDescent="0.2">
      <c r="A460" s="57"/>
      <c r="B460" s="61"/>
      <c r="C460" s="252" t="s">
        <v>317</v>
      </c>
      <c r="D460" s="252"/>
      <c r="E460" s="252"/>
      <c r="F460" s="252"/>
      <c r="G460" s="252"/>
      <c r="H460" s="252"/>
      <c r="I460" s="252"/>
      <c r="J460" s="252"/>
      <c r="K460" s="252"/>
      <c r="L460" s="60">
        <v>44.24</v>
      </c>
      <c r="M460" s="59"/>
      <c r="N460" s="58">
        <v>2281</v>
      </c>
      <c r="O460" s="45">
        <v>52.08</v>
      </c>
      <c r="P460" s="45"/>
      <c r="Q460" s="45"/>
      <c r="R460" s="45"/>
      <c r="S460" s="45"/>
      <c r="T460" s="45"/>
      <c r="U460" s="45"/>
      <c r="V460" s="45"/>
      <c r="W460" s="45"/>
      <c r="X460" s="45"/>
      <c r="Y460" s="45"/>
      <c r="Z460" s="45"/>
      <c r="AA460" s="45"/>
      <c r="AB460" s="45"/>
      <c r="AC460" s="45"/>
      <c r="AD460" s="45"/>
      <c r="AE460" s="45"/>
      <c r="AF460" s="55"/>
      <c r="AG460" s="46" t="s">
        <v>130</v>
      </c>
      <c r="AH460" s="45"/>
      <c r="AI460" s="45">
        <f t="shared" si="0"/>
        <v>2304.0192000000002</v>
      </c>
      <c r="AJ460" s="45"/>
      <c r="AK460" s="45">
        <f t="shared" si="1"/>
        <v>2304.0192000000002</v>
      </c>
      <c r="AL460" s="155"/>
      <c r="AM460" s="155"/>
      <c r="AN460" s="155"/>
    </row>
    <row r="461" spans="1:40" x14ac:dyDescent="0.2">
      <c r="A461" s="57"/>
      <c r="B461" s="61"/>
      <c r="C461" s="252" t="s">
        <v>316</v>
      </c>
      <c r="D461" s="252"/>
      <c r="E461" s="252"/>
      <c r="F461" s="252"/>
      <c r="G461" s="252"/>
      <c r="H461" s="252"/>
      <c r="I461" s="252"/>
      <c r="J461" s="252"/>
      <c r="K461" s="252"/>
      <c r="L461" s="60">
        <v>22.12</v>
      </c>
      <c r="M461" s="59"/>
      <c r="N461" s="58">
        <v>1141</v>
      </c>
      <c r="O461" s="45">
        <v>52.08</v>
      </c>
      <c r="P461" s="45"/>
      <c r="Q461" s="45"/>
      <c r="R461" s="45"/>
      <c r="S461" s="45"/>
      <c r="T461" s="45"/>
      <c r="U461" s="45"/>
      <c r="V461" s="45"/>
      <c r="W461" s="45"/>
      <c r="X461" s="45"/>
      <c r="Y461" s="45"/>
      <c r="Z461" s="45"/>
      <c r="AA461" s="45"/>
      <c r="AB461" s="45"/>
      <c r="AC461" s="45"/>
      <c r="AD461" s="45"/>
      <c r="AE461" s="45"/>
      <c r="AF461" s="55"/>
      <c r="AG461" s="46" t="s">
        <v>129</v>
      </c>
      <c r="AH461" s="45"/>
      <c r="AI461" s="45">
        <f t="shared" si="0"/>
        <v>1152.0096000000001</v>
      </c>
      <c r="AJ461" s="45"/>
      <c r="AK461" s="45">
        <f t="shared" si="1"/>
        <v>1152.0096000000001</v>
      </c>
      <c r="AL461" s="155"/>
      <c r="AM461" s="155"/>
      <c r="AN461" s="155"/>
    </row>
    <row r="462" spans="1:40" x14ac:dyDescent="0.2">
      <c r="A462" s="57"/>
      <c r="B462" s="61"/>
      <c r="C462" s="272" t="s">
        <v>5771</v>
      </c>
      <c r="D462" s="252"/>
      <c r="E462" s="252"/>
      <c r="F462" s="252"/>
      <c r="G462" s="252"/>
      <c r="H462" s="252"/>
      <c r="I462" s="252"/>
      <c r="J462" s="252"/>
      <c r="K462" s="252"/>
      <c r="L462" s="60">
        <v>88082.95</v>
      </c>
      <c r="M462" s="59"/>
      <c r="N462" s="154">
        <v>703783</v>
      </c>
      <c r="O462" s="155">
        <v>8.08</v>
      </c>
      <c r="P462" s="45"/>
      <c r="Q462" s="45"/>
      <c r="R462" s="45"/>
      <c r="S462" s="45"/>
      <c r="T462" s="45"/>
      <c r="U462" s="45"/>
      <c r="V462" s="45"/>
      <c r="W462" s="45"/>
      <c r="X462" s="45"/>
      <c r="Y462" s="45"/>
      <c r="Z462" s="45"/>
      <c r="AA462" s="45"/>
      <c r="AB462" s="45"/>
      <c r="AC462" s="45"/>
      <c r="AD462" s="45"/>
      <c r="AE462" s="45"/>
      <c r="AF462" s="55"/>
      <c r="AG462" s="46" t="s">
        <v>128</v>
      </c>
      <c r="AH462" s="45"/>
      <c r="AI462" s="45">
        <f t="shared" si="0"/>
        <v>711710.23600000003</v>
      </c>
      <c r="AJ462" s="45"/>
      <c r="AK462" s="45">
        <f t="shared" si="1"/>
        <v>711710.23600000003</v>
      </c>
      <c r="AL462" s="155"/>
      <c r="AM462" s="155"/>
      <c r="AN462" s="155"/>
    </row>
    <row r="463" spans="1:40" x14ac:dyDescent="0.2">
      <c r="A463" s="57"/>
      <c r="B463" s="61"/>
      <c r="C463" s="252" t="s">
        <v>127</v>
      </c>
      <c r="D463" s="252"/>
      <c r="E463" s="252"/>
      <c r="F463" s="252"/>
      <c r="G463" s="252"/>
      <c r="H463" s="252"/>
      <c r="I463" s="252"/>
      <c r="J463" s="252"/>
      <c r="K463" s="252"/>
      <c r="L463" s="60">
        <v>9227.07</v>
      </c>
      <c r="M463" s="59"/>
      <c r="N463" s="58">
        <v>475471</v>
      </c>
      <c r="O463" s="45">
        <v>52.08</v>
      </c>
      <c r="P463" s="45"/>
      <c r="Q463" s="45"/>
      <c r="R463" s="45"/>
      <c r="S463" s="45"/>
      <c r="T463" s="45"/>
      <c r="U463" s="45"/>
      <c r="V463" s="45"/>
      <c r="W463" s="45"/>
      <c r="X463" s="45"/>
      <c r="Y463" s="45"/>
      <c r="Z463" s="45"/>
      <c r="AA463" s="45"/>
      <c r="AB463" s="45"/>
      <c r="AC463" s="45"/>
      <c r="AD463" s="45"/>
      <c r="AE463" s="45"/>
      <c r="AF463" s="55"/>
      <c r="AG463" s="46" t="s">
        <v>127</v>
      </c>
      <c r="AH463" s="45"/>
      <c r="AI463" s="45">
        <f t="shared" si="0"/>
        <v>480545.80559999996</v>
      </c>
      <c r="AJ463" s="45"/>
      <c r="AK463" s="45">
        <f t="shared" si="1"/>
        <v>480545.80559999996</v>
      </c>
      <c r="AL463" s="155"/>
      <c r="AM463" s="155"/>
      <c r="AN463" s="155"/>
    </row>
    <row r="464" spans="1:40" x14ac:dyDescent="0.2">
      <c r="A464" s="57"/>
      <c r="B464" s="61"/>
      <c r="C464" s="252" t="s">
        <v>126</v>
      </c>
      <c r="D464" s="252"/>
      <c r="E464" s="252"/>
      <c r="F464" s="252"/>
      <c r="G464" s="252"/>
      <c r="H464" s="252"/>
      <c r="I464" s="252"/>
      <c r="J464" s="252"/>
      <c r="K464" s="252"/>
      <c r="L464" s="60">
        <v>11240.99</v>
      </c>
      <c r="M464" s="59"/>
      <c r="N464" s="154">
        <v>579251</v>
      </c>
      <c r="O464" s="45">
        <v>52.08</v>
      </c>
      <c r="P464" s="45"/>
      <c r="Q464" s="45"/>
      <c r="R464" s="45"/>
      <c r="S464" s="45"/>
      <c r="T464" s="45"/>
      <c r="U464" s="45"/>
      <c r="V464" s="45"/>
      <c r="W464" s="45"/>
      <c r="X464" s="45"/>
      <c r="Y464" s="45"/>
      <c r="Z464" s="45"/>
      <c r="AA464" s="45"/>
      <c r="AB464" s="45"/>
      <c r="AC464" s="45"/>
      <c r="AD464" s="45"/>
      <c r="AE464" s="45"/>
      <c r="AF464" s="55"/>
      <c r="AG464" s="46" t="s">
        <v>126</v>
      </c>
      <c r="AH464" s="45"/>
      <c r="AI464" s="45">
        <f t="shared" si="0"/>
        <v>585430.75919999997</v>
      </c>
      <c r="AJ464" s="45"/>
      <c r="AK464" s="45">
        <f t="shared" si="1"/>
        <v>585430.75919999997</v>
      </c>
      <c r="AL464" s="155"/>
      <c r="AM464" s="155"/>
      <c r="AN464" s="155"/>
    </row>
    <row r="465" spans="1:40" x14ac:dyDescent="0.2">
      <c r="A465" s="57"/>
      <c r="B465" s="61"/>
      <c r="C465" s="252" t="s">
        <v>125</v>
      </c>
      <c r="D465" s="252"/>
      <c r="E465" s="252"/>
      <c r="F465" s="252"/>
      <c r="G465" s="252"/>
      <c r="H465" s="252"/>
      <c r="I465" s="252"/>
      <c r="J465" s="252"/>
      <c r="K465" s="252"/>
      <c r="L465" s="60">
        <v>6334.93</v>
      </c>
      <c r="M465" s="59"/>
      <c r="N465" s="154">
        <v>326437</v>
      </c>
      <c r="O465" s="45">
        <v>52.08</v>
      </c>
      <c r="P465" s="45"/>
      <c r="Q465" s="45"/>
      <c r="R465" s="45"/>
      <c r="S465" s="45"/>
      <c r="T465" s="45"/>
      <c r="U465" s="45"/>
      <c r="V465" s="45"/>
      <c r="W465" s="45"/>
      <c r="X465" s="45"/>
      <c r="Y465" s="45"/>
      <c r="Z465" s="45"/>
      <c r="AA465" s="45"/>
      <c r="AB465" s="45"/>
      <c r="AC465" s="45"/>
      <c r="AD465" s="45"/>
      <c r="AE465" s="45"/>
      <c r="AF465" s="55"/>
      <c r="AG465" s="46" t="s">
        <v>125</v>
      </c>
      <c r="AH465" s="45"/>
      <c r="AI465" s="45">
        <f t="shared" si="0"/>
        <v>329923.1544</v>
      </c>
      <c r="AJ465" s="45"/>
      <c r="AK465" s="45">
        <f t="shared" si="1"/>
        <v>329923.1544</v>
      </c>
      <c r="AL465" s="155"/>
      <c r="AM465" s="155"/>
      <c r="AN465" s="155"/>
    </row>
    <row r="466" spans="1:40" x14ac:dyDescent="0.2">
      <c r="A466" s="57"/>
      <c r="B466" s="54"/>
      <c r="C466" s="249" t="s">
        <v>124</v>
      </c>
      <c r="D466" s="249"/>
      <c r="E466" s="249"/>
      <c r="F466" s="249"/>
      <c r="G466" s="249"/>
      <c r="H466" s="249"/>
      <c r="I466" s="249"/>
      <c r="J466" s="249"/>
      <c r="K466" s="249"/>
      <c r="L466" s="53">
        <v>402186.97</v>
      </c>
      <c r="M466" s="122"/>
      <c r="N466" s="56">
        <v>4385206</v>
      </c>
      <c r="O466" s="150"/>
      <c r="P466" s="45"/>
      <c r="Q466" s="45"/>
      <c r="R466" s="45"/>
      <c r="S466" s="45"/>
      <c r="T466" s="45"/>
      <c r="U466" s="45"/>
      <c r="V466" s="45"/>
      <c r="W466" s="45"/>
      <c r="X466" s="45"/>
      <c r="Y466" s="45"/>
      <c r="Z466" s="45"/>
      <c r="AA466" s="45"/>
      <c r="AB466" s="45"/>
      <c r="AC466" s="45"/>
      <c r="AD466" s="45"/>
      <c r="AE466" s="45"/>
      <c r="AF466" s="55"/>
      <c r="AG466" s="45"/>
      <c r="AH466" s="55" t="s">
        <v>124</v>
      </c>
      <c r="AI466" s="151">
        <f>AI456+AI457+AI459+AI460+AI461+AI462</f>
        <v>726168.08539999998</v>
      </c>
      <c r="AJ466" s="55" t="s">
        <v>124</v>
      </c>
      <c r="AL466" s="155"/>
      <c r="AM466" s="155"/>
      <c r="AN466" s="155"/>
    </row>
    <row r="467" spans="1:40" x14ac:dyDescent="0.2">
      <c r="A467" s="57"/>
      <c r="B467" s="61"/>
      <c r="C467" s="252" t="s">
        <v>142</v>
      </c>
      <c r="D467" s="252"/>
      <c r="E467" s="252"/>
      <c r="F467" s="252"/>
      <c r="G467" s="252"/>
      <c r="H467" s="252"/>
      <c r="I467" s="252"/>
      <c r="J467" s="252"/>
      <c r="K467" s="252"/>
      <c r="L467" s="60"/>
      <c r="M467" s="59"/>
      <c r="N467" s="58"/>
      <c r="O467" s="45"/>
      <c r="P467" s="45"/>
      <c r="Q467" s="45"/>
      <c r="R467" s="45"/>
      <c r="S467" s="45"/>
      <c r="T467" s="45"/>
      <c r="U467" s="45"/>
      <c r="V467" s="45"/>
      <c r="W467" s="45"/>
      <c r="X467" s="45"/>
      <c r="Y467" s="45"/>
      <c r="Z467" s="45"/>
      <c r="AA467" s="45"/>
      <c r="AB467" s="45"/>
      <c r="AC467" s="45"/>
      <c r="AD467" s="45"/>
      <c r="AE467" s="45"/>
      <c r="AF467" s="45"/>
      <c r="AG467" s="45"/>
      <c r="AH467" s="55"/>
      <c r="AI467" s="46" t="s">
        <v>142</v>
      </c>
      <c r="AJ467" s="55"/>
      <c r="AL467" s="155"/>
      <c r="AM467" s="155"/>
      <c r="AN467" s="155"/>
    </row>
    <row r="468" spans="1:40" x14ac:dyDescent="0.2">
      <c r="A468" s="57"/>
      <c r="B468" s="61"/>
      <c r="C468" s="252" t="s">
        <v>314</v>
      </c>
      <c r="D468" s="252"/>
      <c r="E468" s="252"/>
      <c r="F468" s="252"/>
      <c r="G468" s="252"/>
      <c r="H468" s="252"/>
      <c r="I468" s="252"/>
      <c r="J468" s="252"/>
      <c r="K468" s="252"/>
      <c r="L468" s="60"/>
      <c r="M468" s="59"/>
      <c r="N468" s="58">
        <v>3000</v>
      </c>
      <c r="O468" s="45"/>
      <c r="P468" s="45"/>
      <c r="Q468" s="45"/>
      <c r="R468" s="45"/>
      <c r="S468" s="45"/>
      <c r="T468" s="45"/>
      <c r="U468" s="45"/>
      <c r="V468" s="45"/>
      <c r="W468" s="45"/>
      <c r="X468" s="45"/>
      <c r="Y468" s="45"/>
      <c r="Z468" s="45"/>
      <c r="AA468" s="45"/>
      <c r="AB468" s="45"/>
      <c r="AC468" s="45"/>
      <c r="AD468" s="45"/>
      <c r="AE468" s="45"/>
      <c r="AF468" s="45"/>
      <c r="AG468" s="45"/>
      <c r="AH468" s="55"/>
      <c r="AI468" s="46" t="s">
        <v>314</v>
      </c>
      <c r="AJ468" s="55"/>
      <c r="AL468" s="155"/>
      <c r="AM468" s="155"/>
      <c r="AN468" s="155"/>
    </row>
    <row r="469" spans="1:40" x14ac:dyDescent="0.2">
      <c r="A469" s="57"/>
      <c r="B469" s="61"/>
      <c r="C469" s="252" t="s">
        <v>313</v>
      </c>
      <c r="D469" s="252"/>
      <c r="E469" s="252"/>
      <c r="F469" s="252"/>
      <c r="G469" s="252"/>
      <c r="H469" s="252"/>
      <c r="I469" s="252"/>
      <c r="J469" s="252"/>
      <c r="K469" s="252"/>
      <c r="L469" s="60"/>
      <c r="M469" s="59"/>
      <c r="N469" s="58">
        <v>591936</v>
      </c>
      <c r="O469" s="45"/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  <c r="AA469" s="45"/>
      <c r="AB469" s="45"/>
      <c r="AC469" s="45"/>
      <c r="AD469" s="45"/>
      <c r="AE469" s="45"/>
      <c r="AF469" s="45"/>
      <c r="AG469" s="45"/>
      <c r="AH469" s="55"/>
      <c r="AI469" s="46" t="s">
        <v>313</v>
      </c>
      <c r="AJ469" s="55"/>
      <c r="AK469" s="151"/>
      <c r="AL469" s="155"/>
      <c r="AM469" s="155"/>
      <c r="AN469" s="155"/>
    </row>
    <row r="470" spans="1:40" ht="1.5" customHeight="1" x14ac:dyDescent="0.2">
      <c r="B470" s="54"/>
      <c r="C470" s="118"/>
      <c r="D470" s="118"/>
      <c r="E470" s="118"/>
      <c r="F470" s="118"/>
      <c r="G470" s="118"/>
      <c r="H470" s="118"/>
      <c r="I470" s="118"/>
      <c r="J470" s="118"/>
      <c r="K470" s="118"/>
      <c r="L470" s="53"/>
      <c r="M470" s="52"/>
      <c r="N470" s="51"/>
      <c r="O470" s="45"/>
      <c r="P470" s="45"/>
      <c r="Q470" s="45"/>
      <c r="R470" s="45"/>
      <c r="S470" s="45"/>
      <c r="T470" s="45"/>
      <c r="U470" s="45"/>
      <c r="V470" s="45"/>
      <c r="W470" s="45"/>
      <c r="X470" s="45"/>
      <c r="Y470" s="45"/>
      <c r="Z470" s="45"/>
      <c r="AA470" s="45"/>
      <c r="AB470" s="45"/>
      <c r="AC470" s="45"/>
      <c r="AD470" s="45"/>
      <c r="AE470" s="45"/>
      <c r="AF470" s="45"/>
      <c r="AG470" s="45"/>
      <c r="AH470" s="45"/>
      <c r="AI470" s="45"/>
      <c r="AJ470" s="45"/>
      <c r="AL470" s="155"/>
      <c r="AM470" s="155"/>
      <c r="AN470" s="155"/>
    </row>
    <row r="471" spans="1:40" ht="53.25" customHeight="1" x14ac:dyDescent="0.2">
      <c r="A471" s="50"/>
      <c r="B471" s="50"/>
      <c r="C471" s="50"/>
      <c r="D471" s="50"/>
      <c r="E471" s="50"/>
      <c r="F471" s="50"/>
      <c r="G471" s="50"/>
      <c r="H471" s="50"/>
      <c r="I471" s="50"/>
      <c r="J471" s="50"/>
      <c r="K471" s="50"/>
      <c r="L471" s="50"/>
      <c r="M471" s="50"/>
      <c r="N471" s="152">
        <f>N442+N443+N445+N464+N465+N462</f>
        <v>4385206</v>
      </c>
      <c r="O471" s="45"/>
      <c r="P471" s="45"/>
      <c r="Q471" s="45"/>
      <c r="R471" s="45"/>
      <c r="S471" s="45"/>
      <c r="T471" s="45"/>
      <c r="U471" s="45"/>
      <c r="V471" s="45"/>
      <c r="W471" s="45"/>
      <c r="X471" s="45"/>
      <c r="Y471" s="45"/>
      <c r="Z471" s="45"/>
      <c r="AA471" s="45"/>
      <c r="AB471" s="45"/>
      <c r="AC471" s="45"/>
      <c r="AD471" s="45"/>
      <c r="AE471" s="45"/>
      <c r="AF471" s="45"/>
      <c r="AG471" s="45"/>
      <c r="AH471" s="45"/>
      <c r="AI471" s="45"/>
      <c r="AJ471" s="45"/>
      <c r="AK471" s="153">
        <f>AK442+AK443+AK445+AK464+AK465+AK462</f>
        <v>4433825.4619000005</v>
      </c>
      <c r="AL471" s="203">
        <f>(((AK471-AK462)*1.011*1.2*1.02)+AK462*1.2*1.02)*1.023</f>
        <v>5603090.6140367603</v>
      </c>
      <c r="AM471" s="155"/>
      <c r="AN471" s="155"/>
    </row>
    <row r="472" spans="1:40" x14ac:dyDescent="0.2">
      <c r="B472" s="48" t="s">
        <v>13</v>
      </c>
      <c r="C472" s="250" t="s">
        <v>123</v>
      </c>
      <c r="D472" s="250"/>
      <c r="E472" s="250"/>
      <c r="F472" s="250"/>
      <c r="G472" s="250"/>
      <c r="H472" s="250"/>
      <c r="I472" s="250"/>
      <c r="J472" s="250"/>
      <c r="K472" s="250"/>
      <c r="L472" s="250"/>
      <c r="O472" s="45"/>
      <c r="P472" s="45"/>
      <c r="Q472" s="45"/>
      <c r="R472" s="45"/>
      <c r="S472" s="45"/>
      <c r="T472" s="45"/>
      <c r="U472" s="45"/>
      <c r="V472" s="45"/>
      <c r="W472" s="45"/>
      <c r="X472" s="45"/>
      <c r="Y472" s="45"/>
      <c r="Z472" s="45"/>
      <c r="AA472" s="45"/>
      <c r="AB472" s="45"/>
      <c r="AC472" s="45"/>
      <c r="AD472" s="45"/>
      <c r="AE472" s="45"/>
      <c r="AF472" s="45"/>
      <c r="AG472" s="45"/>
      <c r="AH472" s="45"/>
      <c r="AI472" s="45"/>
      <c r="AJ472" s="45"/>
      <c r="AL472" s="155"/>
      <c r="AM472" s="155"/>
      <c r="AN472" s="155"/>
    </row>
    <row r="473" spans="1:40" ht="13.5" customHeight="1" x14ac:dyDescent="0.2">
      <c r="B473" s="49"/>
      <c r="C473" s="251" t="s">
        <v>14</v>
      </c>
      <c r="D473" s="251"/>
      <c r="E473" s="251"/>
      <c r="F473" s="251"/>
      <c r="G473" s="251"/>
      <c r="H473" s="251"/>
      <c r="I473" s="251"/>
      <c r="J473" s="251"/>
      <c r="K473" s="251"/>
      <c r="L473" s="251"/>
      <c r="O473" s="45"/>
      <c r="P473" s="45"/>
      <c r="Q473" s="45"/>
      <c r="R473" s="45"/>
      <c r="S473" s="45"/>
      <c r="T473" s="45"/>
      <c r="U473" s="45"/>
      <c r="V473" s="45"/>
      <c r="W473" s="45"/>
      <c r="X473" s="45"/>
      <c r="Y473" s="45"/>
      <c r="Z473" s="45"/>
      <c r="AA473" s="45"/>
      <c r="AB473" s="45"/>
      <c r="AC473" s="45"/>
      <c r="AD473" s="45"/>
      <c r="AE473" s="45"/>
      <c r="AF473" s="45"/>
      <c r="AG473" s="45"/>
      <c r="AH473" s="45"/>
      <c r="AI473" s="45"/>
      <c r="AJ473" s="45"/>
      <c r="AL473" s="155"/>
      <c r="AM473" s="155"/>
      <c r="AN473" s="155"/>
    </row>
    <row r="474" spans="1:40" ht="12.75" customHeight="1" x14ac:dyDescent="0.2">
      <c r="B474" s="48" t="s">
        <v>15</v>
      </c>
      <c r="C474" s="250"/>
      <c r="D474" s="250"/>
      <c r="E474" s="250"/>
      <c r="F474" s="250"/>
      <c r="G474" s="250"/>
      <c r="H474" s="250"/>
      <c r="I474" s="250"/>
      <c r="J474" s="250"/>
      <c r="K474" s="250"/>
      <c r="L474" s="250"/>
      <c r="O474" s="45"/>
      <c r="P474" s="45"/>
      <c r="Q474" s="45"/>
      <c r="R474" s="45"/>
      <c r="S474" s="45"/>
      <c r="T474" s="45"/>
      <c r="U474" s="45"/>
      <c r="V474" s="45"/>
      <c r="W474" s="45"/>
      <c r="X474" s="45"/>
      <c r="Y474" s="45"/>
      <c r="Z474" s="45"/>
      <c r="AA474" s="45"/>
      <c r="AB474" s="45"/>
      <c r="AC474" s="45"/>
      <c r="AD474" s="45"/>
      <c r="AE474" s="45"/>
      <c r="AF474" s="45"/>
      <c r="AG474" s="45"/>
      <c r="AH474" s="45"/>
      <c r="AI474" s="45"/>
      <c r="AJ474" s="45"/>
      <c r="AL474" s="155"/>
      <c r="AM474" s="155"/>
      <c r="AN474" s="155"/>
    </row>
    <row r="475" spans="1:40" ht="13.5" customHeight="1" x14ac:dyDescent="0.2">
      <c r="C475" s="251" t="s">
        <v>14</v>
      </c>
      <c r="D475" s="251"/>
      <c r="E475" s="251"/>
      <c r="F475" s="251"/>
      <c r="G475" s="251"/>
      <c r="H475" s="251"/>
      <c r="I475" s="251"/>
      <c r="J475" s="251"/>
      <c r="K475" s="251"/>
      <c r="L475" s="251"/>
      <c r="O475" s="45"/>
      <c r="P475" s="45"/>
      <c r="Q475" s="45"/>
      <c r="R475" s="45"/>
      <c r="S475" s="45"/>
      <c r="T475" s="45"/>
      <c r="U475" s="45"/>
      <c r="V475" s="45"/>
      <c r="W475" s="45"/>
      <c r="X475" s="45"/>
      <c r="Y475" s="45"/>
      <c r="Z475" s="45"/>
      <c r="AA475" s="45"/>
      <c r="AB475" s="45"/>
      <c r="AC475" s="45"/>
      <c r="AD475" s="45"/>
      <c r="AE475" s="45"/>
      <c r="AF475" s="45"/>
      <c r="AG475" s="45"/>
      <c r="AH475" s="45"/>
      <c r="AI475" s="45"/>
      <c r="AJ475" s="45"/>
    </row>
    <row r="477" spans="1:40" x14ac:dyDescent="0.2">
      <c r="B477" s="47"/>
      <c r="D477" s="47"/>
      <c r="F477" s="47"/>
      <c r="O477" s="45"/>
      <c r="P477" s="45"/>
      <c r="Q477" s="45"/>
      <c r="R477" s="45"/>
      <c r="S477" s="45"/>
      <c r="T477" s="45"/>
      <c r="U477" s="45"/>
      <c r="V477" s="45"/>
      <c r="W477" s="45"/>
      <c r="X477" s="45"/>
      <c r="Y477" s="45"/>
      <c r="Z477" s="45"/>
      <c r="AA477" s="45"/>
      <c r="AB477" s="45"/>
      <c r="AC477" s="45"/>
      <c r="AD477" s="45"/>
      <c r="AE477" s="45"/>
      <c r="AF477" s="45"/>
      <c r="AG477" s="45"/>
      <c r="AH477" s="45"/>
      <c r="AI477" s="45"/>
      <c r="AJ477" s="45"/>
    </row>
    <row r="495" s="45" customFormat="1" x14ac:dyDescent="0.2"/>
    <row r="501" s="45" customFormat="1" x14ac:dyDescent="0.2"/>
    <row r="514" s="45" customFormat="1" x14ac:dyDescent="0.2"/>
  </sheetData>
  <mergeCells count="415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1:E41"/>
    <mergeCell ref="C42:E42"/>
    <mergeCell ref="C43:E43"/>
    <mergeCell ref="C44:E44"/>
    <mergeCell ref="C45:E45"/>
    <mergeCell ref="C46:E46"/>
    <mergeCell ref="J35:L36"/>
    <mergeCell ref="M35:M37"/>
    <mergeCell ref="N35:N37"/>
    <mergeCell ref="C38:E38"/>
    <mergeCell ref="A39:N39"/>
    <mergeCell ref="A40:N40"/>
    <mergeCell ref="C53:E53"/>
    <mergeCell ref="C54:E54"/>
    <mergeCell ref="C56:E56"/>
    <mergeCell ref="C57:N57"/>
    <mergeCell ref="C58:E58"/>
    <mergeCell ref="C59:E59"/>
    <mergeCell ref="C47:E47"/>
    <mergeCell ref="C48:E48"/>
    <mergeCell ref="C49:E49"/>
    <mergeCell ref="C50:E50"/>
    <mergeCell ref="C51:E51"/>
    <mergeCell ref="C52:E52"/>
    <mergeCell ref="C66:E66"/>
    <mergeCell ref="C67:E67"/>
    <mergeCell ref="C68:E68"/>
    <mergeCell ref="C69:E69"/>
    <mergeCell ref="C70:E70"/>
    <mergeCell ref="C72:E72"/>
    <mergeCell ref="C60:E60"/>
    <mergeCell ref="C61:E61"/>
    <mergeCell ref="C62:E62"/>
    <mergeCell ref="C63:E63"/>
    <mergeCell ref="C64:E64"/>
    <mergeCell ref="C65:E65"/>
    <mergeCell ref="C82:E82"/>
    <mergeCell ref="C83:E83"/>
    <mergeCell ref="C84:E84"/>
    <mergeCell ref="C85:E85"/>
    <mergeCell ref="C86:E86"/>
    <mergeCell ref="C87:E87"/>
    <mergeCell ref="C74:E74"/>
    <mergeCell ref="C76:E76"/>
    <mergeCell ref="A78:N78"/>
    <mergeCell ref="C79:E79"/>
    <mergeCell ref="C80:N80"/>
    <mergeCell ref="C81:E81"/>
    <mergeCell ref="C95:E95"/>
    <mergeCell ref="C96:N96"/>
    <mergeCell ref="C97:E97"/>
    <mergeCell ref="C98:E98"/>
    <mergeCell ref="C99:E99"/>
    <mergeCell ref="C100:E100"/>
    <mergeCell ref="C88:E88"/>
    <mergeCell ref="C89:E89"/>
    <mergeCell ref="C90:E90"/>
    <mergeCell ref="C91:E91"/>
    <mergeCell ref="C92:E92"/>
    <mergeCell ref="C93:E93"/>
    <mergeCell ref="C107:E107"/>
    <mergeCell ref="C108:E108"/>
    <mergeCell ref="C109:E109"/>
    <mergeCell ref="C110:E110"/>
    <mergeCell ref="C111:E111"/>
    <mergeCell ref="C113:N113"/>
    <mergeCell ref="C101:E101"/>
    <mergeCell ref="C102:E102"/>
    <mergeCell ref="C103:E103"/>
    <mergeCell ref="C104:E104"/>
    <mergeCell ref="C105:E105"/>
    <mergeCell ref="C106:E106"/>
    <mergeCell ref="C120:E120"/>
    <mergeCell ref="C121:E121"/>
    <mergeCell ref="C122:E122"/>
    <mergeCell ref="C123:E123"/>
    <mergeCell ref="C124:E124"/>
    <mergeCell ref="C125:E125"/>
    <mergeCell ref="A114:N114"/>
    <mergeCell ref="C115:E115"/>
    <mergeCell ref="C116:N116"/>
    <mergeCell ref="C117:E117"/>
    <mergeCell ref="C118:E118"/>
    <mergeCell ref="C119:E119"/>
    <mergeCell ref="C135:E135"/>
    <mergeCell ref="A137:N137"/>
    <mergeCell ref="C138:E138"/>
    <mergeCell ref="C140:N140"/>
    <mergeCell ref="C141:E141"/>
    <mergeCell ref="C143:N143"/>
    <mergeCell ref="C126:E126"/>
    <mergeCell ref="C127:E127"/>
    <mergeCell ref="C128:E128"/>
    <mergeCell ref="C130:E130"/>
    <mergeCell ref="A132:N132"/>
    <mergeCell ref="C133:E133"/>
    <mergeCell ref="C154:E154"/>
    <mergeCell ref="C156:E156"/>
    <mergeCell ref="C158:E158"/>
    <mergeCell ref="C159:N159"/>
    <mergeCell ref="C160:E160"/>
    <mergeCell ref="C161:E161"/>
    <mergeCell ref="C144:E144"/>
    <mergeCell ref="C146:E146"/>
    <mergeCell ref="C148:N148"/>
    <mergeCell ref="C149:E149"/>
    <mergeCell ref="C151:N151"/>
    <mergeCell ref="C152:E152"/>
    <mergeCell ref="C168:E168"/>
    <mergeCell ref="C169:E169"/>
    <mergeCell ref="C170:E170"/>
    <mergeCell ref="C171:E171"/>
    <mergeCell ref="C172:E172"/>
    <mergeCell ref="C173:E173"/>
    <mergeCell ref="C162:E162"/>
    <mergeCell ref="C163:E163"/>
    <mergeCell ref="C164:E164"/>
    <mergeCell ref="C165:E165"/>
    <mergeCell ref="C166:E166"/>
    <mergeCell ref="C167:E167"/>
    <mergeCell ref="C181:E181"/>
    <mergeCell ref="C182:E182"/>
    <mergeCell ref="C183:E183"/>
    <mergeCell ref="C184:E184"/>
    <mergeCell ref="C185:E185"/>
    <mergeCell ref="C186:E186"/>
    <mergeCell ref="C175:E175"/>
    <mergeCell ref="C176:N176"/>
    <mergeCell ref="C177:E177"/>
    <mergeCell ref="C178:E178"/>
    <mergeCell ref="C179:E179"/>
    <mergeCell ref="C180:E180"/>
    <mergeCell ref="C194:E194"/>
    <mergeCell ref="C195:E195"/>
    <mergeCell ref="C196:E196"/>
    <mergeCell ref="C197:E197"/>
    <mergeCell ref="C198:E198"/>
    <mergeCell ref="C199:E199"/>
    <mergeCell ref="C187:E187"/>
    <mergeCell ref="C188:E188"/>
    <mergeCell ref="C189:E189"/>
    <mergeCell ref="C190:E190"/>
    <mergeCell ref="C192:E192"/>
    <mergeCell ref="C193:N193"/>
    <mergeCell ref="C206:E206"/>
    <mergeCell ref="C207:E207"/>
    <mergeCell ref="C209:N209"/>
    <mergeCell ref="A210:N210"/>
    <mergeCell ref="C211:E211"/>
    <mergeCell ref="C212:E212"/>
    <mergeCell ref="C200:E200"/>
    <mergeCell ref="C201:E201"/>
    <mergeCell ref="C202:E202"/>
    <mergeCell ref="C203:E203"/>
    <mergeCell ref="C204:E204"/>
    <mergeCell ref="C205:E205"/>
    <mergeCell ref="C219:E219"/>
    <mergeCell ref="C220:E220"/>
    <mergeCell ref="C221:E221"/>
    <mergeCell ref="C222:E222"/>
    <mergeCell ref="C223:E223"/>
    <mergeCell ref="C225:N225"/>
    <mergeCell ref="C213:E213"/>
    <mergeCell ref="C214:E214"/>
    <mergeCell ref="C215:E215"/>
    <mergeCell ref="C216:E216"/>
    <mergeCell ref="C217:E217"/>
    <mergeCell ref="C218:E218"/>
    <mergeCell ref="C232:E232"/>
    <mergeCell ref="C233:E233"/>
    <mergeCell ref="C234:E234"/>
    <mergeCell ref="C235:E235"/>
    <mergeCell ref="C236:E236"/>
    <mergeCell ref="C237:E237"/>
    <mergeCell ref="C226:E226"/>
    <mergeCell ref="C227:N227"/>
    <mergeCell ref="C228:E228"/>
    <mergeCell ref="C229:E229"/>
    <mergeCell ref="C230:E230"/>
    <mergeCell ref="C231:E231"/>
    <mergeCell ref="C247:E247"/>
    <mergeCell ref="C249:N249"/>
    <mergeCell ref="A250:N250"/>
    <mergeCell ref="C252:K252"/>
    <mergeCell ref="A253:N253"/>
    <mergeCell ref="A254:N254"/>
    <mergeCell ref="C238:E238"/>
    <mergeCell ref="C239:E239"/>
    <mergeCell ref="C240:E240"/>
    <mergeCell ref="C242:E242"/>
    <mergeCell ref="C244:E244"/>
    <mergeCell ref="C246:N246"/>
    <mergeCell ref="C261:E261"/>
    <mergeCell ref="C262:E262"/>
    <mergeCell ref="C263:E263"/>
    <mergeCell ref="C264:E264"/>
    <mergeCell ref="C265:E265"/>
    <mergeCell ref="C266:E266"/>
    <mergeCell ref="C255:E255"/>
    <mergeCell ref="C256:N256"/>
    <mergeCell ref="C257:N257"/>
    <mergeCell ref="C258:E258"/>
    <mergeCell ref="C259:E259"/>
    <mergeCell ref="C260:E260"/>
    <mergeCell ref="C273:E273"/>
    <mergeCell ref="C274:E274"/>
    <mergeCell ref="C275:E275"/>
    <mergeCell ref="C276:E276"/>
    <mergeCell ref="C277:N277"/>
    <mergeCell ref="C278:E278"/>
    <mergeCell ref="C267:N267"/>
    <mergeCell ref="C268:E268"/>
    <mergeCell ref="C269:E269"/>
    <mergeCell ref="C270:E270"/>
    <mergeCell ref="C271:E271"/>
    <mergeCell ref="C272:E272"/>
    <mergeCell ref="C285:E285"/>
    <mergeCell ref="C286:E286"/>
    <mergeCell ref="C287:E287"/>
    <mergeCell ref="A288:N288"/>
    <mergeCell ref="C289:E289"/>
    <mergeCell ref="C290:N290"/>
    <mergeCell ref="C279:E279"/>
    <mergeCell ref="C280:E280"/>
    <mergeCell ref="C281:E281"/>
    <mergeCell ref="C282:E282"/>
    <mergeCell ref="C283:E283"/>
    <mergeCell ref="C284:E284"/>
    <mergeCell ref="C297:E297"/>
    <mergeCell ref="C298:E298"/>
    <mergeCell ref="C299:E299"/>
    <mergeCell ref="C300:E300"/>
    <mergeCell ref="C301:E301"/>
    <mergeCell ref="C302:E302"/>
    <mergeCell ref="C291:E291"/>
    <mergeCell ref="C292:E292"/>
    <mergeCell ref="C293:E293"/>
    <mergeCell ref="C294:E294"/>
    <mergeCell ref="C295:E295"/>
    <mergeCell ref="C296:E296"/>
    <mergeCell ref="C310:E310"/>
    <mergeCell ref="C311:E311"/>
    <mergeCell ref="C312:E312"/>
    <mergeCell ref="C313:E313"/>
    <mergeCell ref="C314:E314"/>
    <mergeCell ref="C315:E315"/>
    <mergeCell ref="C303:E303"/>
    <mergeCell ref="C305:E305"/>
    <mergeCell ref="C306:N306"/>
    <mergeCell ref="C307:E307"/>
    <mergeCell ref="C308:E308"/>
    <mergeCell ref="C309:E309"/>
    <mergeCell ref="C322:E322"/>
    <mergeCell ref="C324:E324"/>
    <mergeCell ref="C326:E326"/>
    <mergeCell ref="C328:E328"/>
    <mergeCell ref="C330:E330"/>
    <mergeCell ref="C332:E332"/>
    <mergeCell ref="C316:E316"/>
    <mergeCell ref="C317:E317"/>
    <mergeCell ref="C318:E318"/>
    <mergeCell ref="C319:E319"/>
    <mergeCell ref="C320:E320"/>
    <mergeCell ref="C321:E321"/>
    <mergeCell ref="C341:E341"/>
    <mergeCell ref="C342:E342"/>
    <mergeCell ref="C343:E343"/>
    <mergeCell ref="C344:E344"/>
    <mergeCell ref="C345:E345"/>
    <mergeCell ref="C346:E346"/>
    <mergeCell ref="C334:E334"/>
    <mergeCell ref="C336:N336"/>
    <mergeCell ref="C337:E337"/>
    <mergeCell ref="C338:E338"/>
    <mergeCell ref="C339:E339"/>
    <mergeCell ref="C340:E340"/>
    <mergeCell ref="C353:E353"/>
    <mergeCell ref="C354:E354"/>
    <mergeCell ref="C355:E355"/>
    <mergeCell ref="C356:E356"/>
    <mergeCell ref="C357:E357"/>
    <mergeCell ref="C358:E358"/>
    <mergeCell ref="C347:E347"/>
    <mergeCell ref="C348:E348"/>
    <mergeCell ref="A349:N349"/>
    <mergeCell ref="C350:E350"/>
    <mergeCell ref="C351:E351"/>
    <mergeCell ref="C352:E352"/>
    <mergeCell ref="C366:N366"/>
    <mergeCell ref="C367:E367"/>
    <mergeCell ref="C368:E368"/>
    <mergeCell ref="C369:E369"/>
    <mergeCell ref="C370:E370"/>
    <mergeCell ref="C371:E371"/>
    <mergeCell ref="C359:E359"/>
    <mergeCell ref="C360:E360"/>
    <mergeCell ref="C361:E361"/>
    <mergeCell ref="C362:E362"/>
    <mergeCell ref="C363:E363"/>
    <mergeCell ref="C365:E365"/>
    <mergeCell ref="C378:E378"/>
    <mergeCell ref="C379:E379"/>
    <mergeCell ref="C380:E380"/>
    <mergeCell ref="C382:E382"/>
    <mergeCell ref="C384:E384"/>
    <mergeCell ref="C385:N385"/>
    <mergeCell ref="C372:E372"/>
    <mergeCell ref="C373:E373"/>
    <mergeCell ref="C374:E374"/>
    <mergeCell ref="C375:E375"/>
    <mergeCell ref="C376:E376"/>
    <mergeCell ref="C377:E377"/>
    <mergeCell ref="C392:E392"/>
    <mergeCell ref="C393:E393"/>
    <mergeCell ref="C394:E394"/>
    <mergeCell ref="C395:E395"/>
    <mergeCell ref="C396:E396"/>
    <mergeCell ref="C398:N398"/>
    <mergeCell ref="C386:E386"/>
    <mergeCell ref="C387:E387"/>
    <mergeCell ref="C388:E388"/>
    <mergeCell ref="C389:E389"/>
    <mergeCell ref="C390:E390"/>
    <mergeCell ref="C391:E391"/>
    <mergeCell ref="C406:E406"/>
    <mergeCell ref="C407:E407"/>
    <mergeCell ref="C408:E408"/>
    <mergeCell ref="C409:E409"/>
    <mergeCell ref="C410:E410"/>
    <mergeCell ref="C411:E411"/>
    <mergeCell ref="C400:K400"/>
    <mergeCell ref="A401:N401"/>
    <mergeCell ref="C402:E402"/>
    <mergeCell ref="C403:N403"/>
    <mergeCell ref="C404:E404"/>
    <mergeCell ref="C405:E405"/>
    <mergeCell ref="C419:N419"/>
    <mergeCell ref="C420:E420"/>
    <mergeCell ref="C421:E421"/>
    <mergeCell ref="C422:E422"/>
    <mergeCell ref="C423:E423"/>
    <mergeCell ref="C424:E424"/>
    <mergeCell ref="C412:E412"/>
    <mergeCell ref="C413:E413"/>
    <mergeCell ref="C414:E414"/>
    <mergeCell ref="C415:E415"/>
    <mergeCell ref="C417:N417"/>
    <mergeCell ref="C418:E418"/>
    <mergeCell ref="C431:E431"/>
    <mergeCell ref="C433:N433"/>
    <mergeCell ref="C434:E434"/>
    <mergeCell ref="C437:K437"/>
    <mergeCell ref="C439:K439"/>
    <mergeCell ref="C440:K440"/>
    <mergeCell ref="C425:E425"/>
    <mergeCell ref="C426:E426"/>
    <mergeCell ref="C427:E427"/>
    <mergeCell ref="C428:E428"/>
    <mergeCell ref="C429:E429"/>
    <mergeCell ref="C430:E430"/>
    <mergeCell ref="C447:K447"/>
    <mergeCell ref="C448:K448"/>
    <mergeCell ref="C449:K449"/>
    <mergeCell ref="C450:K450"/>
    <mergeCell ref="C451:K451"/>
    <mergeCell ref="C452:K452"/>
    <mergeCell ref="C441:K441"/>
    <mergeCell ref="C442:K442"/>
    <mergeCell ref="C443:K443"/>
    <mergeCell ref="C444:K444"/>
    <mergeCell ref="C445:K445"/>
    <mergeCell ref="C446:K446"/>
    <mergeCell ref="C459:K459"/>
    <mergeCell ref="C460:K460"/>
    <mergeCell ref="C461:K461"/>
    <mergeCell ref="C462:K462"/>
    <mergeCell ref="C463:K463"/>
    <mergeCell ref="C464:K464"/>
    <mergeCell ref="C453:K453"/>
    <mergeCell ref="C454:K454"/>
    <mergeCell ref="C455:K455"/>
    <mergeCell ref="C456:K456"/>
    <mergeCell ref="C457:K457"/>
    <mergeCell ref="C458:K458"/>
    <mergeCell ref="C473:L473"/>
    <mergeCell ref="C474:L474"/>
    <mergeCell ref="C475:L475"/>
    <mergeCell ref="C465:K465"/>
    <mergeCell ref="C466:K466"/>
    <mergeCell ref="C467:K467"/>
    <mergeCell ref="C468:K468"/>
    <mergeCell ref="C469:K469"/>
    <mergeCell ref="C472:L472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51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pageSetUpPr fitToPage="1"/>
  </sheetPr>
  <dimension ref="B1:M46"/>
  <sheetViews>
    <sheetView showGridLines="0" topLeftCell="B1" zoomScale="115" zoomScaleNormal="115" workbookViewId="0">
      <selection activeCell="I16" sqref="I16"/>
    </sheetView>
  </sheetViews>
  <sheetFormatPr defaultRowHeight="12.75" x14ac:dyDescent="0.2"/>
  <cols>
    <col min="1" max="1" width="0" style="1" hidden="1" customWidth="1"/>
    <col min="2" max="2" width="5.5703125" style="1" customWidth="1"/>
    <col min="3" max="3" width="17" style="1" customWidth="1"/>
    <col min="4" max="4" width="37.85546875" style="1" customWidth="1"/>
    <col min="5" max="5" width="17.5703125" style="1" customWidth="1"/>
    <col min="6" max="6" width="15" style="1" customWidth="1"/>
    <col min="7" max="7" width="15.28515625" style="1" customWidth="1"/>
    <col min="8" max="8" width="13.85546875" style="1" customWidth="1"/>
    <col min="9" max="9" width="15.5703125" style="1" customWidth="1"/>
    <col min="10" max="10" width="13" style="1" customWidth="1"/>
    <col min="11" max="11" width="10.5703125" style="1" bestFit="1" customWidth="1"/>
    <col min="12" max="12" width="11.5703125" style="1" bestFit="1" customWidth="1"/>
    <col min="13" max="16384" width="9.140625" style="1"/>
  </cols>
  <sheetData>
    <row r="1" spans="2:9" x14ac:dyDescent="0.2">
      <c r="I1" s="7" t="s">
        <v>111</v>
      </c>
    </row>
    <row r="2" spans="2:9" x14ac:dyDescent="0.2">
      <c r="B2" s="28"/>
      <c r="C2" s="10"/>
      <c r="D2" s="9"/>
      <c r="E2" s="8"/>
      <c r="F2" s="8"/>
      <c r="G2" s="8"/>
      <c r="H2" s="8"/>
      <c r="I2" s="7" t="s">
        <v>0</v>
      </c>
    </row>
    <row r="3" spans="2:9" ht="30" customHeight="1" x14ac:dyDescent="0.2">
      <c r="B3" s="28"/>
      <c r="C3" s="281" t="s">
        <v>2</v>
      </c>
      <c r="D3" s="281"/>
      <c r="E3" s="281"/>
      <c r="F3" s="281"/>
      <c r="G3" s="281"/>
      <c r="H3" s="281"/>
      <c r="I3" s="44"/>
    </row>
    <row r="4" spans="2:9" x14ac:dyDescent="0.2">
      <c r="B4" s="28"/>
      <c r="C4" s="10"/>
      <c r="D4" s="287" t="s">
        <v>3</v>
      </c>
      <c r="E4" s="287"/>
      <c r="F4" s="287"/>
      <c r="G4" s="287"/>
      <c r="H4" s="8"/>
      <c r="I4" s="8"/>
    </row>
    <row r="5" spans="2:9" ht="27" customHeight="1" x14ac:dyDescent="0.2">
      <c r="B5" s="28"/>
      <c r="C5" s="281"/>
      <c r="D5" s="281"/>
      <c r="E5" s="281"/>
      <c r="F5" s="281"/>
      <c r="G5" s="281"/>
      <c r="H5" s="281"/>
      <c r="I5" s="8"/>
    </row>
    <row r="6" spans="2:9" x14ac:dyDescent="0.2">
      <c r="B6" s="28"/>
      <c r="C6" s="10"/>
      <c r="D6" s="287" t="s">
        <v>4</v>
      </c>
      <c r="E6" s="287"/>
      <c r="F6" s="287"/>
      <c r="G6" s="287"/>
      <c r="H6" s="8"/>
      <c r="I6" s="8"/>
    </row>
    <row r="7" spans="2:9" x14ac:dyDescent="0.2">
      <c r="B7" s="28"/>
      <c r="C7" s="10"/>
      <c r="D7" s="43"/>
      <c r="E7" s="8"/>
      <c r="F7" s="8"/>
      <c r="G7" s="8"/>
      <c r="H7" s="8"/>
      <c r="I7" s="8"/>
    </row>
    <row r="8" spans="2:9" x14ac:dyDescent="0.2">
      <c r="B8" s="28"/>
      <c r="C8" s="10"/>
      <c r="D8" s="9"/>
      <c r="E8" s="42" t="s">
        <v>110</v>
      </c>
      <c r="G8" s="8"/>
      <c r="H8" s="8"/>
      <c r="I8" s="8"/>
    </row>
    <row r="9" spans="2:9" x14ac:dyDescent="0.2">
      <c r="B9" s="28"/>
      <c r="C9" s="10"/>
      <c r="D9" s="9"/>
      <c r="E9" s="8"/>
      <c r="F9" s="8"/>
      <c r="G9" s="8"/>
      <c r="H9" s="8"/>
      <c r="I9" s="8"/>
    </row>
    <row r="10" spans="2:9" x14ac:dyDescent="0.2">
      <c r="C10" s="41" t="s">
        <v>109</v>
      </c>
      <c r="D10" s="282" t="s">
        <v>1</v>
      </c>
      <c r="E10" s="282"/>
      <c r="F10" s="282"/>
      <c r="G10" s="282"/>
      <c r="H10" s="282"/>
      <c r="I10" s="41"/>
    </row>
    <row r="11" spans="2:9" x14ac:dyDescent="0.2">
      <c r="B11" s="288" t="s">
        <v>6</v>
      </c>
      <c r="C11" s="288"/>
      <c r="D11" s="288"/>
      <c r="E11" s="288"/>
      <c r="F11" s="288"/>
      <c r="G11" s="288"/>
      <c r="H11" s="288"/>
      <c r="I11" s="288"/>
    </row>
    <row r="12" spans="2:9" x14ac:dyDescent="0.2">
      <c r="B12" s="28"/>
      <c r="C12" s="40" t="s">
        <v>108</v>
      </c>
      <c r="D12" s="39"/>
      <c r="E12" s="38"/>
      <c r="F12" s="38"/>
      <c r="G12" s="37"/>
      <c r="H12" s="36" t="s">
        <v>107</v>
      </c>
      <c r="I12" s="8"/>
    </row>
    <row r="13" spans="2:9" x14ac:dyDescent="0.2">
      <c r="B13" s="28"/>
      <c r="C13" s="10"/>
      <c r="E13" s="34"/>
      <c r="F13" s="8"/>
      <c r="G13" s="8"/>
      <c r="H13" s="8"/>
      <c r="I13" s="8"/>
    </row>
    <row r="14" spans="2:9" ht="14.25" customHeight="1" x14ac:dyDescent="0.2">
      <c r="B14" s="28"/>
      <c r="C14" s="35" t="s">
        <v>106</v>
      </c>
      <c r="E14" s="34"/>
      <c r="F14" s="8"/>
      <c r="G14" s="8"/>
      <c r="H14" s="8"/>
      <c r="I14" s="8"/>
    </row>
    <row r="15" spans="2:9" x14ac:dyDescent="0.2">
      <c r="B15" s="28"/>
      <c r="C15" s="33" t="s">
        <v>104</v>
      </c>
      <c r="E15" s="32"/>
      <c r="F15" s="31"/>
      <c r="G15" s="30"/>
      <c r="H15" s="8"/>
      <c r="I15" s="8"/>
    </row>
    <row r="16" spans="2:9" x14ac:dyDescent="0.2">
      <c r="B16" s="28"/>
      <c r="C16" s="28" t="s">
        <v>105</v>
      </c>
      <c r="E16" s="34"/>
      <c r="F16" s="8"/>
      <c r="G16" s="8"/>
      <c r="H16" s="8"/>
      <c r="I16" s="8"/>
    </row>
    <row r="17" spans="2:13" x14ac:dyDescent="0.2">
      <c r="B17" s="28"/>
      <c r="C17" s="33" t="s">
        <v>104</v>
      </c>
      <c r="E17" s="32"/>
      <c r="F17" s="31"/>
      <c r="G17" s="30"/>
      <c r="H17" s="8"/>
      <c r="I17" s="8"/>
    </row>
    <row r="18" spans="2:13" x14ac:dyDescent="0.2">
      <c r="B18" s="28"/>
      <c r="C18" s="29" t="s">
        <v>103</v>
      </c>
      <c r="D18" s="29"/>
      <c r="E18" s="29"/>
      <c r="F18" s="29"/>
      <c r="G18" s="8"/>
      <c r="H18" s="8"/>
      <c r="I18" s="8"/>
    </row>
    <row r="19" spans="2:13" x14ac:dyDescent="0.2">
      <c r="B19" s="28"/>
      <c r="C19" s="10"/>
      <c r="D19" s="9"/>
      <c r="E19" s="8"/>
      <c r="F19" s="8"/>
      <c r="G19" s="8"/>
      <c r="H19" s="8"/>
      <c r="I19" s="8"/>
    </row>
    <row r="20" spans="2:13" x14ac:dyDescent="0.2">
      <c r="B20" s="278" t="s">
        <v>79</v>
      </c>
      <c r="C20" s="283" t="s">
        <v>11</v>
      </c>
      <c r="D20" s="278" t="s">
        <v>102</v>
      </c>
      <c r="E20" s="284" t="s">
        <v>101</v>
      </c>
      <c r="F20" s="285"/>
      <c r="G20" s="285"/>
      <c r="H20" s="285"/>
      <c r="I20" s="286"/>
    </row>
    <row r="21" spans="2:13" ht="20.25" customHeight="1" x14ac:dyDescent="0.2">
      <c r="B21" s="278"/>
      <c r="C21" s="283"/>
      <c r="D21" s="278"/>
      <c r="E21" s="278" t="s">
        <v>100</v>
      </c>
      <c r="F21" s="278" t="s">
        <v>7</v>
      </c>
      <c r="G21" s="278" t="s">
        <v>8</v>
      </c>
      <c r="H21" s="278" t="s">
        <v>9</v>
      </c>
      <c r="I21" s="278" t="s">
        <v>12</v>
      </c>
    </row>
    <row r="22" spans="2:13" ht="30.75" customHeight="1" x14ac:dyDescent="0.2">
      <c r="B22" s="278"/>
      <c r="C22" s="283"/>
      <c r="D22" s="278"/>
      <c r="E22" s="278"/>
      <c r="F22" s="278"/>
      <c r="G22" s="278"/>
      <c r="H22" s="278"/>
      <c r="I22" s="278"/>
    </row>
    <row r="23" spans="2:13" ht="39.75" customHeight="1" x14ac:dyDescent="0.2">
      <c r="B23" s="278"/>
      <c r="C23" s="283"/>
      <c r="D23" s="278"/>
      <c r="E23" s="278"/>
      <c r="F23" s="278"/>
      <c r="G23" s="278"/>
      <c r="H23" s="278"/>
      <c r="I23" s="278"/>
      <c r="J23" s="199"/>
      <c r="K23" s="199"/>
      <c r="L23" s="199"/>
      <c r="M23" s="199"/>
    </row>
    <row r="24" spans="2:13" x14ac:dyDescent="0.2">
      <c r="B24" s="27">
        <v>1</v>
      </c>
      <c r="C24" s="27">
        <v>2</v>
      </c>
      <c r="D24" s="27">
        <v>3</v>
      </c>
      <c r="E24" s="27">
        <v>4</v>
      </c>
      <c r="F24" s="27">
        <v>5</v>
      </c>
      <c r="G24" s="27">
        <v>6</v>
      </c>
      <c r="H24" s="27">
        <v>7</v>
      </c>
      <c r="I24" s="27">
        <v>8</v>
      </c>
      <c r="J24" s="199"/>
      <c r="K24" s="199"/>
      <c r="L24" s="199"/>
      <c r="M24" s="199"/>
    </row>
    <row r="25" spans="2:13" ht="21" customHeight="1" x14ac:dyDescent="0.2">
      <c r="B25" s="279" t="s">
        <v>99</v>
      </c>
      <c r="C25" s="280"/>
      <c r="D25" s="280"/>
      <c r="E25" s="280"/>
      <c r="F25" s="280"/>
      <c r="G25" s="280"/>
      <c r="H25" s="280"/>
      <c r="I25" s="280"/>
      <c r="J25" s="199"/>
      <c r="K25" s="199"/>
      <c r="L25" s="199"/>
      <c r="M25" s="199"/>
    </row>
    <row r="26" spans="2:13" x14ac:dyDescent="0.2">
      <c r="B26" s="26">
        <v>1</v>
      </c>
      <c r="C26" s="25" t="s">
        <v>98</v>
      </c>
      <c r="D26" s="24" t="s">
        <v>17</v>
      </c>
      <c r="E26" s="157">
        <v>1007887.1</v>
      </c>
      <c r="F26" s="23"/>
      <c r="G26" s="23"/>
      <c r="H26" s="23"/>
      <c r="I26" s="157">
        <f>E26</f>
        <v>1007887.1</v>
      </c>
      <c r="J26" s="199">
        <f>I26*1.2*1.02*1.023*1.011</f>
        <v>1275910.1543676311</v>
      </c>
      <c r="K26" s="199"/>
      <c r="L26" s="199">
        <f t="shared" ref="L26:L34" si="0">J26+K26</f>
        <v>1275910.1543676311</v>
      </c>
      <c r="M26" s="199"/>
    </row>
    <row r="27" spans="2:13" x14ac:dyDescent="0.2">
      <c r="B27" s="26">
        <v>2</v>
      </c>
      <c r="C27" s="25" t="s">
        <v>97</v>
      </c>
      <c r="D27" s="24" t="s">
        <v>18</v>
      </c>
      <c r="E27" s="23">
        <v>62053137</v>
      </c>
      <c r="F27" s="23"/>
      <c r="G27" s="23"/>
      <c r="H27" s="23"/>
      <c r="I27" s="23">
        <f>E27</f>
        <v>62053137</v>
      </c>
      <c r="J27" s="199">
        <f t="shared" ref="J27:J34" si="1">(E27+F27)*1.2*1.02*1.023*1.011</f>
        <v>78554659.156433046</v>
      </c>
      <c r="K27" s="199"/>
      <c r="L27" s="199">
        <f t="shared" si="0"/>
        <v>78554659.156433046</v>
      </c>
      <c r="M27" s="199"/>
    </row>
    <row r="28" spans="2:13" x14ac:dyDescent="0.2">
      <c r="B28" s="26">
        <v>3</v>
      </c>
      <c r="C28" s="25" t="s">
        <v>96</v>
      </c>
      <c r="D28" s="24" t="s">
        <v>19</v>
      </c>
      <c r="E28" s="157">
        <f>'02-01-03 '!AJ2362</f>
        <v>34539899.264600001</v>
      </c>
      <c r="F28" s="23">
        <v>1431160</v>
      </c>
      <c r="G28" s="23"/>
      <c r="H28" s="23"/>
      <c r="I28" s="157">
        <f>E28+F28</f>
        <v>35971059.264600001</v>
      </c>
      <c r="J28" s="199">
        <f t="shared" si="1"/>
        <v>45536687.372090571</v>
      </c>
      <c r="K28" s="199"/>
      <c r="L28" s="199">
        <f t="shared" si="0"/>
        <v>45536687.372090571</v>
      </c>
      <c r="M28" s="199"/>
    </row>
    <row r="29" spans="2:13" x14ac:dyDescent="0.2">
      <c r="B29" s="26">
        <v>4</v>
      </c>
      <c r="C29" s="25" t="s">
        <v>95</v>
      </c>
      <c r="D29" s="24" t="s">
        <v>20</v>
      </c>
      <c r="E29" s="157">
        <f>'02-01-04  '!AK435+'02-01-04  '!AK436+'02-01-04  '!AK438+'02-01-04  '!AK439+'02-01-04  '!AK440</f>
        <v>4492333.4241000004</v>
      </c>
      <c r="F29" s="157">
        <f>'02-01-04  '!AK443+'02-01-04  '!AK444+'02-01-04  '!AK446+'02-01-04  '!AK447+'02-01-04  '!AK448</f>
        <v>705620.52150000003</v>
      </c>
      <c r="G29" s="157">
        <f>'02-01-04  '!AK449</f>
        <v>3109624.9040000001</v>
      </c>
      <c r="H29" s="23"/>
      <c r="I29" s="157">
        <f>E29+F29+G29</f>
        <v>8307578.8496000003</v>
      </c>
      <c r="J29" s="199">
        <f t="shared" si="1"/>
        <v>6580223.3416087301</v>
      </c>
      <c r="K29" s="200">
        <f>G29*1.023*1.02*1.2</f>
        <v>3893723.042793408</v>
      </c>
      <c r="L29" s="199">
        <f t="shared" si="0"/>
        <v>10473946.384402137</v>
      </c>
      <c r="M29" s="199"/>
    </row>
    <row r="30" spans="2:13" x14ac:dyDescent="0.2">
      <c r="B30" s="26">
        <v>5</v>
      </c>
      <c r="C30" s="25" t="s">
        <v>94</v>
      </c>
      <c r="D30" s="24" t="s">
        <v>21</v>
      </c>
      <c r="E30" s="23"/>
      <c r="F30" s="157">
        <f>'02-01-05 '!AI495+'02-01-05 '!AI496+'02-01-05 '!AI498+'02-01-05 '!AI499+'02-01-05 '!AI500</f>
        <v>2120134.8182000001</v>
      </c>
      <c r="G30" s="157">
        <f>'02-01-05 '!AI501</f>
        <v>20312.303</v>
      </c>
      <c r="H30" s="23"/>
      <c r="I30" s="157">
        <f>F30+G30</f>
        <v>2140447.1211999999</v>
      </c>
      <c r="J30" s="199">
        <f t="shared" si="1"/>
        <v>2683933.094460432</v>
      </c>
      <c r="K30" s="200">
        <f>G30*1.023*1.02*1.2</f>
        <v>25434.090826055999</v>
      </c>
      <c r="L30" s="199">
        <f t="shared" si="0"/>
        <v>2709367.1852864879</v>
      </c>
      <c r="M30" s="199"/>
    </row>
    <row r="31" spans="2:13" ht="25.5" x14ac:dyDescent="0.2">
      <c r="B31" s="26">
        <v>6</v>
      </c>
      <c r="C31" s="25" t="s">
        <v>93</v>
      </c>
      <c r="D31" s="24" t="s">
        <v>22</v>
      </c>
      <c r="E31" s="157">
        <f>'02-01-06 '!AJ181</f>
        <v>245370.21870000003</v>
      </c>
      <c r="F31" s="23"/>
      <c r="G31" s="23"/>
      <c r="H31" s="23"/>
      <c r="I31" s="157">
        <f>E31</f>
        <v>245370.21870000003</v>
      </c>
      <c r="J31" s="199">
        <f t="shared" si="1"/>
        <v>310620.45899658441</v>
      </c>
      <c r="K31" s="199"/>
      <c r="L31" s="199">
        <f t="shared" si="0"/>
        <v>310620.45899658441</v>
      </c>
      <c r="M31" s="199"/>
    </row>
    <row r="32" spans="2:13" x14ac:dyDescent="0.2">
      <c r="B32" s="26">
        <v>7</v>
      </c>
      <c r="C32" s="25" t="s">
        <v>92</v>
      </c>
      <c r="D32" s="24" t="s">
        <v>23</v>
      </c>
      <c r="E32" s="157">
        <f>'02-01-07 '!AK593+'02-01-07 '!AK594+'02-01-07 '!AK596+'02-01-07 '!AK597+'02-01-07 '!AK598</f>
        <v>79802.660000000018</v>
      </c>
      <c r="F32" s="157">
        <f>'02-01-07 '!AK601+'02-01-07 '!AK602+'02-01-07 '!AK604+'02-01-07 '!AK605+'02-01-07 '!AK606</f>
        <v>6332242.8859999999</v>
      </c>
      <c r="G32" s="157">
        <f>'02-01-07 '!AK607</f>
        <v>555618.76899999997</v>
      </c>
      <c r="H32" s="23"/>
      <c r="I32" s="157">
        <f>E32+F32+G32</f>
        <v>6967664.3150000004</v>
      </c>
      <c r="J32" s="199">
        <f t="shared" si="1"/>
        <v>8117173.0667146556</v>
      </c>
      <c r="K32" s="200">
        <f>G32*1.023*1.02*1.2</f>
        <v>695719.15284088778</v>
      </c>
      <c r="L32" s="199">
        <f t="shared" si="0"/>
        <v>8812892.2195555437</v>
      </c>
      <c r="M32" s="199"/>
    </row>
    <row r="33" spans="2:13" x14ac:dyDescent="0.2">
      <c r="B33" s="26">
        <v>8</v>
      </c>
      <c r="C33" s="25" t="s">
        <v>91</v>
      </c>
      <c r="D33" s="24" t="s">
        <v>24</v>
      </c>
      <c r="E33" s="157">
        <f>'02-01-08 '!AK1812+'02-01-08 '!AK1813+'02-01-08 '!AK1815+'02-01-08 '!AK1816+'02-01-08 '!AK1817</f>
        <v>2163056.2851999998</v>
      </c>
      <c r="F33" s="23"/>
      <c r="G33" s="157">
        <f>'02-01-08 '!AK1818</f>
        <v>420587.33</v>
      </c>
      <c r="H33" s="23"/>
      <c r="I33" s="157">
        <f>E33+G33</f>
        <v>2583643.6151999999</v>
      </c>
      <c r="J33" s="199">
        <f t="shared" si="1"/>
        <v>2738268.4814156331</v>
      </c>
      <c r="K33" s="200">
        <f>G33*1.023*1.02*1.2</f>
        <v>526639.26643415994</v>
      </c>
      <c r="L33" s="199">
        <f t="shared" si="0"/>
        <v>3264907.7478497932</v>
      </c>
      <c r="M33" s="199"/>
    </row>
    <row r="34" spans="2:13" ht="25.5" x14ac:dyDescent="0.2">
      <c r="B34" s="26">
        <v>9</v>
      </c>
      <c r="C34" s="25" t="s">
        <v>90</v>
      </c>
      <c r="D34" s="24" t="s">
        <v>25</v>
      </c>
      <c r="E34" s="157">
        <f>'02-01-09 '!AJ469+'02-01-09 '!AJ470+'02-01-09 '!AJ472+'02-01-09 '!AJ473+'02-01-09 '!AJ474</f>
        <v>3478048.7969</v>
      </c>
      <c r="F34" s="157">
        <f>'02-01-09 '!AJ477+'02-01-09 '!AJ478+'02-01-09 '!AJ480+'02-01-09 '!AJ481+'02-01-09 '!AJ482</f>
        <v>62471.273799999995</v>
      </c>
      <c r="G34" s="157">
        <f>'02-01-09 '!AJ483</f>
        <v>56370.693999999996</v>
      </c>
      <c r="H34" s="23"/>
      <c r="I34" s="157">
        <f>E34+F34+G34</f>
        <v>3596890.7647000002</v>
      </c>
      <c r="J34" s="199">
        <f t="shared" si="1"/>
        <v>4482035.249730384</v>
      </c>
      <c r="K34" s="200">
        <f>G34*1.023*1.02*1.2</f>
        <v>70584.677233487979</v>
      </c>
      <c r="L34" s="199">
        <f t="shared" si="0"/>
        <v>4552619.9269638723</v>
      </c>
      <c r="M34" s="199"/>
    </row>
    <row r="35" spans="2:13" x14ac:dyDescent="0.2">
      <c r="B35" s="160" t="s">
        <v>1</v>
      </c>
      <c r="C35" s="161" t="s">
        <v>1</v>
      </c>
      <c r="D35" s="162" t="s">
        <v>89</v>
      </c>
      <c r="E35" s="164">
        <f>E26+E27+E28+E29+E31+E30+E32+E33+E34</f>
        <v>108059534.74950001</v>
      </c>
      <c r="F35" s="164">
        <f>F28+F29+F30+F31+F32+F33+F34</f>
        <v>10651629.499500001</v>
      </c>
      <c r="G35" s="164">
        <f>G29+G30+G31+G32+G33+G34</f>
        <v>4162514</v>
      </c>
      <c r="H35" s="163"/>
      <c r="I35" s="164">
        <f>E35+F35+G35</f>
        <v>122873678.24900001</v>
      </c>
      <c r="J35" s="201"/>
      <c r="K35" s="199"/>
      <c r="L35" s="199">
        <f>SUM(L26:L34)</f>
        <v>155491610.60594568</v>
      </c>
      <c r="M35" s="199"/>
    </row>
    <row r="36" spans="2:13" x14ac:dyDescent="0.2">
      <c r="B36" s="22"/>
      <c r="C36" s="21"/>
      <c r="D36" s="20"/>
      <c r="E36" s="19"/>
      <c r="F36" s="19"/>
      <c r="G36" s="19"/>
      <c r="H36" s="19"/>
      <c r="I36" s="19"/>
      <c r="J36" s="199"/>
      <c r="K36" s="199"/>
      <c r="L36" s="199"/>
      <c r="M36" s="199"/>
    </row>
    <row r="37" spans="2:13" x14ac:dyDescent="0.2">
      <c r="J37" s="199"/>
      <c r="K37" s="199"/>
      <c r="L37" s="199"/>
      <c r="M37" s="199"/>
    </row>
    <row r="38" spans="2:13" x14ac:dyDescent="0.2">
      <c r="J38" s="199"/>
      <c r="K38" s="199"/>
      <c r="L38" s="199"/>
      <c r="M38" s="199"/>
    </row>
    <row r="39" spans="2:13" x14ac:dyDescent="0.2">
      <c r="B39" s="15" t="s">
        <v>38</v>
      </c>
      <c r="D39" s="14"/>
      <c r="F39" s="14"/>
      <c r="G39" s="14"/>
      <c r="I39" s="11"/>
      <c r="J39" s="199"/>
      <c r="K39" s="199"/>
      <c r="L39" s="199"/>
      <c r="M39" s="199"/>
    </row>
    <row r="40" spans="2:13" x14ac:dyDescent="0.2">
      <c r="D40" s="276" t="s">
        <v>35</v>
      </c>
      <c r="E40" s="276"/>
      <c r="F40" s="276"/>
      <c r="G40" s="276"/>
      <c r="H40" s="276"/>
      <c r="I40" s="277"/>
      <c r="J40" s="199"/>
      <c r="K40" s="199"/>
      <c r="L40" s="199"/>
      <c r="M40" s="199"/>
    </row>
    <row r="41" spans="2:13" x14ac:dyDescent="0.2">
      <c r="B41" s="15" t="s">
        <v>37</v>
      </c>
      <c r="D41" s="14"/>
      <c r="E41" s="15"/>
      <c r="F41" s="14"/>
      <c r="G41" s="14"/>
      <c r="I41" s="11"/>
    </row>
    <row r="42" spans="2:13" x14ac:dyDescent="0.2">
      <c r="D42" s="127" t="s">
        <v>36</v>
      </c>
      <c r="E42" s="2" t="s">
        <v>87</v>
      </c>
      <c r="F42" s="18"/>
      <c r="H42" s="18"/>
      <c r="I42" s="17"/>
    </row>
    <row r="43" spans="2:13" ht="15" x14ac:dyDescent="0.2">
      <c r="B43" s="15" t="s">
        <v>13</v>
      </c>
      <c r="D43" s="14"/>
      <c r="E43" s="12"/>
      <c r="F43" s="14"/>
      <c r="G43" s="14"/>
      <c r="I43" s="11"/>
    </row>
    <row r="44" spans="2:13" ht="15" x14ac:dyDescent="0.2">
      <c r="C44" s="16"/>
      <c r="D44" s="276" t="s">
        <v>14</v>
      </c>
      <c r="E44" s="276"/>
      <c r="F44" s="276"/>
      <c r="G44" s="276"/>
      <c r="H44" s="276"/>
      <c r="I44" s="276"/>
    </row>
    <row r="45" spans="2:13" ht="15" x14ac:dyDescent="0.2">
      <c r="B45" s="15" t="s">
        <v>15</v>
      </c>
      <c r="D45" s="14"/>
      <c r="E45" s="12"/>
      <c r="F45" s="13"/>
      <c r="G45" s="13"/>
      <c r="H45" s="12"/>
      <c r="I45" s="11"/>
    </row>
    <row r="46" spans="2:13" x14ac:dyDescent="0.2">
      <c r="D46" s="276" t="s">
        <v>14</v>
      </c>
      <c r="E46" s="276"/>
      <c r="F46" s="276"/>
      <c r="G46" s="276"/>
      <c r="H46" s="276"/>
      <c r="I46" s="276"/>
    </row>
  </sheetData>
  <mergeCells count="19">
    <mergeCell ref="C3:H3"/>
    <mergeCell ref="C5:H5"/>
    <mergeCell ref="D10:H10"/>
    <mergeCell ref="B20:B23"/>
    <mergeCell ref="C20:C23"/>
    <mergeCell ref="D20:D23"/>
    <mergeCell ref="E20:I20"/>
    <mergeCell ref="D4:G4"/>
    <mergeCell ref="D6:G6"/>
    <mergeCell ref="B11:I11"/>
    <mergeCell ref="D44:I44"/>
    <mergeCell ref="D46:I46"/>
    <mergeCell ref="D40:I40"/>
    <mergeCell ref="E21:E23"/>
    <mergeCell ref="F21:F23"/>
    <mergeCell ref="G21:G23"/>
    <mergeCell ref="H21:H23"/>
    <mergeCell ref="I21:I23"/>
    <mergeCell ref="B25:I25"/>
  </mergeCells>
  <pageMargins left="0.41" right="0.24" top="0.4" bottom="0.4" header="0.22" footer="0.19"/>
  <pageSetup paperSize="9" scale="72" fitToHeight="0" orientation="portrait" r:id="rId1"/>
  <headerFooter alignWithMargins="0">
    <oddHeader>&amp;LГРАНД-Смета, версия 2021.2</oddHeader>
    <oddFooter>&amp;RСтраница &amp;P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F171"/>
  <sheetViews>
    <sheetView topLeftCell="A97" zoomScale="115" zoomScaleNormal="115" workbookViewId="0">
      <selection activeCell="AF128" sqref="AF128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8" width="34.140625" style="46" hidden="1" customWidth="1"/>
    <col min="29" max="31" width="84.42578125" style="46" hidden="1" customWidth="1"/>
    <col min="32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776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17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17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775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996.56</v>
      </c>
      <c r="D28" s="97" t="s">
        <v>774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996.56</v>
      </c>
      <c r="D30" s="97" t="s">
        <v>774</v>
      </c>
      <c r="E30" s="96" t="s">
        <v>286</v>
      </c>
      <c r="G30" s="45" t="s">
        <v>292</v>
      </c>
      <c r="L30" s="98">
        <v>11.01</v>
      </c>
      <c r="M30" s="97" t="s">
        <v>773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25.93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>
        <v>87.45</v>
      </c>
      <c r="N32" s="96" t="s">
        <v>288</v>
      </c>
    </row>
    <row r="33" spans="1:27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7" s="45" customFormat="1" ht="9.75" customHeight="1" x14ac:dyDescent="0.2">
      <c r="A34" s="95"/>
    </row>
    <row r="35" spans="1:27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7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7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7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7" s="45" customFormat="1" ht="12" x14ac:dyDescent="0.2">
      <c r="A39" s="256" t="s">
        <v>772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772</v>
      </c>
    </row>
    <row r="40" spans="1:27" s="45" customFormat="1" ht="33.75" x14ac:dyDescent="0.2">
      <c r="A40" s="87" t="s">
        <v>170</v>
      </c>
      <c r="B40" s="119" t="s">
        <v>771</v>
      </c>
      <c r="C40" s="253" t="s">
        <v>769</v>
      </c>
      <c r="D40" s="253"/>
      <c r="E40" s="253"/>
      <c r="F40" s="79" t="s">
        <v>521</v>
      </c>
      <c r="G40" s="79"/>
      <c r="H40" s="79"/>
      <c r="I40" s="79" t="s">
        <v>770</v>
      </c>
      <c r="J40" s="78"/>
      <c r="K40" s="79"/>
      <c r="L40" s="78"/>
      <c r="M40" s="79"/>
      <c r="N40" s="76"/>
      <c r="V40" s="72"/>
      <c r="W40" s="55" t="s">
        <v>769</v>
      </c>
    </row>
    <row r="41" spans="1:27" s="45" customFormat="1" ht="12" x14ac:dyDescent="0.2">
      <c r="A41" s="86"/>
      <c r="B41" s="117"/>
      <c r="C41" s="252" t="s">
        <v>768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768</v>
      </c>
    </row>
    <row r="42" spans="1:27" s="45" customFormat="1" ht="12" x14ac:dyDescent="0.2">
      <c r="A42" s="83"/>
      <c r="B42" s="61" t="s">
        <v>168</v>
      </c>
      <c r="C42" s="252" t="s">
        <v>166</v>
      </c>
      <c r="D42" s="252"/>
      <c r="E42" s="252"/>
      <c r="F42" s="74"/>
      <c r="G42" s="74"/>
      <c r="H42" s="74"/>
      <c r="I42" s="74"/>
      <c r="J42" s="82">
        <v>391.73</v>
      </c>
      <c r="K42" s="74"/>
      <c r="L42" s="82">
        <v>1258.24</v>
      </c>
      <c r="M42" s="74" t="s">
        <v>167</v>
      </c>
      <c r="N42" s="81">
        <v>16483</v>
      </c>
      <c r="V42" s="72"/>
      <c r="W42" s="55"/>
      <c r="Y42" s="46" t="s">
        <v>166</v>
      </c>
    </row>
    <row r="43" spans="1:27" s="45" customFormat="1" ht="12" x14ac:dyDescent="0.2">
      <c r="A43" s="83"/>
      <c r="B43" s="61" t="s">
        <v>165</v>
      </c>
      <c r="C43" s="252" t="s">
        <v>163</v>
      </c>
      <c r="D43" s="252"/>
      <c r="E43" s="252"/>
      <c r="F43" s="74"/>
      <c r="G43" s="74"/>
      <c r="H43" s="74"/>
      <c r="I43" s="74"/>
      <c r="J43" s="82">
        <v>39.83</v>
      </c>
      <c r="K43" s="74"/>
      <c r="L43" s="82">
        <v>127.93</v>
      </c>
      <c r="M43" s="74" t="s">
        <v>164</v>
      </c>
      <c r="N43" s="81">
        <v>6592</v>
      </c>
      <c r="V43" s="72"/>
      <c r="W43" s="55"/>
      <c r="Y43" s="46" t="s">
        <v>163</v>
      </c>
    </row>
    <row r="44" spans="1:27" s="45" customFormat="1" ht="12" x14ac:dyDescent="0.2">
      <c r="A44" s="83"/>
      <c r="B44" s="61"/>
      <c r="C44" s="252" t="s">
        <v>156</v>
      </c>
      <c r="D44" s="252"/>
      <c r="E44" s="252"/>
      <c r="F44" s="74" t="s">
        <v>159</v>
      </c>
      <c r="G44" s="74" t="s">
        <v>767</v>
      </c>
      <c r="H44" s="74"/>
      <c r="I44" s="74" t="s">
        <v>766</v>
      </c>
      <c r="J44" s="82"/>
      <c r="K44" s="74"/>
      <c r="L44" s="82"/>
      <c r="M44" s="74"/>
      <c r="N44" s="81"/>
      <c r="V44" s="72"/>
      <c r="W44" s="55"/>
      <c r="Z44" s="46" t="s">
        <v>156</v>
      </c>
    </row>
    <row r="45" spans="1:27" s="45" customFormat="1" ht="12" x14ac:dyDescent="0.2">
      <c r="A45" s="83"/>
      <c r="B45" s="61"/>
      <c r="C45" s="254" t="s">
        <v>155</v>
      </c>
      <c r="D45" s="254"/>
      <c r="E45" s="254"/>
      <c r="F45" s="77"/>
      <c r="G45" s="77"/>
      <c r="H45" s="77"/>
      <c r="I45" s="77"/>
      <c r="J45" s="85">
        <v>391.73</v>
      </c>
      <c r="K45" s="77"/>
      <c r="L45" s="85">
        <v>1258.24</v>
      </c>
      <c r="M45" s="77"/>
      <c r="N45" s="84"/>
      <c r="V45" s="72"/>
      <c r="W45" s="55"/>
      <c r="AA45" s="46" t="s">
        <v>155</v>
      </c>
    </row>
    <row r="46" spans="1:27" s="45" customFormat="1" ht="12" x14ac:dyDescent="0.2">
      <c r="A46" s="83"/>
      <c r="B46" s="61"/>
      <c r="C46" s="252" t="s">
        <v>154</v>
      </c>
      <c r="D46" s="252"/>
      <c r="E46" s="252"/>
      <c r="F46" s="74"/>
      <c r="G46" s="74"/>
      <c r="H46" s="74"/>
      <c r="I46" s="74"/>
      <c r="J46" s="82"/>
      <c r="K46" s="74"/>
      <c r="L46" s="82">
        <v>127.93</v>
      </c>
      <c r="M46" s="74"/>
      <c r="N46" s="81">
        <v>6592</v>
      </c>
      <c r="V46" s="72"/>
      <c r="W46" s="55"/>
      <c r="Z46" s="46" t="s">
        <v>154</v>
      </c>
    </row>
    <row r="47" spans="1:27" s="45" customFormat="1" ht="22.5" x14ac:dyDescent="0.2">
      <c r="A47" s="83"/>
      <c r="B47" s="61" t="s">
        <v>506</v>
      </c>
      <c r="C47" s="252" t="s">
        <v>505</v>
      </c>
      <c r="D47" s="252"/>
      <c r="E47" s="252"/>
      <c r="F47" s="74" t="s">
        <v>149</v>
      </c>
      <c r="G47" s="74" t="s">
        <v>254</v>
      </c>
      <c r="H47" s="74"/>
      <c r="I47" s="74" t="s">
        <v>254</v>
      </c>
      <c r="J47" s="82"/>
      <c r="K47" s="74"/>
      <c r="L47" s="82">
        <v>124.09</v>
      </c>
      <c r="M47" s="74"/>
      <c r="N47" s="81">
        <v>6394</v>
      </c>
      <c r="V47" s="72"/>
      <c r="W47" s="55"/>
      <c r="Z47" s="46" t="s">
        <v>505</v>
      </c>
    </row>
    <row r="48" spans="1:27" s="45" customFormat="1" ht="22.5" x14ac:dyDescent="0.2">
      <c r="A48" s="83"/>
      <c r="B48" s="61" t="s">
        <v>504</v>
      </c>
      <c r="C48" s="252" t="s">
        <v>503</v>
      </c>
      <c r="D48" s="252"/>
      <c r="E48" s="252"/>
      <c r="F48" s="74" t="s">
        <v>149</v>
      </c>
      <c r="G48" s="74" t="s">
        <v>457</v>
      </c>
      <c r="H48" s="74"/>
      <c r="I48" s="74" t="s">
        <v>457</v>
      </c>
      <c r="J48" s="82"/>
      <c r="K48" s="74"/>
      <c r="L48" s="82">
        <v>58.85</v>
      </c>
      <c r="M48" s="74"/>
      <c r="N48" s="81">
        <v>3032</v>
      </c>
      <c r="V48" s="72"/>
      <c r="W48" s="55"/>
      <c r="Z48" s="46" t="s">
        <v>503</v>
      </c>
    </row>
    <row r="49" spans="1:28" s="45" customFormat="1" ht="12" x14ac:dyDescent="0.2">
      <c r="A49" s="80"/>
      <c r="B49" s="118"/>
      <c r="C49" s="253" t="s">
        <v>146</v>
      </c>
      <c r="D49" s="253"/>
      <c r="E49" s="253"/>
      <c r="F49" s="79"/>
      <c r="G49" s="79"/>
      <c r="H49" s="79"/>
      <c r="I49" s="79"/>
      <c r="J49" s="78"/>
      <c r="K49" s="79"/>
      <c r="L49" s="78">
        <v>1441.18</v>
      </c>
      <c r="M49" s="77"/>
      <c r="N49" s="76">
        <v>25909</v>
      </c>
      <c r="V49" s="72"/>
      <c r="W49" s="55"/>
      <c r="AB49" s="55" t="s">
        <v>146</v>
      </c>
    </row>
    <row r="50" spans="1:28" s="45" customFormat="1" ht="56.25" x14ac:dyDescent="0.2">
      <c r="A50" s="87" t="s">
        <v>168</v>
      </c>
      <c r="B50" s="119" t="s">
        <v>765</v>
      </c>
      <c r="C50" s="253" t="s">
        <v>764</v>
      </c>
      <c r="D50" s="253"/>
      <c r="E50" s="253"/>
      <c r="F50" s="79" t="s">
        <v>521</v>
      </c>
      <c r="G50" s="79"/>
      <c r="H50" s="79"/>
      <c r="I50" s="79" t="s">
        <v>752</v>
      </c>
      <c r="J50" s="78"/>
      <c r="K50" s="79"/>
      <c r="L50" s="78"/>
      <c r="M50" s="79"/>
      <c r="N50" s="76"/>
      <c r="V50" s="72"/>
      <c r="W50" s="55" t="s">
        <v>764</v>
      </c>
      <c r="AB50" s="55"/>
    </row>
    <row r="51" spans="1:28" s="45" customFormat="1" ht="12" x14ac:dyDescent="0.2">
      <c r="A51" s="86"/>
      <c r="B51" s="117"/>
      <c r="C51" s="252" t="s">
        <v>763</v>
      </c>
      <c r="D51" s="252"/>
      <c r="E51" s="252"/>
      <c r="F51" s="252"/>
      <c r="G51" s="252"/>
      <c r="H51" s="252"/>
      <c r="I51" s="252"/>
      <c r="J51" s="252"/>
      <c r="K51" s="252"/>
      <c r="L51" s="252"/>
      <c r="M51" s="252"/>
      <c r="N51" s="255"/>
      <c r="V51" s="72"/>
      <c r="W51" s="55"/>
      <c r="X51" s="46" t="s">
        <v>763</v>
      </c>
      <c r="AB51" s="55"/>
    </row>
    <row r="52" spans="1:28" s="45" customFormat="1" ht="12" x14ac:dyDescent="0.2">
      <c r="A52" s="83"/>
      <c r="B52" s="61" t="s">
        <v>170</v>
      </c>
      <c r="C52" s="252" t="s">
        <v>169</v>
      </c>
      <c r="D52" s="252"/>
      <c r="E52" s="252"/>
      <c r="F52" s="74"/>
      <c r="G52" s="74"/>
      <c r="H52" s="74"/>
      <c r="I52" s="74"/>
      <c r="J52" s="82">
        <v>54.83</v>
      </c>
      <c r="K52" s="74"/>
      <c r="L52" s="82">
        <v>80.05</v>
      </c>
      <c r="M52" s="74" t="s">
        <v>164</v>
      </c>
      <c r="N52" s="81">
        <v>4125</v>
      </c>
      <c r="V52" s="72"/>
      <c r="W52" s="55"/>
      <c r="Y52" s="46" t="s">
        <v>169</v>
      </c>
      <c r="AB52" s="55"/>
    </row>
    <row r="53" spans="1:28" s="45" customFormat="1" ht="12" x14ac:dyDescent="0.2">
      <c r="A53" s="83"/>
      <c r="B53" s="61" t="s">
        <v>168</v>
      </c>
      <c r="C53" s="252" t="s">
        <v>166</v>
      </c>
      <c r="D53" s="252"/>
      <c r="E53" s="252"/>
      <c r="F53" s="74"/>
      <c r="G53" s="74"/>
      <c r="H53" s="74"/>
      <c r="I53" s="74"/>
      <c r="J53" s="82">
        <v>1763.63</v>
      </c>
      <c r="K53" s="74"/>
      <c r="L53" s="82">
        <v>2574.9</v>
      </c>
      <c r="M53" s="74" t="s">
        <v>167</v>
      </c>
      <c r="N53" s="81">
        <v>33731</v>
      </c>
      <c r="V53" s="72"/>
      <c r="W53" s="55"/>
      <c r="Y53" s="46" t="s">
        <v>166</v>
      </c>
      <c r="AB53" s="55"/>
    </row>
    <row r="54" spans="1:28" s="45" customFormat="1" ht="12" x14ac:dyDescent="0.2">
      <c r="A54" s="83"/>
      <c r="B54" s="61" t="s">
        <v>165</v>
      </c>
      <c r="C54" s="252" t="s">
        <v>163</v>
      </c>
      <c r="D54" s="252"/>
      <c r="E54" s="252"/>
      <c r="F54" s="74"/>
      <c r="G54" s="74"/>
      <c r="H54" s="74"/>
      <c r="I54" s="74"/>
      <c r="J54" s="82">
        <v>206.55</v>
      </c>
      <c r="K54" s="74"/>
      <c r="L54" s="82">
        <v>301.56</v>
      </c>
      <c r="M54" s="74" t="s">
        <v>164</v>
      </c>
      <c r="N54" s="81">
        <v>15539</v>
      </c>
      <c r="V54" s="72"/>
      <c r="W54" s="55"/>
      <c r="Y54" s="46" t="s">
        <v>163</v>
      </c>
      <c r="AB54" s="55"/>
    </row>
    <row r="55" spans="1:28" s="45" customFormat="1" ht="12" x14ac:dyDescent="0.2">
      <c r="A55" s="83"/>
      <c r="B55" s="61"/>
      <c r="C55" s="252" t="s">
        <v>160</v>
      </c>
      <c r="D55" s="252"/>
      <c r="E55" s="252"/>
      <c r="F55" s="74" t="s">
        <v>159</v>
      </c>
      <c r="G55" s="74" t="s">
        <v>762</v>
      </c>
      <c r="H55" s="74"/>
      <c r="I55" s="74" t="s">
        <v>761</v>
      </c>
      <c r="J55" s="82"/>
      <c r="K55" s="74"/>
      <c r="L55" s="82"/>
      <c r="M55" s="74"/>
      <c r="N55" s="81"/>
      <c r="V55" s="72"/>
      <c r="W55" s="55"/>
      <c r="Z55" s="46" t="s">
        <v>160</v>
      </c>
      <c r="AB55" s="55"/>
    </row>
    <row r="56" spans="1:28" s="45" customFormat="1" ht="12" x14ac:dyDescent="0.2">
      <c r="A56" s="83"/>
      <c r="B56" s="61"/>
      <c r="C56" s="252" t="s">
        <v>156</v>
      </c>
      <c r="D56" s="252"/>
      <c r="E56" s="252"/>
      <c r="F56" s="74" t="s">
        <v>159</v>
      </c>
      <c r="G56" s="74" t="s">
        <v>760</v>
      </c>
      <c r="H56" s="74"/>
      <c r="I56" s="74" t="s">
        <v>759</v>
      </c>
      <c r="J56" s="82"/>
      <c r="K56" s="74"/>
      <c r="L56" s="82"/>
      <c r="M56" s="74"/>
      <c r="N56" s="81"/>
      <c r="V56" s="72"/>
      <c r="W56" s="55"/>
      <c r="Z56" s="46" t="s">
        <v>156</v>
      </c>
      <c r="AB56" s="55"/>
    </row>
    <row r="57" spans="1:28" s="45" customFormat="1" ht="12" x14ac:dyDescent="0.2">
      <c r="A57" s="83"/>
      <c r="B57" s="61"/>
      <c r="C57" s="254" t="s">
        <v>155</v>
      </c>
      <c r="D57" s="254"/>
      <c r="E57" s="254"/>
      <c r="F57" s="77"/>
      <c r="G57" s="77"/>
      <c r="H57" s="77"/>
      <c r="I57" s="77"/>
      <c r="J57" s="85">
        <v>1818.46</v>
      </c>
      <c r="K57" s="77"/>
      <c r="L57" s="85">
        <v>2654.95</v>
      </c>
      <c r="M57" s="77"/>
      <c r="N57" s="84"/>
      <c r="V57" s="72"/>
      <c r="W57" s="55"/>
      <c r="AA57" s="46" t="s">
        <v>155</v>
      </c>
      <c r="AB57" s="55"/>
    </row>
    <row r="58" spans="1:28" s="45" customFormat="1" ht="12" x14ac:dyDescent="0.2">
      <c r="A58" s="83"/>
      <c r="B58" s="61"/>
      <c r="C58" s="252" t="s">
        <v>154</v>
      </c>
      <c r="D58" s="252"/>
      <c r="E58" s="252"/>
      <c r="F58" s="74"/>
      <c r="G58" s="74"/>
      <c r="H58" s="74"/>
      <c r="I58" s="74"/>
      <c r="J58" s="82"/>
      <c r="K58" s="74"/>
      <c r="L58" s="82">
        <v>381.61</v>
      </c>
      <c r="M58" s="74"/>
      <c r="N58" s="81">
        <v>19664</v>
      </c>
      <c r="V58" s="72"/>
      <c r="W58" s="55"/>
      <c r="Z58" s="46" t="s">
        <v>154</v>
      </c>
      <c r="AB58" s="55"/>
    </row>
    <row r="59" spans="1:28" s="45" customFormat="1" ht="22.5" x14ac:dyDescent="0.2">
      <c r="A59" s="83"/>
      <c r="B59" s="61" t="s">
        <v>506</v>
      </c>
      <c r="C59" s="252" t="s">
        <v>505</v>
      </c>
      <c r="D59" s="252"/>
      <c r="E59" s="252"/>
      <c r="F59" s="74" t="s">
        <v>149</v>
      </c>
      <c r="G59" s="74" t="s">
        <v>254</v>
      </c>
      <c r="H59" s="74"/>
      <c r="I59" s="74" t="s">
        <v>254</v>
      </c>
      <c r="J59" s="82"/>
      <c r="K59" s="74"/>
      <c r="L59" s="82">
        <v>370.16</v>
      </c>
      <c r="M59" s="74"/>
      <c r="N59" s="81">
        <v>19074</v>
      </c>
      <c r="V59" s="72"/>
      <c r="W59" s="55"/>
      <c r="Z59" s="46" t="s">
        <v>505</v>
      </c>
      <c r="AB59" s="55"/>
    </row>
    <row r="60" spans="1:28" s="45" customFormat="1" ht="22.5" x14ac:dyDescent="0.2">
      <c r="A60" s="83"/>
      <c r="B60" s="61" t="s">
        <v>504</v>
      </c>
      <c r="C60" s="252" t="s">
        <v>503</v>
      </c>
      <c r="D60" s="252"/>
      <c r="E60" s="252"/>
      <c r="F60" s="74" t="s">
        <v>149</v>
      </c>
      <c r="G60" s="74" t="s">
        <v>457</v>
      </c>
      <c r="H60" s="74"/>
      <c r="I60" s="74" t="s">
        <v>457</v>
      </c>
      <c r="J60" s="82"/>
      <c r="K60" s="74"/>
      <c r="L60" s="82">
        <v>175.54</v>
      </c>
      <c r="M60" s="74"/>
      <c r="N60" s="81">
        <v>9045</v>
      </c>
      <c r="V60" s="72"/>
      <c r="W60" s="55"/>
      <c r="Z60" s="46" t="s">
        <v>503</v>
      </c>
      <c r="AB60" s="55"/>
    </row>
    <row r="61" spans="1:28" s="45" customFormat="1" ht="12" x14ac:dyDescent="0.2">
      <c r="A61" s="80"/>
      <c r="B61" s="118"/>
      <c r="C61" s="253" t="s">
        <v>146</v>
      </c>
      <c r="D61" s="253"/>
      <c r="E61" s="253"/>
      <c r="F61" s="79"/>
      <c r="G61" s="79"/>
      <c r="H61" s="79"/>
      <c r="I61" s="79"/>
      <c r="J61" s="78"/>
      <c r="K61" s="79"/>
      <c r="L61" s="78">
        <v>3200.65</v>
      </c>
      <c r="M61" s="77"/>
      <c r="N61" s="76">
        <v>65975</v>
      </c>
      <c r="V61" s="72"/>
      <c r="W61" s="55"/>
      <c r="AB61" s="55" t="s">
        <v>146</v>
      </c>
    </row>
    <row r="62" spans="1:28" s="45" customFormat="1" ht="56.25" x14ac:dyDescent="0.2">
      <c r="A62" s="87" t="s">
        <v>165</v>
      </c>
      <c r="B62" s="119" t="s">
        <v>758</v>
      </c>
      <c r="C62" s="253" t="s">
        <v>756</v>
      </c>
      <c r="D62" s="253"/>
      <c r="E62" s="253"/>
      <c r="F62" s="79" t="s">
        <v>521</v>
      </c>
      <c r="G62" s="79"/>
      <c r="H62" s="79"/>
      <c r="I62" s="79" t="s">
        <v>757</v>
      </c>
      <c r="J62" s="78"/>
      <c r="K62" s="79"/>
      <c r="L62" s="78"/>
      <c r="M62" s="79"/>
      <c r="N62" s="76"/>
      <c r="V62" s="72"/>
      <c r="W62" s="55" t="s">
        <v>756</v>
      </c>
      <c r="AB62" s="55"/>
    </row>
    <row r="63" spans="1:28" s="45" customFormat="1" ht="12" x14ac:dyDescent="0.2">
      <c r="A63" s="86"/>
      <c r="B63" s="117"/>
      <c r="C63" s="252" t="s">
        <v>755</v>
      </c>
      <c r="D63" s="252"/>
      <c r="E63" s="252"/>
      <c r="F63" s="252"/>
      <c r="G63" s="252"/>
      <c r="H63" s="252"/>
      <c r="I63" s="252"/>
      <c r="J63" s="252"/>
      <c r="K63" s="252"/>
      <c r="L63" s="252"/>
      <c r="M63" s="252"/>
      <c r="N63" s="255"/>
      <c r="V63" s="72"/>
      <c r="W63" s="55"/>
      <c r="X63" s="46" t="s">
        <v>755</v>
      </c>
      <c r="AB63" s="55"/>
    </row>
    <row r="64" spans="1:28" s="45" customFormat="1" ht="12" x14ac:dyDescent="0.2">
      <c r="A64" s="83"/>
      <c r="B64" s="61" t="s">
        <v>168</v>
      </c>
      <c r="C64" s="252" t="s">
        <v>166</v>
      </c>
      <c r="D64" s="252"/>
      <c r="E64" s="252"/>
      <c r="F64" s="74"/>
      <c r="G64" s="74"/>
      <c r="H64" s="74"/>
      <c r="I64" s="74"/>
      <c r="J64" s="82">
        <v>2766.48</v>
      </c>
      <c r="K64" s="74"/>
      <c r="L64" s="82">
        <v>4846.87</v>
      </c>
      <c r="M64" s="74" t="s">
        <v>167</v>
      </c>
      <c r="N64" s="81">
        <v>63494</v>
      </c>
      <c r="V64" s="72"/>
      <c r="W64" s="55"/>
      <c r="Y64" s="46" t="s">
        <v>166</v>
      </c>
      <c r="AB64" s="55"/>
    </row>
    <row r="65" spans="1:28" s="45" customFormat="1" ht="12" x14ac:dyDescent="0.2">
      <c r="A65" s="83"/>
      <c r="B65" s="61" t="s">
        <v>165</v>
      </c>
      <c r="C65" s="252" t="s">
        <v>163</v>
      </c>
      <c r="D65" s="252"/>
      <c r="E65" s="252"/>
      <c r="F65" s="74"/>
      <c r="G65" s="74"/>
      <c r="H65" s="74"/>
      <c r="I65" s="74"/>
      <c r="J65" s="82">
        <v>324</v>
      </c>
      <c r="K65" s="74"/>
      <c r="L65" s="82">
        <v>567.65</v>
      </c>
      <c r="M65" s="74" t="s">
        <v>164</v>
      </c>
      <c r="N65" s="81">
        <v>29251</v>
      </c>
      <c r="V65" s="72"/>
      <c r="W65" s="55"/>
      <c r="Y65" s="46" t="s">
        <v>163</v>
      </c>
      <c r="AB65" s="55"/>
    </row>
    <row r="66" spans="1:28" s="45" customFormat="1" ht="12" x14ac:dyDescent="0.2">
      <c r="A66" s="83"/>
      <c r="B66" s="61"/>
      <c r="C66" s="252" t="s">
        <v>156</v>
      </c>
      <c r="D66" s="252"/>
      <c r="E66" s="252"/>
      <c r="F66" s="74" t="s">
        <v>159</v>
      </c>
      <c r="G66" s="74" t="s">
        <v>426</v>
      </c>
      <c r="H66" s="74"/>
      <c r="I66" s="74" t="s">
        <v>754</v>
      </c>
      <c r="J66" s="82"/>
      <c r="K66" s="74"/>
      <c r="L66" s="82"/>
      <c r="M66" s="74"/>
      <c r="N66" s="81"/>
      <c r="V66" s="72"/>
      <c r="W66" s="55"/>
      <c r="Z66" s="46" t="s">
        <v>156</v>
      </c>
      <c r="AB66" s="55"/>
    </row>
    <row r="67" spans="1:28" s="45" customFormat="1" ht="12" x14ac:dyDescent="0.2">
      <c r="A67" s="83"/>
      <c r="B67" s="61"/>
      <c r="C67" s="254" t="s">
        <v>155</v>
      </c>
      <c r="D67" s="254"/>
      <c r="E67" s="254"/>
      <c r="F67" s="77"/>
      <c r="G67" s="77"/>
      <c r="H67" s="77"/>
      <c r="I67" s="77"/>
      <c r="J67" s="85">
        <v>2766.48</v>
      </c>
      <c r="K67" s="77"/>
      <c r="L67" s="85">
        <v>4846.87</v>
      </c>
      <c r="M67" s="77"/>
      <c r="N67" s="84"/>
      <c r="V67" s="72"/>
      <c r="W67" s="55"/>
      <c r="AA67" s="46" t="s">
        <v>155</v>
      </c>
      <c r="AB67" s="55"/>
    </row>
    <row r="68" spans="1:28" s="45" customFormat="1" ht="12" x14ac:dyDescent="0.2">
      <c r="A68" s="83"/>
      <c r="B68" s="61"/>
      <c r="C68" s="252" t="s">
        <v>154</v>
      </c>
      <c r="D68" s="252"/>
      <c r="E68" s="252"/>
      <c r="F68" s="74"/>
      <c r="G68" s="74"/>
      <c r="H68" s="74"/>
      <c r="I68" s="74"/>
      <c r="J68" s="82"/>
      <c r="K68" s="74"/>
      <c r="L68" s="82">
        <v>567.65</v>
      </c>
      <c r="M68" s="74"/>
      <c r="N68" s="81">
        <v>29251</v>
      </c>
      <c r="V68" s="72"/>
      <c r="W68" s="55"/>
      <c r="Z68" s="46" t="s">
        <v>154</v>
      </c>
      <c r="AB68" s="55"/>
    </row>
    <row r="69" spans="1:28" s="45" customFormat="1" ht="22.5" x14ac:dyDescent="0.2">
      <c r="A69" s="83"/>
      <c r="B69" s="61" t="s">
        <v>506</v>
      </c>
      <c r="C69" s="252" t="s">
        <v>505</v>
      </c>
      <c r="D69" s="252"/>
      <c r="E69" s="252"/>
      <c r="F69" s="74" t="s">
        <v>149</v>
      </c>
      <c r="G69" s="74" t="s">
        <v>254</v>
      </c>
      <c r="H69" s="74"/>
      <c r="I69" s="74" t="s">
        <v>254</v>
      </c>
      <c r="J69" s="82"/>
      <c r="K69" s="74"/>
      <c r="L69" s="82">
        <v>550.62</v>
      </c>
      <c r="M69" s="74"/>
      <c r="N69" s="81">
        <v>28373</v>
      </c>
      <c r="V69" s="72"/>
      <c r="W69" s="55"/>
      <c r="Z69" s="46" t="s">
        <v>505</v>
      </c>
      <c r="AB69" s="55"/>
    </row>
    <row r="70" spans="1:28" s="45" customFormat="1" ht="22.5" x14ac:dyDescent="0.2">
      <c r="A70" s="83"/>
      <c r="B70" s="61" t="s">
        <v>504</v>
      </c>
      <c r="C70" s="252" t="s">
        <v>503</v>
      </c>
      <c r="D70" s="252"/>
      <c r="E70" s="252"/>
      <c r="F70" s="74" t="s">
        <v>149</v>
      </c>
      <c r="G70" s="74" t="s">
        <v>457</v>
      </c>
      <c r="H70" s="74"/>
      <c r="I70" s="74" t="s">
        <v>457</v>
      </c>
      <c r="J70" s="82"/>
      <c r="K70" s="74"/>
      <c r="L70" s="82">
        <v>261.12</v>
      </c>
      <c r="M70" s="74"/>
      <c r="N70" s="81">
        <v>13455</v>
      </c>
      <c r="V70" s="72"/>
      <c r="W70" s="55"/>
      <c r="Z70" s="46" t="s">
        <v>503</v>
      </c>
      <c r="AB70" s="55"/>
    </row>
    <row r="71" spans="1:28" s="45" customFormat="1" ht="12" x14ac:dyDescent="0.2">
      <c r="A71" s="80"/>
      <c r="B71" s="118"/>
      <c r="C71" s="253" t="s">
        <v>146</v>
      </c>
      <c r="D71" s="253"/>
      <c r="E71" s="253"/>
      <c r="F71" s="79"/>
      <c r="G71" s="79"/>
      <c r="H71" s="79"/>
      <c r="I71" s="79"/>
      <c r="J71" s="78"/>
      <c r="K71" s="79"/>
      <c r="L71" s="78">
        <v>5658.61</v>
      </c>
      <c r="M71" s="77"/>
      <c r="N71" s="76">
        <v>105322</v>
      </c>
      <c r="V71" s="72"/>
      <c r="W71" s="55"/>
      <c r="AB71" s="55" t="s">
        <v>146</v>
      </c>
    </row>
    <row r="72" spans="1:28" s="45" customFormat="1" ht="45" x14ac:dyDescent="0.2">
      <c r="A72" s="87" t="s">
        <v>218</v>
      </c>
      <c r="B72" s="119" t="s">
        <v>753</v>
      </c>
      <c r="C72" s="253" t="s">
        <v>751</v>
      </c>
      <c r="D72" s="253"/>
      <c r="E72" s="253"/>
      <c r="F72" s="79" t="s">
        <v>521</v>
      </c>
      <c r="G72" s="79"/>
      <c r="H72" s="79"/>
      <c r="I72" s="79" t="s">
        <v>752</v>
      </c>
      <c r="J72" s="78"/>
      <c r="K72" s="79"/>
      <c r="L72" s="78"/>
      <c r="M72" s="79"/>
      <c r="N72" s="76"/>
      <c r="V72" s="72"/>
      <c r="W72" s="55" t="s">
        <v>751</v>
      </c>
      <c r="AB72" s="55"/>
    </row>
    <row r="73" spans="1:28" s="45" customFormat="1" ht="12" x14ac:dyDescent="0.2">
      <c r="A73" s="86"/>
      <c r="B73" s="117"/>
      <c r="C73" s="252" t="s">
        <v>750</v>
      </c>
      <c r="D73" s="252"/>
      <c r="E73" s="252"/>
      <c r="F73" s="252"/>
      <c r="G73" s="252"/>
      <c r="H73" s="252"/>
      <c r="I73" s="252"/>
      <c r="J73" s="252"/>
      <c r="K73" s="252"/>
      <c r="L73" s="252"/>
      <c r="M73" s="252"/>
      <c r="N73" s="255"/>
      <c r="V73" s="72"/>
      <c r="W73" s="55"/>
      <c r="X73" s="46" t="s">
        <v>750</v>
      </c>
      <c r="AB73" s="55"/>
    </row>
    <row r="74" spans="1:28" s="45" customFormat="1" ht="12" x14ac:dyDescent="0.2">
      <c r="A74" s="83"/>
      <c r="B74" s="61" t="s">
        <v>168</v>
      </c>
      <c r="C74" s="252" t="s">
        <v>166</v>
      </c>
      <c r="D74" s="252"/>
      <c r="E74" s="252"/>
      <c r="F74" s="74"/>
      <c r="G74" s="74"/>
      <c r="H74" s="74"/>
      <c r="I74" s="74"/>
      <c r="J74" s="82">
        <v>410.94</v>
      </c>
      <c r="K74" s="74"/>
      <c r="L74" s="82">
        <v>599.97</v>
      </c>
      <c r="M74" s="74" t="s">
        <v>167</v>
      </c>
      <c r="N74" s="81">
        <v>7860</v>
      </c>
      <c r="V74" s="72"/>
      <c r="W74" s="55"/>
      <c r="Y74" s="46" t="s">
        <v>166</v>
      </c>
      <c r="AB74" s="55"/>
    </row>
    <row r="75" spans="1:28" s="45" customFormat="1" ht="12" x14ac:dyDescent="0.2">
      <c r="A75" s="83"/>
      <c r="B75" s="61" t="s">
        <v>165</v>
      </c>
      <c r="C75" s="252" t="s">
        <v>163</v>
      </c>
      <c r="D75" s="252"/>
      <c r="E75" s="252"/>
      <c r="F75" s="74"/>
      <c r="G75" s="74"/>
      <c r="H75" s="74"/>
      <c r="I75" s="74"/>
      <c r="J75" s="82">
        <v>80.16</v>
      </c>
      <c r="K75" s="74"/>
      <c r="L75" s="82">
        <v>117.03</v>
      </c>
      <c r="M75" s="74" t="s">
        <v>164</v>
      </c>
      <c r="N75" s="81">
        <v>6031</v>
      </c>
      <c r="V75" s="72"/>
      <c r="W75" s="55"/>
      <c r="Y75" s="46" t="s">
        <v>163</v>
      </c>
      <c r="AB75" s="55"/>
    </row>
    <row r="76" spans="1:28" s="45" customFormat="1" ht="12" x14ac:dyDescent="0.2">
      <c r="A76" s="83"/>
      <c r="B76" s="61"/>
      <c r="C76" s="252" t="s">
        <v>156</v>
      </c>
      <c r="D76" s="252"/>
      <c r="E76" s="252"/>
      <c r="F76" s="74" t="s">
        <v>159</v>
      </c>
      <c r="G76" s="74" t="s">
        <v>749</v>
      </c>
      <c r="H76" s="74"/>
      <c r="I76" s="74" t="s">
        <v>748</v>
      </c>
      <c r="J76" s="82"/>
      <c r="K76" s="74"/>
      <c r="L76" s="82"/>
      <c r="M76" s="74"/>
      <c r="N76" s="81"/>
      <c r="V76" s="72"/>
      <c r="W76" s="55"/>
      <c r="Z76" s="46" t="s">
        <v>156</v>
      </c>
      <c r="AB76" s="55"/>
    </row>
    <row r="77" spans="1:28" s="45" customFormat="1" ht="12" x14ac:dyDescent="0.2">
      <c r="A77" s="83"/>
      <c r="B77" s="61"/>
      <c r="C77" s="254" t="s">
        <v>155</v>
      </c>
      <c r="D77" s="254"/>
      <c r="E77" s="254"/>
      <c r="F77" s="77"/>
      <c r="G77" s="77"/>
      <c r="H77" s="77"/>
      <c r="I77" s="77"/>
      <c r="J77" s="85">
        <v>410.94</v>
      </c>
      <c r="K77" s="77"/>
      <c r="L77" s="85">
        <v>599.97</v>
      </c>
      <c r="M77" s="77"/>
      <c r="N77" s="84"/>
      <c r="V77" s="72"/>
      <c r="W77" s="55"/>
      <c r="AA77" s="46" t="s">
        <v>155</v>
      </c>
      <c r="AB77" s="55"/>
    </row>
    <row r="78" spans="1:28" s="45" customFormat="1" ht="12" x14ac:dyDescent="0.2">
      <c r="A78" s="83"/>
      <c r="B78" s="61"/>
      <c r="C78" s="252" t="s">
        <v>154</v>
      </c>
      <c r="D78" s="252"/>
      <c r="E78" s="252"/>
      <c r="F78" s="74"/>
      <c r="G78" s="74"/>
      <c r="H78" s="74"/>
      <c r="I78" s="74"/>
      <c r="J78" s="82"/>
      <c r="K78" s="74"/>
      <c r="L78" s="82">
        <v>117.03</v>
      </c>
      <c r="M78" s="74"/>
      <c r="N78" s="81">
        <v>6031</v>
      </c>
      <c r="V78" s="72"/>
      <c r="W78" s="55"/>
      <c r="Z78" s="46" t="s">
        <v>154</v>
      </c>
      <c r="AB78" s="55"/>
    </row>
    <row r="79" spans="1:28" s="45" customFormat="1" ht="22.5" x14ac:dyDescent="0.2">
      <c r="A79" s="83"/>
      <c r="B79" s="61" t="s">
        <v>506</v>
      </c>
      <c r="C79" s="252" t="s">
        <v>505</v>
      </c>
      <c r="D79" s="252"/>
      <c r="E79" s="252"/>
      <c r="F79" s="74" t="s">
        <v>149</v>
      </c>
      <c r="G79" s="74" t="s">
        <v>254</v>
      </c>
      <c r="H79" s="74"/>
      <c r="I79" s="74" t="s">
        <v>254</v>
      </c>
      <c r="J79" s="82"/>
      <c r="K79" s="74"/>
      <c r="L79" s="82">
        <v>113.52</v>
      </c>
      <c r="M79" s="74"/>
      <c r="N79" s="81">
        <v>5850</v>
      </c>
      <c r="V79" s="72"/>
      <c r="W79" s="55"/>
      <c r="Z79" s="46" t="s">
        <v>505</v>
      </c>
      <c r="AB79" s="55"/>
    </row>
    <row r="80" spans="1:28" s="45" customFormat="1" ht="22.5" x14ac:dyDescent="0.2">
      <c r="A80" s="83"/>
      <c r="B80" s="61" t="s">
        <v>504</v>
      </c>
      <c r="C80" s="252" t="s">
        <v>503</v>
      </c>
      <c r="D80" s="252"/>
      <c r="E80" s="252"/>
      <c r="F80" s="74" t="s">
        <v>149</v>
      </c>
      <c r="G80" s="74" t="s">
        <v>457</v>
      </c>
      <c r="H80" s="74"/>
      <c r="I80" s="74" t="s">
        <v>457</v>
      </c>
      <c r="J80" s="82"/>
      <c r="K80" s="74"/>
      <c r="L80" s="82">
        <v>53.83</v>
      </c>
      <c r="M80" s="74"/>
      <c r="N80" s="81">
        <v>2774</v>
      </c>
      <c r="V80" s="72"/>
      <c r="W80" s="55"/>
      <c r="Z80" s="46" t="s">
        <v>503</v>
      </c>
      <c r="AB80" s="55"/>
    </row>
    <row r="81" spans="1:28" s="45" customFormat="1" ht="12" x14ac:dyDescent="0.2">
      <c r="A81" s="80"/>
      <c r="B81" s="118"/>
      <c r="C81" s="253" t="s">
        <v>146</v>
      </c>
      <c r="D81" s="253"/>
      <c r="E81" s="253"/>
      <c r="F81" s="79"/>
      <c r="G81" s="79"/>
      <c r="H81" s="79"/>
      <c r="I81" s="79"/>
      <c r="J81" s="78"/>
      <c r="K81" s="79"/>
      <c r="L81" s="78">
        <v>767.32</v>
      </c>
      <c r="M81" s="77"/>
      <c r="N81" s="76">
        <v>16484</v>
      </c>
      <c r="V81" s="72"/>
      <c r="W81" s="55"/>
      <c r="AB81" s="55" t="s">
        <v>146</v>
      </c>
    </row>
    <row r="82" spans="1:28" s="45" customFormat="1" ht="45" x14ac:dyDescent="0.2">
      <c r="A82" s="87" t="s">
        <v>239</v>
      </c>
      <c r="B82" s="119" t="s">
        <v>747</v>
      </c>
      <c r="C82" s="253" t="s">
        <v>746</v>
      </c>
      <c r="D82" s="253"/>
      <c r="E82" s="253"/>
      <c r="F82" s="79" t="s">
        <v>521</v>
      </c>
      <c r="G82" s="79"/>
      <c r="H82" s="79"/>
      <c r="I82" s="79" t="s">
        <v>484</v>
      </c>
      <c r="J82" s="78"/>
      <c r="K82" s="79"/>
      <c r="L82" s="78"/>
      <c r="M82" s="79"/>
      <c r="N82" s="76"/>
      <c r="V82" s="72"/>
      <c r="W82" s="55" t="s">
        <v>746</v>
      </c>
      <c r="AB82" s="55"/>
    </row>
    <row r="83" spans="1:28" s="45" customFormat="1" ht="12" x14ac:dyDescent="0.2">
      <c r="A83" s="86"/>
      <c r="B83" s="117"/>
      <c r="C83" s="252" t="s">
        <v>745</v>
      </c>
      <c r="D83" s="252"/>
      <c r="E83" s="252"/>
      <c r="F83" s="252"/>
      <c r="G83" s="252"/>
      <c r="H83" s="252"/>
      <c r="I83" s="252"/>
      <c r="J83" s="252"/>
      <c r="K83" s="252"/>
      <c r="L83" s="252"/>
      <c r="M83" s="252"/>
      <c r="N83" s="255"/>
      <c r="V83" s="72"/>
      <c r="W83" s="55"/>
      <c r="X83" s="46" t="s">
        <v>745</v>
      </c>
      <c r="AB83" s="55"/>
    </row>
    <row r="84" spans="1:28" s="45" customFormat="1" ht="12" x14ac:dyDescent="0.2">
      <c r="A84" s="83"/>
      <c r="B84" s="61" t="s">
        <v>168</v>
      </c>
      <c r="C84" s="252" t="s">
        <v>166</v>
      </c>
      <c r="D84" s="252"/>
      <c r="E84" s="252"/>
      <c r="F84" s="74"/>
      <c r="G84" s="74"/>
      <c r="H84" s="74"/>
      <c r="I84" s="74"/>
      <c r="J84" s="82">
        <v>239.02</v>
      </c>
      <c r="K84" s="74"/>
      <c r="L84" s="82">
        <v>29.88</v>
      </c>
      <c r="M84" s="74" t="s">
        <v>167</v>
      </c>
      <c r="N84" s="81">
        <v>391</v>
      </c>
      <c r="V84" s="72"/>
      <c r="W84" s="55"/>
      <c r="Y84" s="46" t="s">
        <v>166</v>
      </c>
      <c r="AB84" s="55"/>
    </row>
    <row r="85" spans="1:28" s="45" customFormat="1" ht="12" x14ac:dyDescent="0.2">
      <c r="A85" s="83"/>
      <c r="B85" s="61" t="s">
        <v>165</v>
      </c>
      <c r="C85" s="252" t="s">
        <v>163</v>
      </c>
      <c r="D85" s="252"/>
      <c r="E85" s="252"/>
      <c r="F85" s="74"/>
      <c r="G85" s="74"/>
      <c r="H85" s="74"/>
      <c r="I85" s="74"/>
      <c r="J85" s="82">
        <v>24.3</v>
      </c>
      <c r="K85" s="74"/>
      <c r="L85" s="82">
        <v>3.04</v>
      </c>
      <c r="M85" s="74" t="s">
        <v>164</v>
      </c>
      <c r="N85" s="81">
        <v>157</v>
      </c>
      <c r="V85" s="72"/>
      <c r="W85" s="55"/>
      <c r="Y85" s="46" t="s">
        <v>163</v>
      </c>
      <c r="AB85" s="55"/>
    </row>
    <row r="86" spans="1:28" s="45" customFormat="1" ht="12" x14ac:dyDescent="0.2">
      <c r="A86" s="83"/>
      <c r="B86" s="61"/>
      <c r="C86" s="252" t="s">
        <v>156</v>
      </c>
      <c r="D86" s="252"/>
      <c r="E86" s="252"/>
      <c r="F86" s="74" t="s">
        <v>159</v>
      </c>
      <c r="G86" s="74" t="s">
        <v>744</v>
      </c>
      <c r="H86" s="74"/>
      <c r="I86" s="74" t="s">
        <v>743</v>
      </c>
      <c r="J86" s="82"/>
      <c r="K86" s="74"/>
      <c r="L86" s="82"/>
      <c r="M86" s="74"/>
      <c r="N86" s="81"/>
      <c r="V86" s="72"/>
      <c r="W86" s="55"/>
      <c r="Z86" s="46" t="s">
        <v>156</v>
      </c>
      <c r="AB86" s="55"/>
    </row>
    <row r="87" spans="1:28" s="45" customFormat="1" ht="12" x14ac:dyDescent="0.2">
      <c r="A87" s="83"/>
      <c r="B87" s="61"/>
      <c r="C87" s="254" t="s">
        <v>155</v>
      </c>
      <c r="D87" s="254"/>
      <c r="E87" s="254"/>
      <c r="F87" s="77"/>
      <c r="G87" s="77"/>
      <c r="H87" s="77"/>
      <c r="I87" s="77"/>
      <c r="J87" s="85">
        <v>239.02</v>
      </c>
      <c r="K87" s="77"/>
      <c r="L87" s="85">
        <v>29.88</v>
      </c>
      <c r="M87" s="77"/>
      <c r="N87" s="84"/>
      <c r="V87" s="72"/>
      <c r="W87" s="55"/>
      <c r="AA87" s="46" t="s">
        <v>155</v>
      </c>
      <c r="AB87" s="55"/>
    </row>
    <row r="88" spans="1:28" s="45" customFormat="1" ht="12" x14ac:dyDescent="0.2">
      <c r="A88" s="83"/>
      <c r="B88" s="61"/>
      <c r="C88" s="252" t="s">
        <v>154</v>
      </c>
      <c r="D88" s="252"/>
      <c r="E88" s="252"/>
      <c r="F88" s="74"/>
      <c r="G88" s="74"/>
      <c r="H88" s="74"/>
      <c r="I88" s="74"/>
      <c r="J88" s="82"/>
      <c r="K88" s="74"/>
      <c r="L88" s="82">
        <v>3.04</v>
      </c>
      <c r="M88" s="74"/>
      <c r="N88" s="81">
        <v>157</v>
      </c>
      <c r="V88" s="72"/>
      <c r="W88" s="55"/>
      <c r="Z88" s="46" t="s">
        <v>154</v>
      </c>
      <c r="AB88" s="55"/>
    </row>
    <row r="89" spans="1:28" s="45" customFormat="1" ht="22.5" x14ac:dyDescent="0.2">
      <c r="A89" s="83"/>
      <c r="B89" s="61" t="s">
        <v>506</v>
      </c>
      <c r="C89" s="252" t="s">
        <v>505</v>
      </c>
      <c r="D89" s="252"/>
      <c r="E89" s="252"/>
      <c r="F89" s="74" t="s">
        <v>149</v>
      </c>
      <c r="G89" s="74" t="s">
        <v>254</v>
      </c>
      <c r="H89" s="74"/>
      <c r="I89" s="74" t="s">
        <v>254</v>
      </c>
      <c r="J89" s="82"/>
      <c r="K89" s="74"/>
      <c r="L89" s="82">
        <v>2.95</v>
      </c>
      <c r="M89" s="74"/>
      <c r="N89" s="81">
        <v>152</v>
      </c>
      <c r="V89" s="72"/>
      <c r="W89" s="55"/>
      <c r="Z89" s="46" t="s">
        <v>505</v>
      </c>
      <c r="AB89" s="55"/>
    </row>
    <row r="90" spans="1:28" s="45" customFormat="1" ht="22.5" x14ac:dyDescent="0.2">
      <c r="A90" s="83"/>
      <c r="B90" s="61" t="s">
        <v>504</v>
      </c>
      <c r="C90" s="252" t="s">
        <v>503</v>
      </c>
      <c r="D90" s="252"/>
      <c r="E90" s="252"/>
      <c r="F90" s="74" t="s">
        <v>149</v>
      </c>
      <c r="G90" s="74" t="s">
        <v>457</v>
      </c>
      <c r="H90" s="74"/>
      <c r="I90" s="74" t="s">
        <v>457</v>
      </c>
      <c r="J90" s="82"/>
      <c r="K90" s="74"/>
      <c r="L90" s="82">
        <v>1.4</v>
      </c>
      <c r="M90" s="74"/>
      <c r="N90" s="81">
        <v>72</v>
      </c>
      <c r="V90" s="72"/>
      <c r="W90" s="55"/>
      <c r="Z90" s="46" t="s">
        <v>503</v>
      </c>
      <c r="AB90" s="55"/>
    </row>
    <row r="91" spans="1:28" s="45" customFormat="1" ht="12" x14ac:dyDescent="0.2">
      <c r="A91" s="80"/>
      <c r="B91" s="118"/>
      <c r="C91" s="253" t="s">
        <v>146</v>
      </c>
      <c r="D91" s="253"/>
      <c r="E91" s="253"/>
      <c r="F91" s="79"/>
      <c r="G91" s="79"/>
      <c r="H91" s="79"/>
      <c r="I91" s="79"/>
      <c r="J91" s="78"/>
      <c r="K91" s="79"/>
      <c r="L91" s="78">
        <v>34.229999999999997</v>
      </c>
      <c r="M91" s="77"/>
      <c r="N91" s="76">
        <v>615</v>
      </c>
      <c r="V91" s="72"/>
      <c r="W91" s="55"/>
      <c r="AB91" s="55" t="s">
        <v>146</v>
      </c>
    </row>
    <row r="92" spans="1:28" s="45" customFormat="1" ht="22.5" x14ac:dyDescent="0.2">
      <c r="A92" s="87" t="s">
        <v>225</v>
      </c>
      <c r="B92" s="119" t="s">
        <v>514</v>
      </c>
      <c r="C92" s="253" t="s">
        <v>512</v>
      </c>
      <c r="D92" s="253"/>
      <c r="E92" s="253"/>
      <c r="F92" s="79" t="s">
        <v>174</v>
      </c>
      <c r="G92" s="79"/>
      <c r="H92" s="79"/>
      <c r="I92" s="79" t="s">
        <v>742</v>
      </c>
      <c r="J92" s="78"/>
      <c r="K92" s="79"/>
      <c r="L92" s="78"/>
      <c r="M92" s="79"/>
      <c r="N92" s="76"/>
      <c r="V92" s="72"/>
      <c r="W92" s="55" t="s">
        <v>512</v>
      </c>
      <c r="AB92" s="55"/>
    </row>
    <row r="93" spans="1:28" s="45" customFormat="1" ht="12" x14ac:dyDescent="0.2">
      <c r="A93" s="86"/>
      <c r="B93" s="117"/>
      <c r="C93" s="252" t="s">
        <v>741</v>
      </c>
      <c r="D93" s="252"/>
      <c r="E93" s="252"/>
      <c r="F93" s="252"/>
      <c r="G93" s="252"/>
      <c r="H93" s="252"/>
      <c r="I93" s="252"/>
      <c r="J93" s="252"/>
      <c r="K93" s="252"/>
      <c r="L93" s="252"/>
      <c r="M93" s="252"/>
      <c r="N93" s="255"/>
      <c r="V93" s="72"/>
      <c r="W93" s="55"/>
      <c r="X93" s="46" t="s">
        <v>741</v>
      </c>
      <c r="AB93" s="55"/>
    </row>
    <row r="94" spans="1:28" s="45" customFormat="1" ht="12" x14ac:dyDescent="0.2">
      <c r="A94" s="83"/>
      <c r="B94" s="61" t="s">
        <v>170</v>
      </c>
      <c r="C94" s="252" t="s">
        <v>169</v>
      </c>
      <c r="D94" s="252"/>
      <c r="E94" s="252"/>
      <c r="F94" s="74"/>
      <c r="G94" s="74"/>
      <c r="H94" s="74"/>
      <c r="I94" s="74"/>
      <c r="J94" s="82">
        <v>106.88</v>
      </c>
      <c r="K94" s="74"/>
      <c r="L94" s="82">
        <v>133.6</v>
      </c>
      <c r="M94" s="74" t="s">
        <v>164</v>
      </c>
      <c r="N94" s="81">
        <v>6884</v>
      </c>
      <c r="V94" s="72"/>
      <c r="W94" s="55"/>
      <c r="Y94" s="46" t="s">
        <v>169</v>
      </c>
      <c r="AB94" s="55"/>
    </row>
    <row r="95" spans="1:28" s="45" customFormat="1" ht="12" x14ac:dyDescent="0.2">
      <c r="A95" s="83"/>
      <c r="B95" s="61" t="s">
        <v>168</v>
      </c>
      <c r="C95" s="252" t="s">
        <v>166</v>
      </c>
      <c r="D95" s="252"/>
      <c r="E95" s="252"/>
      <c r="F95" s="74"/>
      <c r="G95" s="74"/>
      <c r="H95" s="74"/>
      <c r="I95" s="74"/>
      <c r="J95" s="82">
        <v>241.58</v>
      </c>
      <c r="K95" s="74"/>
      <c r="L95" s="82">
        <v>301.98</v>
      </c>
      <c r="M95" s="74" t="s">
        <v>167</v>
      </c>
      <c r="N95" s="81">
        <v>3956</v>
      </c>
      <c r="V95" s="72"/>
      <c r="W95" s="55"/>
      <c r="Y95" s="46" t="s">
        <v>166</v>
      </c>
      <c r="AB95" s="55"/>
    </row>
    <row r="96" spans="1:28" s="45" customFormat="1" ht="12" x14ac:dyDescent="0.2">
      <c r="A96" s="83"/>
      <c r="B96" s="61" t="s">
        <v>165</v>
      </c>
      <c r="C96" s="252" t="s">
        <v>163</v>
      </c>
      <c r="D96" s="252"/>
      <c r="E96" s="252"/>
      <c r="F96" s="74"/>
      <c r="G96" s="74"/>
      <c r="H96" s="74"/>
      <c r="I96" s="74"/>
      <c r="J96" s="82">
        <v>26.36</v>
      </c>
      <c r="K96" s="74"/>
      <c r="L96" s="82">
        <v>32.950000000000003</v>
      </c>
      <c r="M96" s="74" t="s">
        <v>164</v>
      </c>
      <c r="N96" s="81">
        <v>1698</v>
      </c>
      <c r="V96" s="72"/>
      <c r="W96" s="55"/>
      <c r="Y96" s="46" t="s">
        <v>163</v>
      </c>
      <c r="AB96" s="55"/>
    </row>
    <row r="97" spans="1:30" s="45" customFormat="1" ht="12" x14ac:dyDescent="0.2">
      <c r="A97" s="83"/>
      <c r="B97" s="61"/>
      <c r="C97" s="252" t="s">
        <v>160</v>
      </c>
      <c r="D97" s="252"/>
      <c r="E97" s="252"/>
      <c r="F97" s="74" t="s">
        <v>159</v>
      </c>
      <c r="G97" s="74" t="s">
        <v>510</v>
      </c>
      <c r="H97" s="74"/>
      <c r="I97" s="74" t="s">
        <v>740</v>
      </c>
      <c r="J97" s="82"/>
      <c r="K97" s="74"/>
      <c r="L97" s="82"/>
      <c r="M97" s="74"/>
      <c r="N97" s="81"/>
      <c r="V97" s="72"/>
      <c r="W97" s="55"/>
      <c r="Z97" s="46" t="s">
        <v>160</v>
      </c>
      <c r="AB97" s="55"/>
    </row>
    <row r="98" spans="1:30" s="45" customFormat="1" ht="12" x14ac:dyDescent="0.2">
      <c r="A98" s="83"/>
      <c r="B98" s="61"/>
      <c r="C98" s="252" t="s">
        <v>156</v>
      </c>
      <c r="D98" s="252"/>
      <c r="E98" s="252"/>
      <c r="F98" s="74" t="s">
        <v>159</v>
      </c>
      <c r="G98" s="74" t="s">
        <v>508</v>
      </c>
      <c r="H98" s="74"/>
      <c r="I98" s="74" t="s">
        <v>739</v>
      </c>
      <c r="J98" s="82"/>
      <c r="K98" s="74"/>
      <c r="L98" s="82"/>
      <c r="M98" s="74"/>
      <c r="N98" s="81"/>
      <c r="V98" s="72"/>
      <c r="W98" s="55"/>
      <c r="Z98" s="46" t="s">
        <v>156</v>
      </c>
      <c r="AB98" s="55"/>
    </row>
    <row r="99" spans="1:30" s="45" customFormat="1" ht="12" x14ac:dyDescent="0.2">
      <c r="A99" s="83"/>
      <c r="B99" s="61"/>
      <c r="C99" s="254" t="s">
        <v>155</v>
      </c>
      <c r="D99" s="254"/>
      <c r="E99" s="254"/>
      <c r="F99" s="77"/>
      <c r="G99" s="77"/>
      <c r="H99" s="77"/>
      <c r="I99" s="77"/>
      <c r="J99" s="85">
        <v>348.46</v>
      </c>
      <c r="K99" s="77"/>
      <c r="L99" s="85">
        <v>435.58</v>
      </c>
      <c r="M99" s="77"/>
      <c r="N99" s="84"/>
      <c r="V99" s="72"/>
      <c r="W99" s="55"/>
      <c r="AA99" s="46" t="s">
        <v>155</v>
      </c>
      <c r="AB99" s="55"/>
    </row>
    <row r="100" spans="1:30" s="45" customFormat="1" ht="12" x14ac:dyDescent="0.2">
      <c r="A100" s="83"/>
      <c r="B100" s="61"/>
      <c r="C100" s="252" t="s">
        <v>154</v>
      </c>
      <c r="D100" s="252"/>
      <c r="E100" s="252"/>
      <c r="F100" s="74"/>
      <c r="G100" s="74"/>
      <c r="H100" s="74"/>
      <c r="I100" s="74"/>
      <c r="J100" s="82"/>
      <c r="K100" s="74"/>
      <c r="L100" s="82">
        <v>166.55</v>
      </c>
      <c r="M100" s="74"/>
      <c r="N100" s="81">
        <v>8582</v>
      </c>
      <c r="V100" s="72"/>
      <c r="W100" s="55"/>
      <c r="Z100" s="46" t="s">
        <v>154</v>
      </c>
      <c r="AB100" s="55"/>
    </row>
    <row r="101" spans="1:30" s="45" customFormat="1" ht="22.5" x14ac:dyDescent="0.2">
      <c r="A101" s="83"/>
      <c r="B101" s="61" t="s">
        <v>506</v>
      </c>
      <c r="C101" s="252" t="s">
        <v>505</v>
      </c>
      <c r="D101" s="252"/>
      <c r="E101" s="252"/>
      <c r="F101" s="74" t="s">
        <v>149</v>
      </c>
      <c r="G101" s="74" t="s">
        <v>254</v>
      </c>
      <c r="H101" s="74"/>
      <c r="I101" s="74" t="s">
        <v>254</v>
      </c>
      <c r="J101" s="82"/>
      <c r="K101" s="74"/>
      <c r="L101" s="82">
        <v>161.55000000000001</v>
      </c>
      <c r="M101" s="74"/>
      <c r="N101" s="81">
        <v>8325</v>
      </c>
      <c r="V101" s="72"/>
      <c r="W101" s="55"/>
      <c r="Z101" s="46" t="s">
        <v>505</v>
      </c>
      <c r="AB101" s="55"/>
    </row>
    <row r="102" spans="1:30" s="45" customFormat="1" ht="22.5" x14ac:dyDescent="0.2">
      <c r="A102" s="83"/>
      <c r="B102" s="61" t="s">
        <v>504</v>
      </c>
      <c r="C102" s="252" t="s">
        <v>503</v>
      </c>
      <c r="D102" s="252"/>
      <c r="E102" s="252"/>
      <c r="F102" s="74" t="s">
        <v>149</v>
      </c>
      <c r="G102" s="74" t="s">
        <v>457</v>
      </c>
      <c r="H102" s="74"/>
      <c r="I102" s="74" t="s">
        <v>457</v>
      </c>
      <c r="J102" s="82"/>
      <c r="K102" s="74"/>
      <c r="L102" s="82">
        <v>76.61</v>
      </c>
      <c r="M102" s="74"/>
      <c r="N102" s="81">
        <v>3948</v>
      </c>
      <c r="V102" s="72"/>
      <c r="W102" s="55"/>
      <c r="Z102" s="46" t="s">
        <v>503</v>
      </c>
      <c r="AB102" s="55"/>
    </row>
    <row r="103" spans="1:30" s="45" customFormat="1" ht="12" x14ac:dyDescent="0.2">
      <c r="A103" s="80"/>
      <c r="B103" s="118"/>
      <c r="C103" s="253" t="s">
        <v>146</v>
      </c>
      <c r="D103" s="253"/>
      <c r="E103" s="253"/>
      <c r="F103" s="79"/>
      <c r="G103" s="79"/>
      <c r="H103" s="79"/>
      <c r="I103" s="79"/>
      <c r="J103" s="78"/>
      <c r="K103" s="79"/>
      <c r="L103" s="78">
        <v>673.74</v>
      </c>
      <c r="M103" s="77"/>
      <c r="N103" s="76">
        <v>23113</v>
      </c>
      <c r="V103" s="72"/>
      <c r="W103" s="55"/>
      <c r="AB103" s="55" t="s">
        <v>146</v>
      </c>
    </row>
    <row r="104" spans="1:30" s="45" customFormat="1" ht="45" x14ac:dyDescent="0.2">
      <c r="A104" s="87" t="s">
        <v>197</v>
      </c>
      <c r="B104" s="119" t="s">
        <v>191</v>
      </c>
      <c r="C104" s="253" t="s">
        <v>188</v>
      </c>
      <c r="D104" s="253"/>
      <c r="E104" s="253"/>
      <c r="F104" s="79" t="s">
        <v>190</v>
      </c>
      <c r="G104" s="79"/>
      <c r="H104" s="79"/>
      <c r="I104" s="79" t="s">
        <v>738</v>
      </c>
      <c r="J104" s="78">
        <v>18.89</v>
      </c>
      <c r="K104" s="79"/>
      <c r="L104" s="78">
        <v>57949.8</v>
      </c>
      <c r="M104" s="79" t="s">
        <v>167</v>
      </c>
      <c r="N104" s="76">
        <v>759142</v>
      </c>
      <c r="V104" s="72"/>
      <c r="W104" s="55" t="s">
        <v>188</v>
      </c>
      <c r="AB104" s="55"/>
    </row>
    <row r="105" spans="1:30" s="45" customFormat="1" ht="12" x14ac:dyDescent="0.2">
      <c r="A105" s="86"/>
      <c r="B105" s="117"/>
      <c r="C105" s="252" t="s">
        <v>737</v>
      </c>
      <c r="D105" s="252"/>
      <c r="E105" s="252"/>
      <c r="F105" s="252"/>
      <c r="G105" s="252"/>
      <c r="H105" s="252"/>
      <c r="I105" s="252"/>
      <c r="J105" s="252"/>
      <c r="K105" s="252"/>
      <c r="L105" s="252"/>
      <c r="M105" s="252"/>
      <c r="N105" s="255"/>
      <c r="V105" s="72"/>
      <c r="W105" s="55"/>
      <c r="X105" s="46" t="s">
        <v>737</v>
      </c>
      <c r="AB105" s="55"/>
    </row>
    <row r="106" spans="1:30" s="45" customFormat="1" ht="1.5" customHeight="1" x14ac:dyDescent="0.2">
      <c r="A106" s="75"/>
      <c r="B106" s="118"/>
      <c r="C106" s="118"/>
      <c r="D106" s="118"/>
      <c r="E106" s="118"/>
      <c r="F106" s="75"/>
      <c r="G106" s="75"/>
      <c r="H106" s="75"/>
      <c r="I106" s="75"/>
      <c r="J106" s="54"/>
      <c r="K106" s="75"/>
      <c r="L106" s="54"/>
      <c r="M106" s="74"/>
      <c r="N106" s="54"/>
      <c r="V106" s="72"/>
      <c r="W106" s="55"/>
      <c r="AB106" s="55"/>
    </row>
    <row r="107" spans="1:30" s="45" customFormat="1" ht="2.25" customHeight="1" x14ac:dyDescent="0.2">
      <c r="B107" s="70"/>
      <c r="C107" s="70"/>
      <c r="D107" s="70"/>
      <c r="E107" s="70"/>
      <c r="F107" s="70"/>
      <c r="G107" s="70"/>
      <c r="H107" s="70"/>
      <c r="I107" s="70"/>
      <c r="J107" s="70"/>
      <c r="K107" s="70"/>
      <c r="L107" s="69"/>
      <c r="M107" s="68"/>
      <c r="N107" s="67"/>
    </row>
    <row r="108" spans="1:30" s="45" customFormat="1" x14ac:dyDescent="0.2">
      <c r="A108" s="66"/>
      <c r="B108" s="65"/>
      <c r="C108" s="253" t="s">
        <v>144</v>
      </c>
      <c r="D108" s="253"/>
      <c r="E108" s="253"/>
      <c r="F108" s="253"/>
      <c r="G108" s="253"/>
      <c r="H108" s="253"/>
      <c r="I108" s="253"/>
      <c r="J108" s="253"/>
      <c r="K108" s="253"/>
      <c r="L108" s="64"/>
      <c r="M108" s="63"/>
      <c r="N108" s="62"/>
      <c r="AC108" s="55" t="s">
        <v>144</v>
      </c>
    </row>
    <row r="109" spans="1:30" s="45" customFormat="1" x14ac:dyDescent="0.2">
      <c r="A109" s="57"/>
      <c r="B109" s="61"/>
      <c r="C109" s="252" t="s">
        <v>143</v>
      </c>
      <c r="D109" s="252"/>
      <c r="E109" s="252"/>
      <c r="F109" s="252"/>
      <c r="G109" s="252"/>
      <c r="H109" s="252"/>
      <c r="I109" s="252"/>
      <c r="J109" s="252"/>
      <c r="K109" s="252"/>
      <c r="L109" s="60">
        <v>67775.289999999994</v>
      </c>
      <c r="M109" s="59"/>
      <c r="N109" s="58">
        <v>896066</v>
      </c>
      <c r="AC109" s="55"/>
      <c r="AD109" s="46" t="s">
        <v>143</v>
      </c>
    </row>
    <row r="110" spans="1:30" s="45" customFormat="1" x14ac:dyDescent="0.2">
      <c r="A110" s="57"/>
      <c r="B110" s="61"/>
      <c r="C110" s="252" t="s">
        <v>142</v>
      </c>
      <c r="D110" s="252"/>
      <c r="E110" s="252"/>
      <c r="F110" s="252"/>
      <c r="G110" s="252"/>
      <c r="H110" s="252"/>
      <c r="I110" s="252"/>
      <c r="J110" s="252"/>
      <c r="K110" s="252"/>
      <c r="L110" s="60"/>
      <c r="M110" s="59"/>
      <c r="N110" s="58"/>
      <c r="AC110" s="55"/>
      <c r="AD110" s="46" t="s">
        <v>142</v>
      </c>
    </row>
    <row r="111" spans="1:30" s="45" customFormat="1" x14ac:dyDescent="0.2">
      <c r="A111" s="57"/>
      <c r="B111" s="61"/>
      <c r="C111" s="252" t="s">
        <v>141</v>
      </c>
      <c r="D111" s="252"/>
      <c r="E111" s="252"/>
      <c r="F111" s="252"/>
      <c r="G111" s="252"/>
      <c r="H111" s="252"/>
      <c r="I111" s="252"/>
      <c r="J111" s="252"/>
      <c r="K111" s="252"/>
      <c r="L111" s="60">
        <v>213.65</v>
      </c>
      <c r="M111" s="59"/>
      <c r="N111" s="58">
        <v>11009</v>
      </c>
      <c r="AC111" s="55"/>
      <c r="AD111" s="46" t="s">
        <v>141</v>
      </c>
    </row>
    <row r="112" spans="1:30" s="45" customFormat="1" x14ac:dyDescent="0.2">
      <c r="A112" s="57"/>
      <c r="B112" s="61"/>
      <c r="C112" s="252" t="s">
        <v>140</v>
      </c>
      <c r="D112" s="252"/>
      <c r="E112" s="252"/>
      <c r="F112" s="252"/>
      <c r="G112" s="252"/>
      <c r="H112" s="252"/>
      <c r="I112" s="252"/>
      <c r="J112" s="252"/>
      <c r="K112" s="252"/>
      <c r="L112" s="60">
        <v>67561.64</v>
      </c>
      <c r="M112" s="59"/>
      <c r="N112" s="58">
        <v>885057</v>
      </c>
      <c r="AC112" s="55"/>
      <c r="AD112" s="46" t="s">
        <v>140</v>
      </c>
    </row>
    <row r="113" spans="1:32" x14ac:dyDescent="0.2">
      <c r="A113" s="57"/>
      <c r="B113" s="61"/>
      <c r="C113" s="252" t="s">
        <v>139</v>
      </c>
      <c r="D113" s="252"/>
      <c r="E113" s="252"/>
      <c r="F113" s="252"/>
      <c r="G113" s="252"/>
      <c r="H113" s="252"/>
      <c r="I113" s="252"/>
      <c r="J113" s="252"/>
      <c r="K113" s="252"/>
      <c r="L113" s="60">
        <v>1150.1600000000001</v>
      </c>
      <c r="M113" s="59"/>
      <c r="N113" s="58">
        <v>59268</v>
      </c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55"/>
      <c r="AD113" s="46" t="s">
        <v>139</v>
      </c>
      <c r="AE113" s="45"/>
    </row>
    <row r="114" spans="1:32" x14ac:dyDescent="0.2">
      <c r="A114" s="57"/>
      <c r="B114" s="61"/>
      <c r="C114" s="252" t="s">
        <v>137</v>
      </c>
      <c r="D114" s="252"/>
      <c r="E114" s="252"/>
      <c r="F114" s="252"/>
      <c r="G114" s="252"/>
      <c r="H114" s="252"/>
      <c r="I114" s="252"/>
      <c r="J114" s="252"/>
      <c r="K114" s="252"/>
      <c r="L114" s="60">
        <v>69725.53</v>
      </c>
      <c r="M114" s="59"/>
      <c r="N114" s="58">
        <v>996560</v>
      </c>
      <c r="O114" s="45"/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55"/>
      <c r="AD114" s="46" t="s">
        <v>137</v>
      </c>
      <c r="AE114" s="45"/>
    </row>
    <row r="115" spans="1:32" x14ac:dyDescent="0.2">
      <c r="A115" s="57"/>
      <c r="B115" s="61"/>
      <c r="C115" s="252" t="s">
        <v>136</v>
      </c>
      <c r="D115" s="252"/>
      <c r="E115" s="252"/>
      <c r="F115" s="252"/>
      <c r="G115" s="252"/>
      <c r="H115" s="252"/>
      <c r="I115" s="252"/>
      <c r="J115" s="252"/>
      <c r="K115" s="252"/>
      <c r="L115" s="60">
        <v>11775.73</v>
      </c>
      <c r="M115" s="59"/>
      <c r="N115" s="58">
        <v>237418</v>
      </c>
      <c r="O115" s="45"/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55"/>
      <c r="AD115" s="46" t="s">
        <v>136</v>
      </c>
      <c r="AE115" s="45"/>
    </row>
    <row r="116" spans="1:32" x14ac:dyDescent="0.2">
      <c r="A116" s="57"/>
      <c r="B116" s="61"/>
      <c r="C116" s="252" t="s">
        <v>135</v>
      </c>
      <c r="D116" s="252"/>
      <c r="E116" s="252"/>
      <c r="F116" s="252"/>
      <c r="G116" s="252"/>
      <c r="H116" s="252"/>
      <c r="I116" s="252"/>
      <c r="J116" s="252"/>
      <c r="K116" s="252"/>
      <c r="L116" s="60"/>
      <c r="M116" s="59"/>
      <c r="N116" s="58"/>
      <c r="O116" s="45"/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55"/>
      <c r="AD116" s="46" t="s">
        <v>135</v>
      </c>
      <c r="AE116" s="45"/>
    </row>
    <row r="117" spans="1:32" x14ac:dyDescent="0.2">
      <c r="A117" s="57"/>
      <c r="B117" s="61"/>
      <c r="C117" s="252" t="s">
        <v>134</v>
      </c>
      <c r="D117" s="252"/>
      <c r="E117" s="252"/>
      <c r="F117" s="252"/>
      <c r="G117" s="252"/>
      <c r="H117" s="252"/>
      <c r="I117" s="252"/>
      <c r="J117" s="252"/>
      <c r="K117" s="252"/>
      <c r="L117" s="60">
        <v>213.65</v>
      </c>
      <c r="M117" s="59"/>
      <c r="N117" s="156">
        <v>11009</v>
      </c>
      <c r="O117" s="45">
        <v>52.08</v>
      </c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55"/>
      <c r="AD117" s="46" t="s">
        <v>134</v>
      </c>
      <c r="AE117" s="45"/>
      <c r="AF117" s="45">
        <f t="shared" ref="AF117:AF122" si="0">L117*O117</f>
        <v>11126.892</v>
      </c>
    </row>
    <row r="118" spans="1:32" x14ac:dyDescent="0.2">
      <c r="A118" s="57"/>
      <c r="B118" s="61"/>
      <c r="C118" s="252" t="s">
        <v>133</v>
      </c>
      <c r="D118" s="252"/>
      <c r="E118" s="252"/>
      <c r="F118" s="252"/>
      <c r="G118" s="252"/>
      <c r="H118" s="252"/>
      <c r="I118" s="252"/>
      <c r="J118" s="252"/>
      <c r="K118" s="252"/>
      <c r="L118" s="60">
        <v>9611.84</v>
      </c>
      <c r="M118" s="59"/>
      <c r="N118" s="154">
        <v>125915</v>
      </c>
      <c r="O118" s="45">
        <v>13.25</v>
      </c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55"/>
      <c r="AD118" s="46" t="s">
        <v>133</v>
      </c>
      <c r="AE118" s="45"/>
      <c r="AF118" s="45">
        <f t="shared" si="0"/>
        <v>127356.88</v>
      </c>
    </row>
    <row r="119" spans="1:32" x14ac:dyDescent="0.2">
      <c r="A119" s="57"/>
      <c r="B119" s="61"/>
      <c r="C119" s="252" t="s">
        <v>132</v>
      </c>
      <c r="D119" s="252"/>
      <c r="E119" s="252"/>
      <c r="F119" s="252"/>
      <c r="G119" s="252"/>
      <c r="H119" s="252"/>
      <c r="I119" s="252"/>
      <c r="J119" s="252"/>
      <c r="K119" s="252"/>
      <c r="L119" s="60">
        <v>1150.1600000000001</v>
      </c>
      <c r="M119" s="59"/>
      <c r="N119" s="58">
        <v>59268</v>
      </c>
      <c r="O119" s="45">
        <v>52.08</v>
      </c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55"/>
      <c r="AD119" s="46" t="s">
        <v>132</v>
      </c>
      <c r="AE119" s="45"/>
      <c r="AF119" s="45">
        <f t="shared" si="0"/>
        <v>59900.332800000004</v>
      </c>
    </row>
    <row r="120" spans="1:32" x14ac:dyDescent="0.2">
      <c r="A120" s="57"/>
      <c r="B120" s="61"/>
      <c r="C120" s="252" t="s">
        <v>130</v>
      </c>
      <c r="D120" s="252"/>
      <c r="E120" s="252"/>
      <c r="F120" s="252"/>
      <c r="G120" s="252"/>
      <c r="H120" s="252"/>
      <c r="I120" s="252"/>
      <c r="J120" s="252"/>
      <c r="K120" s="252"/>
      <c r="L120" s="60">
        <v>1322.89</v>
      </c>
      <c r="M120" s="59"/>
      <c r="N120" s="154">
        <v>68168</v>
      </c>
      <c r="O120" s="45">
        <v>52.08</v>
      </c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55"/>
      <c r="AD120" s="46" t="s">
        <v>130</v>
      </c>
      <c r="AE120" s="45"/>
      <c r="AF120" s="45">
        <f t="shared" si="0"/>
        <v>68896.111199999999</v>
      </c>
    </row>
    <row r="121" spans="1:32" x14ac:dyDescent="0.2">
      <c r="A121" s="57"/>
      <c r="B121" s="61"/>
      <c r="C121" s="252" t="s">
        <v>129</v>
      </c>
      <c r="D121" s="252"/>
      <c r="E121" s="252"/>
      <c r="F121" s="252"/>
      <c r="G121" s="252"/>
      <c r="H121" s="252"/>
      <c r="I121" s="252"/>
      <c r="J121" s="252"/>
      <c r="K121" s="252"/>
      <c r="L121" s="60">
        <v>627.35</v>
      </c>
      <c r="M121" s="59"/>
      <c r="N121" s="154">
        <v>32326</v>
      </c>
      <c r="O121" s="45">
        <v>52.08</v>
      </c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55"/>
      <c r="AD121" s="46" t="s">
        <v>129</v>
      </c>
      <c r="AE121" s="45"/>
      <c r="AF121" s="45">
        <f t="shared" si="0"/>
        <v>32672.387999999999</v>
      </c>
    </row>
    <row r="122" spans="1:32" x14ac:dyDescent="0.2">
      <c r="A122" s="57"/>
      <c r="B122" s="61"/>
      <c r="C122" s="252" t="s">
        <v>128</v>
      </c>
      <c r="D122" s="252"/>
      <c r="E122" s="252"/>
      <c r="F122" s="252"/>
      <c r="G122" s="252"/>
      <c r="H122" s="252"/>
      <c r="I122" s="252"/>
      <c r="J122" s="252"/>
      <c r="K122" s="252"/>
      <c r="L122" s="60">
        <v>57949.8</v>
      </c>
      <c r="M122" s="59">
        <f>N122/L122</f>
        <v>13.099993442600319</v>
      </c>
      <c r="N122" s="154">
        <v>759142</v>
      </c>
      <c r="O122" s="45">
        <v>13.25</v>
      </c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55"/>
      <c r="AD122" s="46" t="s">
        <v>128</v>
      </c>
      <c r="AE122" s="45"/>
      <c r="AF122" s="45">
        <f t="shared" si="0"/>
        <v>767834.85000000009</v>
      </c>
    </row>
    <row r="123" spans="1:32" x14ac:dyDescent="0.2">
      <c r="A123" s="57"/>
      <c r="B123" s="61"/>
      <c r="C123" s="252" t="s">
        <v>127</v>
      </c>
      <c r="D123" s="252"/>
      <c r="E123" s="252"/>
      <c r="F123" s="252"/>
      <c r="G123" s="252"/>
      <c r="H123" s="252"/>
      <c r="I123" s="252"/>
      <c r="J123" s="252"/>
      <c r="K123" s="252"/>
      <c r="L123" s="60">
        <v>1363.81</v>
      </c>
      <c r="M123" s="59"/>
      <c r="N123" s="58">
        <v>70277</v>
      </c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55"/>
      <c r="AD123" s="46" t="s">
        <v>127</v>
      </c>
      <c r="AE123" s="45"/>
    </row>
    <row r="124" spans="1:32" x14ac:dyDescent="0.2">
      <c r="A124" s="57"/>
      <c r="B124" s="61"/>
      <c r="C124" s="252" t="s">
        <v>126</v>
      </c>
      <c r="D124" s="252"/>
      <c r="E124" s="252"/>
      <c r="F124" s="252"/>
      <c r="G124" s="252"/>
      <c r="H124" s="252"/>
      <c r="I124" s="252"/>
      <c r="J124" s="252"/>
      <c r="K124" s="252"/>
      <c r="L124" s="60">
        <v>1322.89</v>
      </c>
      <c r="M124" s="59"/>
      <c r="N124" s="58">
        <v>68168</v>
      </c>
      <c r="O124" s="45">
        <v>52.08</v>
      </c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55"/>
      <c r="AD124" s="46" t="s">
        <v>126</v>
      </c>
      <c r="AE124" s="45"/>
      <c r="AF124" s="45">
        <f>L124*O124</f>
        <v>68896.111199999999</v>
      </c>
    </row>
    <row r="125" spans="1:32" x14ac:dyDescent="0.2">
      <c r="A125" s="57"/>
      <c r="B125" s="61"/>
      <c r="C125" s="252" t="s">
        <v>125</v>
      </c>
      <c r="D125" s="252"/>
      <c r="E125" s="252"/>
      <c r="F125" s="252"/>
      <c r="G125" s="252"/>
      <c r="H125" s="252"/>
      <c r="I125" s="252"/>
      <c r="J125" s="252"/>
      <c r="K125" s="252"/>
      <c r="L125" s="60">
        <v>627.35</v>
      </c>
      <c r="M125" s="59"/>
      <c r="N125" s="58">
        <v>32326</v>
      </c>
      <c r="O125" s="45">
        <v>52.08</v>
      </c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55"/>
      <c r="AD125" s="46" t="s">
        <v>125</v>
      </c>
      <c r="AE125" s="45"/>
      <c r="AF125" s="45">
        <f>L125*O125</f>
        <v>32672.387999999999</v>
      </c>
    </row>
    <row r="126" spans="1:32" x14ac:dyDescent="0.2">
      <c r="A126" s="57"/>
      <c r="B126" s="54"/>
      <c r="C126" s="249" t="s">
        <v>124</v>
      </c>
      <c r="D126" s="249"/>
      <c r="E126" s="249"/>
      <c r="F126" s="249"/>
      <c r="G126" s="249"/>
      <c r="H126" s="249"/>
      <c r="I126" s="249"/>
      <c r="J126" s="249"/>
      <c r="K126" s="249"/>
      <c r="L126" s="53">
        <v>69725.53</v>
      </c>
      <c r="M126" s="122"/>
      <c r="N126" s="56">
        <v>996560</v>
      </c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55"/>
      <c r="AD126" s="45"/>
      <c r="AE126" s="55" t="s">
        <v>124</v>
      </c>
    </row>
    <row r="127" spans="1:32" ht="1.5" customHeight="1" x14ac:dyDescent="0.2">
      <c r="B127" s="54"/>
      <c r="C127" s="118"/>
      <c r="D127" s="118"/>
      <c r="E127" s="118"/>
      <c r="F127" s="118"/>
      <c r="G127" s="118"/>
      <c r="H127" s="118"/>
      <c r="I127" s="118"/>
      <c r="J127" s="118"/>
      <c r="K127" s="118"/>
      <c r="L127" s="53"/>
      <c r="M127" s="52"/>
      <c r="N127" s="51"/>
      <c r="O127" s="45"/>
      <c r="P127" s="45"/>
      <c r="Q127" s="45"/>
      <c r="R127" s="45"/>
      <c r="S127" s="45"/>
      <c r="T127" s="45"/>
      <c r="U127" s="45"/>
      <c r="V127" s="45"/>
      <c r="W127" s="45"/>
      <c r="X127" s="45"/>
      <c r="Y127" s="45"/>
      <c r="Z127" s="45"/>
      <c r="AA127" s="45"/>
      <c r="AB127" s="45"/>
      <c r="AC127" s="45"/>
      <c r="AD127" s="45"/>
      <c r="AE127" s="45"/>
    </row>
    <row r="128" spans="1:32" ht="53.25" customHeight="1" x14ac:dyDescent="0.2">
      <c r="A128" s="50"/>
      <c r="B128" s="50"/>
      <c r="C128" s="50"/>
      <c r="D128" s="50"/>
      <c r="E128" s="50"/>
      <c r="F128" s="50"/>
      <c r="G128" s="50"/>
      <c r="H128" s="50"/>
      <c r="I128" s="50"/>
      <c r="J128" s="50"/>
      <c r="K128" s="50"/>
      <c r="L128" s="50"/>
      <c r="M128" s="50"/>
      <c r="N128" s="152">
        <f>N117+N118+N120+N121+N122</f>
        <v>996560</v>
      </c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>
        <f>AF117+AF118+AF120+AF121+AF122</f>
        <v>1007887.1212000001</v>
      </c>
    </row>
    <row r="129" spans="2:12" s="45" customFormat="1" x14ac:dyDescent="0.2">
      <c r="B129" s="48" t="s">
        <v>13</v>
      </c>
      <c r="C129" s="250" t="s">
        <v>123</v>
      </c>
      <c r="D129" s="250"/>
      <c r="E129" s="250"/>
      <c r="F129" s="250"/>
      <c r="G129" s="250"/>
      <c r="H129" s="250"/>
      <c r="I129" s="250"/>
      <c r="J129" s="250"/>
      <c r="K129" s="250"/>
      <c r="L129" s="250"/>
    </row>
    <row r="130" spans="2:12" s="45" customFormat="1" ht="13.5" customHeight="1" x14ac:dyDescent="0.2">
      <c r="B130" s="49"/>
      <c r="C130" s="251" t="s">
        <v>14</v>
      </c>
      <c r="D130" s="251"/>
      <c r="E130" s="251"/>
      <c r="F130" s="251"/>
      <c r="G130" s="251"/>
      <c r="H130" s="251"/>
      <c r="I130" s="251"/>
      <c r="J130" s="251"/>
      <c r="K130" s="251"/>
      <c r="L130" s="251"/>
    </row>
    <row r="131" spans="2:12" s="45" customFormat="1" ht="12.75" customHeight="1" x14ac:dyDescent="0.2">
      <c r="B131" s="48" t="s">
        <v>15</v>
      </c>
      <c r="C131" s="250"/>
      <c r="D131" s="250"/>
      <c r="E131" s="250"/>
      <c r="F131" s="250"/>
      <c r="G131" s="250"/>
      <c r="H131" s="250"/>
      <c r="I131" s="250"/>
      <c r="J131" s="250"/>
      <c r="K131" s="250"/>
      <c r="L131" s="250"/>
    </row>
    <row r="132" spans="2:12" s="45" customFormat="1" ht="13.5" customHeight="1" x14ac:dyDescent="0.2">
      <c r="C132" s="251" t="s">
        <v>14</v>
      </c>
      <c r="D132" s="251"/>
      <c r="E132" s="251"/>
      <c r="F132" s="251"/>
      <c r="G132" s="251"/>
      <c r="H132" s="251"/>
      <c r="I132" s="251"/>
      <c r="J132" s="251"/>
      <c r="K132" s="251"/>
      <c r="L132" s="251"/>
    </row>
    <row r="134" spans="2:12" s="45" customFormat="1" x14ac:dyDescent="0.2">
      <c r="B134" s="47"/>
      <c r="D134" s="47"/>
      <c r="F134" s="47"/>
    </row>
    <row r="152" s="45" customFormat="1" x14ac:dyDescent="0.2"/>
    <row r="158" s="45" customFormat="1" x14ac:dyDescent="0.2"/>
    <row r="171" s="45" customFormat="1" x14ac:dyDescent="0.2"/>
  </sheetData>
  <mergeCells count="116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1:N41"/>
    <mergeCell ref="C42:E42"/>
    <mergeCell ref="C43:E43"/>
    <mergeCell ref="C44:E44"/>
    <mergeCell ref="C45:E45"/>
    <mergeCell ref="C46:E46"/>
    <mergeCell ref="J35:L36"/>
    <mergeCell ref="M35:M37"/>
    <mergeCell ref="N35:N37"/>
    <mergeCell ref="C38:E38"/>
    <mergeCell ref="A39:N39"/>
    <mergeCell ref="C40:E40"/>
    <mergeCell ref="C53:E53"/>
    <mergeCell ref="C54:E54"/>
    <mergeCell ref="C55:E55"/>
    <mergeCell ref="C56:E56"/>
    <mergeCell ref="C57:E57"/>
    <mergeCell ref="C58:E58"/>
    <mergeCell ref="C47:E47"/>
    <mergeCell ref="C48:E48"/>
    <mergeCell ref="C49:E49"/>
    <mergeCell ref="C50:E50"/>
    <mergeCell ref="C51:N51"/>
    <mergeCell ref="C52:E52"/>
    <mergeCell ref="C65:E65"/>
    <mergeCell ref="C66:E66"/>
    <mergeCell ref="C67:E67"/>
    <mergeCell ref="C68:E68"/>
    <mergeCell ref="C69:E69"/>
    <mergeCell ref="C70:E70"/>
    <mergeCell ref="C59:E59"/>
    <mergeCell ref="C60:E60"/>
    <mergeCell ref="C61:E61"/>
    <mergeCell ref="C62:E62"/>
    <mergeCell ref="C63:N63"/>
    <mergeCell ref="C64:E64"/>
    <mergeCell ref="C77:E77"/>
    <mergeCell ref="C78:E78"/>
    <mergeCell ref="C79:E79"/>
    <mergeCell ref="C80:E80"/>
    <mergeCell ref="C81:E81"/>
    <mergeCell ref="C82:E82"/>
    <mergeCell ref="C71:E71"/>
    <mergeCell ref="C72:E72"/>
    <mergeCell ref="C73:N73"/>
    <mergeCell ref="C74:E74"/>
    <mergeCell ref="C75:E75"/>
    <mergeCell ref="C76:E76"/>
    <mergeCell ref="C89:E89"/>
    <mergeCell ref="C90:E90"/>
    <mergeCell ref="C91:E91"/>
    <mergeCell ref="C92:E92"/>
    <mergeCell ref="C93:N93"/>
    <mergeCell ref="C94:E94"/>
    <mergeCell ref="C83:N83"/>
    <mergeCell ref="C84:E84"/>
    <mergeCell ref="C85:E85"/>
    <mergeCell ref="C86:E86"/>
    <mergeCell ref="C87:E87"/>
    <mergeCell ref="C88:E88"/>
    <mergeCell ref="C101:E101"/>
    <mergeCell ref="C102:E102"/>
    <mergeCell ref="C103:E103"/>
    <mergeCell ref="C104:E104"/>
    <mergeCell ref="C105:N105"/>
    <mergeCell ref="C108:K108"/>
    <mergeCell ref="C95:E95"/>
    <mergeCell ref="C96:E96"/>
    <mergeCell ref="C97:E97"/>
    <mergeCell ref="C98:E98"/>
    <mergeCell ref="C99:E99"/>
    <mergeCell ref="C100:E100"/>
    <mergeCell ref="C115:K115"/>
    <mergeCell ref="C116:K116"/>
    <mergeCell ref="C117:K117"/>
    <mergeCell ref="C118:K118"/>
    <mergeCell ref="C119:K119"/>
    <mergeCell ref="C120:K120"/>
    <mergeCell ref="C109:K109"/>
    <mergeCell ref="C110:K110"/>
    <mergeCell ref="C111:K111"/>
    <mergeCell ref="C112:K112"/>
    <mergeCell ref="C113:K113"/>
    <mergeCell ref="C114:K114"/>
    <mergeCell ref="C129:L129"/>
    <mergeCell ref="C130:L130"/>
    <mergeCell ref="C131:L131"/>
    <mergeCell ref="C132:L132"/>
    <mergeCell ref="C121:K121"/>
    <mergeCell ref="C122:K122"/>
    <mergeCell ref="C123:K123"/>
    <mergeCell ref="C124:K124"/>
    <mergeCell ref="C125:K125"/>
    <mergeCell ref="C126:K126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170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AJ1746"/>
  <sheetViews>
    <sheetView topLeftCell="A1708" zoomScale="115" zoomScaleNormal="115" workbookViewId="0">
      <selection activeCell="O1727" sqref="O1727:O1735"/>
    </sheetView>
  </sheetViews>
  <sheetFormatPr defaultColWidth="9.140625" defaultRowHeight="11.25" customHeight="1" x14ac:dyDescent="0.2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11.42578125" style="45" customWidth="1"/>
    <col min="15" max="15" width="9.14062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3" width="139" style="46" hidden="1" customWidth="1"/>
    <col min="24" max="24" width="34.140625" style="46" hidden="1" customWidth="1"/>
    <col min="25" max="25" width="110.7109375" style="46" hidden="1" customWidth="1"/>
    <col min="26" max="30" width="34.140625" style="46" hidden="1" customWidth="1"/>
    <col min="31" max="31" width="84.42578125" style="46" hidden="1" customWidth="1"/>
    <col min="32" max="32" width="110.7109375" style="46" hidden="1" customWidth="1"/>
    <col min="33" max="35" width="84.42578125" style="46" hidden="1" customWidth="1"/>
    <col min="36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31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1948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9"/>
      <c r="B19" s="129"/>
      <c r="C19" s="129"/>
      <c r="D19" s="129"/>
      <c r="E19" s="129"/>
      <c r="F19" s="129"/>
      <c r="G19" s="129"/>
      <c r="H19" s="129"/>
      <c r="I19" s="129"/>
      <c r="J19" s="129"/>
      <c r="K19" s="129"/>
      <c r="L19" s="129"/>
      <c r="M19" s="129"/>
      <c r="N19" s="129"/>
    </row>
    <row r="20" spans="1:21" s="45" customFormat="1" x14ac:dyDescent="0.2">
      <c r="A20" s="263" t="s">
        <v>18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18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1947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61378.34</v>
      </c>
      <c r="D28" s="97" t="s">
        <v>5768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61378.34</v>
      </c>
      <c r="D30" s="97" t="s">
        <v>5768</v>
      </c>
      <c r="E30" s="96" t="s">
        <v>286</v>
      </c>
      <c r="G30" s="45" t="s">
        <v>292</v>
      </c>
      <c r="L30" s="98">
        <v>9585.83</v>
      </c>
      <c r="M30" s="97" t="s">
        <v>1946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20578.939999999999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>
        <v>1979.02</v>
      </c>
      <c r="N32" s="96" t="s">
        <v>288</v>
      </c>
    </row>
    <row r="33" spans="1:28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8" s="45" customFormat="1" ht="9.75" customHeight="1" x14ac:dyDescent="0.2">
      <c r="A34" s="95"/>
    </row>
    <row r="35" spans="1:28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8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8" s="45" customFormat="1" ht="45" x14ac:dyDescent="0.2">
      <c r="A37" s="260"/>
      <c r="B37" s="260"/>
      <c r="C37" s="260"/>
      <c r="D37" s="260"/>
      <c r="E37" s="260"/>
      <c r="F37" s="260"/>
      <c r="G37" s="133" t="s">
        <v>277</v>
      </c>
      <c r="H37" s="133" t="s">
        <v>276</v>
      </c>
      <c r="I37" s="133" t="s">
        <v>278</v>
      </c>
      <c r="J37" s="133" t="s">
        <v>277</v>
      </c>
      <c r="K37" s="133" t="s">
        <v>276</v>
      </c>
      <c r="L37" s="133" t="s">
        <v>12</v>
      </c>
      <c r="M37" s="260"/>
      <c r="N37" s="260"/>
    </row>
    <row r="38" spans="1:28" s="45" customFormat="1" x14ac:dyDescent="0.2">
      <c r="A38" s="134">
        <v>1</v>
      </c>
      <c r="B38" s="134">
        <v>2</v>
      </c>
      <c r="C38" s="261">
        <v>3</v>
      </c>
      <c r="D38" s="261"/>
      <c r="E38" s="261"/>
      <c r="F38" s="134">
        <v>4</v>
      </c>
      <c r="G38" s="134">
        <v>5</v>
      </c>
      <c r="H38" s="134">
        <v>6</v>
      </c>
      <c r="I38" s="134">
        <v>7</v>
      </c>
      <c r="J38" s="134">
        <v>8</v>
      </c>
      <c r="K38" s="134">
        <v>9</v>
      </c>
      <c r="L38" s="134">
        <v>10</v>
      </c>
      <c r="M38" s="134">
        <v>11</v>
      </c>
      <c r="N38" s="134">
        <v>12</v>
      </c>
    </row>
    <row r="39" spans="1:28" s="45" customFormat="1" ht="12" x14ac:dyDescent="0.2">
      <c r="A39" s="256" t="s">
        <v>1945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1945</v>
      </c>
    </row>
    <row r="40" spans="1:28" s="45" customFormat="1" ht="12" x14ac:dyDescent="0.2">
      <c r="A40" s="273" t="s">
        <v>1944</v>
      </c>
      <c r="B40" s="274"/>
      <c r="C40" s="274"/>
      <c r="D40" s="274"/>
      <c r="E40" s="274"/>
      <c r="F40" s="274"/>
      <c r="G40" s="274"/>
      <c r="H40" s="274"/>
      <c r="I40" s="274"/>
      <c r="J40" s="274"/>
      <c r="K40" s="274"/>
      <c r="L40" s="274"/>
      <c r="M40" s="274"/>
      <c r="N40" s="275"/>
      <c r="V40" s="72"/>
      <c r="W40" s="55" t="s">
        <v>1944</v>
      </c>
    </row>
    <row r="41" spans="1:28" s="45" customFormat="1" ht="33.75" x14ac:dyDescent="0.2">
      <c r="A41" s="87" t="s">
        <v>170</v>
      </c>
      <c r="B41" s="135" t="s">
        <v>1943</v>
      </c>
      <c r="C41" s="253" t="s">
        <v>1941</v>
      </c>
      <c r="D41" s="253"/>
      <c r="E41" s="253"/>
      <c r="F41" s="79" t="s">
        <v>212</v>
      </c>
      <c r="G41" s="79"/>
      <c r="H41" s="79"/>
      <c r="I41" s="79" t="s">
        <v>1942</v>
      </c>
      <c r="J41" s="78"/>
      <c r="K41" s="79"/>
      <c r="L41" s="78"/>
      <c r="M41" s="79"/>
      <c r="N41" s="76"/>
      <c r="V41" s="72"/>
      <c r="W41" s="55"/>
      <c r="X41" s="55" t="s">
        <v>1941</v>
      </c>
    </row>
    <row r="42" spans="1:28" s="45" customFormat="1" ht="12" x14ac:dyDescent="0.2">
      <c r="A42" s="86"/>
      <c r="B42" s="128"/>
      <c r="C42" s="252" t="s">
        <v>1940</v>
      </c>
      <c r="D42" s="252"/>
      <c r="E42" s="252"/>
      <c r="F42" s="252"/>
      <c r="G42" s="252"/>
      <c r="H42" s="252"/>
      <c r="I42" s="252"/>
      <c r="J42" s="252"/>
      <c r="K42" s="252"/>
      <c r="L42" s="252"/>
      <c r="M42" s="252"/>
      <c r="N42" s="255"/>
      <c r="V42" s="72"/>
      <c r="W42" s="55"/>
      <c r="X42" s="55"/>
      <c r="Y42" s="46" t="s">
        <v>1940</v>
      </c>
    </row>
    <row r="43" spans="1:28" s="45" customFormat="1" ht="12" x14ac:dyDescent="0.2">
      <c r="A43" s="83"/>
      <c r="B43" s="61" t="s">
        <v>170</v>
      </c>
      <c r="C43" s="252" t="s">
        <v>169</v>
      </c>
      <c r="D43" s="252"/>
      <c r="E43" s="252"/>
      <c r="F43" s="74"/>
      <c r="G43" s="74"/>
      <c r="H43" s="74"/>
      <c r="I43" s="74"/>
      <c r="J43" s="82">
        <v>34.9</v>
      </c>
      <c r="K43" s="74"/>
      <c r="L43" s="82">
        <v>5437.42</v>
      </c>
      <c r="M43" s="74" t="s">
        <v>164</v>
      </c>
      <c r="N43" s="81">
        <v>280190</v>
      </c>
      <c r="V43" s="72"/>
      <c r="W43" s="55"/>
      <c r="X43" s="55"/>
      <c r="Z43" s="46" t="s">
        <v>169</v>
      </c>
    </row>
    <row r="44" spans="1:28" s="45" customFormat="1" ht="12" x14ac:dyDescent="0.2">
      <c r="A44" s="83"/>
      <c r="B44" s="61" t="s">
        <v>168</v>
      </c>
      <c r="C44" s="252" t="s">
        <v>166</v>
      </c>
      <c r="D44" s="252"/>
      <c r="E44" s="252"/>
      <c r="F44" s="74"/>
      <c r="G44" s="74"/>
      <c r="H44" s="74"/>
      <c r="I44" s="74"/>
      <c r="J44" s="82">
        <v>435.18</v>
      </c>
      <c r="K44" s="74"/>
      <c r="L44" s="82">
        <v>67801.039999999994</v>
      </c>
      <c r="M44" s="74" t="s">
        <v>167</v>
      </c>
      <c r="N44" s="81">
        <v>888194</v>
      </c>
      <c r="V44" s="72"/>
      <c r="W44" s="55"/>
      <c r="X44" s="55"/>
      <c r="Z44" s="46" t="s">
        <v>166</v>
      </c>
    </row>
    <row r="45" spans="1:28" s="45" customFormat="1" ht="12" x14ac:dyDescent="0.2">
      <c r="A45" s="83"/>
      <c r="B45" s="61" t="s">
        <v>165</v>
      </c>
      <c r="C45" s="252" t="s">
        <v>163</v>
      </c>
      <c r="D45" s="252"/>
      <c r="E45" s="252"/>
      <c r="F45" s="74"/>
      <c r="G45" s="74"/>
      <c r="H45" s="74"/>
      <c r="I45" s="74"/>
      <c r="J45" s="82">
        <v>28.98</v>
      </c>
      <c r="K45" s="74"/>
      <c r="L45" s="82">
        <v>4515.08</v>
      </c>
      <c r="M45" s="74" t="s">
        <v>164</v>
      </c>
      <c r="N45" s="81">
        <v>232662</v>
      </c>
      <c r="V45" s="72"/>
      <c r="W45" s="55"/>
      <c r="X45" s="55"/>
      <c r="Z45" s="46" t="s">
        <v>163</v>
      </c>
    </row>
    <row r="46" spans="1:28" s="45" customFormat="1" ht="12" x14ac:dyDescent="0.2">
      <c r="A46" s="83"/>
      <c r="B46" s="61" t="s">
        <v>218</v>
      </c>
      <c r="C46" s="252" t="s">
        <v>217</v>
      </c>
      <c r="D46" s="252"/>
      <c r="E46" s="252"/>
      <c r="F46" s="74"/>
      <c r="G46" s="74"/>
      <c r="H46" s="74"/>
      <c r="I46" s="74"/>
      <c r="J46" s="82">
        <v>7.91</v>
      </c>
      <c r="K46" s="74"/>
      <c r="L46" s="82">
        <v>1232.3800000000001</v>
      </c>
      <c r="M46" s="74" t="s">
        <v>195</v>
      </c>
      <c r="N46" s="81">
        <v>9847</v>
      </c>
      <c r="V46" s="72"/>
      <c r="W46" s="55"/>
      <c r="X46" s="55"/>
      <c r="Z46" s="46" t="s">
        <v>217</v>
      </c>
    </row>
    <row r="47" spans="1:28" s="45" customFormat="1" ht="12" x14ac:dyDescent="0.2">
      <c r="A47" s="86"/>
      <c r="B47" s="93" t="s">
        <v>1939</v>
      </c>
      <c r="C47" s="259" t="s">
        <v>1936</v>
      </c>
      <c r="D47" s="259"/>
      <c r="E47" s="259"/>
      <c r="F47" s="92" t="s">
        <v>212</v>
      </c>
      <c r="G47" s="92" t="s">
        <v>1938</v>
      </c>
      <c r="H47" s="92"/>
      <c r="I47" s="92" t="s">
        <v>1937</v>
      </c>
      <c r="J47" s="61"/>
      <c r="K47" s="74"/>
      <c r="L47" s="82"/>
      <c r="M47" s="74"/>
      <c r="N47" s="91"/>
      <c r="V47" s="72"/>
      <c r="W47" s="55"/>
      <c r="X47" s="55"/>
      <c r="AA47" s="71" t="s">
        <v>1936</v>
      </c>
    </row>
    <row r="48" spans="1:28" s="45" customFormat="1" ht="12" x14ac:dyDescent="0.2">
      <c r="A48" s="83"/>
      <c r="B48" s="61"/>
      <c r="C48" s="252" t="s">
        <v>160</v>
      </c>
      <c r="D48" s="252"/>
      <c r="E48" s="252"/>
      <c r="F48" s="74" t="s">
        <v>159</v>
      </c>
      <c r="G48" s="74" t="s">
        <v>1935</v>
      </c>
      <c r="H48" s="74"/>
      <c r="I48" s="74" t="s">
        <v>1934</v>
      </c>
      <c r="J48" s="82"/>
      <c r="K48" s="74"/>
      <c r="L48" s="82"/>
      <c r="M48" s="74"/>
      <c r="N48" s="81"/>
      <c r="V48" s="72"/>
      <c r="W48" s="55"/>
      <c r="X48" s="55"/>
      <c r="AA48" s="71"/>
      <c r="AB48" s="46" t="s">
        <v>160</v>
      </c>
    </row>
    <row r="49" spans="1:31" s="45" customFormat="1" ht="12" x14ac:dyDescent="0.2">
      <c r="A49" s="83"/>
      <c r="B49" s="61"/>
      <c r="C49" s="252" t="s">
        <v>156</v>
      </c>
      <c r="D49" s="252"/>
      <c r="E49" s="252"/>
      <c r="F49" s="74" t="s">
        <v>159</v>
      </c>
      <c r="G49" s="74" t="s">
        <v>744</v>
      </c>
      <c r="H49" s="74"/>
      <c r="I49" s="74" t="s">
        <v>1933</v>
      </c>
      <c r="J49" s="82"/>
      <c r="K49" s="74"/>
      <c r="L49" s="82"/>
      <c r="M49" s="74"/>
      <c r="N49" s="81"/>
      <c r="V49" s="72"/>
      <c r="W49" s="55"/>
      <c r="X49" s="55"/>
      <c r="AA49" s="71"/>
      <c r="AB49" s="46" t="s">
        <v>156</v>
      </c>
    </row>
    <row r="50" spans="1:31" s="45" customFormat="1" ht="12" x14ac:dyDescent="0.2">
      <c r="A50" s="83"/>
      <c r="B50" s="61"/>
      <c r="C50" s="254" t="s">
        <v>155</v>
      </c>
      <c r="D50" s="254"/>
      <c r="E50" s="254"/>
      <c r="F50" s="77"/>
      <c r="G50" s="77"/>
      <c r="H50" s="77"/>
      <c r="I50" s="77"/>
      <c r="J50" s="85">
        <v>477.99</v>
      </c>
      <c r="K50" s="77"/>
      <c r="L50" s="85">
        <v>74470.84</v>
      </c>
      <c r="M50" s="77"/>
      <c r="N50" s="84"/>
      <c r="V50" s="72"/>
      <c r="W50" s="55"/>
      <c r="X50" s="55"/>
      <c r="AA50" s="71"/>
      <c r="AC50" s="46" t="s">
        <v>155</v>
      </c>
    </row>
    <row r="51" spans="1:31" s="45" customFormat="1" ht="12" x14ac:dyDescent="0.2">
      <c r="A51" s="83"/>
      <c r="B51" s="61"/>
      <c r="C51" s="252" t="s">
        <v>154</v>
      </c>
      <c r="D51" s="252"/>
      <c r="E51" s="252"/>
      <c r="F51" s="74"/>
      <c r="G51" s="74"/>
      <c r="H51" s="74"/>
      <c r="I51" s="74"/>
      <c r="J51" s="82"/>
      <c r="K51" s="74"/>
      <c r="L51" s="82">
        <v>9952.5</v>
      </c>
      <c r="M51" s="74"/>
      <c r="N51" s="81">
        <v>512852</v>
      </c>
      <c r="V51" s="72"/>
      <c r="W51" s="55"/>
      <c r="X51" s="55"/>
      <c r="AA51" s="71"/>
      <c r="AB51" s="46" t="s">
        <v>154</v>
      </c>
    </row>
    <row r="52" spans="1:31" s="45" customFormat="1" ht="22.5" x14ac:dyDescent="0.2">
      <c r="A52" s="83"/>
      <c r="B52" s="61" t="s">
        <v>1921</v>
      </c>
      <c r="C52" s="252" t="s">
        <v>1920</v>
      </c>
      <c r="D52" s="252"/>
      <c r="E52" s="252"/>
      <c r="F52" s="74" t="s">
        <v>149</v>
      </c>
      <c r="G52" s="74" t="s">
        <v>468</v>
      </c>
      <c r="H52" s="74"/>
      <c r="I52" s="74" t="s">
        <v>468</v>
      </c>
      <c r="J52" s="82"/>
      <c r="K52" s="74"/>
      <c r="L52" s="82">
        <v>12241.58</v>
      </c>
      <c r="M52" s="74"/>
      <c r="N52" s="81">
        <v>630808</v>
      </c>
      <c r="V52" s="72"/>
      <c r="W52" s="55"/>
      <c r="X52" s="55"/>
      <c r="AA52" s="71"/>
      <c r="AB52" s="46" t="s">
        <v>1920</v>
      </c>
    </row>
    <row r="53" spans="1:31" s="45" customFormat="1" ht="22.5" x14ac:dyDescent="0.2">
      <c r="A53" s="83"/>
      <c r="B53" s="61" t="s">
        <v>1919</v>
      </c>
      <c r="C53" s="252" t="s">
        <v>1918</v>
      </c>
      <c r="D53" s="252"/>
      <c r="E53" s="252"/>
      <c r="F53" s="74" t="s">
        <v>149</v>
      </c>
      <c r="G53" s="74" t="s">
        <v>1640</v>
      </c>
      <c r="H53" s="74"/>
      <c r="I53" s="74" t="s">
        <v>1640</v>
      </c>
      <c r="J53" s="82"/>
      <c r="K53" s="74"/>
      <c r="L53" s="82">
        <v>6966.75</v>
      </c>
      <c r="M53" s="74"/>
      <c r="N53" s="81">
        <v>358996</v>
      </c>
      <c r="V53" s="72"/>
      <c r="W53" s="55"/>
      <c r="X53" s="55"/>
      <c r="AA53" s="71"/>
      <c r="AB53" s="46" t="s">
        <v>1918</v>
      </c>
    </row>
    <row r="54" spans="1:31" s="45" customFormat="1" ht="12" x14ac:dyDescent="0.2">
      <c r="A54" s="80"/>
      <c r="B54" s="136"/>
      <c r="C54" s="253" t="s">
        <v>146</v>
      </c>
      <c r="D54" s="253"/>
      <c r="E54" s="253"/>
      <c r="F54" s="79"/>
      <c r="G54" s="79"/>
      <c r="H54" s="79"/>
      <c r="I54" s="79"/>
      <c r="J54" s="78"/>
      <c r="K54" s="79"/>
      <c r="L54" s="78">
        <v>93679.17</v>
      </c>
      <c r="M54" s="77"/>
      <c r="N54" s="76">
        <v>2168035</v>
      </c>
      <c r="V54" s="72"/>
      <c r="W54" s="55"/>
      <c r="X54" s="55"/>
      <c r="AA54" s="71"/>
      <c r="AD54" s="55" t="s">
        <v>146</v>
      </c>
    </row>
    <row r="55" spans="1:31" s="45" customFormat="1" ht="33.75" x14ac:dyDescent="0.2">
      <c r="A55" s="87" t="s">
        <v>168</v>
      </c>
      <c r="B55" s="135" t="s">
        <v>1932</v>
      </c>
      <c r="C55" s="253" t="s">
        <v>1931</v>
      </c>
      <c r="D55" s="253"/>
      <c r="E55" s="253"/>
      <c r="F55" s="79" t="s">
        <v>326</v>
      </c>
      <c r="G55" s="79"/>
      <c r="H55" s="79"/>
      <c r="I55" s="79" t="s">
        <v>1186</v>
      </c>
      <c r="J55" s="78">
        <v>1354.85</v>
      </c>
      <c r="K55" s="79"/>
      <c r="L55" s="78">
        <v>257421.5</v>
      </c>
      <c r="M55" s="79" t="s">
        <v>195</v>
      </c>
      <c r="N55" s="76">
        <v>2056798</v>
      </c>
      <c r="V55" s="72"/>
      <c r="W55" s="55"/>
      <c r="X55" s="55" t="s">
        <v>1931</v>
      </c>
      <c r="AA55" s="71"/>
      <c r="AD55" s="55"/>
    </row>
    <row r="56" spans="1:31" s="45" customFormat="1" ht="12" x14ac:dyDescent="0.2">
      <c r="A56" s="80"/>
      <c r="B56" s="136"/>
      <c r="C56" s="131" t="s">
        <v>1930</v>
      </c>
      <c r="D56" s="132"/>
      <c r="E56" s="132"/>
      <c r="F56" s="75"/>
      <c r="G56" s="75"/>
      <c r="H56" s="75"/>
      <c r="I56" s="75"/>
      <c r="J56" s="90"/>
      <c r="K56" s="75"/>
      <c r="L56" s="90"/>
      <c r="M56" s="89"/>
      <c r="N56" s="88"/>
      <c r="V56" s="72"/>
      <c r="W56" s="55"/>
      <c r="X56" s="55"/>
      <c r="AA56" s="71"/>
      <c r="AD56" s="55"/>
    </row>
    <row r="57" spans="1:31" s="45" customFormat="1" ht="1.5" customHeight="1" x14ac:dyDescent="0.2">
      <c r="A57" s="75"/>
      <c r="B57" s="136"/>
      <c r="C57" s="136"/>
      <c r="D57" s="136"/>
      <c r="E57" s="136"/>
      <c r="F57" s="75"/>
      <c r="G57" s="75"/>
      <c r="H57" s="75"/>
      <c r="I57" s="75"/>
      <c r="J57" s="54"/>
      <c r="K57" s="75"/>
      <c r="L57" s="54"/>
      <c r="M57" s="74"/>
      <c r="N57" s="54"/>
      <c r="V57" s="72"/>
      <c r="W57" s="55"/>
      <c r="X57" s="55"/>
      <c r="AA57" s="71"/>
      <c r="AD57" s="55"/>
    </row>
    <row r="58" spans="1:31" s="45" customFormat="1" ht="12" x14ac:dyDescent="0.2">
      <c r="A58" s="66"/>
      <c r="B58" s="65"/>
      <c r="C58" s="253" t="s">
        <v>1929</v>
      </c>
      <c r="D58" s="253"/>
      <c r="E58" s="253"/>
      <c r="F58" s="253"/>
      <c r="G58" s="253"/>
      <c r="H58" s="253"/>
      <c r="I58" s="253"/>
      <c r="J58" s="253"/>
      <c r="K58" s="253"/>
      <c r="L58" s="64">
        <v>351100.67</v>
      </c>
      <c r="M58" s="73"/>
      <c r="N58" s="62"/>
      <c r="V58" s="72"/>
      <c r="W58" s="55"/>
      <c r="X58" s="55"/>
      <c r="AA58" s="71"/>
      <c r="AD58" s="55"/>
      <c r="AE58" s="55" t="s">
        <v>1929</v>
      </c>
    </row>
    <row r="59" spans="1:31" s="45" customFormat="1" ht="12" x14ac:dyDescent="0.2">
      <c r="A59" s="256" t="s">
        <v>1928</v>
      </c>
      <c r="B59" s="257"/>
      <c r="C59" s="257"/>
      <c r="D59" s="257"/>
      <c r="E59" s="257"/>
      <c r="F59" s="257"/>
      <c r="G59" s="257"/>
      <c r="H59" s="257"/>
      <c r="I59" s="257"/>
      <c r="J59" s="257"/>
      <c r="K59" s="257"/>
      <c r="L59" s="257"/>
      <c r="M59" s="257"/>
      <c r="N59" s="258"/>
      <c r="V59" s="72" t="s">
        <v>1928</v>
      </c>
      <c r="W59" s="55"/>
      <c r="X59" s="55"/>
      <c r="AA59" s="71"/>
      <c r="AD59" s="55"/>
      <c r="AE59" s="55"/>
    </row>
    <row r="60" spans="1:31" s="45" customFormat="1" ht="33.75" x14ac:dyDescent="0.2">
      <c r="A60" s="87" t="s">
        <v>165</v>
      </c>
      <c r="B60" s="135" t="s">
        <v>1927</v>
      </c>
      <c r="C60" s="253" t="s">
        <v>1926</v>
      </c>
      <c r="D60" s="253"/>
      <c r="E60" s="253"/>
      <c r="F60" s="79" t="s">
        <v>326</v>
      </c>
      <c r="G60" s="79"/>
      <c r="H60" s="79"/>
      <c r="I60" s="79" t="s">
        <v>1186</v>
      </c>
      <c r="J60" s="78"/>
      <c r="K60" s="79"/>
      <c r="L60" s="78"/>
      <c r="M60" s="79"/>
      <c r="N60" s="76"/>
      <c r="V60" s="72"/>
      <c r="W60" s="55"/>
      <c r="X60" s="55" t="s">
        <v>1926</v>
      </c>
      <c r="AA60" s="71"/>
      <c r="AD60" s="55"/>
      <c r="AE60" s="55"/>
    </row>
    <row r="61" spans="1:31" s="45" customFormat="1" ht="12" x14ac:dyDescent="0.2">
      <c r="A61" s="83"/>
      <c r="B61" s="61" t="s">
        <v>170</v>
      </c>
      <c r="C61" s="252" t="s">
        <v>169</v>
      </c>
      <c r="D61" s="252"/>
      <c r="E61" s="252"/>
      <c r="F61" s="74"/>
      <c r="G61" s="74"/>
      <c r="H61" s="74"/>
      <c r="I61" s="74"/>
      <c r="J61" s="82">
        <v>13.5</v>
      </c>
      <c r="K61" s="74"/>
      <c r="L61" s="82">
        <v>2565</v>
      </c>
      <c r="M61" s="74" t="s">
        <v>164</v>
      </c>
      <c r="N61" s="81">
        <v>132174</v>
      </c>
      <c r="V61" s="72"/>
      <c r="W61" s="55"/>
      <c r="X61" s="55"/>
      <c r="Z61" s="46" t="s">
        <v>169</v>
      </c>
      <c r="AA61" s="71"/>
      <c r="AD61" s="55"/>
      <c r="AE61" s="55"/>
    </row>
    <row r="62" spans="1:31" s="45" customFormat="1" ht="12" x14ac:dyDescent="0.2">
      <c r="A62" s="83"/>
      <c r="B62" s="61" t="s">
        <v>168</v>
      </c>
      <c r="C62" s="252" t="s">
        <v>166</v>
      </c>
      <c r="D62" s="252"/>
      <c r="E62" s="252"/>
      <c r="F62" s="74"/>
      <c r="G62" s="74"/>
      <c r="H62" s="74"/>
      <c r="I62" s="74"/>
      <c r="J62" s="82">
        <v>48.46</v>
      </c>
      <c r="K62" s="74"/>
      <c r="L62" s="82">
        <v>9207.4</v>
      </c>
      <c r="M62" s="74" t="s">
        <v>167</v>
      </c>
      <c r="N62" s="81">
        <v>120617</v>
      </c>
      <c r="V62" s="72"/>
      <c r="W62" s="55"/>
      <c r="X62" s="55"/>
      <c r="Z62" s="46" t="s">
        <v>166</v>
      </c>
      <c r="AA62" s="71"/>
      <c r="AD62" s="55"/>
      <c r="AE62" s="55"/>
    </row>
    <row r="63" spans="1:31" s="45" customFormat="1" ht="12" x14ac:dyDescent="0.2">
      <c r="A63" s="83"/>
      <c r="B63" s="61" t="s">
        <v>165</v>
      </c>
      <c r="C63" s="252" t="s">
        <v>163</v>
      </c>
      <c r="D63" s="252"/>
      <c r="E63" s="252"/>
      <c r="F63" s="74"/>
      <c r="G63" s="74"/>
      <c r="H63" s="74"/>
      <c r="I63" s="74"/>
      <c r="J63" s="82">
        <v>5.23</v>
      </c>
      <c r="K63" s="74"/>
      <c r="L63" s="82">
        <v>993.7</v>
      </c>
      <c r="M63" s="74" t="s">
        <v>164</v>
      </c>
      <c r="N63" s="81">
        <v>51205</v>
      </c>
      <c r="V63" s="72"/>
      <c r="W63" s="55"/>
      <c r="X63" s="55"/>
      <c r="Z63" s="46" t="s">
        <v>163</v>
      </c>
      <c r="AA63" s="71"/>
      <c r="AD63" s="55"/>
      <c r="AE63" s="55"/>
    </row>
    <row r="64" spans="1:31" s="45" customFormat="1" ht="12" x14ac:dyDescent="0.2">
      <c r="A64" s="83"/>
      <c r="B64" s="61" t="s">
        <v>218</v>
      </c>
      <c r="C64" s="252" t="s">
        <v>217</v>
      </c>
      <c r="D64" s="252"/>
      <c r="E64" s="252"/>
      <c r="F64" s="74"/>
      <c r="G64" s="74"/>
      <c r="H64" s="74"/>
      <c r="I64" s="74"/>
      <c r="J64" s="82">
        <v>0.78</v>
      </c>
      <c r="K64" s="74"/>
      <c r="L64" s="82">
        <v>148.19999999999999</v>
      </c>
      <c r="M64" s="74" t="s">
        <v>195</v>
      </c>
      <c r="N64" s="81">
        <v>1184</v>
      </c>
      <c r="V64" s="72"/>
      <c r="W64" s="55"/>
      <c r="X64" s="55"/>
      <c r="Z64" s="46" t="s">
        <v>217</v>
      </c>
      <c r="AA64" s="71"/>
      <c r="AD64" s="55"/>
      <c r="AE64" s="55"/>
    </row>
    <row r="65" spans="1:31" s="45" customFormat="1" ht="12" x14ac:dyDescent="0.2">
      <c r="A65" s="83"/>
      <c r="B65" s="61"/>
      <c r="C65" s="252" t="s">
        <v>160</v>
      </c>
      <c r="D65" s="252"/>
      <c r="E65" s="252"/>
      <c r="F65" s="74" t="s">
        <v>159</v>
      </c>
      <c r="G65" s="74" t="s">
        <v>1925</v>
      </c>
      <c r="H65" s="74"/>
      <c r="I65" s="74" t="s">
        <v>1924</v>
      </c>
      <c r="J65" s="82"/>
      <c r="K65" s="74"/>
      <c r="L65" s="82"/>
      <c r="M65" s="74"/>
      <c r="N65" s="81"/>
      <c r="V65" s="72"/>
      <c r="W65" s="55"/>
      <c r="X65" s="55"/>
      <c r="AA65" s="71"/>
      <c r="AB65" s="46" t="s">
        <v>160</v>
      </c>
      <c r="AD65" s="55"/>
      <c r="AE65" s="55"/>
    </row>
    <row r="66" spans="1:31" s="45" customFormat="1" ht="12" x14ac:dyDescent="0.2">
      <c r="A66" s="83"/>
      <c r="B66" s="61"/>
      <c r="C66" s="252" t="s">
        <v>156</v>
      </c>
      <c r="D66" s="252"/>
      <c r="E66" s="252"/>
      <c r="F66" s="74" t="s">
        <v>159</v>
      </c>
      <c r="G66" s="74" t="s">
        <v>1923</v>
      </c>
      <c r="H66" s="74"/>
      <c r="I66" s="74" t="s">
        <v>1922</v>
      </c>
      <c r="J66" s="82"/>
      <c r="K66" s="74"/>
      <c r="L66" s="82"/>
      <c r="M66" s="74"/>
      <c r="N66" s="81"/>
      <c r="V66" s="72"/>
      <c r="W66" s="55"/>
      <c r="X66" s="55"/>
      <c r="AA66" s="71"/>
      <c r="AB66" s="46" t="s">
        <v>156</v>
      </c>
      <c r="AD66" s="55"/>
      <c r="AE66" s="55"/>
    </row>
    <row r="67" spans="1:31" s="45" customFormat="1" ht="12" x14ac:dyDescent="0.2">
      <c r="A67" s="83"/>
      <c r="B67" s="61"/>
      <c r="C67" s="254" t="s">
        <v>155</v>
      </c>
      <c r="D67" s="254"/>
      <c r="E67" s="254"/>
      <c r="F67" s="77"/>
      <c r="G67" s="77"/>
      <c r="H67" s="77"/>
      <c r="I67" s="77"/>
      <c r="J67" s="85">
        <v>62.74</v>
      </c>
      <c r="K67" s="77"/>
      <c r="L67" s="85">
        <v>11920.6</v>
      </c>
      <c r="M67" s="77"/>
      <c r="N67" s="84"/>
      <c r="V67" s="72"/>
      <c r="W67" s="55"/>
      <c r="X67" s="55"/>
      <c r="AA67" s="71"/>
      <c r="AC67" s="46" t="s">
        <v>155</v>
      </c>
      <c r="AD67" s="55"/>
      <c r="AE67" s="55"/>
    </row>
    <row r="68" spans="1:31" s="45" customFormat="1" ht="12" x14ac:dyDescent="0.2">
      <c r="A68" s="83"/>
      <c r="B68" s="61"/>
      <c r="C68" s="252" t="s">
        <v>154</v>
      </c>
      <c r="D68" s="252"/>
      <c r="E68" s="252"/>
      <c r="F68" s="74"/>
      <c r="G68" s="74"/>
      <c r="H68" s="74"/>
      <c r="I68" s="74"/>
      <c r="J68" s="82"/>
      <c r="K68" s="74"/>
      <c r="L68" s="82">
        <v>3558.7</v>
      </c>
      <c r="M68" s="74"/>
      <c r="N68" s="81">
        <v>183379</v>
      </c>
      <c r="V68" s="72"/>
      <c r="W68" s="55"/>
      <c r="X68" s="55"/>
      <c r="AA68" s="71"/>
      <c r="AB68" s="46" t="s">
        <v>154</v>
      </c>
      <c r="AD68" s="55"/>
      <c r="AE68" s="55"/>
    </row>
    <row r="69" spans="1:31" s="45" customFormat="1" ht="22.5" x14ac:dyDescent="0.2">
      <c r="A69" s="83"/>
      <c r="B69" s="61" t="s">
        <v>1921</v>
      </c>
      <c r="C69" s="252" t="s">
        <v>1920</v>
      </c>
      <c r="D69" s="252"/>
      <c r="E69" s="252"/>
      <c r="F69" s="74" t="s">
        <v>149</v>
      </c>
      <c r="G69" s="74" t="s">
        <v>468</v>
      </c>
      <c r="H69" s="74"/>
      <c r="I69" s="74" t="s">
        <v>468</v>
      </c>
      <c r="J69" s="82"/>
      <c r="K69" s="74"/>
      <c r="L69" s="82">
        <v>4377.2</v>
      </c>
      <c r="M69" s="74"/>
      <c r="N69" s="81">
        <v>225556</v>
      </c>
      <c r="V69" s="72"/>
      <c r="W69" s="55"/>
      <c r="X69" s="55"/>
      <c r="AA69" s="71"/>
      <c r="AB69" s="46" t="s">
        <v>1920</v>
      </c>
      <c r="AD69" s="55"/>
      <c r="AE69" s="55"/>
    </row>
    <row r="70" spans="1:31" s="45" customFormat="1" ht="22.5" x14ac:dyDescent="0.2">
      <c r="A70" s="83"/>
      <c r="B70" s="61" t="s">
        <v>1919</v>
      </c>
      <c r="C70" s="252" t="s">
        <v>1918</v>
      </c>
      <c r="D70" s="252"/>
      <c r="E70" s="252"/>
      <c r="F70" s="74" t="s">
        <v>149</v>
      </c>
      <c r="G70" s="74" t="s">
        <v>1640</v>
      </c>
      <c r="H70" s="74"/>
      <c r="I70" s="74" t="s">
        <v>1640</v>
      </c>
      <c r="J70" s="82"/>
      <c r="K70" s="74"/>
      <c r="L70" s="82">
        <v>2491.09</v>
      </c>
      <c r="M70" s="74"/>
      <c r="N70" s="81">
        <v>128365</v>
      </c>
      <c r="V70" s="72"/>
      <c r="W70" s="55"/>
      <c r="X70" s="55"/>
      <c r="AA70" s="71"/>
      <c r="AB70" s="46" t="s">
        <v>1918</v>
      </c>
      <c r="AD70" s="55"/>
      <c r="AE70" s="55"/>
    </row>
    <row r="71" spans="1:31" s="45" customFormat="1" ht="12" x14ac:dyDescent="0.2">
      <c r="A71" s="80"/>
      <c r="B71" s="136"/>
      <c r="C71" s="253" t="s">
        <v>146</v>
      </c>
      <c r="D71" s="253"/>
      <c r="E71" s="253"/>
      <c r="F71" s="79"/>
      <c r="G71" s="79"/>
      <c r="H71" s="79"/>
      <c r="I71" s="79"/>
      <c r="J71" s="78"/>
      <c r="K71" s="79"/>
      <c r="L71" s="78">
        <v>18788.89</v>
      </c>
      <c r="M71" s="77"/>
      <c r="N71" s="76">
        <v>607896</v>
      </c>
      <c r="V71" s="72"/>
      <c r="W71" s="55"/>
      <c r="X71" s="55"/>
      <c r="AA71" s="71"/>
      <c r="AD71" s="55" t="s">
        <v>146</v>
      </c>
      <c r="AE71" s="55"/>
    </row>
    <row r="72" spans="1:31" s="45" customFormat="1" ht="1.5" customHeight="1" x14ac:dyDescent="0.2">
      <c r="A72" s="75"/>
      <c r="B72" s="136"/>
      <c r="C72" s="136"/>
      <c r="D72" s="136"/>
      <c r="E72" s="136"/>
      <c r="F72" s="75"/>
      <c r="G72" s="75"/>
      <c r="H72" s="75"/>
      <c r="I72" s="75"/>
      <c r="J72" s="54"/>
      <c r="K72" s="75"/>
      <c r="L72" s="54"/>
      <c r="M72" s="74"/>
      <c r="N72" s="54"/>
      <c r="V72" s="72"/>
      <c r="W72" s="55"/>
      <c r="X72" s="55"/>
      <c r="AA72" s="71"/>
      <c r="AD72" s="55"/>
      <c r="AE72" s="55"/>
    </row>
    <row r="73" spans="1:31" s="45" customFormat="1" ht="12" x14ac:dyDescent="0.2">
      <c r="A73" s="66"/>
      <c r="B73" s="65"/>
      <c r="C73" s="253" t="s">
        <v>1917</v>
      </c>
      <c r="D73" s="253"/>
      <c r="E73" s="253"/>
      <c r="F73" s="253"/>
      <c r="G73" s="253"/>
      <c r="H73" s="253"/>
      <c r="I73" s="253"/>
      <c r="J73" s="253"/>
      <c r="K73" s="253"/>
      <c r="L73" s="64">
        <v>18788.89</v>
      </c>
      <c r="M73" s="73"/>
      <c r="N73" s="62"/>
      <c r="V73" s="72"/>
      <c r="W73" s="55"/>
      <c r="X73" s="55"/>
      <c r="AA73" s="71"/>
      <c r="AD73" s="55"/>
      <c r="AE73" s="55" t="s">
        <v>1917</v>
      </c>
    </row>
    <row r="74" spans="1:31" s="45" customFormat="1" ht="12" x14ac:dyDescent="0.2">
      <c r="A74" s="256" t="s">
        <v>1916</v>
      </c>
      <c r="B74" s="257"/>
      <c r="C74" s="257"/>
      <c r="D74" s="257"/>
      <c r="E74" s="257"/>
      <c r="F74" s="257"/>
      <c r="G74" s="257"/>
      <c r="H74" s="257"/>
      <c r="I74" s="257"/>
      <c r="J74" s="257"/>
      <c r="K74" s="257"/>
      <c r="L74" s="257"/>
      <c r="M74" s="257"/>
      <c r="N74" s="258"/>
      <c r="V74" s="72" t="s">
        <v>1916</v>
      </c>
      <c r="W74" s="55"/>
      <c r="X74" s="55"/>
      <c r="AA74" s="71"/>
      <c r="AD74" s="55"/>
      <c r="AE74" s="55"/>
    </row>
    <row r="75" spans="1:31" s="45" customFormat="1" ht="12" x14ac:dyDescent="0.2">
      <c r="A75" s="273"/>
      <c r="B75" s="274"/>
      <c r="C75" s="274"/>
      <c r="D75" s="274"/>
      <c r="E75" s="274"/>
      <c r="F75" s="274"/>
      <c r="G75" s="274"/>
      <c r="H75" s="274"/>
      <c r="I75" s="274"/>
      <c r="J75" s="274"/>
      <c r="K75" s="274"/>
      <c r="L75" s="274"/>
      <c r="M75" s="274"/>
      <c r="N75" s="275"/>
      <c r="V75" s="72"/>
      <c r="W75" s="55" t="s">
        <v>1</v>
      </c>
      <c r="X75" s="55"/>
      <c r="AA75" s="71"/>
      <c r="AD75" s="55"/>
      <c r="AE75" s="55"/>
    </row>
    <row r="76" spans="1:31" s="45" customFormat="1" ht="22.5" x14ac:dyDescent="0.2">
      <c r="A76" s="87" t="s">
        <v>218</v>
      </c>
      <c r="B76" s="135" t="s">
        <v>501</v>
      </c>
      <c r="C76" s="253" t="s">
        <v>499</v>
      </c>
      <c r="D76" s="253"/>
      <c r="E76" s="253"/>
      <c r="F76" s="79" t="s">
        <v>212</v>
      </c>
      <c r="G76" s="79"/>
      <c r="H76" s="79"/>
      <c r="I76" s="79" t="s">
        <v>1915</v>
      </c>
      <c r="J76" s="78"/>
      <c r="K76" s="79"/>
      <c r="L76" s="78"/>
      <c r="M76" s="79"/>
      <c r="N76" s="76"/>
      <c r="V76" s="72"/>
      <c r="W76" s="55"/>
      <c r="X76" s="55" t="s">
        <v>499</v>
      </c>
      <c r="AA76" s="71"/>
      <c r="AD76" s="55"/>
      <c r="AE76" s="55"/>
    </row>
    <row r="77" spans="1:31" s="45" customFormat="1" ht="12" x14ac:dyDescent="0.2">
      <c r="A77" s="83"/>
      <c r="B77" s="61" t="s">
        <v>170</v>
      </c>
      <c r="C77" s="252" t="s">
        <v>169</v>
      </c>
      <c r="D77" s="252"/>
      <c r="E77" s="252"/>
      <c r="F77" s="74"/>
      <c r="G77" s="74"/>
      <c r="H77" s="74"/>
      <c r="I77" s="74"/>
      <c r="J77" s="82">
        <v>6.75</v>
      </c>
      <c r="K77" s="74"/>
      <c r="L77" s="82">
        <v>226.8</v>
      </c>
      <c r="M77" s="74" t="s">
        <v>164</v>
      </c>
      <c r="N77" s="81">
        <v>11687</v>
      </c>
      <c r="V77" s="72"/>
      <c r="W77" s="55"/>
      <c r="X77" s="55"/>
      <c r="Z77" s="46" t="s">
        <v>169</v>
      </c>
      <c r="AA77" s="71"/>
      <c r="AD77" s="55"/>
      <c r="AE77" s="55"/>
    </row>
    <row r="78" spans="1:31" s="45" customFormat="1" ht="12" x14ac:dyDescent="0.2">
      <c r="A78" s="83"/>
      <c r="B78" s="61" t="s">
        <v>168</v>
      </c>
      <c r="C78" s="252" t="s">
        <v>166</v>
      </c>
      <c r="D78" s="252"/>
      <c r="E78" s="252"/>
      <c r="F78" s="74"/>
      <c r="G78" s="74"/>
      <c r="H78" s="74"/>
      <c r="I78" s="74"/>
      <c r="J78" s="82">
        <v>8.2899999999999991</v>
      </c>
      <c r="K78" s="74"/>
      <c r="L78" s="82">
        <v>278.54000000000002</v>
      </c>
      <c r="M78" s="74" t="s">
        <v>167</v>
      </c>
      <c r="N78" s="81">
        <v>3649</v>
      </c>
      <c r="V78" s="72"/>
      <c r="W78" s="55"/>
      <c r="X78" s="55"/>
      <c r="Z78" s="46" t="s">
        <v>166</v>
      </c>
      <c r="AA78" s="71"/>
      <c r="AD78" s="55"/>
      <c r="AE78" s="55"/>
    </row>
    <row r="79" spans="1:31" s="45" customFormat="1" ht="12" x14ac:dyDescent="0.2">
      <c r="A79" s="83"/>
      <c r="B79" s="61" t="s">
        <v>165</v>
      </c>
      <c r="C79" s="252" t="s">
        <v>163</v>
      </c>
      <c r="D79" s="252"/>
      <c r="E79" s="252"/>
      <c r="F79" s="74"/>
      <c r="G79" s="74"/>
      <c r="H79" s="74"/>
      <c r="I79" s="74"/>
      <c r="J79" s="82">
        <v>0.81</v>
      </c>
      <c r="K79" s="74"/>
      <c r="L79" s="82">
        <v>27.22</v>
      </c>
      <c r="M79" s="74" t="s">
        <v>164</v>
      </c>
      <c r="N79" s="81">
        <v>1403</v>
      </c>
      <c r="V79" s="72"/>
      <c r="W79" s="55"/>
      <c r="X79" s="55"/>
      <c r="Z79" s="46" t="s">
        <v>163</v>
      </c>
      <c r="AA79" s="71"/>
      <c r="AD79" s="55"/>
      <c r="AE79" s="55"/>
    </row>
    <row r="80" spans="1:31" s="45" customFormat="1" ht="12" x14ac:dyDescent="0.2">
      <c r="A80" s="83"/>
      <c r="B80" s="61" t="s">
        <v>218</v>
      </c>
      <c r="C80" s="252" t="s">
        <v>217</v>
      </c>
      <c r="D80" s="252"/>
      <c r="E80" s="252"/>
      <c r="F80" s="74"/>
      <c r="G80" s="74"/>
      <c r="H80" s="74"/>
      <c r="I80" s="74"/>
      <c r="J80" s="82">
        <v>0.37</v>
      </c>
      <c r="K80" s="74"/>
      <c r="L80" s="82">
        <v>12.43</v>
      </c>
      <c r="M80" s="74" t="s">
        <v>195</v>
      </c>
      <c r="N80" s="81">
        <v>99</v>
      </c>
      <c r="V80" s="72"/>
      <c r="W80" s="55"/>
      <c r="X80" s="55"/>
      <c r="Z80" s="46" t="s">
        <v>217</v>
      </c>
      <c r="AA80" s="71"/>
      <c r="AD80" s="55"/>
      <c r="AE80" s="55"/>
    </row>
    <row r="81" spans="1:31" s="45" customFormat="1" ht="12" x14ac:dyDescent="0.2">
      <c r="A81" s="86"/>
      <c r="B81" s="93" t="s">
        <v>497</v>
      </c>
      <c r="C81" s="259" t="s">
        <v>495</v>
      </c>
      <c r="D81" s="259"/>
      <c r="E81" s="259"/>
      <c r="F81" s="92" t="s">
        <v>212</v>
      </c>
      <c r="G81" s="92" t="s">
        <v>496</v>
      </c>
      <c r="H81" s="92"/>
      <c r="I81" s="92" t="s">
        <v>1911</v>
      </c>
      <c r="J81" s="61"/>
      <c r="K81" s="74"/>
      <c r="L81" s="82"/>
      <c r="M81" s="74"/>
      <c r="N81" s="91"/>
      <c r="V81" s="72"/>
      <c r="W81" s="55"/>
      <c r="X81" s="55"/>
      <c r="AA81" s="71" t="s">
        <v>495</v>
      </c>
      <c r="AD81" s="55"/>
      <c r="AE81" s="55"/>
    </row>
    <row r="82" spans="1:31" s="45" customFormat="1" ht="12" x14ac:dyDescent="0.2">
      <c r="A82" s="83"/>
      <c r="B82" s="61"/>
      <c r="C82" s="252" t="s">
        <v>160</v>
      </c>
      <c r="D82" s="252"/>
      <c r="E82" s="252"/>
      <c r="F82" s="74" t="s">
        <v>159</v>
      </c>
      <c r="G82" s="74" t="s">
        <v>494</v>
      </c>
      <c r="H82" s="74"/>
      <c r="I82" s="74" t="s">
        <v>1914</v>
      </c>
      <c r="J82" s="82"/>
      <c r="K82" s="74"/>
      <c r="L82" s="82"/>
      <c r="M82" s="74"/>
      <c r="N82" s="81"/>
      <c r="V82" s="72"/>
      <c r="W82" s="55"/>
      <c r="X82" s="55"/>
      <c r="AA82" s="71"/>
      <c r="AB82" s="46" t="s">
        <v>160</v>
      </c>
      <c r="AD82" s="55"/>
      <c r="AE82" s="55"/>
    </row>
    <row r="83" spans="1:31" s="45" customFormat="1" ht="12" x14ac:dyDescent="0.2">
      <c r="A83" s="83"/>
      <c r="B83" s="61"/>
      <c r="C83" s="252" t="s">
        <v>156</v>
      </c>
      <c r="D83" s="252"/>
      <c r="E83" s="252"/>
      <c r="F83" s="74" t="s">
        <v>159</v>
      </c>
      <c r="G83" s="74" t="s">
        <v>419</v>
      </c>
      <c r="H83" s="74"/>
      <c r="I83" s="74" t="s">
        <v>1913</v>
      </c>
      <c r="J83" s="82"/>
      <c r="K83" s="74"/>
      <c r="L83" s="82"/>
      <c r="M83" s="74"/>
      <c r="N83" s="81"/>
      <c r="V83" s="72"/>
      <c r="W83" s="55"/>
      <c r="X83" s="55"/>
      <c r="AA83" s="71"/>
      <c r="AB83" s="46" t="s">
        <v>156</v>
      </c>
      <c r="AD83" s="55"/>
      <c r="AE83" s="55"/>
    </row>
    <row r="84" spans="1:31" s="45" customFormat="1" ht="12" x14ac:dyDescent="0.2">
      <c r="A84" s="83"/>
      <c r="B84" s="61"/>
      <c r="C84" s="254" t="s">
        <v>155</v>
      </c>
      <c r="D84" s="254"/>
      <c r="E84" s="254"/>
      <c r="F84" s="77"/>
      <c r="G84" s="77"/>
      <c r="H84" s="77"/>
      <c r="I84" s="77"/>
      <c r="J84" s="85">
        <v>15.41</v>
      </c>
      <c r="K84" s="77"/>
      <c r="L84" s="85">
        <v>517.77</v>
      </c>
      <c r="M84" s="77"/>
      <c r="N84" s="84"/>
      <c r="V84" s="72"/>
      <c r="W84" s="55"/>
      <c r="X84" s="55"/>
      <c r="AA84" s="71"/>
      <c r="AC84" s="46" t="s">
        <v>155</v>
      </c>
      <c r="AD84" s="55"/>
      <c r="AE84" s="55"/>
    </row>
    <row r="85" spans="1:31" s="45" customFormat="1" ht="12" x14ac:dyDescent="0.2">
      <c r="A85" s="83"/>
      <c r="B85" s="61"/>
      <c r="C85" s="252" t="s">
        <v>154</v>
      </c>
      <c r="D85" s="252"/>
      <c r="E85" s="252"/>
      <c r="F85" s="74"/>
      <c r="G85" s="74"/>
      <c r="H85" s="74"/>
      <c r="I85" s="74"/>
      <c r="J85" s="82"/>
      <c r="K85" s="74"/>
      <c r="L85" s="82">
        <v>254.02</v>
      </c>
      <c r="M85" s="74"/>
      <c r="N85" s="81">
        <v>13090</v>
      </c>
      <c r="V85" s="72"/>
      <c r="W85" s="55"/>
      <c r="X85" s="55"/>
      <c r="AA85" s="71"/>
      <c r="AB85" s="46" t="s">
        <v>154</v>
      </c>
      <c r="AD85" s="55"/>
      <c r="AE85" s="55"/>
    </row>
    <row r="86" spans="1:31" s="45" customFormat="1" ht="22.5" x14ac:dyDescent="0.2">
      <c r="A86" s="83"/>
      <c r="B86" s="61" t="s">
        <v>417</v>
      </c>
      <c r="C86" s="252" t="s">
        <v>416</v>
      </c>
      <c r="D86" s="252"/>
      <c r="E86" s="252"/>
      <c r="F86" s="74" t="s">
        <v>149</v>
      </c>
      <c r="G86" s="74" t="s">
        <v>202</v>
      </c>
      <c r="H86" s="74"/>
      <c r="I86" s="74" t="s">
        <v>202</v>
      </c>
      <c r="J86" s="82"/>
      <c r="K86" s="74"/>
      <c r="L86" s="82">
        <v>294.66000000000003</v>
      </c>
      <c r="M86" s="74"/>
      <c r="N86" s="81">
        <v>15184</v>
      </c>
      <c r="V86" s="72"/>
      <c r="W86" s="55"/>
      <c r="X86" s="55"/>
      <c r="AA86" s="71"/>
      <c r="AB86" s="46" t="s">
        <v>416</v>
      </c>
      <c r="AD86" s="55"/>
      <c r="AE86" s="55"/>
    </row>
    <row r="87" spans="1:31" s="45" customFormat="1" ht="22.5" x14ac:dyDescent="0.2">
      <c r="A87" s="83"/>
      <c r="B87" s="61" t="s">
        <v>415</v>
      </c>
      <c r="C87" s="252" t="s">
        <v>413</v>
      </c>
      <c r="D87" s="252"/>
      <c r="E87" s="252"/>
      <c r="F87" s="74" t="s">
        <v>149</v>
      </c>
      <c r="G87" s="74" t="s">
        <v>414</v>
      </c>
      <c r="H87" s="74"/>
      <c r="I87" s="74" t="s">
        <v>414</v>
      </c>
      <c r="J87" s="82"/>
      <c r="K87" s="74"/>
      <c r="L87" s="82">
        <v>175.27</v>
      </c>
      <c r="M87" s="74"/>
      <c r="N87" s="81">
        <v>9032</v>
      </c>
      <c r="V87" s="72"/>
      <c r="W87" s="55"/>
      <c r="X87" s="55"/>
      <c r="AA87" s="71"/>
      <c r="AB87" s="46" t="s">
        <v>413</v>
      </c>
      <c r="AD87" s="55"/>
      <c r="AE87" s="55"/>
    </row>
    <row r="88" spans="1:31" s="45" customFormat="1" ht="12" x14ac:dyDescent="0.2">
      <c r="A88" s="80"/>
      <c r="B88" s="136"/>
      <c r="C88" s="253" t="s">
        <v>146</v>
      </c>
      <c r="D88" s="253"/>
      <c r="E88" s="253"/>
      <c r="F88" s="79"/>
      <c r="G88" s="79"/>
      <c r="H88" s="79"/>
      <c r="I88" s="79"/>
      <c r="J88" s="78"/>
      <c r="K88" s="79"/>
      <c r="L88" s="78">
        <v>987.7</v>
      </c>
      <c r="M88" s="77"/>
      <c r="N88" s="76">
        <v>39651</v>
      </c>
      <c r="V88" s="72"/>
      <c r="W88" s="55"/>
      <c r="X88" s="55"/>
      <c r="AA88" s="71"/>
      <c r="AD88" s="55" t="s">
        <v>146</v>
      </c>
      <c r="AE88" s="55"/>
    </row>
    <row r="89" spans="1:31" s="45" customFormat="1" ht="22.5" x14ac:dyDescent="0.2">
      <c r="A89" s="87" t="s">
        <v>239</v>
      </c>
      <c r="B89" s="135" t="s">
        <v>1912</v>
      </c>
      <c r="C89" s="253" t="s">
        <v>1910</v>
      </c>
      <c r="D89" s="253"/>
      <c r="E89" s="253"/>
      <c r="F89" s="79" t="s">
        <v>212</v>
      </c>
      <c r="G89" s="79"/>
      <c r="H89" s="79"/>
      <c r="I89" s="79" t="s">
        <v>1911</v>
      </c>
      <c r="J89" s="78">
        <v>108.4</v>
      </c>
      <c r="K89" s="79"/>
      <c r="L89" s="78">
        <v>4188.58</v>
      </c>
      <c r="M89" s="79" t="s">
        <v>195</v>
      </c>
      <c r="N89" s="76">
        <v>33467</v>
      </c>
      <c r="V89" s="72"/>
      <c r="W89" s="55"/>
      <c r="X89" s="55" t="s">
        <v>1910</v>
      </c>
      <c r="AA89" s="71"/>
      <c r="AD89" s="55"/>
      <c r="AE89" s="55"/>
    </row>
    <row r="90" spans="1:31" s="45" customFormat="1" ht="12" x14ac:dyDescent="0.2">
      <c r="A90" s="80"/>
      <c r="B90" s="136"/>
      <c r="C90" s="131" t="s">
        <v>408</v>
      </c>
      <c r="D90" s="132"/>
      <c r="E90" s="132"/>
      <c r="F90" s="75"/>
      <c r="G90" s="75"/>
      <c r="H90" s="75"/>
      <c r="I90" s="75"/>
      <c r="J90" s="90"/>
      <c r="K90" s="75"/>
      <c r="L90" s="90"/>
      <c r="M90" s="89"/>
      <c r="N90" s="88"/>
      <c r="V90" s="72"/>
      <c r="W90" s="55"/>
      <c r="X90" s="55"/>
      <c r="AA90" s="71"/>
      <c r="AD90" s="55"/>
      <c r="AE90" s="55"/>
    </row>
    <row r="91" spans="1:31" s="45" customFormat="1" ht="12" x14ac:dyDescent="0.2">
      <c r="A91" s="87" t="s">
        <v>225</v>
      </c>
      <c r="B91" s="135" t="s">
        <v>834</v>
      </c>
      <c r="C91" s="253" t="s">
        <v>1908</v>
      </c>
      <c r="D91" s="253"/>
      <c r="E91" s="253"/>
      <c r="F91" s="79" t="s">
        <v>174</v>
      </c>
      <c r="G91" s="79"/>
      <c r="H91" s="79"/>
      <c r="I91" s="79" t="s">
        <v>1909</v>
      </c>
      <c r="J91" s="78"/>
      <c r="K91" s="79"/>
      <c r="L91" s="78"/>
      <c r="M91" s="79"/>
      <c r="N91" s="76"/>
      <c r="V91" s="72"/>
      <c r="W91" s="55"/>
      <c r="X91" s="55" t="s">
        <v>1908</v>
      </c>
      <c r="AA91" s="71"/>
      <c r="AD91" s="55"/>
      <c r="AE91" s="55"/>
    </row>
    <row r="92" spans="1:31" s="45" customFormat="1" ht="12" x14ac:dyDescent="0.2">
      <c r="A92" s="86"/>
      <c r="B92" s="128"/>
      <c r="C92" s="252" t="s">
        <v>1907</v>
      </c>
      <c r="D92" s="252"/>
      <c r="E92" s="252"/>
      <c r="F92" s="252"/>
      <c r="G92" s="252"/>
      <c r="H92" s="252"/>
      <c r="I92" s="252"/>
      <c r="J92" s="252"/>
      <c r="K92" s="252"/>
      <c r="L92" s="252"/>
      <c r="M92" s="252"/>
      <c r="N92" s="255"/>
      <c r="V92" s="72"/>
      <c r="W92" s="55"/>
      <c r="X92" s="55"/>
      <c r="Y92" s="46" t="s">
        <v>1907</v>
      </c>
      <c r="AA92" s="71"/>
      <c r="AD92" s="55"/>
      <c r="AE92" s="55"/>
    </row>
    <row r="93" spans="1:31" s="45" customFormat="1" ht="12" x14ac:dyDescent="0.2">
      <c r="A93" s="83"/>
      <c r="B93" s="61" t="s">
        <v>170</v>
      </c>
      <c r="C93" s="252" t="s">
        <v>169</v>
      </c>
      <c r="D93" s="252"/>
      <c r="E93" s="252"/>
      <c r="F93" s="74"/>
      <c r="G93" s="74"/>
      <c r="H93" s="74"/>
      <c r="I93" s="74"/>
      <c r="J93" s="82">
        <v>1053</v>
      </c>
      <c r="K93" s="74"/>
      <c r="L93" s="82">
        <v>309.58</v>
      </c>
      <c r="M93" s="74" t="s">
        <v>164</v>
      </c>
      <c r="N93" s="81">
        <v>15953</v>
      </c>
      <c r="V93" s="72"/>
      <c r="W93" s="55"/>
      <c r="X93" s="55"/>
      <c r="Z93" s="46" t="s">
        <v>169</v>
      </c>
      <c r="AA93" s="71"/>
      <c r="AD93" s="55"/>
      <c r="AE93" s="55"/>
    </row>
    <row r="94" spans="1:31" s="45" customFormat="1" ht="12" x14ac:dyDescent="0.2">
      <c r="A94" s="83"/>
      <c r="B94" s="61" t="s">
        <v>168</v>
      </c>
      <c r="C94" s="252" t="s">
        <v>166</v>
      </c>
      <c r="D94" s="252"/>
      <c r="E94" s="252"/>
      <c r="F94" s="74"/>
      <c r="G94" s="74"/>
      <c r="H94" s="74"/>
      <c r="I94" s="74"/>
      <c r="J94" s="82">
        <v>1566.06</v>
      </c>
      <c r="K94" s="74"/>
      <c r="L94" s="82">
        <v>460.42</v>
      </c>
      <c r="M94" s="74" t="s">
        <v>167</v>
      </c>
      <c r="N94" s="81">
        <v>6032</v>
      </c>
      <c r="V94" s="72"/>
      <c r="W94" s="55"/>
      <c r="X94" s="55"/>
      <c r="Z94" s="46" t="s">
        <v>166</v>
      </c>
      <c r="AA94" s="71"/>
      <c r="AD94" s="55"/>
      <c r="AE94" s="55"/>
    </row>
    <row r="95" spans="1:31" s="45" customFormat="1" ht="12" x14ac:dyDescent="0.2">
      <c r="A95" s="83"/>
      <c r="B95" s="61" t="s">
        <v>165</v>
      </c>
      <c r="C95" s="252" t="s">
        <v>163</v>
      </c>
      <c r="D95" s="252"/>
      <c r="E95" s="252"/>
      <c r="F95" s="74"/>
      <c r="G95" s="74"/>
      <c r="H95" s="74"/>
      <c r="I95" s="74"/>
      <c r="J95" s="82">
        <v>244.39</v>
      </c>
      <c r="K95" s="74"/>
      <c r="L95" s="82">
        <v>71.849999999999994</v>
      </c>
      <c r="M95" s="74" t="s">
        <v>164</v>
      </c>
      <c r="N95" s="81">
        <v>3702</v>
      </c>
      <c r="V95" s="72"/>
      <c r="W95" s="55"/>
      <c r="X95" s="55"/>
      <c r="Z95" s="46" t="s">
        <v>163</v>
      </c>
      <c r="AA95" s="71"/>
      <c r="AD95" s="55"/>
      <c r="AE95" s="55"/>
    </row>
    <row r="96" spans="1:31" s="45" customFormat="1" ht="12" x14ac:dyDescent="0.2">
      <c r="A96" s="83"/>
      <c r="B96" s="61" t="s">
        <v>218</v>
      </c>
      <c r="C96" s="252" t="s">
        <v>217</v>
      </c>
      <c r="D96" s="252"/>
      <c r="E96" s="252"/>
      <c r="F96" s="74"/>
      <c r="G96" s="74"/>
      <c r="H96" s="74"/>
      <c r="I96" s="74"/>
      <c r="J96" s="82">
        <v>909.27</v>
      </c>
      <c r="K96" s="74"/>
      <c r="L96" s="82">
        <v>267.33</v>
      </c>
      <c r="M96" s="74" t="s">
        <v>195</v>
      </c>
      <c r="N96" s="81">
        <v>2136</v>
      </c>
      <c r="V96" s="72"/>
      <c r="W96" s="55"/>
      <c r="X96" s="55"/>
      <c r="Z96" s="46" t="s">
        <v>217</v>
      </c>
      <c r="AA96" s="71"/>
      <c r="AD96" s="55"/>
      <c r="AE96" s="55"/>
    </row>
    <row r="97" spans="1:31" s="45" customFormat="1" ht="12" x14ac:dyDescent="0.2">
      <c r="A97" s="86"/>
      <c r="B97" s="93" t="s">
        <v>830</v>
      </c>
      <c r="C97" s="259" t="s">
        <v>829</v>
      </c>
      <c r="D97" s="259"/>
      <c r="E97" s="259"/>
      <c r="F97" s="92" t="s">
        <v>212</v>
      </c>
      <c r="G97" s="92" t="s">
        <v>339</v>
      </c>
      <c r="H97" s="92"/>
      <c r="I97" s="92" t="s">
        <v>1904</v>
      </c>
      <c r="J97" s="61"/>
      <c r="K97" s="74"/>
      <c r="L97" s="82"/>
      <c r="M97" s="74"/>
      <c r="N97" s="91"/>
      <c r="V97" s="72"/>
      <c r="W97" s="55"/>
      <c r="X97" s="55"/>
      <c r="AA97" s="71" t="s">
        <v>829</v>
      </c>
      <c r="AD97" s="55"/>
      <c r="AE97" s="55"/>
    </row>
    <row r="98" spans="1:31" s="45" customFormat="1" ht="12" x14ac:dyDescent="0.2">
      <c r="A98" s="83"/>
      <c r="B98" s="61"/>
      <c r="C98" s="252" t="s">
        <v>160</v>
      </c>
      <c r="D98" s="252"/>
      <c r="E98" s="252"/>
      <c r="F98" s="74" t="s">
        <v>159</v>
      </c>
      <c r="G98" s="74" t="s">
        <v>828</v>
      </c>
      <c r="H98" s="74"/>
      <c r="I98" s="74" t="s">
        <v>269</v>
      </c>
      <c r="J98" s="82"/>
      <c r="K98" s="74"/>
      <c r="L98" s="82"/>
      <c r="M98" s="74"/>
      <c r="N98" s="81"/>
      <c r="V98" s="72"/>
      <c r="W98" s="55"/>
      <c r="X98" s="55"/>
      <c r="AA98" s="71"/>
      <c r="AB98" s="46" t="s">
        <v>160</v>
      </c>
      <c r="AD98" s="55"/>
      <c r="AE98" s="55"/>
    </row>
    <row r="99" spans="1:31" s="45" customFormat="1" ht="12" x14ac:dyDescent="0.2">
      <c r="A99" s="83"/>
      <c r="B99" s="61"/>
      <c r="C99" s="252" t="s">
        <v>156</v>
      </c>
      <c r="D99" s="252"/>
      <c r="E99" s="252"/>
      <c r="F99" s="74" t="s">
        <v>159</v>
      </c>
      <c r="G99" s="74" t="s">
        <v>826</v>
      </c>
      <c r="H99" s="74"/>
      <c r="I99" s="74" t="s">
        <v>1906</v>
      </c>
      <c r="J99" s="82"/>
      <c r="K99" s="74"/>
      <c r="L99" s="82"/>
      <c r="M99" s="74"/>
      <c r="N99" s="81"/>
      <c r="V99" s="72"/>
      <c r="W99" s="55"/>
      <c r="X99" s="55"/>
      <c r="AA99" s="71"/>
      <c r="AB99" s="46" t="s">
        <v>156</v>
      </c>
      <c r="AD99" s="55"/>
      <c r="AE99" s="55"/>
    </row>
    <row r="100" spans="1:31" s="45" customFormat="1" ht="12" x14ac:dyDescent="0.2">
      <c r="A100" s="83"/>
      <c r="B100" s="61"/>
      <c r="C100" s="254" t="s">
        <v>155</v>
      </c>
      <c r="D100" s="254"/>
      <c r="E100" s="254"/>
      <c r="F100" s="77"/>
      <c r="G100" s="77"/>
      <c r="H100" s="77"/>
      <c r="I100" s="77"/>
      <c r="J100" s="85">
        <v>3528.33</v>
      </c>
      <c r="K100" s="77"/>
      <c r="L100" s="85">
        <v>1037.33</v>
      </c>
      <c r="M100" s="77"/>
      <c r="N100" s="84"/>
      <c r="V100" s="72"/>
      <c r="W100" s="55"/>
      <c r="X100" s="55"/>
      <c r="AA100" s="71"/>
      <c r="AC100" s="46" t="s">
        <v>155</v>
      </c>
      <c r="AD100" s="55"/>
      <c r="AE100" s="55"/>
    </row>
    <row r="101" spans="1:31" s="45" customFormat="1" ht="12" x14ac:dyDescent="0.2">
      <c r="A101" s="83"/>
      <c r="B101" s="61"/>
      <c r="C101" s="252" t="s">
        <v>154</v>
      </c>
      <c r="D101" s="252"/>
      <c r="E101" s="252"/>
      <c r="F101" s="74"/>
      <c r="G101" s="74"/>
      <c r="H101" s="74"/>
      <c r="I101" s="74"/>
      <c r="J101" s="82"/>
      <c r="K101" s="74"/>
      <c r="L101" s="82">
        <v>381.43</v>
      </c>
      <c r="M101" s="74"/>
      <c r="N101" s="81">
        <v>19655</v>
      </c>
      <c r="V101" s="72"/>
      <c r="W101" s="55"/>
      <c r="X101" s="55"/>
      <c r="AA101" s="71"/>
      <c r="AB101" s="46" t="s">
        <v>154</v>
      </c>
      <c r="AD101" s="55"/>
      <c r="AE101" s="55"/>
    </row>
    <row r="102" spans="1:31" s="45" customFormat="1" ht="33.75" x14ac:dyDescent="0.2">
      <c r="A102" s="83"/>
      <c r="B102" s="61" t="s">
        <v>810</v>
      </c>
      <c r="C102" s="252" t="s">
        <v>809</v>
      </c>
      <c r="D102" s="252"/>
      <c r="E102" s="252"/>
      <c r="F102" s="74" t="s">
        <v>149</v>
      </c>
      <c r="G102" s="74" t="s">
        <v>152</v>
      </c>
      <c r="H102" s="74"/>
      <c r="I102" s="74" t="s">
        <v>152</v>
      </c>
      <c r="J102" s="82"/>
      <c r="K102" s="74"/>
      <c r="L102" s="82">
        <v>408.13</v>
      </c>
      <c r="M102" s="74"/>
      <c r="N102" s="81">
        <v>21031</v>
      </c>
      <c r="V102" s="72"/>
      <c r="W102" s="55"/>
      <c r="X102" s="55"/>
      <c r="AA102" s="71"/>
      <c r="AB102" s="46" t="s">
        <v>809</v>
      </c>
      <c r="AD102" s="55"/>
      <c r="AE102" s="55"/>
    </row>
    <row r="103" spans="1:31" s="45" customFormat="1" ht="33.75" x14ac:dyDescent="0.2">
      <c r="A103" s="83"/>
      <c r="B103" s="61" t="s">
        <v>808</v>
      </c>
      <c r="C103" s="252" t="s">
        <v>807</v>
      </c>
      <c r="D103" s="252"/>
      <c r="E103" s="252"/>
      <c r="F103" s="74" t="s">
        <v>149</v>
      </c>
      <c r="G103" s="74" t="s">
        <v>370</v>
      </c>
      <c r="H103" s="74"/>
      <c r="I103" s="74" t="s">
        <v>370</v>
      </c>
      <c r="J103" s="82"/>
      <c r="K103" s="74"/>
      <c r="L103" s="82">
        <v>221.23</v>
      </c>
      <c r="M103" s="74"/>
      <c r="N103" s="81">
        <v>11400</v>
      </c>
      <c r="V103" s="72"/>
      <c r="W103" s="55"/>
      <c r="X103" s="55"/>
      <c r="AA103" s="71"/>
      <c r="AB103" s="46" t="s">
        <v>807</v>
      </c>
      <c r="AD103" s="55"/>
      <c r="AE103" s="55"/>
    </row>
    <row r="104" spans="1:31" s="45" customFormat="1" ht="12" x14ac:dyDescent="0.2">
      <c r="A104" s="80"/>
      <c r="B104" s="136"/>
      <c r="C104" s="253" t="s">
        <v>146</v>
      </c>
      <c r="D104" s="253"/>
      <c r="E104" s="253"/>
      <c r="F104" s="79"/>
      <c r="G104" s="79"/>
      <c r="H104" s="79"/>
      <c r="I104" s="79"/>
      <c r="J104" s="78"/>
      <c r="K104" s="79"/>
      <c r="L104" s="78">
        <v>1666.69</v>
      </c>
      <c r="M104" s="77"/>
      <c r="N104" s="76">
        <v>56552</v>
      </c>
      <c r="V104" s="72"/>
      <c r="W104" s="55"/>
      <c r="X104" s="55"/>
      <c r="AA104" s="71"/>
      <c r="AD104" s="55" t="s">
        <v>146</v>
      </c>
      <c r="AE104" s="55"/>
    </row>
    <row r="105" spans="1:31" s="45" customFormat="1" ht="33.75" x14ac:dyDescent="0.2">
      <c r="A105" s="87" t="s">
        <v>197</v>
      </c>
      <c r="B105" s="135" t="s">
        <v>1905</v>
      </c>
      <c r="C105" s="253" t="s">
        <v>1903</v>
      </c>
      <c r="D105" s="253"/>
      <c r="E105" s="253"/>
      <c r="F105" s="79" t="s">
        <v>212</v>
      </c>
      <c r="G105" s="79"/>
      <c r="H105" s="79"/>
      <c r="I105" s="79" t="s">
        <v>1904</v>
      </c>
      <c r="J105" s="78">
        <v>535.46</v>
      </c>
      <c r="K105" s="79"/>
      <c r="L105" s="78">
        <v>16057.37</v>
      </c>
      <c r="M105" s="79" t="s">
        <v>195</v>
      </c>
      <c r="N105" s="76">
        <v>128298</v>
      </c>
      <c r="V105" s="72"/>
      <c r="W105" s="55"/>
      <c r="X105" s="55" t="s">
        <v>1903</v>
      </c>
      <c r="AA105" s="71"/>
      <c r="AD105" s="55"/>
      <c r="AE105" s="55"/>
    </row>
    <row r="106" spans="1:31" s="45" customFormat="1" ht="12" x14ac:dyDescent="0.2">
      <c r="A106" s="80"/>
      <c r="B106" s="136"/>
      <c r="C106" s="131" t="s">
        <v>869</v>
      </c>
      <c r="D106" s="132"/>
      <c r="E106" s="132"/>
      <c r="F106" s="75"/>
      <c r="G106" s="75"/>
      <c r="H106" s="75"/>
      <c r="I106" s="75"/>
      <c r="J106" s="90"/>
      <c r="K106" s="75"/>
      <c r="L106" s="90"/>
      <c r="M106" s="89"/>
      <c r="N106" s="88"/>
      <c r="V106" s="72"/>
      <c r="W106" s="55"/>
      <c r="X106" s="55"/>
      <c r="AA106" s="71"/>
      <c r="AD106" s="55"/>
      <c r="AE106" s="55"/>
    </row>
    <row r="107" spans="1:31" s="45" customFormat="1" ht="33.75" x14ac:dyDescent="0.2">
      <c r="A107" s="87" t="s">
        <v>192</v>
      </c>
      <c r="B107" s="135" t="s">
        <v>1902</v>
      </c>
      <c r="C107" s="253" t="s">
        <v>1900</v>
      </c>
      <c r="D107" s="253"/>
      <c r="E107" s="253"/>
      <c r="F107" s="79" t="s">
        <v>174</v>
      </c>
      <c r="G107" s="79"/>
      <c r="H107" s="79"/>
      <c r="I107" s="79" t="s">
        <v>1901</v>
      </c>
      <c r="J107" s="78"/>
      <c r="K107" s="79"/>
      <c r="L107" s="78"/>
      <c r="M107" s="79"/>
      <c r="N107" s="76"/>
      <c r="V107" s="72"/>
      <c r="W107" s="55"/>
      <c r="X107" s="55" t="s">
        <v>1900</v>
      </c>
      <c r="AA107" s="71"/>
      <c r="AD107" s="55"/>
      <c r="AE107" s="55"/>
    </row>
    <row r="108" spans="1:31" s="45" customFormat="1" ht="12" x14ac:dyDescent="0.2">
      <c r="A108" s="86"/>
      <c r="B108" s="128"/>
      <c r="C108" s="252" t="s">
        <v>1899</v>
      </c>
      <c r="D108" s="252"/>
      <c r="E108" s="252"/>
      <c r="F108" s="252"/>
      <c r="G108" s="252"/>
      <c r="H108" s="252"/>
      <c r="I108" s="252"/>
      <c r="J108" s="252"/>
      <c r="K108" s="252"/>
      <c r="L108" s="252"/>
      <c r="M108" s="252"/>
      <c r="N108" s="255"/>
      <c r="V108" s="72"/>
      <c r="W108" s="55"/>
      <c r="X108" s="55"/>
      <c r="Y108" s="46" t="s">
        <v>1899</v>
      </c>
      <c r="AA108" s="71"/>
      <c r="AD108" s="55"/>
      <c r="AE108" s="55"/>
    </row>
    <row r="109" spans="1:31" s="45" customFormat="1" ht="12" x14ac:dyDescent="0.2">
      <c r="A109" s="83"/>
      <c r="B109" s="61" t="s">
        <v>170</v>
      </c>
      <c r="C109" s="252" t="s">
        <v>169</v>
      </c>
      <c r="D109" s="252"/>
      <c r="E109" s="252"/>
      <c r="F109" s="74"/>
      <c r="G109" s="74"/>
      <c r="H109" s="74"/>
      <c r="I109" s="74"/>
      <c r="J109" s="82">
        <v>3189.6</v>
      </c>
      <c r="K109" s="74"/>
      <c r="L109" s="82">
        <v>4117.7700000000004</v>
      </c>
      <c r="M109" s="74" t="s">
        <v>164</v>
      </c>
      <c r="N109" s="81">
        <v>212189</v>
      </c>
      <c r="V109" s="72"/>
      <c r="W109" s="55"/>
      <c r="X109" s="55"/>
      <c r="Z109" s="46" t="s">
        <v>169</v>
      </c>
      <c r="AA109" s="71"/>
      <c r="AD109" s="55"/>
      <c r="AE109" s="55"/>
    </row>
    <row r="110" spans="1:31" s="45" customFormat="1" ht="12" x14ac:dyDescent="0.2">
      <c r="A110" s="83"/>
      <c r="B110" s="61" t="s">
        <v>168</v>
      </c>
      <c r="C110" s="252" t="s">
        <v>166</v>
      </c>
      <c r="D110" s="252"/>
      <c r="E110" s="252"/>
      <c r="F110" s="74"/>
      <c r="G110" s="74"/>
      <c r="H110" s="74"/>
      <c r="I110" s="74"/>
      <c r="J110" s="82">
        <v>3499.23</v>
      </c>
      <c r="K110" s="74"/>
      <c r="L110" s="82">
        <v>4517.51</v>
      </c>
      <c r="M110" s="74" t="s">
        <v>167</v>
      </c>
      <c r="N110" s="81">
        <v>59179</v>
      </c>
      <c r="V110" s="72"/>
      <c r="W110" s="55"/>
      <c r="X110" s="55"/>
      <c r="Z110" s="46" t="s">
        <v>166</v>
      </c>
      <c r="AA110" s="71"/>
      <c r="AD110" s="55"/>
      <c r="AE110" s="55"/>
    </row>
    <row r="111" spans="1:31" s="45" customFormat="1" ht="12" x14ac:dyDescent="0.2">
      <c r="A111" s="83"/>
      <c r="B111" s="61" t="s">
        <v>165</v>
      </c>
      <c r="C111" s="252" t="s">
        <v>163</v>
      </c>
      <c r="D111" s="252"/>
      <c r="E111" s="252"/>
      <c r="F111" s="74"/>
      <c r="G111" s="74"/>
      <c r="H111" s="74"/>
      <c r="I111" s="74"/>
      <c r="J111" s="82">
        <v>405.88</v>
      </c>
      <c r="K111" s="74"/>
      <c r="L111" s="82">
        <v>523.99</v>
      </c>
      <c r="M111" s="74" t="s">
        <v>164</v>
      </c>
      <c r="N111" s="81">
        <v>27001</v>
      </c>
      <c r="V111" s="72"/>
      <c r="W111" s="55"/>
      <c r="X111" s="55"/>
      <c r="Z111" s="46" t="s">
        <v>163</v>
      </c>
      <c r="AA111" s="71"/>
      <c r="AD111" s="55"/>
      <c r="AE111" s="55"/>
    </row>
    <row r="112" spans="1:31" s="45" customFormat="1" ht="12" x14ac:dyDescent="0.2">
      <c r="A112" s="83"/>
      <c r="B112" s="61" t="s">
        <v>218</v>
      </c>
      <c r="C112" s="252" t="s">
        <v>217</v>
      </c>
      <c r="D112" s="252"/>
      <c r="E112" s="252"/>
      <c r="F112" s="74"/>
      <c r="G112" s="74"/>
      <c r="H112" s="74"/>
      <c r="I112" s="74"/>
      <c r="J112" s="82">
        <v>4013.08</v>
      </c>
      <c r="K112" s="74"/>
      <c r="L112" s="82">
        <v>5180.8900000000003</v>
      </c>
      <c r="M112" s="74" t="s">
        <v>195</v>
      </c>
      <c r="N112" s="81">
        <v>41395</v>
      </c>
      <c r="V112" s="72"/>
      <c r="W112" s="55"/>
      <c r="X112" s="55"/>
      <c r="Z112" s="46" t="s">
        <v>217</v>
      </c>
      <c r="AA112" s="71"/>
      <c r="AD112" s="55"/>
      <c r="AE112" s="55"/>
    </row>
    <row r="113" spans="1:31" s="45" customFormat="1" ht="12" x14ac:dyDescent="0.2">
      <c r="A113" s="86"/>
      <c r="B113" s="93" t="s">
        <v>830</v>
      </c>
      <c r="C113" s="259" t="s">
        <v>829</v>
      </c>
      <c r="D113" s="259"/>
      <c r="E113" s="259"/>
      <c r="F113" s="92" t="s">
        <v>212</v>
      </c>
      <c r="G113" s="92" t="s">
        <v>1225</v>
      </c>
      <c r="H113" s="92"/>
      <c r="I113" s="92" t="s">
        <v>1891</v>
      </c>
      <c r="J113" s="61"/>
      <c r="K113" s="74"/>
      <c r="L113" s="82"/>
      <c r="M113" s="74"/>
      <c r="N113" s="91"/>
      <c r="V113" s="72"/>
      <c r="W113" s="55"/>
      <c r="X113" s="55"/>
      <c r="AA113" s="71" t="s">
        <v>829</v>
      </c>
      <c r="AD113" s="55"/>
      <c r="AE113" s="55"/>
    </row>
    <row r="114" spans="1:31" s="45" customFormat="1" ht="12" x14ac:dyDescent="0.2">
      <c r="A114" s="86"/>
      <c r="B114" s="93" t="s">
        <v>816</v>
      </c>
      <c r="C114" s="259" t="s">
        <v>732</v>
      </c>
      <c r="D114" s="259"/>
      <c r="E114" s="259"/>
      <c r="F114" s="92" t="s">
        <v>368</v>
      </c>
      <c r="G114" s="92" t="s">
        <v>1898</v>
      </c>
      <c r="H114" s="92"/>
      <c r="I114" s="92" t="s">
        <v>1897</v>
      </c>
      <c r="J114" s="61"/>
      <c r="K114" s="74"/>
      <c r="L114" s="82"/>
      <c r="M114" s="74"/>
      <c r="N114" s="91"/>
      <c r="V114" s="72"/>
      <c r="W114" s="55"/>
      <c r="X114" s="55"/>
      <c r="AA114" s="71" t="s">
        <v>732</v>
      </c>
      <c r="AD114" s="55"/>
      <c r="AE114" s="55"/>
    </row>
    <row r="115" spans="1:31" s="45" customFormat="1" ht="12" x14ac:dyDescent="0.2">
      <c r="A115" s="83"/>
      <c r="B115" s="61"/>
      <c r="C115" s="252" t="s">
        <v>160</v>
      </c>
      <c r="D115" s="252"/>
      <c r="E115" s="252"/>
      <c r="F115" s="74" t="s">
        <v>159</v>
      </c>
      <c r="G115" s="74" t="s">
        <v>1896</v>
      </c>
      <c r="H115" s="74"/>
      <c r="I115" s="74" t="s">
        <v>1895</v>
      </c>
      <c r="J115" s="82"/>
      <c r="K115" s="74"/>
      <c r="L115" s="82"/>
      <c r="M115" s="74"/>
      <c r="N115" s="81"/>
      <c r="V115" s="72"/>
      <c r="W115" s="55"/>
      <c r="X115" s="55"/>
      <c r="AA115" s="71"/>
      <c r="AB115" s="46" t="s">
        <v>160</v>
      </c>
      <c r="AD115" s="55"/>
      <c r="AE115" s="55"/>
    </row>
    <row r="116" spans="1:31" s="45" customFormat="1" ht="12" x14ac:dyDescent="0.2">
      <c r="A116" s="83"/>
      <c r="B116" s="61"/>
      <c r="C116" s="252" t="s">
        <v>156</v>
      </c>
      <c r="D116" s="252"/>
      <c r="E116" s="252"/>
      <c r="F116" s="74" t="s">
        <v>159</v>
      </c>
      <c r="G116" s="74" t="s">
        <v>1894</v>
      </c>
      <c r="H116" s="74"/>
      <c r="I116" s="74" t="s">
        <v>1893</v>
      </c>
      <c r="J116" s="82"/>
      <c r="K116" s="74"/>
      <c r="L116" s="82"/>
      <c r="M116" s="74"/>
      <c r="N116" s="81"/>
      <c r="V116" s="72"/>
      <c r="W116" s="55"/>
      <c r="X116" s="55"/>
      <c r="AA116" s="71"/>
      <c r="AB116" s="46" t="s">
        <v>156</v>
      </c>
      <c r="AD116" s="55"/>
      <c r="AE116" s="55"/>
    </row>
    <row r="117" spans="1:31" s="45" customFormat="1" ht="12" x14ac:dyDescent="0.2">
      <c r="A117" s="83"/>
      <c r="B117" s="61"/>
      <c r="C117" s="254" t="s">
        <v>155</v>
      </c>
      <c r="D117" s="254"/>
      <c r="E117" s="254"/>
      <c r="F117" s="77"/>
      <c r="G117" s="77"/>
      <c r="H117" s="77"/>
      <c r="I117" s="77"/>
      <c r="J117" s="85">
        <v>10701.91</v>
      </c>
      <c r="K117" s="77"/>
      <c r="L117" s="85">
        <v>13816.17</v>
      </c>
      <c r="M117" s="77"/>
      <c r="N117" s="84"/>
      <c r="V117" s="72"/>
      <c r="W117" s="55"/>
      <c r="X117" s="55"/>
      <c r="AA117" s="71"/>
      <c r="AC117" s="46" t="s">
        <v>155</v>
      </c>
      <c r="AD117" s="55"/>
      <c r="AE117" s="55"/>
    </row>
    <row r="118" spans="1:31" s="45" customFormat="1" ht="12" x14ac:dyDescent="0.2">
      <c r="A118" s="83"/>
      <c r="B118" s="61"/>
      <c r="C118" s="252" t="s">
        <v>154</v>
      </c>
      <c r="D118" s="252"/>
      <c r="E118" s="252"/>
      <c r="F118" s="74"/>
      <c r="G118" s="74"/>
      <c r="H118" s="74"/>
      <c r="I118" s="74"/>
      <c r="J118" s="82"/>
      <c r="K118" s="74"/>
      <c r="L118" s="82">
        <v>4641.76</v>
      </c>
      <c r="M118" s="74"/>
      <c r="N118" s="81">
        <v>239190</v>
      </c>
      <c r="V118" s="72"/>
      <c r="W118" s="55"/>
      <c r="X118" s="55"/>
      <c r="AA118" s="71"/>
      <c r="AB118" s="46" t="s">
        <v>154</v>
      </c>
      <c r="AD118" s="55"/>
      <c r="AE118" s="55"/>
    </row>
    <row r="119" spans="1:31" s="45" customFormat="1" ht="33.75" x14ac:dyDescent="0.2">
      <c r="A119" s="83"/>
      <c r="B119" s="61" t="s">
        <v>810</v>
      </c>
      <c r="C119" s="252" t="s">
        <v>809</v>
      </c>
      <c r="D119" s="252"/>
      <c r="E119" s="252"/>
      <c r="F119" s="74" t="s">
        <v>149</v>
      </c>
      <c r="G119" s="74" t="s">
        <v>152</v>
      </c>
      <c r="H119" s="74"/>
      <c r="I119" s="74" t="s">
        <v>152</v>
      </c>
      <c r="J119" s="82"/>
      <c r="K119" s="74"/>
      <c r="L119" s="82">
        <v>4966.68</v>
      </c>
      <c r="M119" s="74"/>
      <c r="N119" s="81">
        <v>255933</v>
      </c>
      <c r="V119" s="72"/>
      <c r="W119" s="55"/>
      <c r="X119" s="55"/>
      <c r="AA119" s="71"/>
      <c r="AB119" s="46" t="s">
        <v>809</v>
      </c>
      <c r="AD119" s="55"/>
      <c r="AE119" s="55"/>
    </row>
    <row r="120" spans="1:31" s="45" customFormat="1" ht="33.75" x14ac:dyDescent="0.2">
      <c r="A120" s="83"/>
      <c r="B120" s="61" t="s">
        <v>808</v>
      </c>
      <c r="C120" s="252" t="s">
        <v>807</v>
      </c>
      <c r="D120" s="252"/>
      <c r="E120" s="252"/>
      <c r="F120" s="74" t="s">
        <v>149</v>
      </c>
      <c r="G120" s="74" t="s">
        <v>370</v>
      </c>
      <c r="H120" s="74"/>
      <c r="I120" s="74" t="s">
        <v>370</v>
      </c>
      <c r="J120" s="82"/>
      <c r="K120" s="74"/>
      <c r="L120" s="82">
        <v>2692.22</v>
      </c>
      <c r="M120" s="74"/>
      <c r="N120" s="81">
        <v>138730</v>
      </c>
      <c r="V120" s="72"/>
      <c r="W120" s="55"/>
      <c r="X120" s="55"/>
      <c r="AA120" s="71"/>
      <c r="AB120" s="46" t="s">
        <v>807</v>
      </c>
      <c r="AD120" s="55"/>
      <c r="AE120" s="55"/>
    </row>
    <row r="121" spans="1:31" s="45" customFormat="1" ht="12" x14ac:dyDescent="0.2">
      <c r="A121" s="80"/>
      <c r="B121" s="136"/>
      <c r="C121" s="253" t="s">
        <v>146</v>
      </c>
      <c r="D121" s="253"/>
      <c r="E121" s="253"/>
      <c r="F121" s="79"/>
      <c r="G121" s="79"/>
      <c r="H121" s="79"/>
      <c r="I121" s="79"/>
      <c r="J121" s="78"/>
      <c r="K121" s="79"/>
      <c r="L121" s="78">
        <v>21475.07</v>
      </c>
      <c r="M121" s="77"/>
      <c r="N121" s="76">
        <v>707426</v>
      </c>
      <c r="V121" s="72"/>
      <c r="W121" s="55"/>
      <c r="X121" s="55"/>
      <c r="AA121" s="71"/>
      <c r="AD121" s="55" t="s">
        <v>146</v>
      </c>
      <c r="AE121" s="55"/>
    </row>
    <row r="122" spans="1:31" s="45" customFormat="1" ht="33.75" x14ac:dyDescent="0.2">
      <c r="A122" s="87" t="s">
        <v>185</v>
      </c>
      <c r="B122" s="135" t="s">
        <v>1892</v>
      </c>
      <c r="C122" s="253" t="s">
        <v>1890</v>
      </c>
      <c r="D122" s="253"/>
      <c r="E122" s="253"/>
      <c r="F122" s="79" t="s">
        <v>212</v>
      </c>
      <c r="G122" s="79"/>
      <c r="H122" s="79"/>
      <c r="I122" s="79" t="s">
        <v>1891</v>
      </c>
      <c r="J122" s="78">
        <v>667.83</v>
      </c>
      <c r="K122" s="79"/>
      <c r="L122" s="78">
        <v>87510.11</v>
      </c>
      <c r="M122" s="79" t="s">
        <v>195</v>
      </c>
      <c r="N122" s="76">
        <v>699206</v>
      </c>
      <c r="V122" s="72"/>
      <c r="W122" s="55"/>
      <c r="X122" s="55" t="s">
        <v>1890</v>
      </c>
      <c r="AA122" s="71"/>
      <c r="AD122" s="55"/>
      <c r="AE122" s="55"/>
    </row>
    <row r="123" spans="1:31" s="45" customFormat="1" ht="12" x14ac:dyDescent="0.2">
      <c r="A123" s="80"/>
      <c r="B123" s="136"/>
      <c r="C123" s="131" t="s">
        <v>869</v>
      </c>
      <c r="D123" s="132"/>
      <c r="E123" s="132"/>
      <c r="F123" s="75"/>
      <c r="G123" s="75"/>
      <c r="H123" s="75"/>
      <c r="I123" s="75"/>
      <c r="J123" s="90"/>
      <c r="K123" s="75"/>
      <c r="L123" s="90"/>
      <c r="M123" s="89"/>
      <c r="N123" s="88"/>
      <c r="V123" s="72"/>
      <c r="W123" s="55"/>
      <c r="X123" s="55"/>
      <c r="AA123" s="71"/>
      <c r="AD123" s="55"/>
      <c r="AE123" s="55"/>
    </row>
    <row r="124" spans="1:31" s="45" customFormat="1" ht="12" x14ac:dyDescent="0.2">
      <c r="A124" s="273" t="s">
        <v>1889</v>
      </c>
      <c r="B124" s="274"/>
      <c r="C124" s="274"/>
      <c r="D124" s="274"/>
      <c r="E124" s="274"/>
      <c r="F124" s="274"/>
      <c r="G124" s="274"/>
      <c r="H124" s="274"/>
      <c r="I124" s="274"/>
      <c r="J124" s="274"/>
      <c r="K124" s="274"/>
      <c r="L124" s="274"/>
      <c r="M124" s="274"/>
      <c r="N124" s="275"/>
      <c r="V124" s="72"/>
      <c r="W124" s="55" t="s">
        <v>1889</v>
      </c>
      <c r="X124" s="55"/>
      <c r="AA124" s="71"/>
      <c r="AD124" s="55"/>
      <c r="AE124" s="55"/>
    </row>
    <row r="125" spans="1:31" s="45" customFormat="1" ht="33.75" x14ac:dyDescent="0.2">
      <c r="A125" s="87" t="s">
        <v>176</v>
      </c>
      <c r="B125" s="135" t="s">
        <v>1878</v>
      </c>
      <c r="C125" s="253" t="s">
        <v>1876</v>
      </c>
      <c r="D125" s="253"/>
      <c r="E125" s="253"/>
      <c r="F125" s="79" t="s">
        <v>368</v>
      </c>
      <c r="G125" s="79"/>
      <c r="H125" s="79"/>
      <c r="I125" s="79" t="s">
        <v>1888</v>
      </c>
      <c r="J125" s="78">
        <v>7956.21</v>
      </c>
      <c r="K125" s="79"/>
      <c r="L125" s="78">
        <v>28888.82</v>
      </c>
      <c r="M125" s="79" t="s">
        <v>195</v>
      </c>
      <c r="N125" s="76">
        <v>230822</v>
      </c>
      <c r="V125" s="72"/>
      <c r="W125" s="55"/>
      <c r="X125" s="55" t="s">
        <v>1876</v>
      </c>
      <c r="AA125" s="71"/>
      <c r="AD125" s="55"/>
      <c r="AE125" s="55"/>
    </row>
    <row r="126" spans="1:31" s="45" customFormat="1" ht="12" x14ac:dyDescent="0.2">
      <c r="A126" s="80"/>
      <c r="B126" s="136"/>
      <c r="C126" s="131" t="s">
        <v>869</v>
      </c>
      <c r="D126" s="132"/>
      <c r="E126" s="132"/>
      <c r="F126" s="75"/>
      <c r="G126" s="75"/>
      <c r="H126" s="75"/>
      <c r="I126" s="75"/>
      <c r="J126" s="90"/>
      <c r="K126" s="75"/>
      <c r="L126" s="90"/>
      <c r="M126" s="89"/>
      <c r="N126" s="88"/>
      <c r="V126" s="72"/>
      <c r="W126" s="55"/>
      <c r="X126" s="55"/>
      <c r="AA126" s="71"/>
      <c r="AD126" s="55"/>
      <c r="AE126" s="55"/>
    </row>
    <row r="127" spans="1:31" s="45" customFormat="1" ht="12" x14ac:dyDescent="0.2">
      <c r="A127" s="86"/>
      <c r="B127" s="128"/>
      <c r="C127" s="252" t="s">
        <v>1887</v>
      </c>
      <c r="D127" s="252"/>
      <c r="E127" s="252"/>
      <c r="F127" s="252"/>
      <c r="G127" s="252"/>
      <c r="H127" s="252"/>
      <c r="I127" s="252"/>
      <c r="J127" s="252"/>
      <c r="K127" s="252"/>
      <c r="L127" s="252"/>
      <c r="M127" s="252"/>
      <c r="N127" s="255"/>
      <c r="V127" s="72"/>
      <c r="W127" s="55"/>
      <c r="X127" s="55"/>
      <c r="Y127" s="46" t="s">
        <v>1887</v>
      </c>
      <c r="AA127" s="71"/>
      <c r="AD127" s="55"/>
      <c r="AE127" s="55"/>
    </row>
    <row r="128" spans="1:31" s="45" customFormat="1" ht="22.5" x14ac:dyDescent="0.2">
      <c r="A128" s="87" t="s">
        <v>1886</v>
      </c>
      <c r="B128" s="135" t="s">
        <v>1441</v>
      </c>
      <c r="C128" s="253" t="s">
        <v>1440</v>
      </c>
      <c r="D128" s="253"/>
      <c r="E128" s="253"/>
      <c r="F128" s="79" t="s">
        <v>368</v>
      </c>
      <c r="G128" s="79"/>
      <c r="H128" s="79"/>
      <c r="I128" s="79" t="s">
        <v>1885</v>
      </c>
      <c r="J128" s="78">
        <v>6726.18</v>
      </c>
      <c r="K128" s="79"/>
      <c r="L128" s="78">
        <v>13155.4</v>
      </c>
      <c r="M128" s="79" t="s">
        <v>195</v>
      </c>
      <c r="N128" s="76">
        <v>105112</v>
      </c>
      <c r="V128" s="72"/>
      <c r="W128" s="55"/>
      <c r="X128" s="55" t="s">
        <v>1440</v>
      </c>
      <c r="AA128" s="71"/>
      <c r="AD128" s="55"/>
      <c r="AE128" s="55"/>
    </row>
    <row r="129" spans="1:31" s="45" customFormat="1" ht="12" x14ac:dyDescent="0.2">
      <c r="A129" s="80"/>
      <c r="B129" s="136"/>
      <c r="C129" s="131" t="s">
        <v>869</v>
      </c>
      <c r="D129" s="132"/>
      <c r="E129" s="132"/>
      <c r="F129" s="75"/>
      <c r="G129" s="75"/>
      <c r="H129" s="75"/>
      <c r="I129" s="75"/>
      <c r="J129" s="90"/>
      <c r="K129" s="75"/>
      <c r="L129" s="90"/>
      <c r="M129" s="89"/>
      <c r="N129" s="88"/>
      <c r="V129" s="72"/>
      <c r="W129" s="55"/>
      <c r="X129" s="55"/>
      <c r="AA129" s="71"/>
      <c r="AD129" s="55"/>
      <c r="AE129" s="55"/>
    </row>
    <row r="130" spans="1:31" s="45" customFormat="1" ht="12" x14ac:dyDescent="0.2">
      <c r="A130" s="86"/>
      <c r="B130" s="128"/>
      <c r="C130" s="252" t="s">
        <v>1884</v>
      </c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5"/>
      <c r="V130" s="72"/>
      <c r="W130" s="55"/>
      <c r="X130" s="55"/>
      <c r="Y130" s="46" t="s">
        <v>1884</v>
      </c>
      <c r="AA130" s="71"/>
      <c r="AD130" s="55"/>
      <c r="AE130" s="55"/>
    </row>
    <row r="131" spans="1:31" s="45" customFormat="1" ht="12" x14ac:dyDescent="0.2">
      <c r="A131" s="273" t="s">
        <v>1883</v>
      </c>
      <c r="B131" s="274"/>
      <c r="C131" s="274"/>
      <c r="D131" s="274"/>
      <c r="E131" s="274"/>
      <c r="F131" s="274"/>
      <c r="G131" s="274"/>
      <c r="H131" s="274"/>
      <c r="I131" s="274"/>
      <c r="J131" s="274"/>
      <c r="K131" s="274"/>
      <c r="L131" s="274"/>
      <c r="M131" s="274"/>
      <c r="N131" s="275"/>
      <c r="V131" s="72"/>
      <c r="W131" s="55" t="s">
        <v>1883</v>
      </c>
      <c r="X131" s="55"/>
      <c r="AA131" s="71"/>
      <c r="AD131" s="55"/>
      <c r="AE131" s="55"/>
    </row>
    <row r="132" spans="1:31" s="45" customFormat="1" ht="33.75" x14ac:dyDescent="0.2">
      <c r="A132" s="87" t="s">
        <v>671</v>
      </c>
      <c r="B132" s="135" t="s">
        <v>1878</v>
      </c>
      <c r="C132" s="253" t="s">
        <v>1876</v>
      </c>
      <c r="D132" s="253"/>
      <c r="E132" s="253"/>
      <c r="F132" s="79" t="s">
        <v>368</v>
      </c>
      <c r="G132" s="79"/>
      <c r="H132" s="79"/>
      <c r="I132" s="79" t="s">
        <v>1882</v>
      </c>
      <c r="J132" s="78">
        <v>7956.21</v>
      </c>
      <c r="K132" s="79"/>
      <c r="L132" s="78">
        <v>9812.91</v>
      </c>
      <c r="M132" s="79" t="s">
        <v>195</v>
      </c>
      <c r="N132" s="76">
        <v>78405</v>
      </c>
      <c r="V132" s="72"/>
      <c r="W132" s="55"/>
      <c r="X132" s="55" t="s">
        <v>1876</v>
      </c>
      <c r="AA132" s="71"/>
      <c r="AD132" s="55"/>
      <c r="AE132" s="55"/>
    </row>
    <row r="133" spans="1:31" s="45" customFormat="1" ht="12" x14ac:dyDescent="0.2">
      <c r="A133" s="80"/>
      <c r="B133" s="136"/>
      <c r="C133" s="131" t="s">
        <v>869</v>
      </c>
      <c r="D133" s="132"/>
      <c r="E133" s="132"/>
      <c r="F133" s="75"/>
      <c r="G133" s="75"/>
      <c r="H133" s="75"/>
      <c r="I133" s="75"/>
      <c r="J133" s="90"/>
      <c r="K133" s="75"/>
      <c r="L133" s="90"/>
      <c r="M133" s="89"/>
      <c r="N133" s="88"/>
      <c r="V133" s="72"/>
      <c r="W133" s="55"/>
      <c r="X133" s="55"/>
      <c r="AA133" s="71"/>
      <c r="AD133" s="55"/>
      <c r="AE133" s="55"/>
    </row>
    <row r="134" spans="1:31" s="45" customFormat="1" ht="12" x14ac:dyDescent="0.2">
      <c r="A134" s="86"/>
      <c r="B134" s="128"/>
      <c r="C134" s="252" t="s">
        <v>1881</v>
      </c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5"/>
      <c r="V134" s="72"/>
      <c r="W134" s="55"/>
      <c r="X134" s="55"/>
      <c r="Y134" s="46" t="s">
        <v>1881</v>
      </c>
      <c r="AA134" s="71"/>
      <c r="AD134" s="55"/>
      <c r="AE134" s="55"/>
    </row>
    <row r="135" spans="1:31" s="45" customFormat="1" ht="22.5" x14ac:dyDescent="0.2">
      <c r="A135" s="87" t="s">
        <v>659</v>
      </c>
      <c r="B135" s="135" t="s">
        <v>1441</v>
      </c>
      <c r="C135" s="253" t="s">
        <v>1440</v>
      </c>
      <c r="D135" s="253"/>
      <c r="E135" s="253"/>
      <c r="F135" s="79" t="s">
        <v>368</v>
      </c>
      <c r="G135" s="79"/>
      <c r="H135" s="79"/>
      <c r="I135" s="79" t="s">
        <v>1880</v>
      </c>
      <c r="J135" s="78">
        <v>6726.18</v>
      </c>
      <c r="K135" s="79"/>
      <c r="L135" s="78">
        <v>4468.6000000000004</v>
      </c>
      <c r="M135" s="79" t="s">
        <v>195</v>
      </c>
      <c r="N135" s="76">
        <v>35704</v>
      </c>
      <c r="V135" s="72"/>
      <c r="W135" s="55"/>
      <c r="X135" s="55" t="s">
        <v>1440</v>
      </c>
      <c r="AA135" s="71"/>
      <c r="AD135" s="55"/>
      <c r="AE135" s="55"/>
    </row>
    <row r="136" spans="1:31" s="45" customFormat="1" ht="12" x14ac:dyDescent="0.2">
      <c r="A136" s="80"/>
      <c r="B136" s="136"/>
      <c r="C136" s="131" t="s">
        <v>869</v>
      </c>
      <c r="D136" s="132"/>
      <c r="E136" s="132"/>
      <c r="F136" s="75"/>
      <c r="G136" s="75"/>
      <c r="H136" s="75"/>
      <c r="I136" s="75"/>
      <c r="J136" s="90"/>
      <c r="K136" s="75"/>
      <c r="L136" s="90"/>
      <c r="M136" s="89"/>
      <c r="N136" s="88"/>
      <c r="V136" s="72"/>
      <c r="W136" s="55"/>
      <c r="X136" s="55"/>
      <c r="AA136" s="71"/>
      <c r="AD136" s="55"/>
      <c r="AE136" s="55"/>
    </row>
    <row r="137" spans="1:31" s="45" customFormat="1" ht="12" x14ac:dyDescent="0.2">
      <c r="A137" s="86"/>
      <c r="B137" s="128"/>
      <c r="C137" s="252" t="s">
        <v>1879</v>
      </c>
      <c r="D137" s="252"/>
      <c r="E137" s="252"/>
      <c r="F137" s="252"/>
      <c r="G137" s="252"/>
      <c r="H137" s="252"/>
      <c r="I137" s="252"/>
      <c r="J137" s="252"/>
      <c r="K137" s="252"/>
      <c r="L137" s="252"/>
      <c r="M137" s="252"/>
      <c r="N137" s="255"/>
      <c r="V137" s="72"/>
      <c r="W137" s="55"/>
      <c r="X137" s="55"/>
      <c r="Y137" s="46" t="s">
        <v>1879</v>
      </c>
      <c r="AA137" s="71"/>
      <c r="AD137" s="55"/>
      <c r="AE137" s="55"/>
    </row>
    <row r="138" spans="1:31" s="45" customFormat="1" ht="33.75" x14ac:dyDescent="0.2">
      <c r="A138" s="87" t="s">
        <v>655</v>
      </c>
      <c r="B138" s="135" t="s">
        <v>1878</v>
      </c>
      <c r="C138" s="253" t="s">
        <v>1876</v>
      </c>
      <c r="D138" s="253"/>
      <c r="E138" s="253"/>
      <c r="F138" s="79" t="s">
        <v>368</v>
      </c>
      <c r="G138" s="79"/>
      <c r="H138" s="79"/>
      <c r="I138" s="79" t="s">
        <v>1877</v>
      </c>
      <c r="J138" s="78">
        <v>7956.21</v>
      </c>
      <c r="K138" s="79"/>
      <c r="L138" s="78">
        <v>12424.71</v>
      </c>
      <c r="M138" s="79" t="s">
        <v>195</v>
      </c>
      <c r="N138" s="76">
        <v>99273</v>
      </c>
      <c r="V138" s="72"/>
      <c r="W138" s="55"/>
      <c r="X138" s="55" t="s">
        <v>1876</v>
      </c>
      <c r="AA138" s="71"/>
      <c r="AD138" s="55"/>
      <c r="AE138" s="55"/>
    </row>
    <row r="139" spans="1:31" s="45" customFormat="1" ht="12" x14ac:dyDescent="0.2">
      <c r="A139" s="80"/>
      <c r="B139" s="136"/>
      <c r="C139" s="131" t="s">
        <v>869</v>
      </c>
      <c r="D139" s="132"/>
      <c r="E139" s="132"/>
      <c r="F139" s="75"/>
      <c r="G139" s="75"/>
      <c r="H139" s="75"/>
      <c r="I139" s="75"/>
      <c r="J139" s="90"/>
      <c r="K139" s="75"/>
      <c r="L139" s="90"/>
      <c r="M139" s="89"/>
      <c r="N139" s="88"/>
      <c r="V139" s="72"/>
      <c r="W139" s="55"/>
      <c r="X139" s="55"/>
      <c r="AA139" s="71"/>
      <c r="AD139" s="55"/>
      <c r="AE139" s="55"/>
    </row>
    <row r="140" spans="1:31" s="45" customFormat="1" ht="12" x14ac:dyDescent="0.2">
      <c r="A140" s="86"/>
      <c r="B140" s="128"/>
      <c r="C140" s="252" t="s">
        <v>1875</v>
      </c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5"/>
      <c r="V140" s="72"/>
      <c r="W140" s="55"/>
      <c r="X140" s="55"/>
      <c r="Y140" s="46" t="s">
        <v>1875</v>
      </c>
      <c r="AA140" s="71"/>
      <c r="AD140" s="55"/>
      <c r="AE140" s="55"/>
    </row>
    <row r="141" spans="1:31" s="45" customFormat="1" ht="12" x14ac:dyDescent="0.2">
      <c r="A141" s="273" t="s">
        <v>1874</v>
      </c>
      <c r="B141" s="274"/>
      <c r="C141" s="274"/>
      <c r="D141" s="274"/>
      <c r="E141" s="274"/>
      <c r="F141" s="274"/>
      <c r="G141" s="274"/>
      <c r="H141" s="274"/>
      <c r="I141" s="274"/>
      <c r="J141" s="274"/>
      <c r="K141" s="274"/>
      <c r="L141" s="274"/>
      <c r="M141" s="274"/>
      <c r="N141" s="275"/>
      <c r="V141" s="72"/>
      <c r="W141" s="55" t="s">
        <v>1874</v>
      </c>
      <c r="X141" s="55"/>
      <c r="AA141" s="71"/>
      <c r="AD141" s="55"/>
      <c r="AE141" s="55"/>
    </row>
    <row r="142" spans="1:31" s="45" customFormat="1" ht="45" x14ac:dyDescent="0.2">
      <c r="A142" s="87" t="s">
        <v>650</v>
      </c>
      <c r="B142" s="135" t="s">
        <v>1873</v>
      </c>
      <c r="C142" s="253" t="s">
        <v>1871</v>
      </c>
      <c r="D142" s="253"/>
      <c r="E142" s="253"/>
      <c r="F142" s="79" t="s">
        <v>385</v>
      </c>
      <c r="G142" s="79"/>
      <c r="H142" s="79"/>
      <c r="I142" s="79" t="s">
        <v>1872</v>
      </c>
      <c r="J142" s="78"/>
      <c r="K142" s="79"/>
      <c r="L142" s="78"/>
      <c r="M142" s="79"/>
      <c r="N142" s="76"/>
      <c r="V142" s="72"/>
      <c r="W142" s="55"/>
      <c r="X142" s="55" t="s">
        <v>1871</v>
      </c>
      <c r="AA142" s="71"/>
      <c r="AD142" s="55"/>
      <c r="AE142" s="55"/>
    </row>
    <row r="143" spans="1:31" s="45" customFormat="1" ht="12" x14ac:dyDescent="0.2">
      <c r="A143" s="86"/>
      <c r="B143" s="128"/>
      <c r="C143" s="252" t="s">
        <v>1870</v>
      </c>
      <c r="D143" s="252"/>
      <c r="E143" s="252"/>
      <c r="F143" s="252"/>
      <c r="G143" s="252"/>
      <c r="H143" s="252"/>
      <c r="I143" s="252"/>
      <c r="J143" s="252"/>
      <c r="K143" s="252"/>
      <c r="L143" s="252"/>
      <c r="M143" s="252"/>
      <c r="N143" s="255"/>
      <c r="V143" s="72"/>
      <c r="W143" s="55"/>
      <c r="X143" s="55"/>
      <c r="Y143" s="46" t="s">
        <v>1870</v>
      </c>
      <c r="AA143" s="71"/>
      <c r="AD143" s="55"/>
      <c r="AE143" s="55"/>
    </row>
    <row r="144" spans="1:31" s="45" customFormat="1" ht="12" x14ac:dyDescent="0.2">
      <c r="A144" s="83"/>
      <c r="B144" s="61" t="s">
        <v>170</v>
      </c>
      <c r="C144" s="252" t="s">
        <v>169</v>
      </c>
      <c r="D144" s="252"/>
      <c r="E144" s="252"/>
      <c r="F144" s="74"/>
      <c r="G144" s="74"/>
      <c r="H144" s="74"/>
      <c r="I144" s="74"/>
      <c r="J144" s="82">
        <v>201.61</v>
      </c>
      <c r="K144" s="74"/>
      <c r="L144" s="82">
        <v>2032.23</v>
      </c>
      <c r="M144" s="74" t="s">
        <v>164</v>
      </c>
      <c r="N144" s="81">
        <v>104721</v>
      </c>
      <c r="V144" s="72"/>
      <c r="W144" s="55"/>
      <c r="X144" s="55"/>
      <c r="Z144" s="46" t="s">
        <v>169</v>
      </c>
      <c r="AA144" s="71"/>
      <c r="AD144" s="55"/>
      <c r="AE144" s="55"/>
    </row>
    <row r="145" spans="1:31" s="45" customFormat="1" ht="12" x14ac:dyDescent="0.2">
      <c r="A145" s="83"/>
      <c r="B145" s="61" t="s">
        <v>168</v>
      </c>
      <c r="C145" s="252" t="s">
        <v>166</v>
      </c>
      <c r="D145" s="252"/>
      <c r="E145" s="252"/>
      <c r="F145" s="74"/>
      <c r="G145" s="74"/>
      <c r="H145" s="74"/>
      <c r="I145" s="74"/>
      <c r="J145" s="82">
        <v>71.64</v>
      </c>
      <c r="K145" s="74"/>
      <c r="L145" s="82">
        <v>722.13</v>
      </c>
      <c r="M145" s="74" t="s">
        <v>167</v>
      </c>
      <c r="N145" s="81">
        <v>9460</v>
      </c>
      <c r="V145" s="72"/>
      <c r="W145" s="55"/>
      <c r="X145" s="55"/>
      <c r="Z145" s="46" t="s">
        <v>166</v>
      </c>
      <c r="AA145" s="71"/>
      <c r="AD145" s="55"/>
      <c r="AE145" s="55"/>
    </row>
    <row r="146" spans="1:31" s="45" customFormat="1" ht="12" x14ac:dyDescent="0.2">
      <c r="A146" s="83"/>
      <c r="B146" s="61" t="s">
        <v>165</v>
      </c>
      <c r="C146" s="252" t="s">
        <v>163</v>
      </c>
      <c r="D146" s="252"/>
      <c r="E146" s="252"/>
      <c r="F146" s="74"/>
      <c r="G146" s="74"/>
      <c r="H146" s="74"/>
      <c r="I146" s="74"/>
      <c r="J146" s="82">
        <v>2.3199999999999998</v>
      </c>
      <c r="K146" s="74"/>
      <c r="L146" s="82">
        <v>23.39</v>
      </c>
      <c r="M146" s="74" t="s">
        <v>164</v>
      </c>
      <c r="N146" s="81">
        <v>1205</v>
      </c>
      <c r="V146" s="72"/>
      <c r="W146" s="55"/>
      <c r="X146" s="55"/>
      <c r="Z146" s="46" t="s">
        <v>163</v>
      </c>
      <c r="AA146" s="71"/>
      <c r="AD146" s="55"/>
      <c r="AE146" s="55"/>
    </row>
    <row r="147" spans="1:31" s="45" customFormat="1" ht="12" x14ac:dyDescent="0.2">
      <c r="A147" s="83"/>
      <c r="B147" s="61" t="s">
        <v>218</v>
      </c>
      <c r="C147" s="252" t="s">
        <v>217</v>
      </c>
      <c r="D147" s="252"/>
      <c r="E147" s="252"/>
      <c r="F147" s="74"/>
      <c r="G147" s="74"/>
      <c r="H147" s="74"/>
      <c r="I147" s="74"/>
      <c r="J147" s="82">
        <v>62.75</v>
      </c>
      <c r="K147" s="74"/>
      <c r="L147" s="82">
        <v>632.52</v>
      </c>
      <c r="M147" s="74" t="s">
        <v>195</v>
      </c>
      <c r="N147" s="81">
        <v>5054</v>
      </c>
      <c r="V147" s="72"/>
      <c r="W147" s="55"/>
      <c r="X147" s="55"/>
      <c r="Z147" s="46" t="s">
        <v>217</v>
      </c>
      <c r="AA147" s="71"/>
      <c r="AD147" s="55"/>
      <c r="AE147" s="55"/>
    </row>
    <row r="148" spans="1:31" s="45" customFormat="1" ht="12" x14ac:dyDescent="0.2">
      <c r="A148" s="86"/>
      <c r="B148" s="93" t="s">
        <v>1700</v>
      </c>
      <c r="C148" s="259" t="s">
        <v>1698</v>
      </c>
      <c r="D148" s="259"/>
      <c r="E148" s="259"/>
      <c r="F148" s="92" t="s">
        <v>368</v>
      </c>
      <c r="G148" s="92" t="s">
        <v>530</v>
      </c>
      <c r="H148" s="92"/>
      <c r="I148" s="92" t="s">
        <v>1865</v>
      </c>
      <c r="J148" s="61"/>
      <c r="K148" s="74"/>
      <c r="L148" s="82"/>
      <c r="M148" s="74"/>
      <c r="N148" s="91"/>
      <c r="V148" s="72"/>
      <c r="W148" s="55"/>
      <c r="X148" s="55"/>
      <c r="AA148" s="71" t="s">
        <v>1698</v>
      </c>
      <c r="AD148" s="55"/>
      <c r="AE148" s="55"/>
    </row>
    <row r="149" spans="1:31" s="45" customFormat="1" ht="12" x14ac:dyDescent="0.2">
      <c r="A149" s="86"/>
      <c r="B149" s="93" t="s">
        <v>1697</v>
      </c>
      <c r="C149" s="259" t="s">
        <v>1694</v>
      </c>
      <c r="D149" s="259"/>
      <c r="E149" s="259"/>
      <c r="F149" s="92" t="s">
        <v>368</v>
      </c>
      <c r="G149" s="92" t="s">
        <v>1040</v>
      </c>
      <c r="H149" s="92"/>
      <c r="I149" s="92" t="s">
        <v>1863</v>
      </c>
      <c r="J149" s="61"/>
      <c r="K149" s="74"/>
      <c r="L149" s="82"/>
      <c r="M149" s="74"/>
      <c r="N149" s="91"/>
      <c r="V149" s="72"/>
      <c r="W149" s="55"/>
      <c r="X149" s="55"/>
      <c r="AA149" s="71" t="s">
        <v>1694</v>
      </c>
      <c r="AD149" s="55"/>
      <c r="AE149" s="55"/>
    </row>
    <row r="150" spans="1:31" s="45" customFormat="1" ht="12" x14ac:dyDescent="0.2">
      <c r="A150" s="83"/>
      <c r="B150" s="61"/>
      <c r="C150" s="252" t="s">
        <v>160</v>
      </c>
      <c r="D150" s="252"/>
      <c r="E150" s="252"/>
      <c r="F150" s="74" t="s">
        <v>159</v>
      </c>
      <c r="G150" s="74" t="s">
        <v>1869</v>
      </c>
      <c r="H150" s="74"/>
      <c r="I150" s="74" t="s">
        <v>1868</v>
      </c>
      <c r="J150" s="82"/>
      <c r="K150" s="74"/>
      <c r="L150" s="82"/>
      <c r="M150" s="74"/>
      <c r="N150" s="81"/>
      <c r="V150" s="72"/>
      <c r="W150" s="55"/>
      <c r="X150" s="55"/>
      <c r="AA150" s="71"/>
      <c r="AB150" s="46" t="s">
        <v>160</v>
      </c>
      <c r="AD150" s="55"/>
      <c r="AE150" s="55"/>
    </row>
    <row r="151" spans="1:31" s="45" customFormat="1" ht="12" x14ac:dyDescent="0.2">
      <c r="A151" s="83"/>
      <c r="B151" s="61"/>
      <c r="C151" s="252" t="s">
        <v>156</v>
      </c>
      <c r="D151" s="252"/>
      <c r="E151" s="252"/>
      <c r="F151" s="74" t="s">
        <v>159</v>
      </c>
      <c r="G151" s="74" t="s">
        <v>884</v>
      </c>
      <c r="H151" s="74"/>
      <c r="I151" s="74" t="s">
        <v>1867</v>
      </c>
      <c r="J151" s="82"/>
      <c r="K151" s="74"/>
      <c r="L151" s="82"/>
      <c r="M151" s="74"/>
      <c r="N151" s="81"/>
      <c r="V151" s="72"/>
      <c r="W151" s="55"/>
      <c r="X151" s="55"/>
      <c r="AA151" s="71"/>
      <c r="AB151" s="46" t="s">
        <v>156</v>
      </c>
      <c r="AD151" s="55"/>
      <c r="AE151" s="55"/>
    </row>
    <row r="152" spans="1:31" s="45" customFormat="1" ht="12" x14ac:dyDescent="0.2">
      <c r="A152" s="83"/>
      <c r="B152" s="61"/>
      <c r="C152" s="254" t="s">
        <v>155</v>
      </c>
      <c r="D152" s="254"/>
      <c r="E152" s="254"/>
      <c r="F152" s="77"/>
      <c r="G152" s="77"/>
      <c r="H152" s="77"/>
      <c r="I152" s="77"/>
      <c r="J152" s="85">
        <v>336</v>
      </c>
      <c r="K152" s="77"/>
      <c r="L152" s="85">
        <v>3386.88</v>
      </c>
      <c r="M152" s="77"/>
      <c r="N152" s="84"/>
      <c r="V152" s="72"/>
      <c r="W152" s="55"/>
      <c r="X152" s="55"/>
      <c r="AA152" s="71"/>
      <c r="AC152" s="46" t="s">
        <v>155</v>
      </c>
      <c r="AD152" s="55"/>
      <c r="AE152" s="55"/>
    </row>
    <row r="153" spans="1:31" s="45" customFormat="1" ht="12" x14ac:dyDescent="0.2">
      <c r="A153" s="83"/>
      <c r="B153" s="61"/>
      <c r="C153" s="252" t="s">
        <v>154</v>
      </c>
      <c r="D153" s="252"/>
      <c r="E153" s="252"/>
      <c r="F153" s="74"/>
      <c r="G153" s="74"/>
      <c r="H153" s="74"/>
      <c r="I153" s="74"/>
      <c r="J153" s="82"/>
      <c r="K153" s="74"/>
      <c r="L153" s="82">
        <v>2055.62</v>
      </c>
      <c r="M153" s="74"/>
      <c r="N153" s="81">
        <v>105926</v>
      </c>
      <c r="V153" s="72"/>
      <c r="W153" s="55"/>
      <c r="X153" s="55"/>
      <c r="AA153" s="71"/>
      <c r="AB153" s="46" t="s">
        <v>154</v>
      </c>
      <c r="AD153" s="55"/>
      <c r="AE153" s="55"/>
    </row>
    <row r="154" spans="1:31" s="45" customFormat="1" ht="22.5" x14ac:dyDescent="0.2">
      <c r="A154" s="83"/>
      <c r="B154" s="61" t="s">
        <v>417</v>
      </c>
      <c r="C154" s="252" t="s">
        <v>416</v>
      </c>
      <c r="D154" s="252"/>
      <c r="E154" s="252"/>
      <c r="F154" s="74" t="s">
        <v>149</v>
      </c>
      <c r="G154" s="74" t="s">
        <v>202</v>
      </c>
      <c r="H154" s="74"/>
      <c r="I154" s="74" t="s">
        <v>202</v>
      </c>
      <c r="J154" s="82"/>
      <c r="K154" s="74"/>
      <c r="L154" s="82">
        <v>2384.52</v>
      </c>
      <c r="M154" s="74"/>
      <c r="N154" s="81">
        <v>122874</v>
      </c>
      <c r="V154" s="72"/>
      <c r="W154" s="55"/>
      <c r="X154" s="55"/>
      <c r="AA154" s="71"/>
      <c r="AB154" s="46" t="s">
        <v>416</v>
      </c>
      <c r="AD154" s="55"/>
      <c r="AE154" s="55"/>
    </row>
    <row r="155" spans="1:31" s="45" customFormat="1" ht="22.5" x14ac:dyDescent="0.2">
      <c r="A155" s="83"/>
      <c r="B155" s="61" t="s">
        <v>415</v>
      </c>
      <c r="C155" s="252" t="s">
        <v>413</v>
      </c>
      <c r="D155" s="252"/>
      <c r="E155" s="252"/>
      <c r="F155" s="74" t="s">
        <v>149</v>
      </c>
      <c r="G155" s="74" t="s">
        <v>414</v>
      </c>
      <c r="H155" s="74"/>
      <c r="I155" s="74" t="s">
        <v>414</v>
      </c>
      <c r="J155" s="82"/>
      <c r="K155" s="74"/>
      <c r="L155" s="82">
        <v>1418.38</v>
      </c>
      <c r="M155" s="74"/>
      <c r="N155" s="81">
        <v>73089</v>
      </c>
      <c r="V155" s="72"/>
      <c r="W155" s="55"/>
      <c r="X155" s="55"/>
      <c r="AA155" s="71"/>
      <c r="AB155" s="46" t="s">
        <v>413</v>
      </c>
      <c r="AD155" s="55"/>
      <c r="AE155" s="55"/>
    </row>
    <row r="156" spans="1:31" s="45" customFormat="1" ht="12" x14ac:dyDescent="0.2">
      <c r="A156" s="80"/>
      <c r="B156" s="136"/>
      <c r="C156" s="253" t="s">
        <v>146</v>
      </c>
      <c r="D156" s="253"/>
      <c r="E156" s="253"/>
      <c r="F156" s="79"/>
      <c r="G156" s="79"/>
      <c r="H156" s="79"/>
      <c r="I156" s="79"/>
      <c r="J156" s="78"/>
      <c r="K156" s="79"/>
      <c r="L156" s="78">
        <v>7189.78</v>
      </c>
      <c r="M156" s="77"/>
      <c r="N156" s="76">
        <v>315198</v>
      </c>
      <c r="V156" s="72"/>
      <c r="W156" s="55"/>
      <c r="X156" s="55"/>
      <c r="AA156" s="71"/>
      <c r="AD156" s="55" t="s">
        <v>146</v>
      </c>
      <c r="AE156" s="55"/>
    </row>
    <row r="157" spans="1:31" s="45" customFormat="1" ht="12" x14ac:dyDescent="0.2">
      <c r="A157" s="87" t="s">
        <v>647</v>
      </c>
      <c r="B157" s="135" t="s">
        <v>1866</v>
      </c>
      <c r="C157" s="253" t="s">
        <v>1864</v>
      </c>
      <c r="D157" s="253"/>
      <c r="E157" s="253"/>
      <c r="F157" s="79" t="s">
        <v>368</v>
      </c>
      <c r="G157" s="79"/>
      <c r="H157" s="79"/>
      <c r="I157" s="79" t="s">
        <v>1865</v>
      </c>
      <c r="J157" s="78">
        <v>1946.91</v>
      </c>
      <c r="K157" s="79"/>
      <c r="L157" s="78">
        <v>314</v>
      </c>
      <c r="M157" s="79" t="s">
        <v>195</v>
      </c>
      <c r="N157" s="76">
        <v>2509</v>
      </c>
      <c r="V157" s="72"/>
      <c r="W157" s="55"/>
      <c r="X157" s="55" t="s">
        <v>1864</v>
      </c>
      <c r="AA157" s="71"/>
      <c r="AD157" s="55"/>
      <c r="AE157" s="55"/>
    </row>
    <row r="158" spans="1:31" s="45" customFormat="1" ht="12" x14ac:dyDescent="0.2">
      <c r="A158" s="80"/>
      <c r="B158" s="136"/>
      <c r="C158" s="131" t="s">
        <v>408</v>
      </c>
      <c r="D158" s="132"/>
      <c r="E158" s="132"/>
      <c r="F158" s="75"/>
      <c r="G158" s="75"/>
      <c r="H158" s="75"/>
      <c r="I158" s="75"/>
      <c r="J158" s="90"/>
      <c r="K158" s="75"/>
      <c r="L158" s="90"/>
      <c r="M158" s="89"/>
      <c r="N158" s="88"/>
      <c r="V158" s="72"/>
      <c r="W158" s="55"/>
      <c r="X158" s="55"/>
      <c r="AA158" s="71"/>
      <c r="AD158" s="55"/>
      <c r="AE158" s="55"/>
    </row>
    <row r="159" spans="1:31" s="45" customFormat="1" ht="12" x14ac:dyDescent="0.2">
      <c r="A159" s="87" t="s">
        <v>1571</v>
      </c>
      <c r="B159" s="135" t="s">
        <v>1823</v>
      </c>
      <c r="C159" s="253" t="s">
        <v>1821</v>
      </c>
      <c r="D159" s="253"/>
      <c r="E159" s="253"/>
      <c r="F159" s="79" t="s">
        <v>368</v>
      </c>
      <c r="G159" s="79"/>
      <c r="H159" s="79"/>
      <c r="I159" s="79" t="s">
        <v>1863</v>
      </c>
      <c r="J159" s="78">
        <v>3316.55</v>
      </c>
      <c r="K159" s="79"/>
      <c r="L159" s="78">
        <v>8023.4</v>
      </c>
      <c r="M159" s="79" t="s">
        <v>195</v>
      </c>
      <c r="N159" s="76">
        <v>64107</v>
      </c>
      <c r="V159" s="72"/>
      <c r="W159" s="55"/>
      <c r="X159" s="55" t="s">
        <v>1821</v>
      </c>
      <c r="AA159" s="71"/>
      <c r="AD159" s="55"/>
      <c r="AE159" s="55"/>
    </row>
    <row r="160" spans="1:31" s="45" customFormat="1" ht="12" x14ac:dyDescent="0.2">
      <c r="A160" s="80"/>
      <c r="B160" s="136"/>
      <c r="C160" s="131" t="s">
        <v>408</v>
      </c>
      <c r="D160" s="132"/>
      <c r="E160" s="132"/>
      <c r="F160" s="75"/>
      <c r="G160" s="75"/>
      <c r="H160" s="75"/>
      <c r="I160" s="75"/>
      <c r="J160" s="90"/>
      <c r="K160" s="75"/>
      <c r="L160" s="90"/>
      <c r="M160" s="89"/>
      <c r="N160" s="88"/>
      <c r="V160" s="72"/>
      <c r="W160" s="55"/>
      <c r="X160" s="55"/>
      <c r="AA160" s="71"/>
      <c r="AD160" s="55"/>
      <c r="AE160" s="55"/>
    </row>
    <row r="161" spans="1:32" s="45" customFormat="1" ht="22.5" x14ac:dyDescent="0.2">
      <c r="A161" s="87" t="s">
        <v>1297</v>
      </c>
      <c r="B161" s="135" t="s">
        <v>1722</v>
      </c>
      <c r="C161" s="253" t="s">
        <v>1720</v>
      </c>
      <c r="D161" s="253"/>
      <c r="E161" s="253"/>
      <c r="F161" s="79" t="s">
        <v>212</v>
      </c>
      <c r="G161" s="79"/>
      <c r="H161" s="79"/>
      <c r="I161" s="79" t="s">
        <v>491</v>
      </c>
      <c r="J161" s="78"/>
      <c r="K161" s="79"/>
      <c r="L161" s="78"/>
      <c r="M161" s="79"/>
      <c r="N161" s="76"/>
      <c r="V161" s="72"/>
      <c r="W161" s="55"/>
      <c r="X161" s="55" t="s">
        <v>1720</v>
      </c>
      <c r="AA161" s="71"/>
      <c r="AD161" s="55"/>
      <c r="AE161" s="55"/>
    </row>
    <row r="162" spans="1:32" s="45" customFormat="1" ht="12" x14ac:dyDescent="0.2">
      <c r="A162" s="94"/>
      <c r="B162" s="61" t="s">
        <v>1718</v>
      </c>
      <c r="C162" s="252" t="s">
        <v>1719</v>
      </c>
      <c r="D162" s="252"/>
      <c r="E162" s="252"/>
      <c r="F162" s="252"/>
      <c r="G162" s="252"/>
      <c r="H162" s="252"/>
      <c r="I162" s="252"/>
      <c r="J162" s="252"/>
      <c r="K162" s="252"/>
      <c r="L162" s="252"/>
      <c r="M162" s="252"/>
      <c r="N162" s="255"/>
      <c r="V162" s="72"/>
      <c r="W162" s="55"/>
      <c r="X162" s="55"/>
      <c r="AA162" s="71"/>
      <c r="AD162" s="55"/>
      <c r="AE162" s="55"/>
      <c r="AF162" s="46" t="s">
        <v>1719</v>
      </c>
    </row>
    <row r="163" spans="1:32" s="45" customFormat="1" ht="12" x14ac:dyDescent="0.2">
      <c r="A163" s="94"/>
      <c r="B163" s="61" t="s">
        <v>1718</v>
      </c>
      <c r="C163" s="252" t="s">
        <v>1717</v>
      </c>
      <c r="D163" s="252"/>
      <c r="E163" s="252"/>
      <c r="F163" s="252"/>
      <c r="G163" s="252"/>
      <c r="H163" s="252"/>
      <c r="I163" s="252"/>
      <c r="J163" s="252"/>
      <c r="K163" s="252"/>
      <c r="L163" s="252"/>
      <c r="M163" s="252"/>
      <c r="N163" s="255"/>
      <c r="V163" s="72"/>
      <c r="W163" s="55"/>
      <c r="X163" s="55"/>
      <c r="AA163" s="71"/>
      <c r="AD163" s="55"/>
      <c r="AE163" s="55"/>
      <c r="AF163" s="46" t="s">
        <v>1717</v>
      </c>
    </row>
    <row r="164" spans="1:32" s="45" customFormat="1" ht="12" x14ac:dyDescent="0.2">
      <c r="A164" s="83"/>
      <c r="B164" s="61" t="s">
        <v>170</v>
      </c>
      <c r="C164" s="252" t="s">
        <v>169</v>
      </c>
      <c r="D164" s="252"/>
      <c r="E164" s="252"/>
      <c r="F164" s="74"/>
      <c r="G164" s="74"/>
      <c r="H164" s="74"/>
      <c r="I164" s="74"/>
      <c r="J164" s="82">
        <v>37.729999999999997</v>
      </c>
      <c r="K164" s="74"/>
      <c r="L164" s="82">
        <v>1584.66</v>
      </c>
      <c r="M164" s="74" t="s">
        <v>164</v>
      </c>
      <c r="N164" s="81">
        <v>81658</v>
      </c>
      <c r="V164" s="72"/>
      <c r="W164" s="55"/>
      <c r="X164" s="55"/>
      <c r="Z164" s="46" t="s">
        <v>169</v>
      </c>
      <c r="AA164" s="71"/>
      <c r="AD164" s="55"/>
      <c r="AE164" s="55"/>
    </row>
    <row r="165" spans="1:32" s="45" customFormat="1" ht="12" x14ac:dyDescent="0.2">
      <c r="A165" s="83"/>
      <c r="B165" s="61" t="s">
        <v>168</v>
      </c>
      <c r="C165" s="252" t="s">
        <v>166</v>
      </c>
      <c r="D165" s="252"/>
      <c r="E165" s="252"/>
      <c r="F165" s="74"/>
      <c r="G165" s="74"/>
      <c r="H165" s="74"/>
      <c r="I165" s="74"/>
      <c r="J165" s="82">
        <v>34.56</v>
      </c>
      <c r="K165" s="74"/>
      <c r="L165" s="82">
        <v>1451.52</v>
      </c>
      <c r="M165" s="74" t="s">
        <v>167</v>
      </c>
      <c r="N165" s="81">
        <v>19015</v>
      </c>
      <c r="V165" s="72"/>
      <c r="W165" s="55"/>
      <c r="X165" s="55"/>
      <c r="Z165" s="46" t="s">
        <v>166</v>
      </c>
      <c r="AA165" s="71"/>
      <c r="AD165" s="55"/>
      <c r="AE165" s="55"/>
    </row>
    <row r="166" spans="1:32" s="45" customFormat="1" ht="12" x14ac:dyDescent="0.2">
      <c r="A166" s="83"/>
      <c r="B166" s="61" t="s">
        <v>165</v>
      </c>
      <c r="C166" s="252" t="s">
        <v>163</v>
      </c>
      <c r="D166" s="252"/>
      <c r="E166" s="252"/>
      <c r="F166" s="74"/>
      <c r="G166" s="74"/>
      <c r="H166" s="74"/>
      <c r="I166" s="74"/>
      <c r="J166" s="82">
        <v>5.4</v>
      </c>
      <c r="K166" s="74"/>
      <c r="L166" s="82">
        <v>226.8</v>
      </c>
      <c r="M166" s="74" t="s">
        <v>164</v>
      </c>
      <c r="N166" s="81">
        <v>11687</v>
      </c>
      <c r="V166" s="72"/>
      <c r="W166" s="55"/>
      <c r="X166" s="55"/>
      <c r="Z166" s="46" t="s">
        <v>163</v>
      </c>
      <c r="AA166" s="71"/>
      <c r="AD166" s="55"/>
      <c r="AE166" s="55"/>
    </row>
    <row r="167" spans="1:32" s="45" customFormat="1" ht="12" x14ac:dyDescent="0.2">
      <c r="A167" s="83"/>
      <c r="B167" s="61" t="s">
        <v>218</v>
      </c>
      <c r="C167" s="252" t="s">
        <v>217</v>
      </c>
      <c r="D167" s="252"/>
      <c r="E167" s="252"/>
      <c r="F167" s="74"/>
      <c r="G167" s="74"/>
      <c r="H167" s="74"/>
      <c r="I167" s="74"/>
      <c r="J167" s="82">
        <v>1.6</v>
      </c>
      <c r="K167" s="74" t="s">
        <v>1714</v>
      </c>
      <c r="L167" s="82">
        <v>46.57</v>
      </c>
      <c r="M167" s="74" t="s">
        <v>195</v>
      </c>
      <c r="N167" s="81">
        <v>372</v>
      </c>
      <c r="V167" s="72"/>
      <c r="W167" s="55"/>
      <c r="X167" s="55"/>
      <c r="Z167" s="46" t="s">
        <v>217</v>
      </c>
      <c r="AA167" s="71"/>
      <c r="AD167" s="55"/>
      <c r="AE167" s="55"/>
    </row>
    <row r="168" spans="1:32" s="45" customFormat="1" ht="12" x14ac:dyDescent="0.2">
      <c r="A168" s="86"/>
      <c r="B168" s="93" t="s">
        <v>1665</v>
      </c>
      <c r="C168" s="259" t="s">
        <v>1664</v>
      </c>
      <c r="D168" s="259"/>
      <c r="E168" s="259"/>
      <c r="F168" s="92" t="s">
        <v>212</v>
      </c>
      <c r="G168" s="92" t="s">
        <v>1040</v>
      </c>
      <c r="H168" s="92" t="s">
        <v>1714</v>
      </c>
      <c r="I168" s="92" t="s">
        <v>1862</v>
      </c>
      <c r="J168" s="61"/>
      <c r="K168" s="74"/>
      <c r="L168" s="82"/>
      <c r="M168" s="74"/>
      <c r="N168" s="91"/>
      <c r="V168" s="72"/>
      <c r="W168" s="55"/>
      <c r="X168" s="55"/>
      <c r="AA168" s="71" t="s">
        <v>1664</v>
      </c>
      <c r="AD168" s="55"/>
      <c r="AE168" s="55"/>
    </row>
    <row r="169" spans="1:32" s="45" customFormat="1" ht="12" x14ac:dyDescent="0.2">
      <c r="A169" s="86"/>
      <c r="B169" s="93" t="s">
        <v>1663</v>
      </c>
      <c r="C169" s="259" t="s">
        <v>1662</v>
      </c>
      <c r="D169" s="259"/>
      <c r="E169" s="259"/>
      <c r="F169" s="92" t="s">
        <v>1652</v>
      </c>
      <c r="G169" s="92" t="s">
        <v>1715</v>
      </c>
      <c r="H169" s="92" t="s">
        <v>1714</v>
      </c>
      <c r="I169" s="92" t="s">
        <v>1861</v>
      </c>
      <c r="J169" s="61"/>
      <c r="K169" s="74"/>
      <c r="L169" s="82"/>
      <c r="M169" s="74"/>
      <c r="N169" s="91"/>
      <c r="V169" s="72"/>
      <c r="W169" s="55"/>
      <c r="X169" s="55"/>
      <c r="AA169" s="71" t="s">
        <v>1662</v>
      </c>
      <c r="AD169" s="55"/>
      <c r="AE169" s="55"/>
    </row>
    <row r="170" spans="1:32" s="45" customFormat="1" ht="12" x14ac:dyDescent="0.2">
      <c r="A170" s="83"/>
      <c r="B170" s="61"/>
      <c r="C170" s="252" t="s">
        <v>160</v>
      </c>
      <c r="D170" s="252"/>
      <c r="E170" s="252"/>
      <c r="F170" s="74" t="s">
        <v>159</v>
      </c>
      <c r="G170" s="74" t="s">
        <v>1712</v>
      </c>
      <c r="H170" s="74"/>
      <c r="I170" s="74" t="s">
        <v>1860</v>
      </c>
      <c r="J170" s="82"/>
      <c r="K170" s="74"/>
      <c r="L170" s="82"/>
      <c r="M170" s="74"/>
      <c r="N170" s="81"/>
      <c r="V170" s="72"/>
      <c r="W170" s="55"/>
      <c r="X170" s="55"/>
      <c r="AA170" s="71"/>
      <c r="AB170" s="46" t="s">
        <v>160</v>
      </c>
      <c r="AD170" s="55"/>
      <c r="AE170" s="55"/>
    </row>
    <row r="171" spans="1:32" s="45" customFormat="1" ht="12" x14ac:dyDescent="0.2">
      <c r="A171" s="83"/>
      <c r="B171" s="61"/>
      <c r="C171" s="252" t="s">
        <v>156</v>
      </c>
      <c r="D171" s="252"/>
      <c r="E171" s="252"/>
      <c r="F171" s="74" t="s">
        <v>159</v>
      </c>
      <c r="G171" s="74" t="s">
        <v>1710</v>
      </c>
      <c r="H171" s="74"/>
      <c r="I171" s="74" t="s">
        <v>1859</v>
      </c>
      <c r="J171" s="82"/>
      <c r="K171" s="74"/>
      <c r="L171" s="82"/>
      <c r="M171" s="74"/>
      <c r="N171" s="81"/>
      <c r="V171" s="72"/>
      <c r="W171" s="55"/>
      <c r="X171" s="55"/>
      <c r="AA171" s="71"/>
      <c r="AB171" s="46" t="s">
        <v>156</v>
      </c>
      <c r="AD171" s="55"/>
      <c r="AE171" s="55"/>
    </row>
    <row r="172" spans="1:32" s="45" customFormat="1" ht="12" x14ac:dyDescent="0.2">
      <c r="A172" s="83"/>
      <c r="B172" s="61"/>
      <c r="C172" s="254" t="s">
        <v>155</v>
      </c>
      <c r="D172" s="254"/>
      <c r="E172" s="254"/>
      <c r="F172" s="77"/>
      <c r="G172" s="77"/>
      <c r="H172" s="77"/>
      <c r="I172" s="77"/>
      <c r="J172" s="85">
        <v>73.89</v>
      </c>
      <c r="K172" s="77"/>
      <c r="L172" s="85">
        <v>3082.75</v>
      </c>
      <c r="M172" s="77"/>
      <c r="N172" s="84"/>
      <c r="V172" s="72"/>
      <c r="W172" s="55"/>
      <c r="X172" s="55"/>
      <c r="AA172" s="71"/>
      <c r="AC172" s="46" t="s">
        <v>155</v>
      </c>
      <c r="AD172" s="55"/>
      <c r="AE172" s="55"/>
    </row>
    <row r="173" spans="1:32" s="45" customFormat="1" ht="12" x14ac:dyDescent="0.2">
      <c r="A173" s="83"/>
      <c r="B173" s="61"/>
      <c r="C173" s="252" t="s">
        <v>154</v>
      </c>
      <c r="D173" s="252"/>
      <c r="E173" s="252"/>
      <c r="F173" s="74"/>
      <c r="G173" s="74"/>
      <c r="H173" s="74"/>
      <c r="I173" s="74"/>
      <c r="J173" s="82"/>
      <c r="K173" s="74"/>
      <c r="L173" s="82">
        <v>1811.46</v>
      </c>
      <c r="M173" s="74"/>
      <c r="N173" s="81">
        <v>93345</v>
      </c>
      <c r="V173" s="72"/>
      <c r="W173" s="55"/>
      <c r="X173" s="55"/>
      <c r="AA173" s="71"/>
      <c r="AB173" s="46" t="s">
        <v>154</v>
      </c>
      <c r="AD173" s="55"/>
      <c r="AE173" s="55"/>
    </row>
    <row r="174" spans="1:32" s="45" customFormat="1" ht="22.5" x14ac:dyDescent="0.2">
      <c r="A174" s="83"/>
      <c r="B174" s="61" t="s">
        <v>417</v>
      </c>
      <c r="C174" s="252" t="s">
        <v>416</v>
      </c>
      <c r="D174" s="252"/>
      <c r="E174" s="252"/>
      <c r="F174" s="74" t="s">
        <v>149</v>
      </c>
      <c r="G174" s="74" t="s">
        <v>202</v>
      </c>
      <c r="H174" s="74"/>
      <c r="I174" s="74" t="s">
        <v>202</v>
      </c>
      <c r="J174" s="82"/>
      <c r="K174" s="74"/>
      <c r="L174" s="82">
        <v>2101.29</v>
      </c>
      <c r="M174" s="74"/>
      <c r="N174" s="81">
        <v>108280</v>
      </c>
      <c r="V174" s="72"/>
      <c r="W174" s="55"/>
      <c r="X174" s="55"/>
      <c r="AA174" s="71"/>
      <c r="AB174" s="46" t="s">
        <v>416</v>
      </c>
      <c r="AD174" s="55"/>
      <c r="AE174" s="55"/>
    </row>
    <row r="175" spans="1:32" s="45" customFormat="1" ht="22.5" x14ac:dyDescent="0.2">
      <c r="A175" s="83"/>
      <c r="B175" s="61" t="s">
        <v>415</v>
      </c>
      <c r="C175" s="252" t="s">
        <v>413</v>
      </c>
      <c r="D175" s="252"/>
      <c r="E175" s="252"/>
      <c r="F175" s="74" t="s">
        <v>149</v>
      </c>
      <c r="G175" s="74" t="s">
        <v>414</v>
      </c>
      <c r="H175" s="74"/>
      <c r="I175" s="74" t="s">
        <v>414</v>
      </c>
      <c r="J175" s="82"/>
      <c r="K175" s="74"/>
      <c r="L175" s="82">
        <v>1249.9100000000001</v>
      </c>
      <c r="M175" s="74"/>
      <c r="N175" s="81">
        <v>64408</v>
      </c>
      <c r="V175" s="72"/>
      <c r="W175" s="55"/>
      <c r="X175" s="55"/>
      <c r="AA175" s="71"/>
      <c r="AB175" s="46" t="s">
        <v>413</v>
      </c>
      <c r="AD175" s="55"/>
      <c r="AE175" s="55"/>
    </row>
    <row r="176" spans="1:32" s="45" customFormat="1" ht="12" x14ac:dyDescent="0.2">
      <c r="A176" s="80"/>
      <c r="B176" s="136"/>
      <c r="C176" s="253" t="s">
        <v>146</v>
      </c>
      <c r="D176" s="253"/>
      <c r="E176" s="253"/>
      <c r="F176" s="79"/>
      <c r="G176" s="79"/>
      <c r="H176" s="79"/>
      <c r="I176" s="79"/>
      <c r="J176" s="78"/>
      <c r="K176" s="79"/>
      <c r="L176" s="78">
        <v>6433.95</v>
      </c>
      <c r="M176" s="77"/>
      <c r="N176" s="76">
        <v>273733</v>
      </c>
      <c r="V176" s="72"/>
      <c r="W176" s="55"/>
      <c r="X176" s="55"/>
      <c r="AA176" s="71"/>
      <c r="AD176" s="55" t="s">
        <v>146</v>
      </c>
      <c r="AE176" s="55"/>
    </row>
    <row r="177" spans="1:31" s="45" customFormat="1" ht="22.5" x14ac:dyDescent="0.2">
      <c r="A177" s="87" t="s">
        <v>639</v>
      </c>
      <c r="B177" s="135" t="s">
        <v>1657</v>
      </c>
      <c r="C177" s="253" t="s">
        <v>1655</v>
      </c>
      <c r="D177" s="253"/>
      <c r="E177" s="253"/>
      <c r="F177" s="79" t="s">
        <v>212</v>
      </c>
      <c r="G177" s="79"/>
      <c r="H177" s="79"/>
      <c r="I177" s="79" t="s">
        <v>1858</v>
      </c>
      <c r="J177" s="78">
        <v>529.41</v>
      </c>
      <c r="K177" s="79"/>
      <c r="L177" s="78">
        <v>4802.8100000000004</v>
      </c>
      <c r="M177" s="79" t="s">
        <v>195</v>
      </c>
      <c r="N177" s="76">
        <v>38374</v>
      </c>
      <c r="V177" s="72"/>
      <c r="W177" s="55"/>
      <c r="X177" s="55" t="s">
        <v>1655</v>
      </c>
      <c r="AA177" s="71"/>
      <c r="AD177" s="55"/>
      <c r="AE177" s="55"/>
    </row>
    <row r="178" spans="1:31" s="45" customFormat="1" ht="12" x14ac:dyDescent="0.2">
      <c r="A178" s="80"/>
      <c r="B178" s="136"/>
      <c r="C178" s="131" t="s">
        <v>408</v>
      </c>
      <c r="D178" s="132"/>
      <c r="E178" s="132"/>
      <c r="F178" s="75"/>
      <c r="G178" s="75"/>
      <c r="H178" s="75"/>
      <c r="I178" s="75"/>
      <c r="J178" s="90"/>
      <c r="K178" s="75"/>
      <c r="L178" s="90"/>
      <c r="M178" s="89"/>
      <c r="N178" s="88"/>
      <c r="V178" s="72"/>
      <c r="W178" s="55"/>
      <c r="X178" s="55"/>
      <c r="AA178" s="71"/>
      <c r="AD178" s="55"/>
      <c r="AE178" s="55"/>
    </row>
    <row r="179" spans="1:31" s="45" customFormat="1" ht="33.75" x14ac:dyDescent="0.2">
      <c r="A179" s="87" t="s">
        <v>839</v>
      </c>
      <c r="B179" s="135" t="s">
        <v>1857</v>
      </c>
      <c r="C179" s="253" t="s">
        <v>1855</v>
      </c>
      <c r="D179" s="253"/>
      <c r="E179" s="253"/>
      <c r="F179" s="79" t="s">
        <v>1652</v>
      </c>
      <c r="G179" s="79"/>
      <c r="H179" s="79"/>
      <c r="I179" s="79" t="s">
        <v>1856</v>
      </c>
      <c r="J179" s="78">
        <v>1219.03</v>
      </c>
      <c r="K179" s="79"/>
      <c r="L179" s="78">
        <v>14980.9</v>
      </c>
      <c r="M179" s="79" t="s">
        <v>195</v>
      </c>
      <c r="N179" s="76">
        <v>119697</v>
      </c>
      <c r="V179" s="72"/>
      <c r="W179" s="55"/>
      <c r="X179" s="55" t="s">
        <v>1855</v>
      </c>
      <c r="AA179" s="71"/>
      <c r="AD179" s="55"/>
      <c r="AE179" s="55"/>
    </row>
    <row r="180" spans="1:31" s="45" customFormat="1" ht="12" x14ac:dyDescent="0.2">
      <c r="A180" s="80"/>
      <c r="B180" s="136"/>
      <c r="C180" s="131" t="s">
        <v>408</v>
      </c>
      <c r="D180" s="132"/>
      <c r="E180" s="132"/>
      <c r="F180" s="75"/>
      <c r="G180" s="75"/>
      <c r="H180" s="75"/>
      <c r="I180" s="75"/>
      <c r="J180" s="90"/>
      <c r="K180" s="75"/>
      <c r="L180" s="90"/>
      <c r="M180" s="89"/>
      <c r="N180" s="88"/>
      <c r="V180" s="72"/>
      <c r="W180" s="55"/>
      <c r="X180" s="55"/>
      <c r="AA180" s="71"/>
      <c r="AD180" s="55"/>
      <c r="AE180" s="55"/>
    </row>
    <row r="181" spans="1:31" s="45" customFormat="1" ht="12" x14ac:dyDescent="0.2">
      <c r="A181" s="86"/>
      <c r="B181" s="128"/>
      <c r="C181" s="252" t="s">
        <v>1854</v>
      </c>
      <c r="D181" s="252"/>
      <c r="E181" s="252"/>
      <c r="F181" s="252"/>
      <c r="G181" s="252"/>
      <c r="H181" s="252"/>
      <c r="I181" s="252"/>
      <c r="J181" s="252"/>
      <c r="K181" s="252"/>
      <c r="L181" s="252"/>
      <c r="M181" s="252"/>
      <c r="N181" s="255"/>
      <c r="V181" s="72"/>
      <c r="W181" s="55"/>
      <c r="X181" s="55"/>
      <c r="Y181" s="46" t="s">
        <v>1854</v>
      </c>
      <c r="AA181" s="71"/>
      <c r="AD181" s="55"/>
      <c r="AE181" s="55"/>
    </row>
    <row r="182" spans="1:31" s="45" customFormat="1" ht="45" x14ac:dyDescent="0.2">
      <c r="A182" s="87" t="s">
        <v>1853</v>
      </c>
      <c r="B182" s="135" t="s">
        <v>1852</v>
      </c>
      <c r="C182" s="253" t="s">
        <v>1850</v>
      </c>
      <c r="D182" s="253"/>
      <c r="E182" s="253"/>
      <c r="F182" s="79" t="s">
        <v>385</v>
      </c>
      <c r="G182" s="79"/>
      <c r="H182" s="79"/>
      <c r="I182" s="79" t="s">
        <v>1851</v>
      </c>
      <c r="J182" s="78"/>
      <c r="K182" s="79"/>
      <c r="L182" s="78"/>
      <c r="M182" s="79"/>
      <c r="N182" s="76"/>
      <c r="V182" s="72"/>
      <c r="W182" s="55"/>
      <c r="X182" s="55" t="s">
        <v>1850</v>
      </c>
      <c r="AA182" s="71"/>
      <c r="AD182" s="55"/>
      <c r="AE182" s="55"/>
    </row>
    <row r="183" spans="1:31" s="45" customFormat="1" ht="12" x14ac:dyDescent="0.2">
      <c r="A183" s="86"/>
      <c r="B183" s="128"/>
      <c r="C183" s="252" t="s">
        <v>1849</v>
      </c>
      <c r="D183" s="252"/>
      <c r="E183" s="252"/>
      <c r="F183" s="252"/>
      <c r="G183" s="252"/>
      <c r="H183" s="252"/>
      <c r="I183" s="252"/>
      <c r="J183" s="252"/>
      <c r="K183" s="252"/>
      <c r="L183" s="252"/>
      <c r="M183" s="252"/>
      <c r="N183" s="255"/>
      <c r="V183" s="72"/>
      <c r="W183" s="55"/>
      <c r="X183" s="55"/>
      <c r="Y183" s="46" t="s">
        <v>1849</v>
      </c>
      <c r="AA183" s="71"/>
      <c r="AD183" s="55"/>
      <c r="AE183" s="55"/>
    </row>
    <row r="184" spans="1:31" s="45" customFormat="1" ht="12" x14ac:dyDescent="0.2">
      <c r="A184" s="83"/>
      <c r="B184" s="61" t="s">
        <v>170</v>
      </c>
      <c r="C184" s="252" t="s">
        <v>169</v>
      </c>
      <c r="D184" s="252"/>
      <c r="E184" s="252"/>
      <c r="F184" s="74"/>
      <c r="G184" s="74"/>
      <c r="H184" s="74"/>
      <c r="I184" s="74"/>
      <c r="J184" s="82">
        <v>132.33000000000001</v>
      </c>
      <c r="K184" s="74"/>
      <c r="L184" s="82">
        <v>1071.8699999999999</v>
      </c>
      <c r="M184" s="74" t="s">
        <v>164</v>
      </c>
      <c r="N184" s="81">
        <v>55233</v>
      </c>
      <c r="V184" s="72"/>
      <c r="W184" s="55"/>
      <c r="X184" s="55"/>
      <c r="Z184" s="46" t="s">
        <v>169</v>
      </c>
      <c r="AA184" s="71"/>
      <c r="AD184" s="55"/>
      <c r="AE184" s="55"/>
    </row>
    <row r="185" spans="1:31" s="45" customFormat="1" ht="12" x14ac:dyDescent="0.2">
      <c r="A185" s="83"/>
      <c r="B185" s="61" t="s">
        <v>168</v>
      </c>
      <c r="C185" s="252" t="s">
        <v>166</v>
      </c>
      <c r="D185" s="252"/>
      <c r="E185" s="252"/>
      <c r="F185" s="74"/>
      <c r="G185" s="74"/>
      <c r="H185" s="74"/>
      <c r="I185" s="74"/>
      <c r="J185" s="82">
        <v>5.79</v>
      </c>
      <c r="K185" s="74"/>
      <c r="L185" s="82">
        <v>46.9</v>
      </c>
      <c r="M185" s="74" t="s">
        <v>167</v>
      </c>
      <c r="N185" s="81">
        <v>614</v>
      </c>
      <c r="V185" s="72"/>
      <c r="W185" s="55"/>
      <c r="X185" s="55"/>
      <c r="Z185" s="46" t="s">
        <v>166</v>
      </c>
      <c r="AA185" s="71"/>
      <c r="AD185" s="55"/>
      <c r="AE185" s="55"/>
    </row>
    <row r="186" spans="1:31" s="45" customFormat="1" ht="12" x14ac:dyDescent="0.2">
      <c r="A186" s="83"/>
      <c r="B186" s="61" t="s">
        <v>165</v>
      </c>
      <c r="C186" s="252" t="s">
        <v>163</v>
      </c>
      <c r="D186" s="252"/>
      <c r="E186" s="252"/>
      <c r="F186" s="74"/>
      <c r="G186" s="74"/>
      <c r="H186" s="74"/>
      <c r="I186" s="74"/>
      <c r="J186" s="82">
        <v>0.99</v>
      </c>
      <c r="K186" s="74"/>
      <c r="L186" s="82">
        <v>8.02</v>
      </c>
      <c r="M186" s="74" t="s">
        <v>164</v>
      </c>
      <c r="N186" s="81">
        <v>413</v>
      </c>
      <c r="V186" s="72"/>
      <c r="W186" s="55"/>
      <c r="X186" s="55"/>
      <c r="Z186" s="46" t="s">
        <v>163</v>
      </c>
      <c r="AA186" s="71"/>
      <c r="AD186" s="55"/>
      <c r="AE186" s="55"/>
    </row>
    <row r="187" spans="1:31" s="45" customFormat="1" ht="12" x14ac:dyDescent="0.2">
      <c r="A187" s="83"/>
      <c r="B187" s="61" t="s">
        <v>218</v>
      </c>
      <c r="C187" s="252" t="s">
        <v>217</v>
      </c>
      <c r="D187" s="252"/>
      <c r="E187" s="252"/>
      <c r="F187" s="74"/>
      <c r="G187" s="74"/>
      <c r="H187" s="74"/>
      <c r="I187" s="74"/>
      <c r="J187" s="82">
        <v>2536.09</v>
      </c>
      <c r="K187" s="74"/>
      <c r="L187" s="82">
        <v>20542.330000000002</v>
      </c>
      <c r="M187" s="74" t="s">
        <v>195</v>
      </c>
      <c r="N187" s="81">
        <v>164133</v>
      </c>
      <c r="V187" s="72"/>
      <c r="W187" s="55"/>
      <c r="X187" s="55"/>
      <c r="Z187" s="46" t="s">
        <v>217</v>
      </c>
      <c r="AA187" s="71"/>
      <c r="AD187" s="55"/>
      <c r="AE187" s="55"/>
    </row>
    <row r="188" spans="1:31" s="45" customFormat="1" ht="22.5" x14ac:dyDescent="0.2">
      <c r="A188" s="86"/>
      <c r="B188" s="93" t="s">
        <v>1848</v>
      </c>
      <c r="C188" s="259" t="s">
        <v>1847</v>
      </c>
      <c r="D188" s="259"/>
      <c r="E188" s="259"/>
      <c r="F188" s="92" t="s">
        <v>669</v>
      </c>
      <c r="G188" s="92" t="s">
        <v>210</v>
      </c>
      <c r="H188" s="92"/>
      <c r="I188" s="92" t="s">
        <v>210</v>
      </c>
      <c r="J188" s="61"/>
      <c r="K188" s="74"/>
      <c r="L188" s="82"/>
      <c r="M188" s="74"/>
      <c r="N188" s="91"/>
      <c r="V188" s="72"/>
      <c r="W188" s="55"/>
      <c r="X188" s="55"/>
      <c r="AA188" s="71" t="s">
        <v>1847</v>
      </c>
      <c r="AD188" s="55"/>
      <c r="AE188" s="55"/>
    </row>
    <row r="189" spans="1:31" s="45" customFormat="1" ht="12" x14ac:dyDescent="0.2">
      <c r="A189" s="86"/>
      <c r="B189" s="93" t="s">
        <v>1846</v>
      </c>
      <c r="C189" s="259" t="s">
        <v>1845</v>
      </c>
      <c r="D189" s="259"/>
      <c r="E189" s="259"/>
      <c r="F189" s="92" t="s">
        <v>212</v>
      </c>
      <c r="G189" s="92" t="s">
        <v>210</v>
      </c>
      <c r="H189" s="92"/>
      <c r="I189" s="92" t="s">
        <v>210</v>
      </c>
      <c r="J189" s="61"/>
      <c r="K189" s="74"/>
      <c r="L189" s="82"/>
      <c r="M189" s="74"/>
      <c r="N189" s="91"/>
      <c r="V189" s="72"/>
      <c r="W189" s="55"/>
      <c r="X189" s="55"/>
      <c r="AA189" s="71" t="s">
        <v>1845</v>
      </c>
      <c r="AD189" s="55"/>
      <c r="AE189" s="55"/>
    </row>
    <row r="190" spans="1:31" s="45" customFormat="1" ht="12" x14ac:dyDescent="0.2">
      <c r="A190" s="83"/>
      <c r="B190" s="61"/>
      <c r="C190" s="252" t="s">
        <v>160</v>
      </c>
      <c r="D190" s="252"/>
      <c r="E190" s="252"/>
      <c r="F190" s="74" t="s">
        <v>159</v>
      </c>
      <c r="G190" s="74" t="s">
        <v>1844</v>
      </c>
      <c r="H190" s="74"/>
      <c r="I190" s="74" t="s">
        <v>1843</v>
      </c>
      <c r="J190" s="82"/>
      <c r="K190" s="74"/>
      <c r="L190" s="82"/>
      <c r="M190" s="74"/>
      <c r="N190" s="81"/>
      <c r="V190" s="72"/>
      <c r="W190" s="55"/>
      <c r="X190" s="55"/>
      <c r="AA190" s="71"/>
      <c r="AB190" s="46" t="s">
        <v>160</v>
      </c>
      <c r="AD190" s="55"/>
      <c r="AE190" s="55"/>
    </row>
    <row r="191" spans="1:31" s="45" customFormat="1" ht="12" x14ac:dyDescent="0.2">
      <c r="A191" s="83"/>
      <c r="B191" s="61"/>
      <c r="C191" s="252" t="s">
        <v>156</v>
      </c>
      <c r="D191" s="252"/>
      <c r="E191" s="252"/>
      <c r="F191" s="74" t="s">
        <v>159</v>
      </c>
      <c r="G191" s="74" t="s">
        <v>513</v>
      </c>
      <c r="H191" s="74"/>
      <c r="I191" s="74" t="s">
        <v>1842</v>
      </c>
      <c r="J191" s="82"/>
      <c r="K191" s="74"/>
      <c r="L191" s="82"/>
      <c r="M191" s="74"/>
      <c r="N191" s="81"/>
      <c r="V191" s="72"/>
      <c r="W191" s="55"/>
      <c r="X191" s="55"/>
      <c r="AA191" s="71"/>
      <c r="AB191" s="46" t="s">
        <v>156</v>
      </c>
      <c r="AD191" s="55"/>
      <c r="AE191" s="55"/>
    </row>
    <row r="192" spans="1:31" s="45" customFormat="1" ht="12" x14ac:dyDescent="0.2">
      <c r="A192" s="83"/>
      <c r="B192" s="61"/>
      <c r="C192" s="254" t="s">
        <v>155</v>
      </c>
      <c r="D192" s="254"/>
      <c r="E192" s="254"/>
      <c r="F192" s="77"/>
      <c r="G192" s="77"/>
      <c r="H192" s="77"/>
      <c r="I192" s="77"/>
      <c r="J192" s="85">
        <v>2674.21</v>
      </c>
      <c r="K192" s="77"/>
      <c r="L192" s="85">
        <v>21661.1</v>
      </c>
      <c r="M192" s="77"/>
      <c r="N192" s="84"/>
      <c r="V192" s="72"/>
      <c r="W192" s="55"/>
      <c r="X192" s="55"/>
      <c r="AA192" s="71"/>
      <c r="AC192" s="46" t="s">
        <v>155</v>
      </c>
      <c r="AD192" s="55"/>
      <c r="AE192" s="55"/>
    </row>
    <row r="193" spans="1:31" s="45" customFormat="1" ht="12" x14ac:dyDescent="0.2">
      <c r="A193" s="83"/>
      <c r="B193" s="61"/>
      <c r="C193" s="252" t="s">
        <v>154</v>
      </c>
      <c r="D193" s="252"/>
      <c r="E193" s="252"/>
      <c r="F193" s="74"/>
      <c r="G193" s="74"/>
      <c r="H193" s="74"/>
      <c r="I193" s="74"/>
      <c r="J193" s="82"/>
      <c r="K193" s="74"/>
      <c r="L193" s="82">
        <v>1079.8900000000001</v>
      </c>
      <c r="M193" s="74"/>
      <c r="N193" s="81">
        <v>55646</v>
      </c>
      <c r="V193" s="72"/>
      <c r="W193" s="55"/>
      <c r="X193" s="55"/>
      <c r="AA193" s="71"/>
      <c r="AB193" s="46" t="s">
        <v>154</v>
      </c>
      <c r="AD193" s="55"/>
      <c r="AE193" s="55"/>
    </row>
    <row r="194" spans="1:31" s="45" customFormat="1" ht="22.5" x14ac:dyDescent="0.2">
      <c r="A194" s="83"/>
      <c r="B194" s="61" t="s">
        <v>1841</v>
      </c>
      <c r="C194" s="252" t="s">
        <v>1840</v>
      </c>
      <c r="D194" s="252"/>
      <c r="E194" s="252"/>
      <c r="F194" s="74" t="s">
        <v>149</v>
      </c>
      <c r="G194" s="74" t="s">
        <v>339</v>
      </c>
      <c r="H194" s="74"/>
      <c r="I194" s="74" t="s">
        <v>339</v>
      </c>
      <c r="J194" s="82"/>
      <c r="K194" s="74"/>
      <c r="L194" s="82">
        <v>1101.49</v>
      </c>
      <c r="M194" s="74"/>
      <c r="N194" s="81">
        <v>56759</v>
      </c>
      <c r="V194" s="72"/>
      <c r="W194" s="55"/>
      <c r="X194" s="55"/>
      <c r="AA194" s="71"/>
      <c r="AB194" s="46" t="s">
        <v>1840</v>
      </c>
      <c r="AD194" s="55"/>
      <c r="AE194" s="55"/>
    </row>
    <row r="195" spans="1:31" s="45" customFormat="1" ht="22.5" x14ac:dyDescent="0.2">
      <c r="A195" s="83"/>
      <c r="B195" s="61" t="s">
        <v>1839</v>
      </c>
      <c r="C195" s="252" t="s">
        <v>1838</v>
      </c>
      <c r="D195" s="252"/>
      <c r="E195" s="252"/>
      <c r="F195" s="74" t="s">
        <v>149</v>
      </c>
      <c r="G195" s="74" t="s">
        <v>396</v>
      </c>
      <c r="H195" s="74"/>
      <c r="I195" s="74" t="s">
        <v>396</v>
      </c>
      <c r="J195" s="82"/>
      <c r="K195" s="74"/>
      <c r="L195" s="82">
        <v>593.94000000000005</v>
      </c>
      <c r="M195" s="74"/>
      <c r="N195" s="81">
        <v>30605</v>
      </c>
      <c r="V195" s="72"/>
      <c r="W195" s="55"/>
      <c r="X195" s="55"/>
      <c r="AA195" s="71"/>
      <c r="AB195" s="46" t="s">
        <v>1838</v>
      </c>
      <c r="AD195" s="55"/>
      <c r="AE195" s="55"/>
    </row>
    <row r="196" spans="1:31" s="45" customFormat="1" ht="12" x14ac:dyDescent="0.2">
      <c r="A196" s="80"/>
      <c r="B196" s="136"/>
      <c r="C196" s="253" t="s">
        <v>146</v>
      </c>
      <c r="D196" s="253"/>
      <c r="E196" s="253"/>
      <c r="F196" s="79"/>
      <c r="G196" s="79"/>
      <c r="H196" s="79"/>
      <c r="I196" s="79"/>
      <c r="J196" s="78"/>
      <c r="K196" s="79"/>
      <c r="L196" s="78">
        <v>23356.53</v>
      </c>
      <c r="M196" s="77"/>
      <c r="N196" s="76">
        <v>307344</v>
      </c>
      <c r="V196" s="72"/>
      <c r="W196" s="55"/>
      <c r="X196" s="55"/>
      <c r="AA196" s="71"/>
      <c r="AD196" s="55" t="s">
        <v>146</v>
      </c>
      <c r="AE196" s="55"/>
    </row>
    <row r="197" spans="1:31" s="45" customFormat="1" ht="22.5" x14ac:dyDescent="0.2">
      <c r="A197" s="87" t="s">
        <v>1633</v>
      </c>
      <c r="B197" s="135" t="s">
        <v>1837</v>
      </c>
      <c r="C197" s="253" t="s">
        <v>1836</v>
      </c>
      <c r="D197" s="253"/>
      <c r="E197" s="253"/>
      <c r="F197" s="79" t="s">
        <v>212</v>
      </c>
      <c r="G197" s="79"/>
      <c r="H197" s="79"/>
      <c r="I197" s="79" t="s">
        <v>1608</v>
      </c>
      <c r="J197" s="78">
        <v>1940.64</v>
      </c>
      <c r="K197" s="79"/>
      <c r="L197" s="78">
        <v>157191.84</v>
      </c>
      <c r="M197" s="79" t="s">
        <v>195</v>
      </c>
      <c r="N197" s="76">
        <v>1255963</v>
      </c>
      <c r="V197" s="72"/>
      <c r="W197" s="55"/>
      <c r="X197" s="55" t="s">
        <v>1836</v>
      </c>
      <c r="AA197" s="71"/>
      <c r="AD197" s="55"/>
      <c r="AE197" s="55"/>
    </row>
    <row r="198" spans="1:31" s="45" customFormat="1" ht="12" x14ac:dyDescent="0.2">
      <c r="A198" s="80"/>
      <c r="B198" s="136"/>
      <c r="C198" s="131" t="s">
        <v>801</v>
      </c>
      <c r="D198" s="132"/>
      <c r="E198" s="132"/>
      <c r="F198" s="75"/>
      <c r="G198" s="75"/>
      <c r="H198" s="75"/>
      <c r="I198" s="75"/>
      <c r="J198" s="90"/>
      <c r="K198" s="75"/>
      <c r="L198" s="90"/>
      <c r="M198" s="89"/>
      <c r="N198" s="88"/>
      <c r="V198" s="72"/>
      <c r="W198" s="55"/>
      <c r="X198" s="55"/>
      <c r="AA198" s="71"/>
      <c r="AD198" s="55"/>
      <c r="AE198" s="55"/>
    </row>
    <row r="199" spans="1:31" s="45" customFormat="1" ht="33.75" x14ac:dyDescent="0.2">
      <c r="A199" s="87" t="s">
        <v>1835</v>
      </c>
      <c r="B199" s="135" t="s">
        <v>1834</v>
      </c>
      <c r="C199" s="253" t="s">
        <v>1832</v>
      </c>
      <c r="D199" s="253"/>
      <c r="E199" s="253"/>
      <c r="F199" s="79" t="s">
        <v>385</v>
      </c>
      <c r="G199" s="79"/>
      <c r="H199" s="79"/>
      <c r="I199" s="79" t="s">
        <v>1833</v>
      </c>
      <c r="J199" s="78"/>
      <c r="K199" s="79"/>
      <c r="L199" s="78"/>
      <c r="M199" s="79"/>
      <c r="N199" s="76"/>
      <c r="V199" s="72"/>
      <c r="W199" s="55"/>
      <c r="X199" s="55" t="s">
        <v>1832</v>
      </c>
      <c r="AA199" s="71"/>
      <c r="AD199" s="55"/>
      <c r="AE199" s="55"/>
    </row>
    <row r="200" spans="1:31" s="45" customFormat="1" ht="12" x14ac:dyDescent="0.2">
      <c r="A200" s="86"/>
      <c r="B200" s="128"/>
      <c r="C200" s="252" t="s">
        <v>1831</v>
      </c>
      <c r="D200" s="252"/>
      <c r="E200" s="252"/>
      <c r="F200" s="252"/>
      <c r="G200" s="252"/>
      <c r="H200" s="252"/>
      <c r="I200" s="252"/>
      <c r="J200" s="252"/>
      <c r="K200" s="252"/>
      <c r="L200" s="252"/>
      <c r="M200" s="252"/>
      <c r="N200" s="255"/>
      <c r="V200" s="72"/>
      <c r="W200" s="55"/>
      <c r="X200" s="55"/>
      <c r="Y200" s="46" t="s">
        <v>1831</v>
      </c>
      <c r="AA200" s="71"/>
      <c r="AD200" s="55"/>
      <c r="AE200" s="55"/>
    </row>
    <row r="201" spans="1:31" s="45" customFormat="1" ht="12" x14ac:dyDescent="0.2">
      <c r="A201" s="83"/>
      <c r="B201" s="61" t="s">
        <v>170</v>
      </c>
      <c r="C201" s="252" t="s">
        <v>169</v>
      </c>
      <c r="D201" s="252"/>
      <c r="E201" s="252"/>
      <c r="F201" s="74"/>
      <c r="G201" s="74"/>
      <c r="H201" s="74"/>
      <c r="I201" s="74"/>
      <c r="J201" s="82">
        <v>31.95</v>
      </c>
      <c r="K201" s="74"/>
      <c r="L201" s="82">
        <v>119.17</v>
      </c>
      <c r="M201" s="74" t="s">
        <v>164</v>
      </c>
      <c r="N201" s="81">
        <v>6141</v>
      </c>
      <c r="V201" s="72"/>
      <c r="W201" s="55"/>
      <c r="X201" s="55"/>
      <c r="Z201" s="46" t="s">
        <v>169</v>
      </c>
      <c r="AA201" s="71"/>
      <c r="AD201" s="55"/>
      <c r="AE201" s="55"/>
    </row>
    <row r="202" spans="1:31" s="45" customFormat="1" ht="12" x14ac:dyDescent="0.2">
      <c r="A202" s="83"/>
      <c r="B202" s="61" t="s">
        <v>168</v>
      </c>
      <c r="C202" s="252" t="s">
        <v>166</v>
      </c>
      <c r="D202" s="252"/>
      <c r="E202" s="252"/>
      <c r="F202" s="74"/>
      <c r="G202" s="74"/>
      <c r="H202" s="74"/>
      <c r="I202" s="74"/>
      <c r="J202" s="82">
        <v>3.29</v>
      </c>
      <c r="K202" s="74"/>
      <c r="L202" s="82">
        <v>12.27</v>
      </c>
      <c r="M202" s="74" t="s">
        <v>167</v>
      </c>
      <c r="N202" s="81">
        <v>161</v>
      </c>
      <c r="V202" s="72"/>
      <c r="W202" s="55"/>
      <c r="X202" s="55"/>
      <c r="Z202" s="46" t="s">
        <v>166</v>
      </c>
      <c r="AA202" s="71"/>
      <c r="AD202" s="55"/>
      <c r="AE202" s="55"/>
    </row>
    <row r="203" spans="1:31" s="45" customFormat="1" ht="12" x14ac:dyDescent="0.2">
      <c r="A203" s="83"/>
      <c r="B203" s="61" t="s">
        <v>165</v>
      </c>
      <c r="C203" s="252" t="s">
        <v>163</v>
      </c>
      <c r="D203" s="252"/>
      <c r="E203" s="252"/>
      <c r="F203" s="74"/>
      <c r="G203" s="74"/>
      <c r="H203" s="74"/>
      <c r="I203" s="74"/>
      <c r="J203" s="82">
        <v>0.57999999999999996</v>
      </c>
      <c r="K203" s="74"/>
      <c r="L203" s="82">
        <v>2.16</v>
      </c>
      <c r="M203" s="74" t="s">
        <v>164</v>
      </c>
      <c r="N203" s="81">
        <v>111</v>
      </c>
      <c r="V203" s="72"/>
      <c r="W203" s="55"/>
      <c r="X203" s="55"/>
      <c r="Z203" s="46" t="s">
        <v>163</v>
      </c>
      <c r="AA203" s="71"/>
      <c r="AD203" s="55"/>
      <c r="AE203" s="55"/>
    </row>
    <row r="204" spans="1:31" s="45" customFormat="1" ht="33.75" x14ac:dyDescent="0.2">
      <c r="A204" s="86"/>
      <c r="B204" s="93" t="s">
        <v>1830</v>
      </c>
      <c r="C204" s="259" t="s">
        <v>1827</v>
      </c>
      <c r="D204" s="259"/>
      <c r="E204" s="259"/>
      <c r="F204" s="92" t="s">
        <v>381</v>
      </c>
      <c r="G204" s="92" t="s">
        <v>1829</v>
      </c>
      <c r="H204" s="92"/>
      <c r="I204" s="92" t="s">
        <v>1828</v>
      </c>
      <c r="J204" s="61"/>
      <c r="K204" s="74"/>
      <c r="L204" s="82"/>
      <c r="M204" s="74"/>
      <c r="N204" s="91"/>
      <c r="V204" s="72"/>
      <c r="W204" s="55"/>
      <c r="X204" s="55"/>
      <c r="AA204" s="71" t="s">
        <v>1827</v>
      </c>
      <c r="AD204" s="55"/>
      <c r="AE204" s="55"/>
    </row>
    <row r="205" spans="1:31" s="45" customFormat="1" ht="12" x14ac:dyDescent="0.2">
      <c r="A205" s="83"/>
      <c r="B205" s="61"/>
      <c r="C205" s="252" t="s">
        <v>160</v>
      </c>
      <c r="D205" s="252"/>
      <c r="E205" s="252"/>
      <c r="F205" s="74" t="s">
        <v>159</v>
      </c>
      <c r="G205" s="74" t="s">
        <v>1826</v>
      </c>
      <c r="H205" s="74"/>
      <c r="I205" s="74" t="s">
        <v>1825</v>
      </c>
      <c r="J205" s="82"/>
      <c r="K205" s="74"/>
      <c r="L205" s="82"/>
      <c r="M205" s="74"/>
      <c r="N205" s="81"/>
      <c r="V205" s="72"/>
      <c r="W205" s="55"/>
      <c r="X205" s="55"/>
      <c r="AA205" s="71"/>
      <c r="AB205" s="46" t="s">
        <v>160</v>
      </c>
      <c r="AD205" s="55"/>
      <c r="AE205" s="55"/>
    </row>
    <row r="206" spans="1:31" s="45" customFormat="1" ht="12" x14ac:dyDescent="0.2">
      <c r="A206" s="83"/>
      <c r="B206" s="61"/>
      <c r="C206" s="252" t="s">
        <v>156</v>
      </c>
      <c r="D206" s="252"/>
      <c r="E206" s="252"/>
      <c r="F206" s="74" t="s">
        <v>159</v>
      </c>
      <c r="G206" s="74" t="s">
        <v>1075</v>
      </c>
      <c r="H206" s="74"/>
      <c r="I206" s="74" t="s">
        <v>1824</v>
      </c>
      <c r="J206" s="82"/>
      <c r="K206" s="74"/>
      <c r="L206" s="82"/>
      <c r="M206" s="74"/>
      <c r="N206" s="81"/>
      <c r="V206" s="72"/>
      <c r="W206" s="55"/>
      <c r="X206" s="55"/>
      <c r="AA206" s="71"/>
      <c r="AB206" s="46" t="s">
        <v>156</v>
      </c>
      <c r="AD206" s="55"/>
      <c r="AE206" s="55"/>
    </row>
    <row r="207" spans="1:31" s="45" customFormat="1" ht="12" x14ac:dyDescent="0.2">
      <c r="A207" s="83"/>
      <c r="B207" s="61"/>
      <c r="C207" s="254" t="s">
        <v>155</v>
      </c>
      <c r="D207" s="254"/>
      <c r="E207" s="254"/>
      <c r="F207" s="77"/>
      <c r="G207" s="77"/>
      <c r="H207" s="77"/>
      <c r="I207" s="77"/>
      <c r="J207" s="85">
        <v>35.24</v>
      </c>
      <c r="K207" s="77"/>
      <c r="L207" s="85">
        <v>131.44</v>
      </c>
      <c r="M207" s="77"/>
      <c r="N207" s="84"/>
      <c r="V207" s="72"/>
      <c r="W207" s="55"/>
      <c r="X207" s="55"/>
      <c r="AA207" s="71"/>
      <c r="AC207" s="46" t="s">
        <v>155</v>
      </c>
      <c r="AD207" s="55"/>
      <c r="AE207" s="55"/>
    </row>
    <row r="208" spans="1:31" s="45" customFormat="1" ht="12" x14ac:dyDescent="0.2">
      <c r="A208" s="83"/>
      <c r="B208" s="61"/>
      <c r="C208" s="252" t="s">
        <v>154</v>
      </c>
      <c r="D208" s="252"/>
      <c r="E208" s="252"/>
      <c r="F208" s="74"/>
      <c r="G208" s="74"/>
      <c r="H208" s="74"/>
      <c r="I208" s="74"/>
      <c r="J208" s="82"/>
      <c r="K208" s="74"/>
      <c r="L208" s="82">
        <v>121.33</v>
      </c>
      <c r="M208" s="74"/>
      <c r="N208" s="81">
        <v>6252</v>
      </c>
      <c r="V208" s="72"/>
      <c r="W208" s="55"/>
      <c r="X208" s="55"/>
      <c r="AA208" s="71"/>
      <c r="AB208" s="46" t="s">
        <v>154</v>
      </c>
      <c r="AD208" s="55"/>
      <c r="AE208" s="55"/>
    </row>
    <row r="209" spans="1:31" s="45" customFormat="1" ht="22.5" x14ac:dyDescent="0.2">
      <c r="A209" s="83"/>
      <c r="B209" s="61" t="s">
        <v>417</v>
      </c>
      <c r="C209" s="252" t="s">
        <v>416</v>
      </c>
      <c r="D209" s="252"/>
      <c r="E209" s="252"/>
      <c r="F209" s="74" t="s">
        <v>149</v>
      </c>
      <c r="G209" s="74" t="s">
        <v>202</v>
      </c>
      <c r="H209" s="74"/>
      <c r="I209" s="74" t="s">
        <v>202</v>
      </c>
      <c r="J209" s="82"/>
      <c r="K209" s="74"/>
      <c r="L209" s="82">
        <v>140.74</v>
      </c>
      <c r="M209" s="74"/>
      <c r="N209" s="81">
        <v>7252</v>
      </c>
      <c r="V209" s="72"/>
      <c r="W209" s="55"/>
      <c r="X209" s="55"/>
      <c r="AA209" s="71"/>
      <c r="AB209" s="46" t="s">
        <v>416</v>
      </c>
      <c r="AD209" s="55"/>
      <c r="AE209" s="55"/>
    </row>
    <row r="210" spans="1:31" s="45" customFormat="1" ht="22.5" x14ac:dyDescent="0.2">
      <c r="A210" s="83"/>
      <c r="B210" s="61" t="s">
        <v>415</v>
      </c>
      <c r="C210" s="252" t="s">
        <v>413</v>
      </c>
      <c r="D210" s="252"/>
      <c r="E210" s="252"/>
      <c r="F210" s="74" t="s">
        <v>149</v>
      </c>
      <c r="G210" s="74" t="s">
        <v>414</v>
      </c>
      <c r="H210" s="74"/>
      <c r="I210" s="74" t="s">
        <v>414</v>
      </c>
      <c r="J210" s="82"/>
      <c r="K210" s="74"/>
      <c r="L210" s="82">
        <v>83.72</v>
      </c>
      <c r="M210" s="74"/>
      <c r="N210" s="81">
        <v>4314</v>
      </c>
      <c r="V210" s="72"/>
      <c r="W210" s="55"/>
      <c r="X210" s="55"/>
      <c r="AA210" s="71"/>
      <c r="AB210" s="46" t="s">
        <v>413</v>
      </c>
      <c r="AD210" s="55"/>
      <c r="AE210" s="55"/>
    </row>
    <row r="211" spans="1:31" s="45" customFormat="1" ht="12" x14ac:dyDescent="0.2">
      <c r="A211" s="80"/>
      <c r="B211" s="136"/>
      <c r="C211" s="253" t="s">
        <v>146</v>
      </c>
      <c r="D211" s="253"/>
      <c r="E211" s="253"/>
      <c r="F211" s="79"/>
      <c r="G211" s="79"/>
      <c r="H211" s="79"/>
      <c r="I211" s="79"/>
      <c r="J211" s="78"/>
      <c r="K211" s="79"/>
      <c r="L211" s="78">
        <v>355.9</v>
      </c>
      <c r="M211" s="77"/>
      <c r="N211" s="76">
        <v>17868</v>
      </c>
      <c r="V211" s="72"/>
      <c r="W211" s="55"/>
      <c r="X211" s="55"/>
      <c r="AA211" s="71"/>
      <c r="AD211" s="55" t="s">
        <v>146</v>
      </c>
      <c r="AE211" s="55"/>
    </row>
    <row r="212" spans="1:31" s="45" customFormat="1" ht="12" x14ac:dyDescent="0.2">
      <c r="A212" s="87" t="s">
        <v>426</v>
      </c>
      <c r="B212" s="135" t="s">
        <v>1823</v>
      </c>
      <c r="C212" s="253" t="s">
        <v>1821</v>
      </c>
      <c r="D212" s="253"/>
      <c r="E212" s="253"/>
      <c r="F212" s="79" t="s">
        <v>368</v>
      </c>
      <c r="G212" s="79"/>
      <c r="H212" s="79"/>
      <c r="I212" s="79" t="s">
        <v>1822</v>
      </c>
      <c r="J212" s="78">
        <v>3316.55</v>
      </c>
      <c r="K212" s="79"/>
      <c r="L212" s="78">
        <v>688.06</v>
      </c>
      <c r="M212" s="79" t="s">
        <v>195</v>
      </c>
      <c r="N212" s="76">
        <v>5498</v>
      </c>
      <c r="V212" s="72"/>
      <c r="W212" s="55"/>
      <c r="X212" s="55" t="s">
        <v>1821</v>
      </c>
      <c r="AA212" s="71"/>
      <c r="AD212" s="55"/>
      <c r="AE212" s="55"/>
    </row>
    <row r="213" spans="1:31" s="45" customFormat="1" ht="12" x14ac:dyDescent="0.2">
      <c r="A213" s="80"/>
      <c r="B213" s="136"/>
      <c r="C213" s="131" t="s">
        <v>408</v>
      </c>
      <c r="D213" s="132"/>
      <c r="E213" s="132"/>
      <c r="F213" s="75"/>
      <c r="G213" s="75"/>
      <c r="H213" s="75"/>
      <c r="I213" s="75"/>
      <c r="J213" s="90"/>
      <c r="K213" s="75"/>
      <c r="L213" s="90"/>
      <c r="M213" s="89"/>
      <c r="N213" s="88"/>
      <c r="V213" s="72"/>
      <c r="W213" s="55"/>
      <c r="X213" s="55"/>
      <c r="AA213" s="71"/>
      <c r="AD213" s="55"/>
      <c r="AE213" s="55"/>
    </row>
    <row r="214" spans="1:31" s="45" customFormat="1" ht="12" x14ac:dyDescent="0.2">
      <c r="A214" s="86"/>
      <c r="B214" s="128"/>
      <c r="C214" s="252" t="s">
        <v>1820</v>
      </c>
      <c r="D214" s="252"/>
      <c r="E214" s="252"/>
      <c r="F214" s="252"/>
      <c r="G214" s="252"/>
      <c r="H214" s="252"/>
      <c r="I214" s="252"/>
      <c r="J214" s="252"/>
      <c r="K214" s="252"/>
      <c r="L214" s="252"/>
      <c r="M214" s="252"/>
      <c r="N214" s="255"/>
      <c r="V214" s="72"/>
      <c r="W214" s="55"/>
      <c r="X214" s="55"/>
      <c r="Y214" s="46" t="s">
        <v>1820</v>
      </c>
      <c r="AA214" s="71"/>
      <c r="AD214" s="55"/>
      <c r="AE214" s="55"/>
    </row>
    <row r="215" spans="1:31" s="45" customFormat="1" ht="1.5" customHeight="1" x14ac:dyDescent="0.2">
      <c r="A215" s="75"/>
      <c r="B215" s="136"/>
      <c r="C215" s="136"/>
      <c r="D215" s="136"/>
      <c r="E215" s="136"/>
      <c r="F215" s="75"/>
      <c r="G215" s="75"/>
      <c r="H215" s="75"/>
      <c r="I215" s="75"/>
      <c r="J215" s="54"/>
      <c r="K215" s="75"/>
      <c r="L215" s="54"/>
      <c r="M215" s="74"/>
      <c r="N215" s="54"/>
      <c r="V215" s="72"/>
      <c r="W215" s="55"/>
      <c r="X215" s="55"/>
      <c r="AA215" s="71"/>
      <c r="AD215" s="55"/>
      <c r="AE215" s="55"/>
    </row>
    <row r="216" spans="1:31" s="45" customFormat="1" ht="12" x14ac:dyDescent="0.2">
      <c r="A216" s="66"/>
      <c r="B216" s="65"/>
      <c r="C216" s="253" t="s">
        <v>1819</v>
      </c>
      <c r="D216" s="253"/>
      <c r="E216" s="253"/>
      <c r="F216" s="253"/>
      <c r="G216" s="253"/>
      <c r="H216" s="253"/>
      <c r="I216" s="253"/>
      <c r="J216" s="253"/>
      <c r="K216" s="253"/>
      <c r="L216" s="64">
        <v>423973.13</v>
      </c>
      <c r="M216" s="73"/>
      <c r="N216" s="62"/>
      <c r="V216" s="72"/>
      <c r="W216" s="55"/>
      <c r="X216" s="55"/>
      <c r="AA216" s="71"/>
      <c r="AD216" s="55"/>
      <c r="AE216" s="55" t="s">
        <v>1819</v>
      </c>
    </row>
    <row r="217" spans="1:31" s="45" customFormat="1" ht="12" x14ac:dyDescent="0.2">
      <c r="A217" s="256" t="s">
        <v>1818</v>
      </c>
      <c r="B217" s="257"/>
      <c r="C217" s="257"/>
      <c r="D217" s="257"/>
      <c r="E217" s="257"/>
      <c r="F217" s="257"/>
      <c r="G217" s="257"/>
      <c r="H217" s="257"/>
      <c r="I217" s="257"/>
      <c r="J217" s="257"/>
      <c r="K217" s="257"/>
      <c r="L217" s="257"/>
      <c r="M217" s="257"/>
      <c r="N217" s="258"/>
      <c r="V217" s="72" t="s">
        <v>1818</v>
      </c>
      <c r="W217" s="55"/>
      <c r="X217" s="55"/>
      <c r="AA217" s="71"/>
      <c r="AD217" s="55"/>
      <c r="AE217" s="55"/>
    </row>
    <row r="218" spans="1:31" s="45" customFormat="1" ht="12" x14ac:dyDescent="0.2">
      <c r="A218" s="273" t="s">
        <v>1817</v>
      </c>
      <c r="B218" s="274"/>
      <c r="C218" s="274"/>
      <c r="D218" s="274"/>
      <c r="E218" s="274"/>
      <c r="F218" s="274"/>
      <c r="G218" s="274"/>
      <c r="H218" s="274"/>
      <c r="I218" s="274"/>
      <c r="J218" s="274"/>
      <c r="K218" s="274"/>
      <c r="L218" s="274"/>
      <c r="M218" s="274"/>
      <c r="N218" s="275"/>
      <c r="V218" s="72"/>
      <c r="W218" s="55" t="s">
        <v>1817</v>
      </c>
      <c r="X218" s="55"/>
      <c r="AA218" s="71"/>
      <c r="AD218" s="55"/>
      <c r="AE218" s="55"/>
    </row>
    <row r="219" spans="1:31" s="45" customFormat="1" ht="12" x14ac:dyDescent="0.2">
      <c r="A219" s="273" t="s">
        <v>1816</v>
      </c>
      <c r="B219" s="274"/>
      <c r="C219" s="274"/>
      <c r="D219" s="274"/>
      <c r="E219" s="274"/>
      <c r="F219" s="274"/>
      <c r="G219" s="274"/>
      <c r="H219" s="274"/>
      <c r="I219" s="274"/>
      <c r="J219" s="274"/>
      <c r="K219" s="274"/>
      <c r="L219" s="274"/>
      <c r="M219" s="274"/>
      <c r="N219" s="275"/>
      <c r="V219" s="72"/>
      <c r="W219" s="55" t="s">
        <v>1816</v>
      </c>
      <c r="X219" s="55"/>
      <c r="AA219" s="71"/>
      <c r="AD219" s="55"/>
      <c r="AE219" s="55"/>
    </row>
    <row r="220" spans="1:31" s="45" customFormat="1" ht="12" x14ac:dyDescent="0.2">
      <c r="A220" s="273"/>
      <c r="B220" s="274"/>
      <c r="C220" s="274"/>
      <c r="D220" s="274"/>
      <c r="E220" s="274"/>
      <c r="F220" s="274"/>
      <c r="G220" s="274"/>
      <c r="H220" s="274"/>
      <c r="I220" s="274"/>
      <c r="J220" s="274"/>
      <c r="K220" s="274"/>
      <c r="L220" s="274"/>
      <c r="M220" s="274"/>
      <c r="N220" s="275"/>
      <c r="V220" s="72"/>
      <c r="W220" s="55" t="s">
        <v>1</v>
      </c>
      <c r="X220" s="55"/>
      <c r="AA220" s="71"/>
      <c r="AD220" s="55"/>
      <c r="AE220" s="55"/>
    </row>
    <row r="221" spans="1:31" s="45" customFormat="1" ht="1.5" customHeight="1" x14ac:dyDescent="0.2">
      <c r="A221" s="75"/>
      <c r="B221" s="136"/>
      <c r="C221" s="136"/>
      <c r="D221" s="136"/>
      <c r="E221" s="136"/>
      <c r="F221" s="75"/>
      <c r="G221" s="75"/>
      <c r="H221" s="75"/>
      <c r="I221" s="75"/>
      <c r="J221" s="54"/>
      <c r="K221" s="75"/>
      <c r="L221" s="54"/>
      <c r="M221" s="74"/>
      <c r="N221" s="54"/>
      <c r="V221" s="72"/>
      <c r="W221" s="55"/>
      <c r="X221" s="55"/>
      <c r="AA221" s="71"/>
      <c r="AD221" s="55"/>
      <c r="AE221" s="55"/>
    </row>
    <row r="222" spans="1:31" s="45" customFormat="1" ht="12" x14ac:dyDescent="0.2">
      <c r="A222" s="66"/>
      <c r="B222" s="65"/>
      <c r="C222" s="253" t="s">
        <v>1815</v>
      </c>
      <c r="D222" s="253"/>
      <c r="E222" s="253"/>
      <c r="F222" s="253"/>
      <c r="G222" s="253"/>
      <c r="H222" s="253"/>
      <c r="I222" s="253"/>
      <c r="J222" s="253"/>
      <c r="K222" s="253"/>
      <c r="L222" s="64"/>
      <c r="M222" s="73"/>
      <c r="N222" s="62"/>
      <c r="V222" s="72"/>
      <c r="W222" s="55"/>
      <c r="X222" s="55"/>
      <c r="AA222" s="71"/>
      <c r="AD222" s="55"/>
      <c r="AE222" s="55" t="s">
        <v>1815</v>
      </c>
    </row>
    <row r="223" spans="1:31" s="45" customFormat="1" ht="12" x14ac:dyDescent="0.2">
      <c r="A223" s="256" t="s">
        <v>1814</v>
      </c>
      <c r="B223" s="257"/>
      <c r="C223" s="257"/>
      <c r="D223" s="257"/>
      <c r="E223" s="257"/>
      <c r="F223" s="257"/>
      <c r="G223" s="257"/>
      <c r="H223" s="257"/>
      <c r="I223" s="257"/>
      <c r="J223" s="257"/>
      <c r="K223" s="257"/>
      <c r="L223" s="257"/>
      <c r="M223" s="257"/>
      <c r="N223" s="258"/>
      <c r="V223" s="72" t="s">
        <v>1814</v>
      </c>
      <c r="W223" s="55"/>
      <c r="X223" s="55"/>
      <c r="AA223" s="71"/>
      <c r="AD223" s="55"/>
      <c r="AE223" s="55"/>
    </row>
    <row r="224" spans="1:31" s="45" customFormat="1" ht="12" x14ac:dyDescent="0.2">
      <c r="A224" s="273" t="s">
        <v>1813</v>
      </c>
      <c r="B224" s="274"/>
      <c r="C224" s="274"/>
      <c r="D224" s="274"/>
      <c r="E224" s="274"/>
      <c r="F224" s="274"/>
      <c r="G224" s="274"/>
      <c r="H224" s="274"/>
      <c r="I224" s="274"/>
      <c r="J224" s="274"/>
      <c r="K224" s="274"/>
      <c r="L224" s="274"/>
      <c r="M224" s="274"/>
      <c r="N224" s="275"/>
      <c r="V224" s="72"/>
      <c r="W224" s="55" t="s">
        <v>1813</v>
      </c>
      <c r="X224" s="55"/>
      <c r="AA224" s="71"/>
      <c r="AD224" s="55"/>
      <c r="AE224" s="55"/>
    </row>
    <row r="225" spans="1:31" s="45" customFormat="1" ht="22.5" x14ac:dyDescent="0.2">
      <c r="A225" s="87" t="s">
        <v>623</v>
      </c>
      <c r="B225" s="135" t="s">
        <v>1766</v>
      </c>
      <c r="C225" s="253" t="s">
        <v>1764</v>
      </c>
      <c r="D225" s="253"/>
      <c r="E225" s="253"/>
      <c r="F225" s="79" t="s">
        <v>947</v>
      </c>
      <c r="G225" s="79"/>
      <c r="H225" s="79"/>
      <c r="I225" s="79" t="s">
        <v>1812</v>
      </c>
      <c r="J225" s="78"/>
      <c r="K225" s="79"/>
      <c r="L225" s="78"/>
      <c r="M225" s="79"/>
      <c r="N225" s="76"/>
      <c r="V225" s="72"/>
      <c r="W225" s="55"/>
      <c r="X225" s="55" t="s">
        <v>1764</v>
      </c>
      <c r="AA225" s="71"/>
      <c r="AD225" s="55"/>
      <c r="AE225" s="55"/>
    </row>
    <row r="226" spans="1:31" s="45" customFormat="1" ht="12" x14ac:dyDescent="0.2">
      <c r="A226" s="86"/>
      <c r="B226" s="128"/>
      <c r="C226" s="252" t="s">
        <v>1811</v>
      </c>
      <c r="D226" s="252"/>
      <c r="E226" s="252"/>
      <c r="F226" s="252"/>
      <c r="G226" s="252"/>
      <c r="H226" s="252"/>
      <c r="I226" s="252"/>
      <c r="J226" s="252"/>
      <c r="K226" s="252"/>
      <c r="L226" s="252"/>
      <c r="M226" s="252"/>
      <c r="N226" s="255"/>
      <c r="V226" s="72"/>
      <c r="W226" s="55"/>
      <c r="X226" s="55"/>
      <c r="Y226" s="46" t="s">
        <v>1811</v>
      </c>
      <c r="AA226" s="71"/>
      <c r="AD226" s="55"/>
      <c r="AE226" s="55"/>
    </row>
    <row r="227" spans="1:31" s="45" customFormat="1" ht="12" x14ac:dyDescent="0.2">
      <c r="A227" s="83"/>
      <c r="B227" s="61" t="s">
        <v>170</v>
      </c>
      <c r="C227" s="252" t="s">
        <v>169</v>
      </c>
      <c r="D227" s="252"/>
      <c r="E227" s="252"/>
      <c r="F227" s="74"/>
      <c r="G227" s="74"/>
      <c r="H227" s="74"/>
      <c r="I227" s="74"/>
      <c r="J227" s="82">
        <v>583.83000000000004</v>
      </c>
      <c r="K227" s="74"/>
      <c r="L227" s="82">
        <v>198.5</v>
      </c>
      <c r="M227" s="74" t="s">
        <v>164</v>
      </c>
      <c r="N227" s="81">
        <v>10229</v>
      </c>
      <c r="V227" s="72"/>
      <c r="W227" s="55"/>
      <c r="X227" s="55"/>
      <c r="Z227" s="46" t="s">
        <v>169</v>
      </c>
      <c r="AA227" s="71"/>
      <c r="AD227" s="55"/>
      <c r="AE227" s="55"/>
    </row>
    <row r="228" spans="1:31" s="45" customFormat="1" ht="12" x14ac:dyDescent="0.2">
      <c r="A228" s="83"/>
      <c r="B228" s="61" t="s">
        <v>168</v>
      </c>
      <c r="C228" s="252" t="s">
        <v>166</v>
      </c>
      <c r="D228" s="252"/>
      <c r="E228" s="252"/>
      <c r="F228" s="74"/>
      <c r="G228" s="74"/>
      <c r="H228" s="74"/>
      <c r="I228" s="74"/>
      <c r="J228" s="82">
        <v>2524.4699999999998</v>
      </c>
      <c r="K228" s="74"/>
      <c r="L228" s="82">
        <v>858.32</v>
      </c>
      <c r="M228" s="74" t="s">
        <v>167</v>
      </c>
      <c r="N228" s="81">
        <v>11244</v>
      </c>
      <c r="V228" s="72"/>
      <c r="W228" s="55"/>
      <c r="X228" s="55"/>
      <c r="Z228" s="46" t="s">
        <v>166</v>
      </c>
      <c r="AA228" s="71"/>
      <c r="AD228" s="55"/>
      <c r="AE228" s="55"/>
    </row>
    <row r="229" spans="1:31" s="45" customFormat="1" ht="12" x14ac:dyDescent="0.2">
      <c r="A229" s="83"/>
      <c r="B229" s="61" t="s">
        <v>165</v>
      </c>
      <c r="C229" s="252" t="s">
        <v>163</v>
      </c>
      <c r="D229" s="252"/>
      <c r="E229" s="252"/>
      <c r="F229" s="74"/>
      <c r="G229" s="74"/>
      <c r="H229" s="74"/>
      <c r="I229" s="74"/>
      <c r="J229" s="82">
        <v>355.32</v>
      </c>
      <c r="K229" s="74"/>
      <c r="L229" s="82">
        <v>120.81</v>
      </c>
      <c r="M229" s="74" t="s">
        <v>164</v>
      </c>
      <c r="N229" s="81">
        <v>6225</v>
      </c>
      <c r="V229" s="72"/>
      <c r="W229" s="55"/>
      <c r="X229" s="55"/>
      <c r="Z229" s="46" t="s">
        <v>163</v>
      </c>
      <c r="AA229" s="71"/>
      <c r="AD229" s="55"/>
      <c r="AE229" s="55"/>
    </row>
    <row r="230" spans="1:31" s="45" customFormat="1" ht="12" x14ac:dyDescent="0.2">
      <c r="A230" s="83"/>
      <c r="B230" s="61" t="s">
        <v>218</v>
      </c>
      <c r="C230" s="252" t="s">
        <v>217</v>
      </c>
      <c r="D230" s="252"/>
      <c r="E230" s="252"/>
      <c r="F230" s="74"/>
      <c r="G230" s="74"/>
      <c r="H230" s="74"/>
      <c r="I230" s="74"/>
      <c r="J230" s="82">
        <v>857.67</v>
      </c>
      <c r="K230" s="74"/>
      <c r="L230" s="82">
        <v>291.61</v>
      </c>
      <c r="M230" s="74" t="s">
        <v>195</v>
      </c>
      <c r="N230" s="81">
        <v>2330</v>
      </c>
      <c r="V230" s="72"/>
      <c r="W230" s="55"/>
      <c r="X230" s="55"/>
      <c r="Z230" s="46" t="s">
        <v>217</v>
      </c>
      <c r="AA230" s="71"/>
      <c r="AD230" s="55"/>
      <c r="AE230" s="55"/>
    </row>
    <row r="231" spans="1:31" s="45" customFormat="1" ht="12" x14ac:dyDescent="0.2">
      <c r="A231" s="86"/>
      <c r="B231" s="93" t="s">
        <v>830</v>
      </c>
      <c r="C231" s="259" t="s">
        <v>829</v>
      </c>
      <c r="D231" s="259"/>
      <c r="E231" s="259"/>
      <c r="F231" s="92" t="s">
        <v>212</v>
      </c>
      <c r="G231" s="92" t="s">
        <v>1762</v>
      </c>
      <c r="H231" s="92"/>
      <c r="I231" s="92" t="s">
        <v>1808</v>
      </c>
      <c r="J231" s="61"/>
      <c r="K231" s="74"/>
      <c r="L231" s="82"/>
      <c r="M231" s="74"/>
      <c r="N231" s="91"/>
      <c r="V231" s="72"/>
      <c r="W231" s="55"/>
      <c r="X231" s="55"/>
      <c r="AA231" s="71" t="s">
        <v>829</v>
      </c>
      <c r="AD231" s="55"/>
      <c r="AE231" s="55"/>
    </row>
    <row r="232" spans="1:31" s="45" customFormat="1" ht="12" x14ac:dyDescent="0.2">
      <c r="A232" s="86"/>
      <c r="B232" s="93" t="s">
        <v>1748</v>
      </c>
      <c r="C232" s="259" t="s">
        <v>1747</v>
      </c>
      <c r="D232" s="259"/>
      <c r="E232" s="259"/>
      <c r="F232" s="92" t="s">
        <v>326</v>
      </c>
      <c r="G232" s="92" t="s">
        <v>211</v>
      </c>
      <c r="H232" s="92"/>
      <c r="I232" s="92" t="s">
        <v>1619</v>
      </c>
      <c r="J232" s="61"/>
      <c r="K232" s="74"/>
      <c r="L232" s="82"/>
      <c r="M232" s="74"/>
      <c r="N232" s="91"/>
      <c r="V232" s="72"/>
      <c r="W232" s="55"/>
      <c r="X232" s="55"/>
      <c r="AA232" s="71" t="s">
        <v>1747</v>
      </c>
      <c r="AD232" s="55"/>
      <c r="AE232" s="55"/>
    </row>
    <row r="233" spans="1:31" s="45" customFormat="1" ht="12" x14ac:dyDescent="0.2">
      <c r="A233" s="83"/>
      <c r="B233" s="61"/>
      <c r="C233" s="252" t="s">
        <v>160</v>
      </c>
      <c r="D233" s="252"/>
      <c r="E233" s="252"/>
      <c r="F233" s="74" t="s">
        <v>159</v>
      </c>
      <c r="G233" s="74" t="s">
        <v>1761</v>
      </c>
      <c r="H233" s="74"/>
      <c r="I233" s="74" t="s">
        <v>1810</v>
      </c>
      <c r="J233" s="82"/>
      <c r="K233" s="74"/>
      <c r="L233" s="82"/>
      <c r="M233" s="74"/>
      <c r="N233" s="81"/>
      <c r="V233" s="72"/>
      <c r="W233" s="55"/>
      <c r="X233" s="55"/>
      <c r="AA233" s="71"/>
      <c r="AB233" s="46" t="s">
        <v>160</v>
      </c>
      <c r="AD233" s="55"/>
      <c r="AE233" s="55"/>
    </row>
    <row r="234" spans="1:31" s="45" customFormat="1" ht="12" x14ac:dyDescent="0.2">
      <c r="A234" s="83"/>
      <c r="B234" s="61"/>
      <c r="C234" s="252" t="s">
        <v>156</v>
      </c>
      <c r="D234" s="252"/>
      <c r="E234" s="252"/>
      <c r="F234" s="74" t="s">
        <v>159</v>
      </c>
      <c r="G234" s="74" t="s">
        <v>1759</v>
      </c>
      <c r="H234" s="74"/>
      <c r="I234" s="74" t="s">
        <v>1809</v>
      </c>
      <c r="J234" s="82"/>
      <c r="K234" s="74"/>
      <c r="L234" s="82"/>
      <c r="M234" s="74"/>
      <c r="N234" s="81"/>
      <c r="V234" s="72"/>
      <c r="W234" s="55"/>
      <c r="X234" s="55"/>
      <c r="AA234" s="71"/>
      <c r="AB234" s="46" t="s">
        <v>156</v>
      </c>
      <c r="AD234" s="55"/>
      <c r="AE234" s="55"/>
    </row>
    <row r="235" spans="1:31" s="45" customFormat="1" ht="12" x14ac:dyDescent="0.2">
      <c r="A235" s="83"/>
      <c r="B235" s="61"/>
      <c r="C235" s="254" t="s">
        <v>155</v>
      </c>
      <c r="D235" s="254"/>
      <c r="E235" s="254"/>
      <c r="F235" s="77"/>
      <c r="G235" s="77"/>
      <c r="H235" s="77"/>
      <c r="I235" s="77"/>
      <c r="J235" s="85">
        <v>3965.97</v>
      </c>
      <c r="K235" s="77"/>
      <c r="L235" s="85">
        <v>1348.43</v>
      </c>
      <c r="M235" s="77"/>
      <c r="N235" s="84"/>
      <c r="V235" s="72"/>
      <c r="W235" s="55"/>
      <c r="X235" s="55"/>
      <c r="AA235" s="71"/>
      <c r="AC235" s="46" t="s">
        <v>155</v>
      </c>
      <c r="AD235" s="55"/>
      <c r="AE235" s="55"/>
    </row>
    <row r="236" spans="1:31" s="45" customFormat="1" ht="12" x14ac:dyDescent="0.2">
      <c r="A236" s="83"/>
      <c r="B236" s="61"/>
      <c r="C236" s="252" t="s">
        <v>154</v>
      </c>
      <c r="D236" s="252"/>
      <c r="E236" s="252"/>
      <c r="F236" s="74"/>
      <c r="G236" s="74"/>
      <c r="H236" s="74"/>
      <c r="I236" s="74"/>
      <c r="J236" s="82"/>
      <c r="K236" s="74"/>
      <c r="L236" s="82">
        <v>319.31</v>
      </c>
      <c r="M236" s="74"/>
      <c r="N236" s="81">
        <v>16454</v>
      </c>
      <c r="V236" s="72"/>
      <c r="W236" s="55"/>
      <c r="X236" s="55"/>
      <c r="AA236" s="71"/>
      <c r="AB236" s="46" t="s">
        <v>154</v>
      </c>
      <c r="AD236" s="55"/>
      <c r="AE236" s="55"/>
    </row>
    <row r="237" spans="1:31" s="45" customFormat="1" ht="45" x14ac:dyDescent="0.2">
      <c r="A237" s="83"/>
      <c r="B237" s="61" t="s">
        <v>1159</v>
      </c>
      <c r="C237" s="252" t="s">
        <v>1157</v>
      </c>
      <c r="D237" s="252"/>
      <c r="E237" s="252"/>
      <c r="F237" s="74" t="s">
        <v>149</v>
      </c>
      <c r="G237" s="74" t="s">
        <v>1158</v>
      </c>
      <c r="H237" s="74"/>
      <c r="I237" s="74" t="s">
        <v>1158</v>
      </c>
      <c r="J237" s="82"/>
      <c r="K237" s="74"/>
      <c r="L237" s="82">
        <v>389.56</v>
      </c>
      <c r="M237" s="74"/>
      <c r="N237" s="81">
        <v>20074</v>
      </c>
      <c r="V237" s="72"/>
      <c r="W237" s="55"/>
      <c r="X237" s="55"/>
      <c r="AA237" s="71"/>
      <c r="AB237" s="46" t="s">
        <v>1157</v>
      </c>
      <c r="AD237" s="55"/>
      <c r="AE237" s="55"/>
    </row>
    <row r="238" spans="1:31" s="45" customFormat="1" ht="45" x14ac:dyDescent="0.2">
      <c r="A238" s="83"/>
      <c r="B238" s="61" t="s">
        <v>1156</v>
      </c>
      <c r="C238" s="252" t="s">
        <v>1154</v>
      </c>
      <c r="D238" s="252"/>
      <c r="E238" s="252"/>
      <c r="F238" s="74" t="s">
        <v>149</v>
      </c>
      <c r="G238" s="74" t="s">
        <v>1155</v>
      </c>
      <c r="H238" s="74"/>
      <c r="I238" s="74" t="s">
        <v>1155</v>
      </c>
      <c r="J238" s="82"/>
      <c r="K238" s="74"/>
      <c r="L238" s="82">
        <v>255.45</v>
      </c>
      <c r="M238" s="74"/>
      <c r="N238" s="81">
        <v>13163</v>
      </c>
      <c r="V238" s="72"/>
      <c r="W238" s="55"/>
      <c r="X238" s="55"/>
      <c r="AA238" s="71"/>
      <c r="AB238" s="46" t="s">
        <v>1154</v>
      </c>
      <c r="AD238" s="55"/>
      <c r="AE238" s="55"/>
    </row>
    <row r="239" spans="1:31" s="45" customFormat="1" ht="12" x14ac:dyDescent="0.2">
      <c r="A239" s="80"/>
      <c r="B239" s="136"/>
      <c r="C239" s="253" t="s">
        <v>146</v>
      </c>
      <c r="D239" s="253"/>
      <c r="E239" s="253"/>
      <c r="F239" s="79"/>
      <c r="G239" s="79"/>
      <c r="H239" s="79"/>
      <c r="I239" s="79"/>
      <c r="J239" s="78"/>
      <c r="K239" s="79"/>
      <c r="L239" s="78">
        <v>1993.44</v>
      </c>
      <c r="M239" s="77"/>
      <c r="N239" s="76">
        <v>57040</v>
      </c>
      <c r="V239" s="72"/>
      <c r="W239" s="55"/>
      <c r="X239" s="55"/>
      <c r="AA239" s="71"/>
      <c r="AD239" s="55" t="s">
        <v>146</v>
      </c>
      <c r="AE239" s="55"/>
    </row>
    <row r="240" spans="1:31" s="45" customFormat="1" ht="22.5" x14ac:dyDescent="0.2">
      <c r="A240" s="87" t="s">
        <v>1638</v>
      </c>
      <c r="B240" s="135" t="s">
        <v>1742</v>
      </c>
      <c r="C240" s="253" t="s">
        <v>1740</v>
      </c>
      <c r="D240" s="253"/>
      <c r="E240" s="253"/>
      <c r="F240" s="79" t="s">
        <v>212</v>
      </c>
      <c r="G240" s="79"/>
      <c r="H240" s="79"/>
      <c r="I240" s="79" t="s">
        <v>1808</v>
      </c>
      <c r="J240" s="78">
        <v>600</v>
      </c>
      <c r="K240" s="79"/>
      <c r="L240" s="78">
        <v>144.84</v>
      </c>
      <c r="M240" s="79" t="s">
        <v>195</v>
      </c>
      <c r="N240" s="76">
        <v>1157</v>
      </c>
      <c r="V240" s="72"/>
      <c r="W240" s="55"/>
      <c r="X240" s="55" t="s">
        <v>1740</v>
      </c>
      <c r="AA240" s="71"/>
      <c r="AD240" s="55"/>
      <c r="AE240" s="55"/>
    </row>
    <row r="241" spans="1:31" s="45" customFormat="1" ht="12" x14ac:dyDescent="0.2">
      <c r="A241" s="80"/>
      <c r="B241" s="136"/>
      <c r="C241" s="131" t="s">
        <v>1739</v>
      </c>
      <c r="D241" s="132"/>
      <c r="E241" s="132"/>
      <c r="F241" s="75"/>
      <c r="G241" s="75"/>
      <c r="H241" s="75"/>
      <c r="I241" s="75"/>
      <c r="J241" s="90"/>
      <c r="K241" s="75"/>
      <c r="L241" s="90"/>
      <c r="M241" s="89"/>
      <c r="N241" s="88"/>
      <c r="V241" s="72"/>
      <c r="W241" s="55"/>
      <c r="X241" s="55"/>
      <c r="AA241" s="71"/>
      <c r="AD241" s="55"/>
      <c r="AE241" s="55"/>
    </row>
    <row r="242" spans="1:31" s="45" customFormat="1" ht="45" x14ac:dyDescent="0.2">
      <c r="A242" s="87" t="s">
        <v>610</v>
      </c>
      <c r="B242" s="135" t="s">
        <v>1755</v>
      </c>
      <c r="C242" s="253" t="s">
        <v>1754</v>
      </c>
      <c r="D242" s="253"/>
      <c r="E242" s="253"/>
      <c r="F242" s="79" t="s">
        <v>326</v>
      </c>
      <c r="G242" s="79"/>
      <c r="H242" s="79"/>
      <c r="I242" s="79" t="s">
        <v>1619</v>
      </c>
      <c r="J242" s="78">
        <v>164.3</v>
      </c>
      <c r="K242" s="79"/>
      <c r="L242" s="78">
        <v>5586.2</v>
      </c>
      <c r="M242" s="79" t="s">
        <v>195</v>
      </c>
      <c r="N242" s="76">
        <v>44634</v>
      </c>
      <c r="V242" s="72"/>
      <c r="W242" s="55"/>
      <c r="X242" s="55" t="s">
        <v>1754</v>
      </c>
      <c r="AA242" s="71"/>
      <c r="AD242" s="55"/>
      <c r="AE242" s="55"/>
    </row>
    <row r="243" spans="1:31" s="45" customFormat="1" ht="12" x14ac:dyDescent="0.2">
      <c r="A243" s="80"/>
      <c r="B243" s="136"/>
      <c r="C243" s="131" t="s">
        <v>388</v>
      </c>
      <c r="D243" s="132"/>
      <c r="E243" s="132"/>
      <c r="F243" s="75"/>
      <c r="G243" s="75"/>
      <c r="H243" s="75"/>
      <c r="I243" s="75"/>
      <c r="J243" s="90"/>
      <c r="K243" s="75"/>
      <c r="L243" s="90"/>
      <c r="M243" s="89"/>
      <c r="N243" s="88"/>
      <c r="V243" s="72"/>
      <c r="W243" s="55"/>
      <c r="X243" s="55"/>
      <c r="AA243" s="71"/>
      <c r="AD243" s="55"/>
      <c r="AE243" s="55"/>
    </row>
    <row r="244" spans="1:31" s="45" customFormat="1" ht="22.5" x14ac:dyDescent="0.2">
      <c r="A244" s="87" t="s">
        <v>1807</v>
      </c>
      <c r="B244" s="135" t="s">
        <v>1753</v>
      </c>
      <c r="C244" s="253" t="s">
        <v>1751</v>
      </c>
      <c r="D244" s="253"/>
      <c r="E244" s="253"/>
      <c r="F244" s="79" t="s">
        <v>947</v>
      </c>
      <c r="G244" s="79"/>
      <c r="H244" s="79"/>
      <c r="I244" s="79" t="s">
        <v>342</v>
      </c>
      <c r="J244" s="78"/>
      <c r="K244" s="79"/>
      <c r="L244" s="78"/>
      <c r="M244" s="79"/>
      <c r="N244" s="76"/>
      <c r="V244" s="72"/>
      <c r="W244" s="55"/>
      <c r="X244" s="55" t="s">
        <v>1751</v>
      </c>
      <c r="AA244" s="71"/>
      <c r="AD244" s="55"/>
      <c r="AE244" s="55"/>
    </row>
    <row r="245" spans="1:31" s="45" customFormat="1" ht="12" x14ac:dyDescent="0.2">
      <c r="A245" s="86"/>
      <c r="B245" s="128"/>
      <c r="C245" s="252" t="s">
        <v>1806</v>
      </c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5"/>
      <c r="V245" s="72"/>
      <c r="W245" s="55"/>
      <c r="X245" s="55"/>
      <c r="Y245" s="46" t="s">
        <v>1806</v>
      </c>
      <c r="AA245" s="71"/>
      <c r="AD245" s="55"/>
      <c r="AE245" s="55"/>
    </row>
    <row r="246" spans="1:31" s="45" customFormat="1" ht="12" x14ac:dyDescent="0.2">
      <c r="A246" s="83"/>
      <c r="B246" s="61" t="s">
        <v>170</v>
      </c>
      <c r="C246" s="252" t="s">
        <v>169</v>
      </c>
      <c r="D246" s="252"/>
      <c r="E246" s="252"/>
      <c r="F246" s="74"/>
      <c r="G246" s="74"/>
      <c r="H246" s="74"/>
      <c r="I246" s="74"/>
      <c r="J246" s="82">
        <v>416.02</v>
      </c>
      <c r="K246" s="74"/>
      <c r="L246" s="82">
        <v>8.32</v>
      </c>
      <c r="M246" s="74" t="s">
        <v>164</v>
      </c>
      <c r="N246" s="81">
        <v>429</v>
      </c>
      <c r="V246" s="72"/>
      <c r="W246" s="55"/>
      <c r="X246" s="55"/>
      <c r="Z246" s="46" t="s">
        <v>169</v>
      </c>
      <c r="AA246" s="71"/>
      <c r="AD246" s="55"/>
      <c r="AE246" s="55"/>
    </row>
    <row r="247" spans="1:31" s="45" customFormat="1" ht="12" x14ac:dyDescent="0.2">
      <c r="A247" s="83"/>
      <c r="B247" s="61" t="s">
        <v>168</v>
      </c>
      <c r="C247" s="252" t="s">
        <v>166</v>
      </c>
      <c r="D247" s="252"/>
      <c r="E247" s="252"/>
      <c r="F247" s="74"/>
      <c r="G247" s="74"/>
      <c r="H247" s="74"/>
      <c r="I247" s="74"/>
      <c r="J247" s="82">
        <v>1798.71</v>
      </c>
      <c r="K247" s="74"/>
      <c r="L247" s="82">
        <v>35.97</v>
      </c>
      <c r="M247" s="74" t="s">
        <v>167</v>
      </c>
      <c r="N247" s="81">
        <v>471</v>
      </c>
      <c r="V247" s="72"/>
      <c r="W247" s="55"/>
      <c r="X247" s="55"/>
      <c r="Z247" s="46" t="s">
        <v>166</v>
      </c>
      <c r="AA247" s="71"/>
      <c r="AD247" s="55"/>
      <c r="AE247" s="55"/>
    </row>
    <row r="248" spans="1:31" s="45" customFormat="1" ht="12" x14ac:dyDescent="0.2">
      <c r="A248" s="83"/>
      <c r="B248" s="61" t="s">
        <v>165</v>
      </c>
      <c r="C248" s="252" t="s">
        <v>163</v>
      </c>
      <c r="D248" s="252"/>
      <c r="E248" s="252"/>
      <c r="F248" s="74"/>
      <c r="G248" s="74"/>
      <c r="H248" s="74"/>
      <c r="I248" s="74"/>
      <c r="J248" s="82">
        <v>253.04</v>
      </c>
      <c r="K248" s="74"/>
      <c r="L248" s="82">
        <v>5.0599999999999996</v>
      </c>
      <c r="M248" s="74" t="s">
        <v>164</v>
      </c>
      <c r="N248" s="81">
        <v>261</v>
      </c>
      <c r="V248" s="72"/>
      <c r="W248" s="55"/>
      <c r="X248" s="55"/>
      <c r="Z248" s="46" t="s">
        <v>163</v>
      </c>
      <c r="AA248" s="71"/>
      <c r="AD248" s="55"/>
      <c r="AE248" s="55"/>
    </row>
    <row r="249" spans="1:31" s="45" customFormat="1" ht="12" x14ac:dyDescent="0.2">
      <c r="A249" s="83"/>
      <c r="B249" s="61" t="s">
        <v>218</v>
      </c>
      <c r="C249" s="252" t="s">
        <v>217</v>
      </c>
      <c r="D249" s="252"/>
      <c r="E249" s="252"/>
      <c r="F249" s="74"/>
      <c r="G249" s="74"/>
      <c r="H249" s="74"/>
      <c r="I249" s="74"/>
      <c r="J249" s="82">
        <v>623.76</v>
      </c>
      <c r="K249" s="74"/>
      <c r="L249" s="82">
        <v>12.48</v>
      </c>
      <c r="M249" s="74" t="s">
        <v>195</v>
      </c>
      <c r="N249" s="81">
        <v>100</v>
      </c>
      <c r="V249" s="72"/>
      <c r="W249" s="55"/>
      <c r="X249" s="55"/>
      <c r="Z249" s="46" t="s">
        <v>217</v>
      </c>
      <c r="AA249" s="71"/>
      <c r="AD249" s="55"/>
      <c r="AE249" s="55"/>
    </row>
    <row r="250" spans="1:31" s="45" customFormat="1" ht="12" x14ac:dyDescent="0.2">
      <c r="A250" s="86"/>
      <c r="B250" s="93" t="s">
        <v>830</v>
      </c>
      <c r="C250" s="259" t="s">
        <v>829</v>
      </c>
      <c r="D250" s="259"/>
      <c r="E250" s="259"/>
      <c r="F250" s="92" t="s">
        <v>212</v>
      </c>
      <c r="G250" s="92" t="s">
        <v>1749</v>
      </c>
      <c r="H250" s="92"/>
      <c r="I250" s="92" t="s">
        <v>1803</v>
      </c>
      <c r="J250" s="61"/>
      <c r="K250" s="74"/>
      <c r="L250" s="82"/>
      <c r="M250" s="74"/>
      <c r="N250" s="91"/>
      <c r="V250" s="72"/>
      <c r="W250" s="55"/>
      <c r="X250" s="55"/>
      <c r="AA250" s="71" t="s">
        <v>829</v>
      </c>
      <c r="AD250" s="55"/>
      <c r="AE250" s="55"/>
    </row>
    <row r="251" spans="1:31" s="45" customFormat="1" ht="12" x14ac:dyDescent="0.2">
      <c r="A251" s="86"/>
      <c r="B251" s="93" t="s">
        <v>1748</v>
      </c>
      <c r="C251" s="259" t="s">
        <v>1747</v>
      </c>
      <c r="D251" s="259"/>
      <c r="E251" s="259"/>
      <c r="F251" s="92" t="s">
        <v>326</v>
      </c>
      <c r="G251" s="92" t="s">
        <v>211</v>
      </c>
      <c r="H251" s="92"/>
      <c r="I251" s="92" t="s">
        <v>168</v>
      </c>
      <c r="J251" s="61"/>
      <c r="K251" s="74"/>
      <c r="L251" s="82"/>
      <c r="M251" s="74"/>
      <c r="N251" s="91"/>
      <c r="V251" s="72"/>
      <c r="W251" s="55"/>
      <c r="X251" s="55"/>
      <c r="AA251" s="71" t="s">
        <v>1747</v>
      </c>
      <c r="AD251" s="55"/>
      <c r="AE251" s="55"/>
    </row>
    <row r="252" spans="1:31" s="45" customFormat="1" ht="12" x14ac:dyDescent="0.2">
      <c r="A252" s="83"/>
      <c r="B252" s="61"/>
      <c r="C252" s="252" t="s">
        <v>160</v>
      </c>
      <c r="D252" s="252"/>
      <c r="E252" s="252"/>
      <c r="F252" s="74" t="s">
        <v>159</v>
      </c>
      <c r="G252" s="74" t="s">
        <v>1746</v>
      </c>
      <c r="H252" s="74"/>
      <c r="I252" s="74" t="s">
        <v>1805</v>
      </c>
      <c r="J252" s="82"/>
      <c r="K252" s="74"/>
      <c r="L252" s="82"/>
      <c r="M252" s="74"/>
      <c r="N252" s="81"/>
      <c r="V252" s="72"/>
      <c r="W252" s="55"/>
      <c r="X252" s="55"/>
      <c r="AA252" s="71"/>
      <c r="AB252" s="46" t="s">
        <v>160</v>
      </c>
      <c r="AD252" s="55"/>
      <c r="AE252" s="55"/>
    </row>
    <row r="253" spans="1:31" s="45" customFormat="1" ht="12" x14ac:dyDescent="0.2">
      <c r="A253" s="83"/>
      <c r="B253" s="61"/>
      <c r="C253" s="252" t="s">
        <v>156</v>
      </c>
      <c r="D253" s="252"/>
      <c r="E253" s="252"/>
      <c r="F253" s="74" t="s">
        <v>159</v>
      </c>
      <c r="G253" s="74" t="s">
        <v>1744</v>
      </c>
      <c r="H253" s="74"/>
      <c r="I253" s="74" t="s">
        <v>1804</v>
      </c>
      <c r="J253" s="82"/>
      <c r="K253" s="74"/>
      <c r="L253" s="82"/>
      <c r="M253" s="74"/>
      <c r="N253" s="81"/>
      <c r="V253" s="72"/>
      <c r="W253" s="55"/>
      <c r="X253" s="55"/>
      <c r="AA253" s="71"/>
      <c r="AB253" s="46" t="s">
        <v>156</v>
      </c>
      <c r="AD253" s="55"/>
      <c r="AE253" s="55"/>
    </row>
    <row r="254" spans="1:31" s="45" customFormat="1" ht="12" x14ac:dyDescent="0.2">
      <c r="A254" s="83"/>
      <c r="B254" s="61"/>
      <c r="C254" s="254" t="s">
        <v>155</v>
      </c>
      <c r="D254" s="254"/>
      <c r="E254" s="254"/>
      <c r="F254" s="77"/>
      <c r="G254" s="77"/>
      <c r="H254" s="77"/>
      <c r="I254" s="77"/>
      <c r="J254" s="85">
        <v>2838.49</v>
      </c>
      <c r="K254" s="77"/>
      <c r="L254" s="85">
        <v>56.77</v>
      </c>
      <c r="M254" s="77"/>
      <c r="N254" s="84"/>
      <c r="V254" s="72"/>
      <c r="W254" s="55"/>
      <c r="X254" s="55"/>
      <c r="AA254" s="71"/>
      <c r="AC254" s="46" t="s">
        <v>155</v>
      </c>
      <c r="AD254" s="55"/>
      <c r="AE254" s="55"/>
    </row>
    <row r="255" spans="1:31" s="45" customFormat="1" ht="12" x14ac:dyDescent="0.2">
      <c r="A255" s="83"/>
      <c r="B255" s="61"/>
      <c r="C255" s="252" t="s">
        <v>154</v>
      </c>
      <c r="D255" s="252"/>
      <c r="E255" s="252"/>
      <c r="F255" s="74"/>
      <c r="G255" s="74"/>
      <c r="H255" s="74"/>
      <c r="I255" s="74"/>
      <c r="J255" s="82"/>
      <c r="K255" s="74"/>
      <c r="L255" s="82">
        <v>13.38</v>
      </c>
      <c r="M255" s="74"/>
      <c r="N255" s="81">
        <v>690</v>
      </c>
      <c r="V255" s="72"/>
      <c r="W255" s="55"/>
      <c r="X255" s="55"/>
      <c r="AA255" s="71"/>
      <c r="AB255" s="46" t="s">
        <v>154</v>
      </c>
      <c r="AD255" s="55"/>
      <c r="AE255" s="55"/>
    </row>
    <row r="256" spans="1:31" s="45" customFormat="1" ht="45" x14ac:dyDescent="0.2">
      <c r="A256" s="83"/>
      <c r="B256" s="61" t="s">
        <v>1159</v>
      </c>
      <c r="C256" s="252" t="s">
        <v>1157</v>
      </c>
      <c r="D256" s="252"/>
      <c r="E256" s="252"/>
      <c r="F256" s="74" t="s">
        <v>149</v>
      </c>
      <c r="G256" s="74" t="s">
        <v>1158</v>
      </c>
      <c r="H256" s="74"/>
      <c r="I256" s="74" t="s">
        <v>1158</v>
      </c>
      <c r="J256" s="82"/>
      <c r="K256" s="74"/>
      <c r="L256" s="82">
        <v>16.32</v>
      </c>
      <c r="M256" s="74"/>
      <c r="N256" s="81">
        <v>842</v>
      </c>
      <c r="V256" s="72"/>
      <c r="W256" s="55"/>
      <c r="X256" s="55"/>
      <c r="AA256" s="71"/>
      <c r="AB256" s="46" t="s">
        <v>1157</v>
      </c>
      <c r="AD256" s="55"/>
      <c r="AE256" s="55"/>
    </row>
    <row r="257" spans="1:31" s="45" customFormat="1" ht="45" x14ac:dyDescent="0.2">
      <c r="A257" s="83"/>
      <c r="B257" s="61" t="s">
        <v>1156</v>
      </c>
      <c r="C257" s="252" t="s">
        <v>1154</v>
      </c>
      <c r="D257" s="252"/>
      <c r="E257" s="252"/>
      <c r="F257" s="74" t="s">
        <v>149</v>
      </c>
      <c r="G257" s="74" t="s">
        <v>1155</v>
      </c>
      <c r="H257" s="74"/>
      <c r="I257" s="74" t="s">
        <v>1155</v>
      </c>
      <c r="J257" s="82"/>
      <c r="K257" s="74"/>
      <c r="L257" s="82">
        <v>10.7</v>
      </c>
      <c r="M257" s="74"/>
      <c r="N257" s="81">
        <v>552</v>
      </c>
      <c r="V257" s="72"/>
      <c r="W257" s="55"/>
      <c r="X257" s="55"/>
      <c r="AA257" s="71"/>
      <c r="AB257" s="46" t="s">
        <v>1154</v>
      </c>
      <c r="AD257" s="55"/>
      <c r="AE257" s="55"/>
    </row>
    <row r="258" spans="1:31" s="45" customFormat="1" ht="12" x14ac:dyDescent="0.2">
      <c r="A258" s="80"/>
      <c r="B258" s="136"/>
      <c r="C258" s="253" t="s">
        <v>146</v>
      </c>
      <c r="D258" s="253"/>
      <c r="E258" s="253"/>
      <c r="F258" s="79"/>
      <c r="G258" s="79"/>
      <c r="H258" s="79"/>
      <c r="I258" s="79"/>
      <c r="J258" s="78"/>
      <c r="K258" s="79"/>
      <c r="L258" s="78">
        <v>83.79</v>
      </c>
      <c r="M258" s="77"/>
      <c r="N258" s="76">
        <v>2394</v>
      </c>
      <c r="V258" s="72"/>
      <c r="W258" s="55"/>
      <c r="X258" s="55"/>
      <c r="AA258" s="71"/>
      <c r="AD258" s="55" t="s">
        <v>146</v>
      </c>
      <c r="AE258" s="55"/>
    </row>
    <row r="259" spans="1:31" s="45" customFormat="1" ht="22.5" x14ac:dyDescent="0.2">
      <c r="A259" s="87" t="s">
        <v>597</v>
      </c>
      <c r="B259" s="135" t="s">
        <v>1742</v>
      </c>
      <c r="C259" s="253" t="s">
        <v>1740</v>
      </c>
      <c r="D259" s="253"/>
      <c r="E259" s="253"/>
      <c r="F259" s="79" t="s">
        <v>212</v>
      </c>
      <c r="G259" s="79"/>
      <c r="H259" s="79"/>
      <c r="I259" s="79" t="s">
        <v>1803</v>
      </c>
      <c r="J259" s="78">
        <v>600</v>
      </c>
      <c r="K259" s="79"/>
      <c r="L259" s="78">
        <v>4.92</v>
      </c>
      <c r="M259" s="79" t="s">
        <v>195</v>
      </c>
      <c r="N259" s="76">
        <v>39</v>
      </c>
      <c r="V259" s="72"/>
      <c r="W259" s="55"/>
      <c r="X259" s="55" t="s">
        <v>1740</v>
      </c>
      <c r="AA259" s="71"/>
      <c r="AD259" s="55"/>
      <c r="AE259" s="55"/>
    </row>
    <row r="260" spans="1:31" s="45" customFormat="1" ht="12" x14ac:dyDescent="0.2">
      <c r="A260" s="80"/>
      <c r="B260" s="136"/>
      <c r="C260" s="131" t="s">
        <v>1739</v>
      </c>
      <c r="D260" s="132"/>
      <c r="E260" s="132"/>
      <c r="F260" s="75"/>
      <c r="G260" s="75"/>
      <c r="H260" s="75"/>
      <c r="I260" s="75"/>
      <c r="J260" s="90"/>
      <c r="K260" s="75"/>
      <c r="L260" s="90"/>
      <c r="M260" s="89"/>
      <c r="N260" s="88"/>
      <c r="V260" s="72"/>
      <c r="W260" s="55"/>
      <c r="X260" s="55"/>
      <c r="AA260" s="71"/>
      <c r="AD260" s="55"/>
      <c r="AE260" s="55"/>
    </row>
    <row r="261" spans="1:31" s="45" customFormat="1" ht="45" x14ac:dyDescent="0.2">
      <c r="A261" s="87" t="s">
        <v>1802</v>
      </c>
      <c r="B261" s="135" t="s">
        <v>1738</v>
      </c>
      <c r="C261" s="253" t="s">
        <v>1737</v>
      </c>
      <c r="D261" s="253"/>
      <c r="E261" s="253"/>
      <c r="F261" s="79" t="s">
        <v>326</v>
      </c>
      <c r="G261" s="79"/>
      <c r="H261" s="79"/>
      <c r="I261" s="79" t="s">
        <v>168</v>
      </c>
      <c r="J261" s="78">
        <v>120.9</v>
      </c>
      <c r="K261" s="79"/>
      <c r="L261" s="78">
        <v>241.8</v>
      </c>
      <c r="M261" s="79" t="s">
        <v>195</v>
      </c>
      <c r="N261" s="76">
        <v>1932</v>
      </c>
      <c r="V261" s="72"/>
      <c r="W261" s="55"/>
      <c r="X261" s="55" t="s">
        <v>1737</v>
      </c>
      <c r="AA261" s="71"/>
      <c r="AD261" s="55"/>
      <c r="AE261" s="55"/>
    </row>
    <row r="262" spans="1:31" s="45" customFormat="1" ht="12" x14ac:dyDescent="0.2">
      <c r="A262" s="80"/>
      <c r="B262" s="136"/>
      <c r="C262" s="131" t="s">
        <v>388</v>
      </c>
      <c r="D262" s="132"/>
      <c r="E262" s="132"/>
      <c r="F262" s="75"/>
      <c r="G262" s="75"/>
      <c r="H262" s="75"/>
      <c r="I262" s="75"/>
      <c r="J262" s="90"/>
      <c r="K262" s="75"/>
      <c r="L262" s="90"/>
      <c r="M262" s="89"/>
      <c r="N262" s="88"/>
      <c r="V262" s="72"/>
      <c r="W262" s="55"/>
      <c r="X262" s="55"/>
      <c r="AA262" s="71"/>
      <c r="AD262" s="55"/>
      <c r="AE262" s="55"/>
    </row>
    <row r="263" spans="1:31" s="45" customFormat="1" ht="12" x14ac:dyDescent="0.2">
      <c r="A263" s="273" t="s">
        <v>1801</v>
      </c>
      <c r="B263" s="274"/>
      <c r="C263" s="274"/>
      <c r="D263" s="274"/>
      <c r="E263" s="274"/>
      <c r="F263" s="274"/>
      <c r="G263" s="274"/>
      <c r="H263" s="274"/>
      <c r="I263" s="274"/>
      <c r="J263" s="274"/>
      <c r="K263" s="274"/>
      <c r="L263" s="274"/>
      <c r="M263" s="274"/>
      <c r="N263" s="275"/>
      <c r="V263" s="72"/>
      <c r="W263" s="55" t="s">
        <v>1801</v>
      </c>
      <c r="X263" s="55"/>
      <c r="AA263" s="71"/>
      <c r="AD263" s="55"/>
      <c r="AE263" s="55"/>
    </row>
    <row r="264" spans="1:31" s="45" customFormat="1" ht="22.5" x14ac:dyDescent="0.2">
      <c r="A264" s="87" t="s">
        <v>578</v>
      </c>
      <c r="B264" s="135" t="s">
        <v>1780</v>
      </c>
      <c r="C264" s="253" t="s">
        <v>1778</v>
      </c>
      <c r="D264" s="253"/>
      <c r="E264" s="253"/>
      <c r="F264" s="79" t="s">
        <v>947</v>
      </c>
      <c r="G264" s="79"/>
      <c r="H264" s="79"/>
      <c r="I264" s="79" t="s">
        <v>744</v>
      </c>
      <c r="J264" s="78"/>
      <c r="K264" s="79"/>
      <c r="L264" s="78"/>
      <c r="M264" s="79"/>
      <c r="N264" s="76"/>
      <c r="V264" s="72"/>
      <c r="W264" s="55"/>
      <c r="X264" s="55" t="s">
        <v>1778</v>
      </c>
      <c r="AA264" s="71"/>
      <c r="AD264" s="55"/>
      <c r="AE264" s="55"/>
    </row>
    <row r="265" spans="1:31" s="45" customFormat="1" ht="12" x14ac:dyDescent="0.2">
      <c r="A265" s="86"/>
      <c r="B265" s="128"/>
      <c r="C265" s="252" t="s">
        <v>1800</v>
      </c>
      <c r="D265" s="252"/>
      <c r="E265" s="252"/>
      <c r="F265" s="252"/>
      <c r="G265" s="252"/>
      <c r="H265" s="252"/>
      <c r="I265" s="252"/>
      <c r="J265" s="252"/>
      <c r="K265" s="252"/>
      <c r="L265" s="252"/>
      <c r="M265" s="252"/>
      <c r="N265" s="255"/>
      <c r="V265" s="72"/>
      <c r="W265" s="55"/>
      <c r="X265" s="55"/>
      <c r="Y265" s="46" t="s">
        <v>1800</v>
      </c>
      <c r="AA265" s="71"/>
      <c r="AD265" s="55"/>
      <c r="AE265" s="55"/>
    </row>
    <row r="266" spans="1:31" s="45" customFormat="1" ht="12" x14ac:dyDescent="0.2">
      <c r="A266" s="83"/>
      <c r="B266" s="61" t="s">
        <v>170</v>
      </c>
      <c r="C266" s="252" t="s">
        <v>169</v>
      </c>
      <c r="D266" s="252"/>
      <c r="E266" s="252"/>
      <c r="F266" s="74"/>
      <c r="G266" s="74"/>
      <c r="H266" s="74"/>
      <c r="I266" s="74"/>
      <c r="J266" s="82">
        <v>840.49</v>
      </c>
      <c r="K266" s="74"/>
      <c r="L266" s="82">
        <v>1512.88</v>
      </c>
      <c r="M266" s="74" t="s">
        <v>164</v>
      </c>
      <c r="N266" s="81">
        <v>77959</v>
      </c>
      <c r="V266" s="72"/>
      <c r="W266" s="55"/>
      <c r="X266" s="55"/>
      <c r="Z266" s="46" t="s">
        <v>169</v>
      </c>
      <c r="AA266" s="71"/>
      <c r="AD266" s="55"/>
      <c r="AE266" s="55"/>
    </row>
    <row r="267" spans="1:31" s="45" customFormat="1" ht="12" x14ac:dyDescent="0.2">
      <c r="A267" s="83"/>
      <c r="B267" s="61" t="s">
        <v>168</v>
      </c>
      <c r="C267" s="252" t="s">
        <v>166</v>
      </c>
      <c r="D267" s="252"/>
      <c r="E267" s="252"/>
      <c r="F267" s="74"/>
      <c r="G267" s="74"/>
      <c r="H267" s="74"/>
      <c r="I267" s="74"/>
      <c r="J267" s="82">
        <v>3992.41</v>
      </c>
      <c r="K267" s="74"/>
      <c r="L267" s="82">
        <v>7186.34</v>
      </c>
      <c r="M267" s="74" t="s">
        <v>167</v>
      </c>
      <c r="N267" s="81">
        <v>94141</v>
      </c>
      <c r="V267" s="72"/>
      <c r="W267" s="55"/>
      <c r="X267" s="55"/>
      <c r="Z267" s="46" t="s">
        <v>166</v>
      </c>
      <c r="AA267" s="71"/>
      <c r="AD267" s="55"/>
      <c r="AE267" s="55"/>
    </row>
    <row r="268" spans="1:31" s="45" customFormat="1" ht="12" x14ac:dyDescent="0.2">
      <c r="A268" s="83"/>
      <c r="B268" s="61" t="s">
        <v>165</v>
      </c>
      <c r="C268" s="252" t="s">
        <v>163</v>
      </c>
      <c r="D268" s="252"/>
      <c r="E268" s="252"/>
      <c r="F268" s="74"/>
      <c r="G268" s="74"/>
      <c r="H268" s="74"/>
      <c r="I268" s="74"/>
      <c r="J268" s="82">
        <v>562.87</v>
      </c>
      <c r="K268" s="74"/>
      <c r="L268" s="82">
        <v>1013.17</v>
      </c>
      <c r="M268" s="74" t="s">
        <v>164</v>
      </c>
      <c r="N268" s="81">
        <v>52209</v>
      </c>
      <c r="V268" s="72"/>
      <c r="W268" s="55"/>
      <c r="X268" s="55"/>
      <c r="Z268" s="46" t="s">
        <v>163</v>
      </c>
      <c r="AA268" s="71"/>
      <c r="AD268" s="55"/>
      <c r="AE268" s="55"/>
    </row>
    <row r="269" spans="1:31" s="45" customFormat="1" ht="12" x14ac:dyDescent="0.2">
      <c r="A269" s="83"/>
      <c r="B269" s="61" t="s">
        <v>218</v>
      </c>
      <c r="C269" s="252" t="s">
        <v>217</v>
      </c>
      <c r="D269" s="252"/>
      <c r="E269" s="252"/>
      <c r="F269" s="74"/>
      <c r="G269" s="74"/>
      <c r="H269" s="74"/>
      <c r="I269" s="74"/>
      <c r="J269" s="82">
        <v>1533.41</v>
      </c>
      <c r="K269" s="74"/>
      <c r="L269" s="82">
        <v>2760.14</v>
      </c>
      <c r="M269" s="74" t="s">
        <v>195</v>
      </c>
      <c r="N269" s="81">
        <v>22054</v>
      </c>
      <c r="V269" s="72"/>
      <c r="W269" s="55"/>
      <c r="X269" s="55"/>
      <c r="Z269" s="46" t="s">
        <v>217</v>
      </c>
      <c r="AA269" s="71"/>
      <c r="AD269" s="55"/>
      <c r="AE269" s="55"/>
    </row>
    <row r="270" spans="1:31" s="45" customFormat="1" ht="12" x14ac:dyDescent="0.2">
      <c r="A270" s="86"/>
      <c r="B270" s="93" t="s">
        <v>830</v>
      </c>
      <c r="C270" s="259" t="s">
        <v>829</v>
      </c>
      <c r="D270" s="259"/>
      <c r="E270" s="259"/>
      <c r="F270" s="92" t="s">
        <v>212</v>
      </c>
      <c r="G270" s="92" t="s">
        <v>587</v>
      </c>
      <c r="H270" s="92"/>
      <c r="I270" s="92" t="s">
        <v>1797</v>
      </c>
      <c r="J270" s="61"/>
      <c r="K270" s="74"/>
      <c r="L270" s="82"/>
      <c r="M270" s="74"/>
      <c r="N270" s="91"/>
      <c r="V270" s="72"/>
      <c r="W270" s="55"/>
      <c r="X270" s="55"/>
      <c r="AA270" s="71" t="s">
        <v>829</v>
      </c>
      <c r="AD270" s="55"/>
      <c r="AE270" s="55"/>
    </row>
    <row r="271" spans="1:31" s="45" customFormat="1" ht="12" x14ac:dyDescent="0.2">
      <c r="A271" s="86"/>
      <c r="B271" s="93" t="s">
        <v>1748</v>
      </c>
      <c r="C271" s="259" t="s">
        <v>1747</v>
      </c>
      <c r="D271" s="259"/>
      <c r="E271" s="259"/>
      <c r="F271" s="92" t="s">
        <v>326</v>
      </c>
      <c r="G271" s="92" t="s">
        <v>211</v>
      </c>
      <c r="H271" s="92"/>
      <c r="I271" s="92" t="s">
        <v>1244</v>
      </c>
      <c r="J271" s="61"/>
      <c r="K271" s="74"/>
      <c r="L271" s="82"/>
      <c r="M271" s="74"/>
      <c r="N271" s="91"/>
      <c r="V271" s="72"/>
      <c r="W271" s="55"/>
      <c r="X271" s="55"/>
      <c r="AA271" s="71" t="s">
        <v>1747</v>
      </c>
      <c r="AD271" s="55"/>
      <c r="AE271" s="55"/>
    </row>
    <row r="272" spans="1:31" s="45" customFormat="1" ht="12" x14ac:dyDescent="0.2">
      <c r="A272" s="83"/>
      <c r="B272" s="61"/>
      <c r="C272" s="252" t="s">
        <v>160</v>
      </c>
      <c r="D272" s="252"/>
      <c r="E272" s="252"/>
      <c r="F272" s="74" t="s">
        <v>159</v>
      </c>
      <c r="G272" s="74" t="s">
        <v>1776</v>
      </c>
      <c r="H272" s="74"/>
      <c r="I272" s="74" t="s">
        <v>1799</v>
      </c>
      <c r="J272" s="82"/>
      <c r="K272" s="74"/>
      <c r="L272" s="82"/>
      <c r="M272" s="74"/>
      <c r="N272" s="81"/>
      <c r="V272" s="72"/>
      <c r="W272" s="55"/>
      <c r="X272" s="55"/>
      <c r="AA272" s="71"/>
      <c r="AB272" s="46" t="s">
        <v>160</v>
      </c>
      <c r="AD272" s="55"/>
      <c r="AE272" s="55"/>
    </row>
    <row r="273" spans="1:31" s="45" customFormat="1" ht="12" x14ac:dyDescent="0.2">
      <c r="A273" s="83"/>
      <c r="B273" s="61"/>
      <c r="C273" s="252" t="s">
        <v>156</v>
      </c>
      <c r="D273" s="252"/>
      <c r="E273" s="252"/>
      <c r="F273" s="74" t="s">
        <v>159</v>
      </c>
      <c r="G273" s="74" t="s">
        <v>1774</v>
      </c>
      <c r="H273" s="74"/>
      <c r="I273" s="74" t="s">
        <v>1798</v>
      </c>
      <c r="J273" s="82"/>
      <c r="K273" s="74"/>
      <c r="L273" s="82"/>
      <c r="M273" s="74"/>
      <c r="N273" s="81"/>
      <c r="V273" s="72"/>
      <c r="W273" s="55"/>
      <c r="X273" s="55"/>
      <c r="AA273" s="71"/>
      <c r="AB273" s="46" t="s">
        <v>156</v>
      </c>
      <c r="AD273" s="55"/>
      <c r="AE273" s="55"/>
    </row>
    <row r="274" spans="1:31" s="45" customFormat="1" ht="12" x14ac:dyDescent="0.2">
      <c r="A274" s="83"/>
      <c r="B274" s="61"/>
      <c r="C274" s="254" t="s">
        <v>155</v>
      </c>
      <c r="D274" s="254"/>
      <c r="E274" s="254"/>
      <c r="F274" s="77"/>
      <c r="G274" s="77"/>
      <c r="H274" s="77"/>
      <c r="I274" s="77"/>
      <c r="J274" s="85">
        <v>6366.31</v>
      </c>
      <c r="K274" s="77"/>
      <c r="L274" s="85">
        <v>11459.36</v>
      </c>
      <c r="M274" s="77"/>
      <c r="N274" s="84"/>
      <c r="V274" s="72"/>
      <c r="W274" s="55"/>
      <c r="X274" s="55"/>
      <c r="AA274" s="71"/>
      <c r="AC274" s="46" t="s">
        <v>155</v>
      </c>
      <c r="AD274" s="55"/>
      <c r="AE274" s="55"/>
    </row>
    <row r="275" spans="1:31" s="45" customFormat="1" ht="12" x14ac:dyDescent="0.2">
      <c r="A275" s="83"/>
      <c r="B275" s="61"/>
      <c r="C275" s="252" t="s">
        <v>154</v>
      </c>
      <c r="D275" s="252"/>
      <c r="E275" s="252"/>
      <c r="F275" s="74"/>
      <c r="G275" s="74"/>
      <c r="H275" s="74"/>
      <c r="I275" s="74"/>
      <c r="J275" s="82"/>
      <c r="K275" s="74"/>
      <c r="L275" s="82">
        <v>2526.0500000000002</v>
      </c>
      <c r="M275" s="74"/>
      <c r="N275" s="81">
        <v>130168</v>
      </c>
      <c r="V275" s="72"/>
      <c r="W275" s="55"/>
      <c r="X275" s="55"/>
      <c r="AA275" s="71"/>
      <c r="AB275" s="46" t="s">
        <v>154</v>
      </c>
      <c r="AD275" s="55"/>
      <c r="AE275" s="55"/>
    </row>
    <row r="276" spans="1:31" s="45" customFormat="1" ht="45" x14ac:dyDescent="0.2">
      <c r="A276" s="83"/>
      <c r="B276" s="61" t="s">
        <v>1159</v>
      </c>
      <c r="C276" s="252" t="s">
        <v>1157</v>
      </c>
      <c r="D276" s="252"/>
      <c r="E276" s="252"/>
      <c r="F276" s="74" t="s">
        <v>149</v>
      </c>
      <c r="G276" s="74" t="s">
        <v>1158</v>
      </c>
      <c r="H276" s="74"/>
      <c r="I276" s="74" t="s">
        <v>1158</v>
      </c>
      <c r="J276" s="82"/>
      <c r="K276" s="74"/>
      <c r="L276" s="82">
        <v>3081.78</v>
      </c>
      <c r="M276" s="74"/>
      <c r="N276" s="81">
        <v>158805</v>
      </c>
      <c r="V276" s="72"/>
      <c r="W276" s="55"/>
      <c r="X276" s="55"/>
      <c r="AA276" s="71"/>
      <c r="AB276" s="46" t="s">
        <v>1157</v>
      </c>
      <c r="AD276" s="55"/>
      <c r="AE276" s="55"/>
    </row>
    <row r="277" spans="1:31" s="45" customFormat="1" ht="45" x14ac:dyDescent="0.2">
      <c r="A277" s="83"/>
      <c r="B277" s="61" t="s">
        <v>1156</v>
      </c>
      <c r="C277" s="252" t="s">
        <v>1154</v>
      </c>
      <c r="D277" s="252"/>
      <c r="E277" s="252"/>
      <c r="F277" s="74" t="s">
        <v>149</v>
      </c>
      <c r="G277" s="74" t="s">
        <v>1155</v>
      </c>
      <c r="H277" s="74"/>
      <c r="I277" s="74" t="s">
        <v>1155</v>
      </c>
      <c r="J277" s="82"/>
      <c r="K277" s="74"/>
      <c r="L277" s="82">
        <v>2020.84</v>
      </c>
      <c r="M277" s="74"/>
      <c r="N277" s="81">
        <v>104134</v>
      </c>
      <c r="V277" s="72"/>
      <c r="W277" s="55"/>
      <c r="X277" s="55"/>
      <c r="AA277" s="71"/>
      <c r="AB277" s="46" t="s">
        <v>1154</v>
      </c>
      <c r="AD277" s="55"/>
      <c r="AE277" s="55"/>
    </row>
    <row r="278" spans="1:31" s="45" customFormat="1" ht="12" x14ac:dyDescent="0.2">
      <c r="A278" s="80"/>
      <c r="B278" s="136"/>
      <c r="C278" s="253" t="s">
        <v>146</v>
      </c>
      <c r="D278" s="253"/>
      <c r="E278" s="253"/>
      <c r="F278" s="79"/>
      <c r="G278" s="79"/>
      <c r="H278" s="79"/>
      <c r="I278" s="79"/>
      <c r="J278" s="78"/>
      <c r="K278" s="79"/>
      <c r="L278" s="78">
        <v>16561.98</v>
      </c>
      <c r="M278" s="77"/>
      <c r="N278" s="76">
        <v>457093</v>
      </c>
      <c r="V278" s="72"/>
      <c r="W278" s="55"/>
      <c r="X278" s="55"/>
      <c r="AA278" s="71"/>
      <c r="AD278" s="55" t="s">
        <v>146</v>
      </c>
      <c r="AE278" s="55"/>
    </row>
    <row r="279" spans="1:31" s="45" customFormat="1" ht="22.5" x14ac:dyDescent="0.2">
      <c r="A279" s="87" t="s">
        <v>551</v>
      </c>
      <c r="B279" s="135" t="s">
        <v>1742</v>
      </c>
      <c r="C279" s="253" t="s">
        <v>1740</v>
      </c>
      <c r="D279" s="253"/>
      <c r="E279" s="253"/>
      <c r="F279" s="79" t="s">
        <v>212</v>
      </c>
      <c r="G279" s="79"/>
      <c r="H279" s="79"/>
      <c r="I279" s="79" t="s">
        <v>1797</v>
      </c>
      <c r="J279" s="78">
        <v>600</v>
      </c>
      <c r="K279" s="79"/>
      <c r="L279" s="78">
        <v>507.6</v>
      </c>
      <c r="M279" s="79" t="s">
        <v>195</v>
      </c>
      <c r="N279" s="76">
        <v>4056</v>
      </c>
      <c r="V279" s="72"/>
      <c r="W279" s="55"/>
      <c r="X279" s="55" t="s">
        <v>1740</v>
      </c>
      <c r="AA279" s="71"/>
      <c r="AD279" s="55"/>
      <c r="AE279" s="55"/>
    </row>
    <row r="280" spans="1:31" s="45" customFormat="1" ht="12" x14ac:dyDescent="0.2">
      <c r="A280" s="80"/>
      <c r="B280" s="136"/>
      <c r="C280" s="131" t="s">
        <v>1739</v>
      </c>
      <c r="D280" s="132"/>
      <c r="E280" s="132"/>
      <c r="F280" s="75"/>
      <c r="G280" s="75"/>
      <c r="H280" s="75"/>
      <c r="I280" s="75"/>
      <c r="J280" s="90"/>
      <c r="K280" s="75"/>
      <c r="L280" s="90"/>
      <c r="M280" s="89"/>
      <c r="N280" s="88"/>
      <c r="V280" s="72"/>
      <c r="W280" s="55"/>
      <c r="X280" s="55"/>
      <c r="AA280" s="71"/>
      <c r="AD280" s="55"/>
      <c r="AE280" s="55"/>
    </row>
    <row r="281" spans="1:31" s="45" customFormat="1" ht="45" x14ac:dyDescent="0.2">
      <c r="A281" s="87" t="s">
        <v>564</v>
      </c>
      <c r="B281" s="135" t="s">
        <v>1771</v>
      </c>
      <c r="C281" s="253" t="s">
        <v>1770</v>
      </c>
      <c r="D281" s="253"/>
      <c r="E281" s="253"/>
      <c r="F281" s="79" t="s">
        <v>212</v>
      </c>
      <c r="G281" s="79"/>
      <c r="H281" s="79"/>
      <c r="I281" s="79" t="s">
        <v>1565</v>
      </c>
      <c r="J281" s="78">
        <v>1050.21</v>
      </c>
      <c r="K281" s="79"/>
      <c r="L281" s="78">
        <v>94518.9</v>
      </c>
      <c r="M281" s="79" t="s">
        <v>195</v>
      </c>
      <c r="N281" s="76">
        <v>755206</v>
      </c>
      <c r="V281" s="72"/>
      <c r="W281" s="55"/>
      <c r="X281" s="55" t="s">
        <v>1770</v>
      </c>
      <c r="AA281" s="71"/>
      <c r="AD281" s="55"/>
      <c r="AE281" s="55"/>
    </row>
    <row r="282" spans="1:31" s="45" customFormat="1" ht="12" x14ac:dyDescent="0.2">
      <c r="A282" s="80"/>
      <c r="B282" s="136"/>
      <c r="C282" s="131" t="s">
        <v>388</v>
      </c>
      <c r="D282" s="132"/>
      <c r="E282" s="132"/>
      <c r="F282" s="75"/>
      <c r="G282" s="75"/>
      <c r="H282" s="75"/>
      <c r="I282" s="75"/>
      <c r="J282" s="90"/>
      <c r="K282" s="75"/>
      <c r="L282" s="90"/>
      <c r="M282" s="89"/>
      <c r="N282" s="88"/>
      <c r="V282" s="72"/>
      <c r="W282" s="55"/>
      <c r="X282" s="55"/>
      <c r="AA282" s="71"/>
      <c r="AD282" s="55"/>
      <c r="AE282" s="55"/>
    </row>
    <row r="283" spans="1:31" s="45" customFormat="1" ht="12" x14ac:dyDescent="0.2">
      <c r="A283" s="86"/>
      <c r="B283" s="128"/>
      <c r="C283" s="252" t="s">
        <v>1796</v>
      </c>
      <c r="D283" s="252"/>
      <c r="E283" s="252"/>
      <c r="F283" s="252"/>
      <c r="G283" s="252"/>
      <c r="H283" s="252"/>
      <c r="I283" s="252"/>
      <c r="J283" s="252"/>
      <c r="K283" s="252"/>
      <c r="L283" s="252"/>
      <c r="M283" s="252"/>
      <c r="N283" s="255"/>
      <c r="V283" s="72"/>
      <c r="W283" s="55"/>
      <c r="X283" s="55"/>
      <c r="Y283" s="46" t="s">
        <v>1796</v>
      </c>
      <c r="AA283" s="71"/>
      <c r="AD283" s="55"/>
      <c r="AE283" s="55"/>
    </row>
    <row r="284" spans="1:31" s="45" customFormat="1" ht="22.5" x14ac:dyDescent="0.2">
      <c r="A284" s="87" t="s">
        <v>1619</v>
      </c>
      <c r="B284" s="135" t="s">
        <v>1766</v>
      </c>
      <c r="C284" s="253" t="s">
        <v>1764</v>
      </c>
      <c r="D284" s="253"/>
      <c r="E284" s="253"/>
      <c r="F284" s="79" t="s">
        <v>947</v>
      </c>
      <c r="G284" s="79"/>
      <c r="H284" s="79"/>
      <c r="I284" s="79" t="s">
        <v>1795</v>
      </c>
      <c r="J284" s="78"/>
      <c r="K284" s="79"/>
      <c r="L284" s="78"/>
      <c r="M284" s="79"/>
      <c r="N284" s="76"/>
      <c r="V284" s="72"/>
      <c r="W284" s="55"/>
      <c r="X284" s="55" t="s">
        <v>1764</v>
      </c>
      <c r="AA284" s="71"/>
      <c r="AD284" s="55"/>
      <c r="AE284" s="55"/>
    </row>
    <row r="285" spans="1:31" s="45" customFormat="1" ht="12" x14ac:dyDescent="0.2">
      <c r="A285" s="86"/>
      <c r="B285" s="128"/>
      <c r="C285" s="252" t="s">
        <v>1794</v>
      </c>
      <c r="D285" s="252"/>
      <c r="E285" s="252"/>
      <c r="F285" s="252"/>
      <c r="G285" s="252"/>
      <c r="H285" s="252"/>
      <c r="I285" s="252"/>
      <c r="J285" s="252"/>
      <c r="K285" s="252"/>
      <c r="L285" s="252"/>
      <c r="M285" s="252"/>
      <c r="N285" s="255"/>
      <c r="V285" s="72"/>
      <c r="W285" s="55"/>
      <c r="X285" s="55"/>
      <c r="Y285" s="46" t="s">
        <v>1794</v>
      </c>
      <c r="AA285" s="71"/>
      <c r="AD285" s="55"/>
      <c r="AE285" s="55"/>
    </row>
    <row r="286" spans="1:31" s="45" customFormat="1" ht="12" x14ac:dyDescent="0.2">
      <c r="A286" s="83"/>
      <c r="B286" s="61" t="s">
        <v>170</v>
      </c>
      <c r="C286" s="252" t="s">
        <v>169</v>
      </c>
      <c r="D286" s="252"/>
      <c r="E286" s="252"/>
      <c r="F286" s="74"/>
      <c r="G286" s="74"/>
      <c r="H286" s="74"/>
      <c r="I286" s="74"/>
      <c r="J286" s="82">
        <v>583.83000000000004</v>
      </c>
      <c r="K286" s="74"/>
      <c r="L286" s="82">
        <v>478.74</v>
      </c>
      <c r="M286" s="74" t="s">
        <v>164</v>
      </c>
      <c r="N286" s="81">
        <v>24669</v>
      </c>
      <c r="V286" s="72"/>
      <c r="W286" s="55"/>
      <c r="X286" s="55"/>
      <c r="Z286" s="46" t="s">
        <v>169</v>
      </c>
      <c r="AA286" s="71"/>
      <c r="AD286" s="55"/>
      <c r="AE286" s="55"/>
    </row>
    <row r="287" spans="1:31" s="45" customFormat="1" ht="12" x14ac:dyDescent="0.2">
      <c r="A287" s="83"/>
      <c r="B287" s="61" t="s">
        <v>168</v>
      </c>
      <c r="C287" s="252" t="s">
        <v>166</v>
      </c>
      <c r="D287" s="252"/>
      <c r="E287" s="252"/>
      <c r="F287" s="74"/>
      <c r="G287" s="74"/>
      <c r="H287" s="74"/>
      <c r="I287" s="74"/>
      <c r="J287" s="82">
        <v>2524.4699999999998</v>
      </c>
      <c r="K287" s="74"/>
      <c r="L287" s="82">
        <v>2070.0700000000002</v>
      </c>
      <c r="M287" s="74" t="s">
        <v>167</v>
      </c>
      <c r="N287" s="81">
        <v>27118</v>
      </c>
      <c r="V287" s="72"/>
      <c r="W287" s="55"/>
      <c r="X287" s="55"/>
      <c r="Z287" s="46" t="s">
        <v>166</v>
      </c>
      <c r="AA287" s="71"/>
      <c r="AD287" s="55"/>
      <c r="AE287" s="55"/>
    </row>
    <row r="288" spans="1:31" s="45" customFormat="1" ht="12" x14ac:dyDescent="0.2">
      <c r="A288" s="83"/>
      <c r="B288" s="61" t="s">
        <v>165</v>
      </c>
      <c r="C288" s="252" t="s">
        <v>163</v>
      </c>
      <c r="D288" s="252"/>
      <c r="E288" s="252"/>
      <c r="F288" s="74"/>
      <c r="G288" s="74"/>
      <c r="H288" s="74"/>
      <c r="I288" s="74"/>
      <c r="J288" s="82">
        <v>355.32</v>
      </c>
      <c r="K288" s="74"/>
      <c r="L288" s="82">
        <v>291.36</v>
      </c>
      <c r="M288" s="74" t="s">
        <v>164</v>
      </c>
      <c r="N288" s="81">
        <v>15014</v>
      </c>
      <c r="V288" s="72"/>
      <c r="W288" s="55"/>
      <c r="X288" s="55"/>
      <c r="Z288" s="46" t="s">
        <v>163</v>
      </c>
      <c r="AA288" s="71"/>
      <c r="AD288" s="55"/>
      <c r="AE288" s="55"/>
    </row>
    <row r="289" spans="1:31" s="45" customFormat="1" ht="12" x14ac:dyDescent="0.2">
      <c r="A289" s="83"/>
      <c r="B289" s="61" t="s">
        <v>218</v>
      </c>
      <c r="C289" s="252" t="s">
        <v>217</v>
      </c>
      <c r="D289" s="252"/>
      <c r="E289" s="252"/>
      <c r="F289" s="74"/>
      <c r="G289" s="74"/>
      <c r="H289" s="74"/>
      <c r="I289" s="74"/>
      <c r="J289" s="82">
        <v>857.67</v>
      </c>
      <c r="K289" s="74"/>
      <c r="L289" s="82">
        <v>703.29</v>
      </c>
      <c r="M289" s="74" t="s">
        <v>195</v>
      </c>
      <c r="N289" s="81">
        <v>5619</v>
      </c>
      <c r="V289" s="72"/>
      <c r="W289" s="55"/>
      <c r="X289" s="55"/>
      <c r="Z289" s="46" t="s">
        <v>217</v>
      </c>
      <c r="AA289" s="71"/>
      <c r="AD289" s="55"/>
      <c r="AE289" s="55"/>
    </row>
    <row r="290" spans="1:31" s="45" customFormat="1" ht="12" x14ac:dyDescent="0.2">
      <c r="A290" s="86"/>
      <c r="B290" s="93" t="s">
        <v>830</v>
      </c>
      <c r="C290" s="259" t="s">
        <v>829</v>
      </c>
      <c r="D290" s="259"/>
      <c r="E290" s="259"/>
      <c r="F290" s="92" t="s">
        <v>212</v>
      </c>
      <c r="G290" s="92" t="s">
        <v>1762</v>
      </c>
      <c r="H290" s="92"/>
      <c r="I290" s="92" t="s">
        <v>1790</v>
      </c>
      <c r="J290" s="61"/>
      <c r="K290" s="74"/>
      <c r="L290" s="82"/>
      <c r="M290" s="74"/>
      <c r="N290" s="91"/>
      <c r="V290" s="72"/>
      <c r="W290" s="55"/>
      <c r="X290" s="55"/>
      <c r="AA290" s="71" t="s">
        <v>829</v>
      </c>
      <c r="AD290" s="55"/>
      <c r="AE290" s="55"/>
    </row>
    <row r="291" spans="1:31" s="45" customFormat="1" ht="12" x14ac:dyDescent="0.2">
      <c r="A291" s="86"/>
      <c r="B291" s="93" t="s">
        <v>1748</v>
      </c>
      <c r="C291" s="259" t="s">
        <v>1747</v>
      </c>
      <c r="D291" s="259"/>
      <c r="E291" s="259"/>
      <c r="F291" s="92" t="s">
        <v>326</v>
      </c>
      <c r="G291" s="92" t="s">
        <v>211</v>
      </c>
      <c r="H291" s="92"/>
      <c r="I291" s="92" t="s">
        <v>1598</v>
      </c>
      <c r="J291" s="61"/>
      <c r="K291" s="74"/>
      <c r="L291" s="82"/>
      <c r="M291" s="74"/>
      <c r="N291" s="91"/>
      <c r="V291" s="72"/>
      <c r="W291" s="55"/>
      <c r="X291" s="55"/>
      <c r="AA291" s="71" t="s">
        <v>1747</v>
      </c>
      <c r="AD291" s="55"/>
      <c r="AE291" s="55"/>
    </row>
    <row r="292" spans="1:31" s="45" customFormat="1" ht="12" x14ac:dyDescent="0.2">
      <c r="A292" s="83"/>
      <c r="B292" s="61"/>
      <c r="C292" s="252" t="s">
        <v>160</v>
      </c>
      <c r="D292" s="252"/>
      <c r="E292" s="252"/>
      <c r="F292" s="74" t="s">
        <v>159</v>
      </c>
      <c r="G292" s="74" t="s">
        <v>1761</v>
      </c>
      <c r="H292" s="74"/>
      <c r="I292" s="74" t="s">
        <v>1793</v>
      </c>
      <c r="J292" s="82"/>
      <c r="K292" s="74"/>
      <c r="L292" s="82"/>
      <c r="M292" s="74"/>
      <c r="N292" s="81"/>
      <c r="V292" s="72"/>
      <c r="W292" s="55"/>
      <c r="X292" s="55"/>
      <c r="AA292" s="71"/>
      <c r="AB292" s="46" t="s">
        <v>160</v>
      </c>
      <c r="AD292" s="55"/>
      <c r="AE292" s="55"/>
    </row>
    <row r="293" spans="1:31" s="45" customFormat="1" ht="12" x14ac:dyDescent="0.2">
      <c r="A293" s="83"/>
      <c r="B293" s="61"/>
      <c r="C293" s="252" t="s">
        <v>156</v>
      </c>
      <c r="D293" s="252"/>
      <c r="E293" s="252"/>
      <c r="F293" s="74" t="s">
        <v>159</v>
      </c>
      <c r="G293" s="74" t="s">
        <v>1759</v>
      </c>
      <c r="H293" s="74"/>
      <c r="I293" s="74" t="s">
        <v>1792</v>
      </c>
      <c r="J293" s="82"/>
      <c r="K293" s="74"/>
      <c r="L293" s="82"/>
      <c r="M293" s="74"/>
      <c r="N293" s="81"/>
      <c r="V293" s="72"/>
      <c r="W293" s="55"/>
      <c r="X293" s="55"/>
      <c r="AA293" s="71"/>
      <c r="AB293" s="46" t="s">
        <v>156</v>
      </c>
      <c r="AD293" s="55"/>
      <c r="AE293" s="55"/>
    </row>
    <row r="294" spans="1:31" s="45" customFormat="1" ht="12" x14ac:dyDescent="0.2">
      <c r="A294" s="83"/>
      <c r="B294" s="61"/>
      <c r="C294" s="254" t="s">
        <v>155</v>
      </c>
      <c r="D294" s="254"/>
      <c r="E294" s="254"/>
      <c r="F294" s="77"/>
      <c r="G294" s="77"/>
      <c r="H294" s="77"/>
      <c r="I294" s="77"/>
      <c r="J294" s="85">
        <v>3965.97</v>
      </c>
      <c r="K294" s="77"/>
      <c r="L294" s="85">
        <v>3252.1</v>
      </c>
      <c r="M294" s="77"/>
      <c r="N294" s="84"/>
      <c r="V294" s="72"/>
      <c r="W294" s="55"/>
      <c r="X294" s="55"/>
      <c r="AA294" s="71"/>
      <c r="AC294" s="46" t="s">
        <v>155</v>
      </c>
      <c r="AD294" s="55"/>
      <c r="AE294" s="55"/>
    </row>
    <row r="295" spans="1:31" s="45" customFormat="1" ht="12" x14ac:dyDescent="0.2">
      <c r="A295" s="83"/>
      <c r="B295" s="61"/>
      <c r="C295" s="252" t="s">
        <v>154</v>
      </c>
      <c r="D295" s="252"/>
      <c r="E295" s="252"/>
      <c r="F295" s="74"/>
      <c r="G295" s="74"/>
      <c r="H295" s="74"/>
      <c r="I295" s="74"/>
      <c r="J295" s="82"/>
      <c r="K295" s="74"/>
      <c r="L295" s="82">
        <v>770.1</v>
      </c>
      <c r="M295" s="74"/>
      <c r="N295" s="81">
        <v>39683</v>
      </c>
      <c r="V295" s="72"/>
      <c r="W295" s="55"/>
      <c r="X295" s="55"/>
      <c r="AA295" s="71"/>
      <c r="AB295" s="46" t="s">
        <v>154</v>
      </c>
      <c r="AD295" s="55"/>
      <c r="AE295" s="55"/>
    </row>
    <row r="296" spans="1:31" s="45" customFormat="1" ht="45" x14ac:dyDescent="0.2">
      <c r="A296" s="83"/>
      <c r="B296" s="61" t="s">
        <v>1159</v>
      </c>
      <c r="C296" s="252" t="s">
        <v>1157</v>
      </c>
      <c r="D296" s="252"/>
      <c r="E296" s="252"/>
      <c r="F296" s="74" t="s">
        <v>149</v>
      </c>
      <c r="G296" s="74" t="s">
        <v>1158</v>
      </c>
      <c r="H296" s="74"/>
      <c r="I296" s="74" t="s">
        <v>1158</v>
      </c>
      <c r="J296" s="82"/>
      <c r="K296" s="74"/>
      <c r="L296" s="82">
        <v>939.52</v>
      </c>
      <c r="M296" s="74"/>
      <c r="N296" s="81">
        <v>48413</v>
      </c>
      <c r="V296" s="72"/>
      <c r="W296" s="55"/>
      <c r="X296" s="55"/>
      <c r="AA296" s="71"/>
      <c r="AB296" s="46" t="s">
        <v>1157</v>
      </c>
      <c r="AD296" s="55"/>
      <c r="AE296" s="55"/>
    </row>
    <row r="297" spans="1:31" s="45" customFormat="1" ht="45" x14ac:dyDescent="0.2">
      <c r="A297" s="83"/>
      <c r="B297" s="61" t="s">
        <v>1156</v>
      </c>
      <c r="C297" s="252" t="s">
        <v>1154</v>
      </c>
      <c r="D297" s="252"/>
      <c r="E297" s="252"/>
      <c r="F297" s="74" t="s">
        <v>149</v>
      </c>
      <c r="G297" s="74" t="s">
        <v>1155</v>
      </c>
      <c r="H297" s="74"/>
      <c r="I297" s="74" t="s">
        <v>1155</v>
      </c>
      <c r="J297" s="82"/>
      <c r="K297" s="74"/>
      <c r="L297" s="82">
        <v>616.08000000000004</v>
      </c>
      <c r="M297" s="74"/>
      <c r="N297" s="81">
        <v>31746</v>
      </c>
      <c r="V297" s="72"/>
      <c r="W297" s="55"/>
      <c r="X297" s="55"/>
      <c r="AA297" s="71"/>
      <c r="AB297" s="46" t="s">
        <v>1154</v>
      </c>
      <c r="AD297" s="55"/>
      <c r="AE297" s="55"/>
    </row>
    <row r="298" spans="1:31" s="45" customFormat="1" ht="12" x14ac:dyDescent="0.2">
      <c r="A298" s="80"/>
      <c r="B298" s="136"/>
      <c r="C298" s="253" t="s">
        <v>146</v>
      </c>
      <c r="D298" s="253"/>
      <c r="E298" s="253"/>
      <c r="F298" s="79"/>
      <c r="G298" s="79"/>
      <c r="H298" s="79"/>
      <c r="I298" s="79"/>
      <c r="J298" s="78"/>
      <c r="K298" s="79"/>
      <c r="L298" s="78">
        <v>4807.7</v>
      </c>
      <c r="M298" s="77"/>
      <c r="N298" s="76">
        <v>137565</v>
      </c>
      <c r="V298" s="72"/>
      <c r="W298" s="55"/>
      <c r="X298" s="55"/>
      <c r="AA298" s="71"/>
      <c r="AD298" s="55" t="s">
        <v>146</v>
      </c>
      <c r="AE298" s="55"/>
    </row>
    <row r="299" spans="1:31" s="45" customFormat="1" ht="22.5" x14ac:dyDescent="0.2">
      <c r="A299" s="87" t="s">
        <v>1791</v>
      </c>
      <c r="B299" s="135" t="s">
        <v>1742</v>
      </c>
      <c r="C299" s="253" t="s">
        <v>1740</v>
      </c>
      <c r="D299" s="253"/>
      <c r="E299" s="253"/>
      <c r="F299" s="79" t="s">
        <v>212</v>
      </c>
      <c r="G299" s="79"/>
      <c r="H299" s="79"/>
      <c r="I299" s="79" t="s">
        <v>1790</v>
      </c>
      <c r="J299" s="78">
        <v>600</v>
      </c>
      <c r="K299" s="79"/>
      <c r="L299" s="78">
        <v>349.32</v>
      </c>
      <c r="M299" s="79" t="s">
        <v>195</v>
      </c>
      <c r="N299" s="76">
        <v>2791</v>
      </c>
      <c r="V299" s="72"/>
      <c r="W299" s="55"/>
      <c r="X299" s="55" t="s">
        <v>1740</v>
      </c>
      <c r="AA299" s="71"/>
      <c r="AD299" s="55"/>
      <c r="AE299" s="55"/>
    </row>
    <row r="300" spans="1:31" s="45" customFormat="1" ht="12" x14ac:dyDescent="0.2">
      <c r="A300" s="80"/>
      <c r="B300" s="136"/>
      <c r="C300" s="131" t="s">
        <v>1739</v>
      </c>
      <c r="D300" s="132"/>
      <c r="E300" s="132"/>
      <c r="F300" s="75"/>
      <c r="G300" s="75"/>
      <c r="H300" s="75"/>
      <c r="I300" s="75"/>
      <c r="J300" s="90"/>
      <c r="K300" s="75"/>
      <c r="L300" s="90"/>
      <c r="M300" s="89"/>
      <c r="N300" s="88"/>
      <c r="V300" s="72"/>
      <c r="W300" s="55"/>
      <c r="X300" s="55"/>
      <c r="AA300" s="71"/>
      <c r="AD300" s="55"/>
      <c r="AE300" s="55"/>
    </row>
    <row r="301" spans="1:31" s="45" customFormat="1" ht="45" x14ac:dyDescent="0.2">
      <c r="A301" s="87" t="s">
        <v>1789</v>
      </c>
      <c r="B301" s="135" t="s">
        <v>1755</v>
      </c>
      <c r="C301" s="253" t="s">
        <v>1754</v>
      </c>
      <c r="D301" s="253"/>
      <c r="E301" s="253"/>
      <c r="F301" s="79" t="s">
        <v>326</v>
      </c>
      <c r="G301" s="79"/>
      <c r="H301" s="79"/>
      <c r="I301" s="79" t="s">
        <v>1673</v>
      </c>
      <c r="J301" s="78">
        <v>164.3</v>
      </c>
      <c r="K301" s="79"/>
      <c r="L301" s="78">
        <v>10515.2</v>
      </c>
      <c r="M301" s="79" t="s">
        <v>195</v>
      </c>
      <c r="N301" s="76">
        <v>84016</v>
      </c>
      <c r="V301" s="72"/>
      <c r="W301" s="55"/>
      <c r="X301" s="55" t="s">
        <v>1754</v>
      </c>
      <c r="AA301" s="71"/>
      <c r="AD301" s="55"/>
      <c r="AE301" s="55"/>
    </row>
    <row r="302" spans="1:31" s="45" customFormat="1" ht="12" x14ac:dyDescent="0.2">
      <c r="A302" s="80"/>
      <c r="B302" s="136"/>
      <c r="C302" s="131" t="s">
        <v>388</v>
      </c>
      <c r="D302" s="132"/>
      <c r="E302" s="132"/>
      <c r="F302" s="75"/>
      <c r="G302" s="75"/>
      <c r="H302" s="75"/>
      <c r="I302" s="75"/>
      <c r="J302" s="90"/>
      <c r="K302" s="75"/>
      <c r="L302" s="90"/>
      <c r="M302" s="89"/>
      <c r="N302" s="88"/>
      <c r="V302" s="72"/>
      <c r="W302" s="55"/>
      <c r="X302" s="55"/>
      <c r="AA302" s="71"/>
      <c r="AD302" s="55"/>
      <c r="AE302" s="55"/>
    </row>
    <row r="303" spans="1:31" s="45" customFormat="1" ht="12" x14ac:dyDescent="0.2">
      <c r="A303" s="86"/>
      <c r="B303" s="128"/>
      <c r="C303" s="252" t="s">
        <v>1788</v>
      </c>
      <c r="D303" s="252"/>
      <c r="E303" s="252"/>
      <c r="F303" s="252"/>
      <c r="G303" s="252"/>
      <c r="H303" s="252"/>
      <c r="I303" s="252"/>
      <c r="J303" s="252"/>
      <c r="K303" s="252"/>
      <c r="L303" s="252"/>
      <c r="M303" s="252"/>
      <c r="N303" s="255"/>
      <c r="V303" s="72"/>
      <c r="W303" s="55"/>
      <c r="X303" s="55"/>
      <c r="Y303" s="46" t="s">
        <v>1788</v>
      </c>
      <c r="AA303" s="71"/>
      <c r="AD303" s="55"/>
      <c r="AE303" s="55"/>
    </row>
    <row r="304" spans="1:31" s="45" customFormat="1" ht="45" x14ac:dyDescent="0.2">
      <c r="A304" s="87" t="s">
        <v>1787</v>
      </c>
      <c r="B304" s="135" t="s">
        <v>1768</v>
      </c>
      <c r="C304" s="253" t="s">
        <v>1767</v>
      </c>
      <c r="D304" s="253"/>
      <c r="E304" s="253"/>
      <c r="F304" s="79" t="s">
        <v>326</v>
      </c>
      <c r="G304" s="79"/>
      <c r="H304" s="79"/>
      <c r="I304" s="79" t="s">
        <v>192</v>
      </c>
      <c r="J304" s="78">
        <v>243.6</v>
      </c>
      <c r="K304" s="79"/>
      <c r="L304" s="78">
        <v>1948.8</v>
      </c>
      <c r="M304" s="79" t="s">
        <v>195</v>
      </c>
      <c r="N304" s="76">
        <v>15571</v>
      </c>
      <c r="V304" s="72"/>
      <c r="W304" s="55"/>
      <c r="X304" s="55" t="s">
        <v>1767</v>
      </c>
      <c r="AA304" s="71"/>
      <c r="AD304" s="55"/>
      <c r="AE304" s="55"/>
    </row>
    <row r="305" spans="1:31" s="45" customFormat="1" ht="12" x14ac:dyDescent="0.2">
      <c r="A305" s="80"/>
      <c r="B305" s="136"/>
      <c r="C305" s="131" t="s">
        <v>388</v>
      </c>
      <c r="D305" s="132"/>
      <c r="E305" s="132"/>
      <c r="F305" s="75"/>
      <c r="G305" s="75"/>
      <c r="H305" s="75"/>
      <c r="I305" s="75"/>
      <c r="J305" s="90"/>
      <c r="K305" s="75"/>
      <c r="L305" s="90"/>
      <c r="M305" s="89"/>
      <c r="N305" s="88"/>
      <c r="V305" s="72"/>
      <c r="W305" s="55"/>
      <c r="X305" s="55"/>
      <c r="AA305" s="71"/>
      <c r="AD305" s="55"/>
      <c r="AE305" s="55"/>
    </row>
    <row r="306" spans="1:31" s="45" customFormat="1" ht="45" x14ac:dyDescent="0.2">
      <c r="A306" s="87" t="s">
        <v>532</v>
      </c>
      <c r="B306" s="135" t="s">
        <v>1755</v>
      </c>
      <c r="C306" s="253" t="s">
        <v>1754</v>
      </c>
      <c r="D306" s="253"/>
      <c r="E306" s="253"/>
      <c r="F306" s="79" t="s">
        <v>326</v>
      </c>
      <c r="G306" s="79"/>
      <c r="H306" s="79"/>
      <c r="I306" s="79" t="s">
        <v>176</v>
      </c>
      <c r="J306" s="78">
        <v>164.3</v>
      </c>
      <c r="K306" s="79"/>
      <c r="L306" s="78">
        <v>1643</v>
      </c>
      <c r="M306" s="79" t="s">
        <v>195</v>
      </c>
      <c r="N306" s="76">
        <v>13128</v>
      </c>
      <c r="V306" s="72"/>
      <c r="W306" s="55"/>
      <c r="X306" s="55" t="s">
        <v>1754</v>
      </c>
      <c r="AA306" s="71"/>
      <c r="AD306" s="55"/>
      <c r="AE306" s="55"/>
    </row>
    <row r="307" spans="1:31" s="45" customFormat="1" ht="12" x14ac:dyDescent="0.2">
      <c r="A307" s="80"/>
      <c r="B307" s="136"/>
      <c r="C307" s="131" t="s">
        <v>388</v>
      </c>
      <c r="D307" s="132"/>
      <c r="E307" s="132"/>
      <c r="F307" s="75"/>
      <c r="G307" s="75"/>
      <c r="H307" s="75"/>
      <c r="I307" s="75"/>
      <c r="J307" s="90"/>
      <c r="K307" s="75"/>
      <c r="L307" s="90"/>
      <c r="M307" s="89"/>
      <c r="N307" s="88"/>
      <c r="V307" s="72"/>
      <c r="W307" s="55"/>
      <c r="X307" s="55"/>
      <c r="AA307" s="71"/>
      <c r="AD307" s="55"/>
      <c r="AE307" s="55"/>
    </row>
    <row r="308" spans="1:31" s="45" customFormat="1" ht="22.5" x14ac:dyDescent="0.2">
      <c r="A308" s="87" t="s">
        <v>523</v>
      </c>
      <c r="B308" s="135" t="s">
        <v>1753</v>
      </c>
      <c r="C308" s="253" t="s">
        <v>1751</v>
      </c>
      <c r="D308" s="253"/>
      <c r="E308" s="253"/>
      <c r="F308" s="79" t="s">
        <v>947</v>
      </c>
      <c r="G308" s="79"/>
      <c r="H308" s="79"/>
      <c r="I308" s="79" t="s">
        <v>726</v>
      </c>
      <c r="J308" s="78"/>
      <c r="K308" s="79"/>
      <c r="L308" s="78"/>
      <c r="M308" s="79"/>
      <c r="N308" s="76"/>
      <c r="V308" s="72"/>
      <c r="W308" s="55"/>
      <c r="X308" s="55" t="s">
        <v>1751</v>
      </c>
      <c r="AA308" s="71"/>
      <c r="AD308" s="55"/>
      <c r="AE308" s="55"/>
    </row>
    <row r="309" spans="1:31" s="45" customFormat="1" ht="12" x14ac:dyDescent="0.2">
      <c r="A309" s="86"/>
      <c r="B309" s="128"/>
      <c r="C309" s="252" t="s">
        <v>1786</v>
      </c>
      <c r="D309" s="252"/>
      <c r="E309" s="252"/>
      <c r="F309" s="252"/>
      <c r="G309" s="252"/>
      <c r="H309" s="252"/>
      <c r="I309" s="252"/>
      <c r="J309" s="252"/>
      <c r="K309" s="252"/>
      <c r="L309" s="252"/>
      <c r="M309" s="252"/>
      <c r="N309" s="255"/>
      <c r="V309" s="72"/>
      <c r="W309" s="55"/>
      <c r="X309" s="55"/>
      <c r="Y309" s="46" t="s">
        <v>1786</v>
      </c>
      <c r="AA309" s="71"/>
      <c r="AD309" s="55"/>
      <c r="AE309" s="55"/>
    </row>
    <row r="310" spans="1:31" s="45" customFormat="1" ht="12" x14ac:dyDescent="0.2">
      <c r="A310" s="83"/>
      <c r="B310" s="61" t="s">
        <v>170</v>
      </c>
      <c r="C310" s="252" t="s">
        <v>169</v>
      </c>
      <c r="D310" s="252"/>
      <c r="E310" s="252"/>
      <c r="F310" s="74"/>
      <c r="G310" s="74"/>
      <c r="H310" s="74"/>
      <c r="I310" s="74"/>
      <c r="J310" s="82">
        <v>416.02</v>
      </c>
      <c r="K310" s="74"/>
      <c r="L310" s="82">
        <v>465.94</v>
      </c>
      <c r="M310" s="74" t="s">
        <v>164</v>
      </c>
      <c r="N310" s="81">
        <v>24010</v>
      </c>
      <c r="V310" s="72"/>
      <c r="W310" s="55"/>
      <c r="X310" s="55"/>
      <c r="Z310" s="46" t="s">
        <v>169</v>
      </c>
      <c r="AA310" s="71"/>
      <c r="AD310" s="55"/>
      <c r="AE310" s="55"/>
    </row>
    <row r="311" spans="1:31" s="45" customFormat="1" ht="12" x14ac:dyDescent="0.2">
      <c r="A311" s="83"/>
      <c r="B311" s="61" t="s">
        <v>168</v>
      </c>
      <c r="C311" s="252" t="s">
        <v>166</v>
      </c>
      <c r="D311" s="252"/>
      <c r="E311" s="252"/>
      <c r="F311" s="74"/>
      <c r="G311" s="74"/>
      <c r="H311" s="74"/>
      <c r="I311" s="74"/>
      <c r="J311" s="82">
        <v>1798.71</v>
      </c>
      <c r="K311" s="74"/>
      <c r="L311" s="82">
        <v>2014.56</v>
      </c>
      <c r="M311" s="74" t="s">
        <v>167</v>
      </c>
      <c r="N311" s="81">
        <v>26391</v>
      </c>
      <c r="V311" s="72"/>
      <c r="W311" s="55"/>
      <c r="X311" s="55"/>
      <c r="Z311" s="46" t="s">
        <v>166</v>
      </c>
      <c r="AA311" s="71"/>
      <c r="AD311" s="55"/>
      <c r="AE311" s="55"/>
    </row>
    <row r="312" spans="1:31" s="45" customFormat="1" ht="12" x14ac:dyDescent="0.2">
      <c r="A312" s="83"/>
      <c r="B312" s="61" t="s">
        <v>165</v>
      </c>
      <c r="C312" s="252" t="s">
        <v>163</v>
      </c>
      <c r="D312" s="252"/>
      <c r="E312" s="252"/>
      <c r="F312" s="74"/>
      <c r="G312" s="74"/>
      <c r="H312" s="74"/>
      <c r="I312" s="74"/>
      <c r="J312" s="82">
        <v>253.04</v>
      </c>
      <c r="K312" s="74"/>
      <c r="L312" s="82">
        <v>283.39999999999998</v>
      </c>
      <c r="M312" s="74" t="s">
        <v>164</v>
      </c>
      <c r="N312" s="81">
        <v>14604</v>
      </c>
      <c r="V312" s="72"/>
      <c r="W312" s="55"/>
      <c r="X312" s="55"/>
      <c r="Z312" s="46" t="s">
        <v>163</v>
      </c>
      <c r="AA312" s="71"/>
      <c r="AD312" s="55"/>
      <c r="AE312" s="55"/>
    </row>
    <row r="313" spans="1:31" s="45" customFormat="1" ht="12" x14ac:dyDescent="0.2">
      <c r="A313" s="83"/>
      <c r="B313" s="61" t="s">
        <v>218</v>
      </c>
      <c r="C313" s="252" t="s">
        <v>217</v>
      </c>
      <c r="D313" s="252"/>
      <c r="E313" s="252"/>
      <c r="F313" s="74"/>
      <c r="G313" s="74"/>
      <c r="H313" s="74"/>
      <c r="I313" s="74"/>
      <c r="J313" s="82">
        <v>623.76</v>
      </c>
      <c r="K313" s="74"/>
      <c r="L313" s="82">
        <v>698.61</v>
      </c>
      <c r="M313" s="74" t="s">
        <v>195</v>
      </c>
      <c r="N313" s="81">
        <v>5582</v>
      </c>
      <c r="V313" s="72"/>
      <c r="W313" s="55"/>
      <c r="X313" s="55"/>
      <c r="Z313" s="46" t="s">
        <v>217</v>
      </c>
      <c r="AA313" s="71"/>
      <c r="AD313" s="55"/>
      <c r="AE313" s="55"/>
    </row>
    <row r="314" spans="1:31" s="45" customFormat="1" ht="12" x14ac:dyDescent="0.2">
      <c r="A314" s="86"/>
      <c r="B314" s="93" t="s">
        <v>830</v>
      </c>
      <c r="C314" s="259" t="s">
        <v>829</v>
      </c>
      <c r="D314" s="259"/>
      <c r="E314" s="259"/>
      <c r="F314" s="92" t="s">
        <v>212</v>
      </c>
      <c r="G314" s="92" t="s">
        <v>1749</v>
      </c>
      <c r="H314" s="92"/>
      <c r="I314" s="92" t="s">
        <v>1783</v>
      </c>
      <c r="J314" s="61"/>
      <c r="K314" s="74"/>
      <c r="L314" s="82"/>
      <c r="M314" s="74"/>
      <c r="N314" s="91"/>
      <c r="V314" s="72"/>
      <c r="W314" s="55"/>
      <c r="X314" s="55"/>
      <c r="AA314" s="71" t="s">
        <v>829</v>
      </c>
      <c r="AD314" s="55"/>
      <c r="AE314" s="55"/>
    </row>
    <row r="315" spans="1:31" s="45" customFormat="1" ht="12" x14ac:dyDescent="0.2">
      <c r="A315" s="86"/>
      <c r="B315" s="93" t="s">
        <v>1748</v>
      </c>
      <c r="C315" s="259" t="s">
        <v>1747</v>
      </c>
      <c r="D315" s="259"/>
      <c r="E315" s="259"/>
      <c r="F315" s="92" t="s">
        <v>326</v>
      </c>
      <c r="G315" s="92" t="s">
        <v>211</v>
      </c>
      <c r="H315" s="92"/>
      <c r="I315" s="92" t="s">
        <v>1501</v>
      </c>
      <c r="J315" s="61"/>
      <c r="K315" s="74"/>
      <c r="L315" s="82"/>
      <c r="M315" s="74"/>
      <c r="N315" s="91"/>
      <c r="V315" s="72"/>
      <c r="W315" s="55"/>
      <c r="X315" s="55"/>
      <c r="AA315" s="71" t="s">
        <v>1747</v>
      </c>
      <c r="AD315" s="55"/>
      <c r="AE315" s="55"/>
    </row>
    <row r="316" spans="1:31" s="45" customFormat="1" ht="12" x14ac:dyDescent="0.2">
      <c r="A316" s="83"/>
      <c r="B316" s="61"/>
      <c r="C316" s="252" t="s">
        <v>160</v>
      </c>
      <c r="D316" s="252"/>
      <c r="E316" s="252"/>
      <c r="F316" s="74" t="s">
        <v>159</v>
      </c>
      <c r="G316" s="74" t="s">
        <v>1746</v>
      </c>
      <c r="H316" s="74"/>
      <c r="I316" s="74" t="s">
        <v>1785</v>
      </c>
      <c r="J316" s="82"/>
      <c r="K316" s="74"/>
      <c r="L316" s="82"/>
      <c r="M316" s="74"/>
      <c r="N316" s="81"/>
      <c r="V316" s="72"/>
      <c r="W316" s="55"/>
      <c r="X316" s="55"/>
      <c r="AA316" s="71"/>
      <c r="AB316" s="46" t="s">
        <v>160</v>
      </c>
      <c r="AD316" s="55"/>
      <c r="AE316" s="55"/>
    </row>
    <row r="317" spans="1:31" s="45" customFormat="1" ht="12" x14ac:dyDescent="0.2">
      <c r="A317" s="83"/>
      <c r="B317" s="61"/>
      <c r="C317" s="252" t="s">
        <v>156</v>
      </c>
      <c r="D317" s="252"/>
      <c r="E317" s="252"/>
      <c r="F317" s="74" t="s">
        <v>159</v>
      </c>
      <c r="G317" s="74" t="s">
        <v>1744</v>
      </c>
      <c r="H317" s="74"/>
      <c r="I317" s="74" t="s">
        <v>1784</v>
      </c>
      <c r="J317" s="82"/>
      <c r="K317" s="74"/>
      <c r="L317" s="82"/>
      <c r="M317" s="74"/>
      <c r="N317" s="81"/>
      <c r="V317" s="72"/>
      <c r="W317" s="55"/>
      <c r="X317" s="55"/>
      <c r="AA317" s="71"/>
      <c r="AB317" s="46" t="s">
        <v>156</v>
      </c>
      <c r="AD317" s="55"/>
      <c r="AE317" s="55"/>
    </row>
    <row r="318" spans="1:31" s="45" customFormat="1" ht="12" x14ac:dyDescent="0.2">
      <c r="A318" s="83"/>
      <c r="B318" s="61"/>
      <c r="C318" s="254" t="s">
        <v>155</v>
      </c>
      <c r="D318" s="254"/>
      <c r="E318" s="254"/>
      <c r="F318" s="77"/>
      <c r="G318" s="77"/>
      <c r="H318" s="77"/>
      <c r="I318" s="77"/>
      <c r="J318" s="85">
        <v>2838.49</v>
      </c>
      <c r="K318" s="77"/>
      <c r="L318" s="85">
        <v>3179.11</v>
      </c>
      <c r="M318" s="77"/>
      <c r="N318" s="84"/>
      <c r="V318" s="72"/>
      <c r="W318" s="55"/>
      <c r="X318" s="55"/>
      <c r="AA318" s="71"/>
      <c r="AC318" s="46" t="s">
        <v>155</v>
      </c>
      <c r="AD318" s="55"/>
      <c r="AE318" s="55"/>
    </row>
    <row r="319" spans="1:31" s="45" customFormat="1" ht="12" x14ac:dyDescent="0.2">
      <c r="A319" s="83"/>
      <c r="B319" s="61"/>
      <c r="C319" s="252" t="s">
        <v>154</v>
      </c>
      <c r="D319" s="252"/>
      <c r="E319" s="252"/>
      <c r="F319" s="74"/>
      <c r="G319" s="74"/>
      <c r="H319" s="74"/>
      <c r="I319" s="74"/>
      <c r="J319" s="82"/>
      <c r="K319" s="74"/>
      <c r="L319" s="82">
        <v>749.34</v>
      </c>
      <c r="M319" s="74"/>
      <c r="N319" s="81">
        <v>38614</v>
      </c>
      <c r="V319" s="72"/>
      <c r="W319" s="55"/>
      <c r="X319" s="55"/>
      <c r="AA319" s="71"/>
      <c r="AB319" s="46" t="s">
        <v>154</v>
      </c>
      <c r="AD319" s="55"/>
      <c r="AE319" s="55"/>
    </row>
    <row r="320" spans="1:31" s="45" customFormat="1" ht="45" x14ac:dyDescent="0.2">
      <c r="A320" s="83"/>
      <c r="B320" s="61" t="s">
        <v>1159</v>
      </c>
      <c r="C320" s="252" t="s">
        <v>1157</v>
      </c>
      <c r="D320" s="252"/>
      <c r="E320" s="252"/>
      <c r="F320" s="74" t="s">
        <v>149</v>
      </c>
      <c r="G320" s="74" t="s">
        <v>1158</v>
      </c>
      <c r="H320" s="74"/>
      <c r="I320" s="74" t="s">
        <v>1158</v>
      </c>
      <c r="J320" s="82"/>
      <c r="K320" s="74"/>
      <c r="L320" s="82">
        <v>914.19</v>
      </c>
      <c r="M320" s="74"/>
      <c r="N320" s="81">
        <v>47109</v>
      </c>
      <c r="V320" s="72"/>
      <c r="W320" s="55"/>
      <c r="X320" s="55"/>
      <c r="AA320" s="71"/>
      <c r="AB320" s="46" t="s">
        <v>1157</v>
      </c>
      <c r="AD320" s="55"/>
      <c r="AE320" s="55"/>
    </row>
    <row r="321" spans="1:31" s="45" customFormat="1" ht="45" x14ac:dyDescent="0.2">
      <c r="A321" s="83"/>
      <c r="B321" s="61" t="s">
        <v>1156</v>
      </c>
      <c r="C321" s="252" t="s">
        <v>1154</v>
      </c>
      <c r="D321" s="252"/>
      <c r="E321" s="252"/>
      <c r="F321" s="74" t="s">
        <v>149</v>
      </c>
      <c r="G321" s="74" t="s">
        <v>1155</v>
      </c>
      <c r="H321" s="74"/>
      <c r="I321" s="74" t="s">
        <v>1155</v>
      </c>
      <c r="J321" s="82"/>
      <c r="K321" s="74"/>
      <c r="L321" s="82">
        <v>599.47</v>
      </c>
      <c r="M321" s="74"/>
      <c r="N321" s="81">
        <v>30891</v>
      </c>
      <c r="V321" s="72"/>
      <c r="W321" s="55"/>
      <c r="X321" s="55"/>
      <c r="AA321" s="71"/>
      <c r="AB321" s="46" t="s">
        <v>1154</v>
      </c>
      <c r="AD321" s="55"/>
      <c r="AE321" s="55"/>
    </row>
    <row r="322" spans="1:31" s="45" customFormat="1" ht="12" x14ac:dyDescent="0.2">
      <c r="A322" s="80"/>
      <c r="B322" s="136"/>
      <c r="C322" s="253" t="s">
        <v>146</v>
      </c>
      <c r="D322" s="253"/>
      <c r="E322" s="253"/>
      <c r="F322" s="79"/>
      <c r="G322" s="79"/>
      <c r="H322" s="79"/>
      <c r="I322" s="79"/>
      <c r="J322" s="78"/>
      <c r="K322" s="79"/>
      <c r="L322" s="78">
        <v>4692.7700000000004</v>
      </c>
      <c r="M322" s="77"/>
      <c r="N322" s="76">
        <v>133983</v>
      </c>
      <c r="V322" s="72"/>
      <c r="W322" s="55"/>
      <c r="X322" s="55"/>
      <c r="AA322" s="71"/>
      <c r="AD322" s="55" t="s">
        <v>146</v>
      </c>
      <c r="AE322" s="55"/>
    </row>
    <row r="323" spans="1:31" s="45" customFormat="1" ht="22.5" x14ac:dyDescent="0.2">
      <c r="A323" s="87" t="s">
        <v>515</v>
      </c>
      <c r="B323" s="135" t="s">
        <v>1742</v>
      </c>
      <c r="C323" s="253" t="s">
        <v>1740</v>
      </c>
      <c r="D323" s="253"/>
      <c r="E323" s="253"/>
      <c r="F323" s="79" t="s">
        <v>212</v>
      </c>
      <c r="G323" s="79"/>
      <c r="H323" s="79"/>
      <c r="I323" s="79" t="s">
        <v>1783</v>
      </c>
      <c r="J323" s="78">
        <v>600</v>
      </c>
      <c r="K323" s="79"/>
      <c r="L323" s="78">
        <v>275.52</v>
      </c>
      <c r="M323" s="79" t="s">
        <v>195</v>
      </c>
      <c r="N323" s="76">
        <v>2201</v>
      </c>
      <c r="V323" s="72"/>
      <c r="W323" s="55"/>
      <c r="X323" s="55" t="s">
        <v>1740</v>
      </c>
      <c r="AA323" s="71"/>
      <c r="AD323" s="55"/>
      <c r="AE323" s="55"/>
    </row>
    <row r="324" spans="1:31" s="45" customFormat="1" ht="12" x14ac:dyDescent="0.2">
      <c r="A324" s="80"/>
      <c r="B324" s="136"/>
      <c r="C324" s="131" t="s">
        <v>1739</v>
      </c>
      <c r="D324" s="132"/>
      <c r="E324" s="132"/>
      <c r="F324" s="75"/>
      <c r="G324" s="75"/>
      <c r="H324" s="75"/>
      <c r="I324" s="75"/>
      <c r="J324" s="90"/>
      <c r="K324" s="75"/>
      <c r="L324" s="90"/>
      <c r="M324" s="89"/>
      <c r="N324" s="88"/>
      <c r="V324" s="72"/>
      <c r="W324" s="55"/>
      <c r="X324" s="55"/>
      <c r="AA324" s="71"/>
      <c r="AD324" s="55"/>
      <c r="AE324" s="55"/>
    </row>
    <row r="325" spans="1:31" s="45" customFormat="1" ht="45" x14ac:dyDescent="0.2">
      <c r="A325" s="87" t="s">
        <v>390</v>
      </c>
      <c r="B325" s="135" t="s">
        <v>1738</v>
      </c>
      <c r="C325" s="253" t="s">
        <v>1737</v>
      </c>
      <c r="D325" s="253"/>
      <c r="E325" s="253"/>
      <c r="F325" s="79" t="s">
        <v>326</v>
      </c>
      <c r="G325" s="79"/>
      <c r="H325" s="79"/>
      <c r="I325" s="79" t="s">
        <v>1562</v>
      </c>
      <c r="J325" s="78">
        <v>120.9</v>
      </c>
      <c r="K325" s="79"/>
      <c r="L325" s="78">
        <v>11122.8</v>
      </c>
      <c r="M325" s="79" t="s">
        <v>195</v>
      </c>
      <c r="N325" s="76">
        <v>88871</v>
      </c>
      <c r="V325" s="72"/>
      <c r="W325" s="55"/>
      <c r="X325" s="55" t="s">
        <v>1737</v>
      </c>
      <c r="AA325" s="71"/>
      <c r="AD325" s="55"/>
      <c r="AE325" s="55"/>
    </row>
    <row r="326" spans="1:31" s="45" customFormat="1" ht="12" x14ac:dyDescent="0.2">
      <c r="A326" s="80"/>
      <c r="B326" s="136"/>
      <c r="C326" s="131" t="s">
        <v>388</v>
      </c>
      <c r="D326" s="132"/>
      <c r="E326" s="132"/>
      <c r="F326" s="75"/>
      <c r="G326" s="75"/>
      <c r="H326" s="75"/>
      <c r="I326" s="75"/>
      <c r="J326" s="90"/>
      <c r="K326" s="75"/>
      <c r="L326" s="90"/>
      <c r="M326" s="89"/>
      <c r="N326" s="88"/>
      <c r="V326" s="72"/>
      <c r="W326" s="55"/>
      <c r="X326" s="55"/>
      <c r="AA326" s="71"/>
      <c r="AD326" s="55"/>
      <c r="AE326" s="55"/>
    </row>
    <row r="327" spans="1:31" s="45" customFormat="1" ht="12" x14ac:dyDescent="0.2">
      <c r="A327" s="86"/>
      <c r="B327" s="128"/>
      <c r="C327" s="252" t="s">
        <v>1782</v>
      </c>
      <c r="D327" s="252"/>
      <c r="E327" s="252"/>
      <c r="F327" s="252"/>
      <c r="G327" s="252"/>
      <c r="H327" s="252"/>
      <c r="I327" s="252"/>
      <c r="J327" s="252"/>
      <c r="K327" s="252"/>
      <c r="L327" s="252"/>
      <c r="M327" s="252"/>
      <c r="N327" s="255"/>
      <c r="V327" s="72"/>
      <c r="W327" s="55"/>
      <c r="X327" s="55"/>
      <c r="Y327" s="46" t="s">
        <v>1782</v>
      </c>
      <c r="AA327" s="71"/>
      <c r="AD327" s="55"/>
      <c r="AE327" s="55"/>
    </row>
    <row r="328" spans="1:31" s="45" customFormat="1" ht="45" x14ac:dyDescent="0.2">
      <c r="A328" s="87" t="s">
        <v>491</v>
      </c>
      <c r="B328" s="135" t="s">
        <v>1735</v>
      </c>
      <c r="C328" s="253" t="s">
        <v>1734</v>
      </c>
      <c r="D328" s="253"/>
      <c r="E328" s="253"/>
      <c r="F328" s="79" t="s">
        <v>326</v>
      </c>
      <c r="G328" s="79"/>
      <c r="H328" s="79"/>
      <c r="I328" s="79" t="s">
        <v>839</v>
      </c>
      <c r="J328" s="78">
        <v>90.53</v>
      </c>
      <c r="K328" s="79"/>
      <c r="L328" s="78">
        <v>1810.6</v>
      </c>
      <c r="M328" s="79" t="s">
        <v>195</v>
      </c>
      <c r="N328" s="76">
        <v>14467</v>
      </c>
      <c r="V328" s="72"/>
      <c r="W328" s="55"/>
      <c r="X328" s="55" t="s">
        <v>1734</v>
      </c>
      <c r="AA328" s="71"/>
      <c r="AD328" s="55"/>
      <c r="AE328" s="55"/>
    </row>
    <row r="329" spans="1:31" s="45" customFormat="1" ht="12" x14ac:dyDescent="0.2">
      <c r="A329" s="80"/>
      <c r="B329" s="136"/>
      <c r="C329" s="131" t="s">
        <v>388</v>
      </c>
      <c r="D329" s="132"/>
      <c r="E329" s="132"/>
      <c r="F329" s="75"/>
      <c r="G329" s="75"/>
      <c r="H329" s="75"/>
      <c r="I329" s="75"/>
      <c r="J329" s="90"/>
      <c r="K329" s="75"/>
      <c r="L329" s="90"/>
      <c r="M329" s="89"/>
      <c r="N329" s="88"/>
      <c r="V329" s="72"/>
      <c r="W329" s="55"/>
      <c r="X329" s="55"/>
      <c r="AA329" s="71"/>
      <c r="AD329" s="55"/>
      <c r="AE329" s="55"/>
    </row>
    <row r="330" spans="1:31" s="45" customFormat="1" ht="12" x14ac:dyDescent="0.2">
      <c r="A330" s="273" t="s">
        <v>1781</v>
      </c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5"/>
      <c r="V330" s="72"/>
      <c r="W330" s="55" t="s">
        <v>1781</v>
      </c>
      <c r="X330" s="55"/>
      <c r="AA330" s="71"/>
      <c r="AD330" s="55"/>
      <c r="AE330" s="55"/>
    </row>
    <row r="331" spans="1:31" s="45" customFormat="1" ht="22.5" x14ac:dyDescent="0.2">
      <c r="A331" s="87" t="s">
        <v>487</v>
      </c>
      <c r="B331" s="135" t="s">
        <v>1780</v>
      </c>
      <c r="C331" s="253" t="s">
        <v>1778</v>
      </c>
      <c r="D331" s="253"/>
      <c r="E331" s="253"/>
      <c r="F331" s="79" t="s">
        <v>947</v>
      </c>
      <c r="G331" s="79"/>
      <c r="H331" s="79"/>
      <c r="I331" s="79" t="s">
        <v>1779</v>
      </c>
      <c r="J331" s="78"/>
      <c r="K331" s="79"/>
      <c r="L331" s="78"/>
      <c r="M331" s="79"/>
      <c r="N331" s="76"/>
      <c r="V331" s="72"/>
      <c r="W331" s="55"/>
      <c r="X331" s="55" t="s">
        <v>1778</v>
      </c>
      <c r="AA331" s="71"/>
      <c r="AD331" s="55"/>
      <c r="AE331" s="55"/>
    </row>
    <row r="332" spans="1:31" s="45" customFormat="1" ht="12" x14ac:dyDescent="0.2">
      <c r="A332" s="86"/>
      <c r="B332" s="128"/>
      <c r="C332" s="252" t="s">
        <v>1777</v>
      </c>
      <c r="D332" s="252"/>
      <c r="E332" s="252"/>
      <c r="F332" s="252"/>
      <c r="G332" s="252"/>
      <c r="H332" s="252"/>
      <c r="I332" s="252"/>
      <c r="J332" s="252"/>
      <c r="K332" s="252"/>
      <c r="L332" s="252"/>
      <c r="M332" s="252"/>
      <c r="N332" s="255"/>
      <c r="V332" s="72"/>
      <c r="W332" s="55"/>
      <c r="X332" s="55"/>
      <c r="Y332" s="46" t="s">
        <v>1777</v>
      </c>
      <c r="AA332" s="71"/>
      <c r="AD332" s="55"/>
      <c r="AE332" s="55"/>
    </row>
    <row r="333" spans="1:31" s="45" customFormat="1" ht="12" x14ac:dyDescent="0.2">
      <c r="A333" s="83"/>
      <c r="B333" s="61" t="s">
        <v>170</v>
      </c>
      <c r="C333" s="252" t="s">
        <v>169</v>
      </c>
      <c r="D333" s="252"/>
      <c r="E333" s="252"/>
      <c r="F333" s="74"/>
      <c r="G333" s="74"/>
      <c r="H333" s="74"/>
      <c r="I333" s="74"/>
      <c r="J333" s="82">
        <v>840.49</v>
      </c>
      <c r="K333" s="74"/>
      <c r="L333" s="82">
        <v>470.67</v>
      </c>
      <c r="M333" s="74" t="s">
        <v>164</v>
      </c>
      <c r="N333" s="81">
        <v>24254</v>
      </c>
      <c r="V333" s="72"/>
      <c r="W333" s="55"/>
      <c r="X333" s="55"/>
      <c r="Z333" s="46" t="s">
        <v>169</v>
      </c>
      <c r="AA333" s="71"/>
      <c r="AD333" s="55"/>
      <c r="AE333" s="55"/>
    </row>
    <row r="334" spans="1:31" s="45" customFormat="1" ht="12" x14ac:dyDescent="0.2">
      <c r="A334" s="83"/>
      <c r="B334" s="61" t="s">
        <v>168</v>
      </c>
      <c r="C334" s="252" t="s">
        <v>166</v>
      </c>
      <c r="D334" s="252"/>
      <c r="E334" s="252"/>
      <c r="F334" s="74"/>
      <c r="G334" s="74"/>
      <c r="H334" s="74"/>
      <c r="I334" s="74"/>
      <c r="J334" s="82">
        <v>3992.41</v>
      </c>
      <c r="K334" s="74"/>
      <c r="L334" s="82">
        <v>2235.75</v>
      </c>
      <c r="M334" s="74" t="s">
        <v>167</v>
      </c>
      <c r="N334" s="81">
        <v>29288</v>
      </c>
      <c r="V334" s="72"/>
      <c r="W334" s="55"/>
      <c r="X334" s="55"/>
      <c r="Z334" s="46" t="s">
        <v>166</v>
      </c>
      <c r="AA334" s="71"/>
      <c r="AD334" s="55"/>
      <c r="AE334" s="55"/>
    </row>
    <row r="335" spans="1:31" s="45" customFormat="1" ht="12" x14ac:dyDescent="0.2">
      <c r="A335" s="83"/>
      <c r="B335" s="61" t="s">
        <v>165</v>
      </c>
      <c r="C335" s="252" t="s">
        <v>163</v>
      </c>
      <c r="D335" s="252"/>
      <c r="E335" s="252"/>
      <c r="F335" s="74"/>
      <c r="G335" s="74"/>
      <c r="H335" s="74"/>
      <c r="I335" s="74"/>
      <c r="J335" s="82">
        <v>562.87</v>
      </c>
      <c r="K335" s="74"/>
      <c r="L335" s="82">
        <v>315.20999999999998</v>
      </c>
      <c r="M335" s="74" t="s">
        <v>164</v>
      </c>
      <c r="N335" s="81">
        <v>16243</v>
      </c>
      <c r="V335" s="72"/>
      <c r="W335" s="55"/>
      <c r="X335" s="55"/>
      <c r="Z335" s="46" t="s">
        <v>163</v>
      </c>
      <c r="AA335" s="71"/>
      <c r="AD335" s="55"/>
      <c r="AE335" s="55"/>
    </row>
    <row r="336" spans="1:31" s="45" customFormat="1" ht="12" x14ac:dyDescent="0.2">
      <c r="A336" s="83"/>
      <c r="B336" s="61" t="s">
        <v>218</v>
      </c>
      <c r="C336" s="252" t="s">
        <v>217</v>
      </c>
      <c r="D336" s="252"/>
      <c r="E336" s="252"/>
      <c r="F336" s="74"/>
      <c r="G336" s="74"/>
      <c r="H336" s="74"/>
      <c r="I336" s="74"/>
      <c r="J336" s="82">
        <v>1533.41</v>
      </c>
      <c r="K336" s="74"/>
      <c r="L336" s="82">
        <v>858.71</v>
      </c>
      <c r="M336" s="74" t="s">
        <v>195</v>
      </c>
      <c r="N336" s="81">
        <v>6861</v>
      </c>
      <c r="V336" s="72"/>
      <c r="W336" s="55"/>
      <c r="X336" s="55"/>
      <c r="Z336" s="46" t="s">
        <v>217</v>
      </c>
      <c r="AA336" s="71"/>
      <c r="AD336" s="55"/>
      <c r="AE336" s="55"/>
    </row>
    <row r="337" spans="1:31" s="45" customFormat="1" ht="12" x14ac:dyDescent="0.2">
      <c r="A337" s="86"/>
      <c r="B337" s="93" t="s">
        <v>830</v>
      </c>
      <c r="C337" s="259" t="s">
        <v>829</v>
      </c>
      <c r="D337" s="259"/>
      <c r="E337" s="259"/>
      <c r="F337" s="92" t="s">
        <v>212</v>
      </c>
      <c r="G337" s="92" t="s">
        <v>587</v>
      </c>
      <c r="H337" s="92"/>
      <c r="I337" s="92" t="s">
        <v>1772</v>
      </c>
      <c r="J337" s="61"/>
      <c r="K337" s="74"/>
      <c r="L337" s="82"/>
      <c r="M337" s="74"/>
      <c r="N337" s="91"/>
      <c r="V337" s="72"/>
      <c r="W337" s="55"/>
      <c r="X337" s="55"/>
      <c r="AA337" s="71" t="s">
        <v>829</v>
      </c>
      <c r="AD337" s="55"/>
      <c r="AE337" s="55"/>
    </row>
    <row r="338" spans="1:31" s="45" customFormat="1" ht="12" x14ac:dyDescent="0.2">
      <c r="A338" s="86"/>
      <c r="B338" s="93" t="s">
        <v>1748</v>
      </c>
      <c r="C338" s="259" t="s">
        <v>1747</v>
      </c>
      <c r="D338" s="259"/>
      <c r="E338" s="259"/>
      <c r="F338" s="92" t="s">
        <v>326</v>
      </c>
      <c r="G338" s="92" t="s">
        <v>211</v>
      </c>
      <c r="H338" s="92"/>
      <c r="I338" s="92" t="s">
        <v>392</v>
      </c>
      <c r="J338" s="61"/>
      <c r="K338" s="74"/>
      <c r="L338" s="82"/>
      <c r="M338" s="74"/>
      <c r="N338" s="91"/>
      <c r="V338" s="72"/>
      <c r="W338" s="55"/>
      <c r="X338" s="55"/>
      <c r="AA338" s="71" t="s">
        <v>1747</v>
      </c>
      <c r="AD338" s="55"/>
      <c r="AE338" s="55"/>
    </row>
    <row r="339" spans="1:31" s="45" customFormat="1" ht="12" x14ac:dyDescent="0.2">
      <c r="A339" s="83"/>
      <c r="B339" s="61"/>
      <c r="C339" s="252" t="s">
        <v>160</v>
      </c>
      <c r="D339" s="252"/>
      <c r="E339" s="252"/>
      <c r="F339" s="74" t="s">
        <v>159</v>
      </c>
      <c r="G339" s="74" t="s">
        <v>1776</v>
      </c>
      <c r="H339" s="74"/>
      <c r="I339" s="74" t="s">
        <v>1775</v>
      </c>
      <c r="J339" s="82"/>
      <c r="K339" s="74"/>
      <c r="L339" s="82"/>
      <c r="M339" s="74"/>
      <c r="N339" s="81"/>
      <c r="V339" s="72"/>
      <c r="W339" s="55"/>
      <c r="X339" s="55"/>
      <c r="AA339" s="71"/>
      <c r="AB339" s="46" t="s">
        <v>160</v>
      </c>
      <c r="AD339" s="55"/>
      <c r="AE339" s="55"/>
    </row>
    <row r="340" spans="1:31" s="45" customFormat="1" ht="12" x14ac:dyDescent="0.2">
      <c r="A340" s="83"/>
      <c r="B340" s="61"/>
      <c r="C340" s="252" t="s">
        <v>156</v>
      </c>
      <c r="D340" s="252"/>
      <c r="E340" s="252"/>
      <c r="F340" s="74" t="s">
        <v>159</v>
      </c>
      <c r="G340" s="74" t="s">
        <v>1774</v>
      </c>
      <c r="H340" s="74"/>
      <c r="I340" s="74" t="s">
        <v>1773</v>
      </c>
      <c r="J340" s="82"/>
      <c r="K340" s="74"/>
      <c r="L340" s="82"/>
      <c r="M340" s="74"/>
      <c r="N340" s="81"/>
      <c r="V340" s="72"/>
      <c r="W340" s="55"/>
      <c r="X340" s="55"/>
      <c r="AA340" s="71"/>
      <c r="AB340" s="46" t="s">
        <v>156</v>
      </c>
      <c r="AD340" s="55"/>
      <c r="AE340" s="55"/>
    </row>
    <row r="341" spans="1:31" s="45" customFormat="1" ht="12" x14ac:dyDescent="0.2">
      <c r="A341" s="83"/>
      <c r="B341" s="61"/>
      <c r="C341" s="254" t="s">
        <v>155</v>
      </c>
      <c r="D341" s="254"/>
      <c r="E341" s="254"/>
      <c r="F341" s="77"/>
      <c r="G341" s="77"/>
      <c r="H341" s="77"/>
      <c r="I341" s="77"/>
      <c r="J341" s="85">
        <v>6366.31</v>
      </c>
      <c r="K341" s="77"/>
      <c r="L341" s="85">
        <v>3565.13</v>
      </c>
      <c r="M341" s="77"/>
      <c r="N341" s="84"/>
      <c r="V341" s="72"/>
      <c r="W341" s="55"/>
      <c r="X341" s="55"/>
      <c r="AA341" s="71"/>
      <c r="AC341" s="46" t="s">
        <v>155</v>
      </c>
      <c r="AD341" s="55"/>
      <c r="AE341" s="55"/>
    </row>
    <row r="342" spans="1:31" s="45" customFormat="1" ht="12" x14ac:dyDescent="0.2">
      <c r="A342" s="83"/>
      <c r="B342" s="61"/>
      <c r="C342" s="252" t="s">
        <v>154</v>
      </c>
      <c r="D342" s="252"/>
      <c r="E342" s="252"/>
      <c r="F342" s="74"/>
      <c r="G342" s="74"/>
      <c r="H342" s="74"/>
      <c r="I342" s="74"/>
      <c r="J342" s="82"/>
      <c r="K342" s="74"/>
      <c r="L342" s="82">
        <v>785.88</v>
      </c>
      <c r="M342" s="74"/>
      <c r="N342" s="81">
        <v>40497</v>
      </c>
      <c r="V342" s="72"/>
      <c r="W342" s="55"/>
      <c r="X342" s="55"/>
      <c r="AA342" s="71"/>
      <c r="AB342" s="46" t="s">
        <v>154</v>
      </c>
      <c r="AD342" s="55"/>
      <c r="AE342" s="55"/>
    </row>
    <row r="343" spans="1:31" s="45" customFormat="1" ht="45" x14ac:dyDescent="0.2">
      <c r="A343" s="83"/>
      <c r="B343" s="61" t="s">
        <v>1159</v>
      </c>
      <c r="C343" s="252" t="s">
        <v>1157</v>
      </c>
      <c r="D343" s="252"/>
      <c r="E343" s="252"/>
      <c r="F343" s="74" t="s">
        <v>149</v>
      </c>
      <c r="G343" s="74" t="s">
        <v>1158</v>
      </c>
      <c r="H343" s="74"/>
      <c r="I343" s="74" t="s">
        <v>1158</v>
      </c>
      <c r="J343" s="82"/>
      <c r="K343" s="74"/>
      <c r="L343" s="82">
        <v>958.77</v>
      </c>
      <c r="M343" s="74"/>
      <c r="N343" s="81">
        <v>49406</v>
      </c>
      <c r="V343" s="72"/>
      <c r="W343" s="55"/>
      <c r="X343" s="55"/>
      <c r="AA343" s="71"/>
      <c r="AB343" s="46" t="s">
        <v>1157</v>
      </c>
      <c r="AD343" s="55"/>
      <c r="AE343" s="55"/>
    </row>
    <row r="344" spans="1:31" s="45" customFormat="1" ht="45" x14ac:dyDescent="0.2">
      <c r="A344" s="83"/>
      <c r="B344" s="61" t="s">
        <v>1156</v>
      </c>
      <c r="C344" s="252" t="s">
        <v>1154</v>
      </c>
      <c r="D344" s="252"/>
      <c r="E344" s="252"/>
      <c r="F344" s="74" t="s">
        <v>149</v>
      </c>
      <c r="G344" s="74" t="s">
        <v>1155</v>
      </c>
      <c r="H344" s="74"/>
      <c r="I344" s="74" t="s">
        <v>1155</v>
      </c>
      <c r="J344" s="82"/>
      <c r="K344" s="74"/>
      <c r="L344" s="82">
        <v>628.70000000000005</v>
      </c>
      <c r="M344" s="74"/>
      <c r="N344" s="81">
        <v>32398</v>
      </c>
      <c r="V344" s="72"/>
      <c r="W344" s="55"/>
      <c r="X344" s="55"/>
      <c r="AA344" s="71"/>
      <c r="AB344" s="46" t="s">
        <v>1154</v>
      </c>
      <c r="AD344" s="55"/>
      <c r="AE344" s="55"/>
    </row>
    <row r="345" spans="1:31" s="45" customFormat="1" ht="12" x14ac:dyDescent="0.2">
      <c r="A345" s="80"/>
      <c r="B345" s="136"/>
      <c r="C345" s="253" t="s">
        <v>146</v>
      </c>
      <c r="D345" s="253"/>
      <c r="E345" s="253"/>
      <c r="F345" s="79"/>
      <c r="G345" s="79"/>
      <c r="H345" s="79"/>
      <c r="I345" s="79"/>
      <c r="J345" s="78"/>
      <c r="K345" s="79"/>
      <c r="L345" s="78">
        <v>5152.6000000000004</v>
      </c>
      <c r="M345" s="77"/>
      <c r="N345" s="76">
        <v>142207</v>
      </c>
      <c r="V345" s="72"/>
      <c r="W345" s="55"/>
      <c r="X345" s="55"/>
      <c r="AA345" s="71"/>
      <c r="AD345" s="55" t="s">
        <v>146</v>
      </c>
      <c r="AE345" s="55"/>
    </row>
    <row r="346" spans="1:31" s="45" customFormat="1" ht="22.5" x14ac:dyDescent="0.2">
      <c r="A346" s="87" t="s">
        <v>227</v>
      </c>
      <c r="B346" s="135" t="s">
        <v>1742</v>
      </c>
      <c r="C346" s="253" t="s">
        <v>1740</v>
      </c>
      <c r="D346" s="253"/>
      <c r="E346" s="253"/>
      <c r="F346" s="79" t="s">
        <v>212</v>
      </c>
      <c r="G346" s="79"/>
      <c r="H346" s="79"/>
      <c r="I346" s="79" t="s">
        <v>1772</v>
      </c>
      <c r="J346" s="78">
        <v>600</v>
      </c>
      <c r="K346" s="79"/>
      <c r="L346" s="78">
        <v>157.91999999999999</v>
      </c>
      <c r="M346" s="79" t="s">
        <v>195</v>
      </c>
      <c r="N346" s="76">
        <v>1262</v>
      </c>
      <c r="V346" s="72"/>
      <c r="W346" s="55"/>
      <c r="X346" s="55" t="s">
        <v>1740</v>
      </c>
      <c r="AA346" s="71"/>
      <c r="AD346" s="55"/>
      <c r="AE346" s="55"/>
    </row>
    <row r="347" spans="1:31" s="45" customFormat="1" ht="12" x14ac:dyDescent="0.2">
      <c r="A347" s="80"/>
      <c r="B347" s="136"/>
      <c r="C347" s="131" t="s">
        <v>1739</v>
      </c>
      <c r="D347" s="132"/>
      <c r="E347" s="132"/>
      <c r="F347" s="75"/>
      <c r="G347" s="75"/>
      <c r="H347" s="75"/>
      <c r="I347" s="75"/>
      <c r="J347" s="90"/>
      <c r="K347" s="75"/>
      <c r="L347" s="90"/>
      <c r="M347" s="89"/>
      <c r="N347" s="88"/>
      <c r="V347" s="72"/>
      <c r="W347" s="55"/>
      <c r="X347" s="55"/>
      <c r="AA347" s="71"/>
      <c r="AD347" s="55"/>
      <c r="AE347" s="55"/>
    </row>
    <row r="348" spans="1:31" s="45" customFormat="1" ht="45" x14ac:dyDescent="0.2">
      <c r="A348" s="87" t="s">
        <v>460</v>
      </c>
      <c r="B348" s="135" t="s">
        <v>1771</v>
      </c>
      <c r="C348" s="253" t="s">
        <v>1770</v>
      </c>
      <c r="D348" s="253"/>
      <c r="E348" s="253"/>
      <c r="F348" s="79" t="s">
        <v>212</v>
      </c>
      <c r="G348" s="79"/>
      <c r="H348" s="79"/>
      <c r="I348" s="79" t="s">
        <v>1638</v>
      </c>
      <c r="J348" s="78">
        <v>1050.21</v>
      </c>
      <c r="K348" s="79"/>
      <c r="L348" s="78">
        <v>27305.46</v>
      </c>
      <c r="M348" s="79" t="s">
        <v>195</v>
      </c>
      <c r="N348" s="76">
        <v>218171</v>
      </c>
      <c r="V348" s="72"/>
      <c r="W348" s="55"/>
      <c r="X348" s="55" t="s">
        <v>1770</v>
      </c>
      <c r="AA348" s="71"/>
      <c r="AD348" s="55"/>
      <c r="AE348" s="55"/>
    </row>
    <row r="349" spans="1:31" s="45" customFormat="1" ht="12" x14ac:dyDescent="0.2">
      <c r="A349" s="80"/>
      <c r="B349" s="136"/>
      <c r="C349" s="131" t="s">
        <v>388</v>
      </c>
      <c r="D349" s="132"/>
      <c r="E349" s="132"/>
      <c r="F349" s="75"/>
      <c r="G349" s="75"/>
      <c r="H349" s="75"/>
      <c r="I349" s="75"/>
      <c r="J349" s="90"/>
      <c r="K349" s="75"/>
      <c r="L349" s="90"/>
      <c r="M349" s="89"/>
      <c r="N349" s="88"/>
      <c r="V349" s="72"/>
      <c r="W349" s="55"/>
      <c r="X349" s="55"/>
      <c r="AA349" s="71"/>
      <c r="AD349" s="55"/>
      <c r="AE349" s="55"/>
    </row>
    <row r="350" spans="1:31" s="45" customFormat="1" ht="12" x14ac:dyDescent="0.2">
      <c r="A350" s="86"/>
      <c r="B350" s="128"/>
      <c r="C350" s="252" t="s">
        <v>1769</v>
      </c>
      <c r="D350" s="252"/>
      <c r="E350" s="252"/>
      <c r="F350" s="252"/>
      <c r="G350" s="252"/>
      <c r="H350" s="252"/>
      <c r="I350" s="252"/>
      <c r="J350" s="252"/>
      <c r="K350" s="252"/>
      <c r="L350" s="252"/>
      <c r="M350" s="252"/>
      <c r="N350" s="255"/>
      <c r="V350" s="72"/>
      <c r="W350" s="55"/>
      <c r="X350" s="55"/>
      <c r="Y350" s="46" t="s">
        <v>1769</v>
      </c>
      <c r="AA350" s="71"/>
      <c r="AD350" s="55"/>
      <c r="AE350" s="55"/>
    </row>
    <row r="351" spans="1:31" s="45" customFormat="1" ht="45" x14ac:dyDescent="0.2">
      <c r="A351" s="87" t="s">
        <v>457</v>
      </c>
      <c r="B351" s="135" t="s">
        <v>1768</v>
      </c>
      <c r="C351" s="253" t="s">
        <v>1767</v>
      </c>
      <c r="D351" s="253"/>
      <c r="E351" s="253"/>
      <c r="F351" s="79" t="s">
        <v>326</v>
      </c>
      <c r="G351" s="79"/>
      <c r="H351" s="79"/>
      <c r="I351" s="79" t="s">
        <v>218</v>
      </c>
      <c r="J351" s="78">
        <v>243.6</v>
      </c>
      <c r="K351" s="79"/>
      <c r="L351" s="78">
        <v>974.4</v>
      </c>
      <c r="M351" s="79" t="s">
        <v>195</v>
      </c>
      <c r="N351" s="76">
        <v>7785</v>
      </c>
      <c r="V351" s="72"/>
      <c r="W351" s="55"/>
      <c r="X351" s="55" t="s">
        <v>1767</v>
      </c>
      <c r="AA351" s="71"/>
      <c r="AD351" s="55"/>
      <c r="AE351" s="55"/>
    </row>
    <row r="352" spans="1:31" s="45" customFormat="1" ht="12" x14ac:dyDescent="0.2">
      <c r="A352" s="80"/>
      <c r="B352" s="136"/>
      <c r="C352" s="131" t="s">
        <v>388</v>
      </c>
      <c r="D352" s="132"/>
      <c r="E352" s="132"/>
      <c r="F352" s="75"/>
      <c r="G352" s="75"/>
      <c r="H352" s="75"/>
      <c r="I352" s="75"/>
      <c r="J352" s="90"/>
      <c r="K352" s="75"/>
      <c r="L352" s="90"/>
      <c r="M352" s="89"/>
      <c r="N352" s="88"/>
      <c r="V352" s="72"/>
      <c r="W352" s="55"/>
      <c r="X352" s="55"/>
      <c r="AA352" s="71"/>
      <c r="AD352" s="55"/>
      <c r="AE352" s="55"/>
    </row>
    <row r="353" spans="1:31" s="45" customFormat="1" ht="22.5" x14ac:dyDescent="0.2">
      <c r="A353" s="87" t="s">
        <v>454</v>
      </c>
      <c r="B353" s="135" t="s">
        <v>1766</v>
      </c>
      <c r="C353" s="253" t="s">
        <v>1764</v>
      </c>
      <c r="D353" s="253"/>
      <c r="E353" s="253"/>
      <c r="F353" s="79" t="s">
        <v>947</v>
      </c>
      <c r="G353" s="79"/>
      <c r="H353" s="79"/>
      <c r="I353" s="79" t="s">
        <v>1765</v>
      </c>
      <c r="J353" s="78"/>
      <c r="K353" s="79"/>
      <c r="L353" s="78"/>
      <c r="M353" s="79"/>
      <c r="N353" s="76"/>
      <c r="V353" s="72"/>
      <c r="W353" s="55"/>
      <c r="X353" s="55" t="s">
        <v>1764</v>
      </c>
      <c r="AA353" s="71"/>
      <c r="AD353" s="55"/>
      <c r="AE353" s="55"/>
    </row>
    <row r="354" spans="1:31" s="45" customFormat="1" ht="12" x14ac:dyDescent="0.2">
      <c r="A354" s="86"/>
      <c r="B354" s="128"/>
      <c r="C354" s="252" t="s">
        <v>1763</v>
      </c>
      <c r="D354" s="252"/>
      <c r="E354" s="252"/>
      <c r="F354" s="252"/>
      <c r="G354" s="252"/>
      <c r="H354" s="252"/>
      <c r="I354" s="252"/>
      <c r="J354" s="252"/>
      <c r="K354" s="252"/>
      <c r="L354" s="252"/>
      <c r="M354" s="252"/>
      <c r="N354" s="255"/>
      <c r="V354" s="72"/>
      <c r="W354" s="55"/>
      <c r="X354" s="55"/>
      <c r="Y354" s="46" t="s">
        <v>1763</v>
      </c>
      <c r="AA354" s="71"/>
      <c r="AD354" s="55"/>
      <c r="AE354" s="55"/>
    </row>
    <row r="355" spans="1:31" s="45" customFormat="1" ht="12" x14ac:dyDescent="0.2">
      <c r="A355" s="83"/>
      <c r="B355" s="61" t="s">
        <v>170</v>
      </c>
      <c r="C355" s="252" t="s">
        <v>169</v>
      </c>
      <c r="D355" s="252"/>
      <c r="E355" s="252"/>
      <c r="F355" s="74"/>
      <c r="G355" s="74"/>
      <c r="H355" s="74"/>
      <c r="I355" s="74"/>
      <c r="J355" s="82">
        <v>583.83000000000004</v>
      </c>
      <c r="K355" s="74"/>
      <c r="L355" s="82">
        <v>356.14</v>
      </c>
      <c r="M355" s="74" t="s">
        <v>164</v>
      </c>
      <c r="N355" s="81">
        <v>18352</v>
      </c>
      <c r="V355" s="72"/>
      <c r="W355" s="55"/>
      <c r="X355" s="55"/>
      <c r="Z355" s="46" t="s">
        <v>169</v>
      </c>
      <c r="AA355" s="71"/>
      <c r="AD355" s="55"/>
      <c r="AE355" s="55"/>
    </row>
    <row r="356" spans="1:31" s="45" customFormat="1" ht="12" x14ac:dyDescent="0.2">
      <c r="A356" s="83"/>
      <c r="B356" s="61" t="s">
        <v>168</v>
      </c>
      <c r="C356" s="252" t="s">
        <v>166</v>
      </c>
      <c r="D356" s="252"/>
      <c r="E356" s="252"/>
      <c r="F356" s="74"/>
      <c r="G356" s="74"/>
      <c r="H356" s="74"/>
      <c r="I356" s="74"/>
      <c r="J356" s="82">
        <v>2524.4699999999998</v>
      </c>
      <c r="K356" s="74"/>
      <c r="L356" s="82">
        <v>1539.93</v>
      </c>
      <c r="M356" s="74" t="s">
        <v>167</v>
      </c>
      <c r="N356" s="81">
        <v>20173</v>
      </c>
      <c r="V356" s="72"/>
      <c r="W356" s="55"/>
      <c r="X356" s="55"/>
      <c r="Z356" s="46" t="s">
        <v>166</v>
      </c>
      <c r="AA356" s="71"/>
      <c r="AD356" s="55"/>
      <c r="AE356" s="55"/>
    </row>
    <row r="357" spans="1:31" s="45" customFormat="1" ht="12" x14ac:dyDescent="0.2">
      <c r="A357" s="83"/>
      <c r="B357" s="61" t="s">
        <v>165</v>
      </c>
      <c r="C357" s="252" t="s">
        <v>163</v>
      </c>
      <c r="D357" s="252"/>
      <c r="E357" s="252"/>
      <c r="F357" s="74"/>
      <c r="G357" s="74"/>
      <c r="H357" s="74"/>
      <c r="I357" s="74"/>
      <c r="J357" s="82">
        <v>355.32</v>
      </c>
      <c r="K357" s="74"/>
      <c r="L357" s="82">
        <v>216.75</v>
      </c>
      <c r="M357" s="74" t="s">
        <v>164</v>
      </c>
      <c r="N357" s="81">
        <v>11169</v>
      </c>
      <c r="V357" s="72"/>
      <c r="W357" s="55"/>
      <c r="X357" s="55"/>
      <c r="Z357" s="46" t="s">
        <v>163</v>
      </c>
      <c r="AA357" s="71"/>
      <c r="AD357" s="55"/>
      <c r="AE357" s="55"/>
    </row>
    <row r="358" spans="1:31" s="45" customFormat="1" ht="12" x14ac:dyDescent="0.2">
      <c r="A358" s="83"/>
      <c r="B358" s="61" t="s">
        <v>218</v>
      </c>
      <c r="C358" s="252" t="s">
        <v>217</v>
      </c>
      <c r="D358" s="252"/>
      <c r="E358" s="252"/>
      <c r="F358" s="74"/>
      <c r="G358" s="74"/>
      <c r="H358" s="74"/>
      <c r="I358" s="74"/>
      <c r="J358" s="82">
        <v>857.67</v>
      </c>
      <c r="K358" s="74"/>
      <c r="L358" s="82">
        <v>523.17999999999995</v>
      </c>
      <c r="M358" s="74" t="s">
        <v>195</v>
      </c>
      <c r="N358" s="81">
        <v>4180</v>
      </c>
      <c r="V358" s="72"/>
      <c r="W358" s="55"/>
      <c r="X358" s="55"/>
      <c r="Z358" s="46" t="s">
        <v>217</v>
      </c>
      <c r="AA358" s="71"/>
      <c r="AD358" s="55"/>
      <c r="AE358" s="55"/>
    </row>
    <row r="359" spans="1:31" s="45" customFormat="1" ht="12" x14ac:dyDescent="0.2">
      <c r="A359" s="86"/>
      <c r="B359" s="93" t="s">
        <v>830</v>
      </c>
      <c r="C359" s="259" t="s">
        <v>829</v>
      </c>
      <c r="D359" s="259"/>
      <c r="E359" s="259"/>
      <c r="F359" s="92" t="s">
        <v>212</v>
      </c>
      <c r="G359" s="92" t="s">
        <v>1762</v>
      </c>
      <c r="H359" s="92"/>
      <c r="I359" s="92" t="s">
        <v>1757</v>
      </c>
      <c r="J359" s="61"/>
      <c r="K359" s="74"/>
      <c r="L359" s="82"/>
      <c r="M359" s="74"/>
      <c r="N359" s="91"/>
      <c r="V359" s="72"/>
      <c r="W359" s="55"/>
      <c r="X359" s="55"/>
      <c r="AA359" s="71" t="s">
        <v>829</v>
      </c>
      <c r="AD359" s="55"/>
      <c r="AE359" s="55"/>
    </row>
    <row r="360" spans="1:31" s="45" customFormat="1" ht="12" x14ac:dyDescent="0.2">
      <c r="A360" s="86"/>
      <c r="B360" s="93" t="s">
        <v>1748</v>
      </c>
      <c r="C360" s="259" t="s">
        <v>1747</v>
      </c>
      <c r="D360" s="259"/>
      <c r="E360" s="259"/>
      <c r="F360" s="92" t="s">
        <v>326</v>
      </c>
      <c r="G360" s="92" t="s">
        <v>211</v>
      </c>
      <c r="H360" s="92"/>
      <c r="I360" s="92" t="s">
        <v>349</v>
      </c>
      <c r="J360" s="61"/>
      <c r="K360" s="74"/>
      <c r="L360" s="82"/>
      <c r="M360" s="74"/>
      <c r="N360" s="91"/>
      <c r="V360" s="72"/>
      <c r="W360" s="55"/>
      <c r="X360" s="55"/>
      <c r="AA360" s="71" t="s">
        <v>1747</v>
      </c>
      <c r="AD360" s="55"/>
      <c r="AE360" s="55"/>
    </row>
    <row r="361" spans="1:31" s="45" customFormat="1" ht="12" x14ac:dyDescent="0.2">
      <c r="A361" s="83"/>
      <c r="B361" s="61"/>
      <c r="C361" s="252" t="s">
        <v>160</v>
      </c>
      <c r="D361" s="252"/>
      <c r="E361" s="252"/>
      <c r="F361" s="74" t="s">
        <v>159</v>
      </c>
      <c r="G361" s="74" t="s">
        <v>1761</v>
      </c>
      <c r="H361" s="74"/>
      <c r="I361" s="74" t="s">
        <v>1760</v>
      </c>
      <c r="J361" s="82"/>
      <c r="K361" s="74"/>
      <c r="L361" s="82"/>
      <c r="M361" s="74"/>
      <c r="N361" s="81"/>
      <c r="V361" s="72"/>
      <c r="W361" s="55"/>
      <c r="X361" s="55"/>
      <c r="AA361" s="71"/>
      <c r="AB361" s="46" t="s">
        <v>160</v>
      </c>
      <c r="AD361" s="55"/>
      <c r="AE361" s="55"/>
    </row>
    <row r="362" spans="1:31" s="45" customFormat="1" ht="12" x14ac:dyDescent="0.2">
      <c r="A362" s="83"/>
      <c r="B362" s="61"/>
      <c r="C362" s="252" t="s">
        <v>156</v>
      </c>
      <c r="D362" s="252"/>
      <c r="E362" s="252"/>
      <c r="F362" s="74" t="s">
        <v>159</v>
      </c>
      <c r="G362" s="74" t="s">
        <v>1759</v>
      </c>
      <c r="H362" s="74"/>
      <c r="I362" s="74" t="s">
        <v>1758</v>
      </c>
      <c r="J362" s="82"/>
      <c r="K362" s="74"/>
      <c r="L362" s="82"/>
      <c r="M362" s="74"/>
      <c r="N362" s="81"/>
      <c r="V362" s="72"/>
      <c r="W362" s="55"/>
      <c r="X362" s="55"/>
      <c r="AA362" s="71"/>
      <c r="AB362" s="46" t="s">
        <v>156</v>
      </c>
      <c r="AD362" s="55"/>
      <c r="AE362" s="55"/>
    </row>
    <row r="363" spans="1:31" s="45" customFormat="1" ht="12" x14ac:dyDescent="0.2">
      <c r="A363" s="83"/>
      <c r="B363" s="61"/>
      <c r="C363" s="254" t="s">
        <v>155</v>
      </c>
      <c r="D363" s="254"/>
      <c r="E363" s="254"/>
      <c r="F363" s="77"/>
      <c r="G363" s="77"/>
      <c r="H363" s="77"/>
      <c r="I363" s="77"/>
      <c r="J363" s="85">
        <v>3965.97</v>
      </c>
      <c r="K363" s="77"/>
      <c r="L363" s="85">
        <v>2419.25</v>
      </c>
      <c r="M363" s="77"/>
      <c r="N363" s="84"/>
      <c r="V363" s="72"/>
      <c r="W363" s="55"/>
      <c r="X363" s="55"/>
      <c r="AA363" s="71"/>
      <c r="AC363" s="46" t="s">
        <v>155</v>
      </c>
      <c r="AD363" s="55"/>
      <c r="AE363" s="55"/>
    </row>
    <row r="364" spans="1:31" s="45" customFormat="1" ht="12" x14ac:dyDescent="0.2">
      <c r="A364" s="83"/>
      <c r="B364" s="61"/>
      <c r="C364" s="252" t="s">
        <v>154</v>
      </c>
      <c r="D364" s="252"/>
      <c r="E364" s="252"/>
      <c r="F364" s="74"/>
      <c r="G364" s="74"/>
      <c r="H364" s="74"/>
      <c r="I364" s="74"/>
      <c r="J364" s="82"/>
      <c r="K364" s="74"/>
      <c r="L364" s="82">
        <v>572.89</v>
      </c>
      <c r="M364" s="74"/>
      <c r="N364" s="81">
        <v>29521</v>
      </c>
      <c r="V364" s="72"/>
      <c r="W364" s="55"/>
      <c r="X364" s="55"/>
      <c r="AA364" s="71"/>
      <c r="AB364" s="46" t="s">
        <v>154</v>
      </c>
      <c r="AD364" s="55"/>
      <c r="AE364" s="55"/>
    </row>
    <row r="365" spans="1:31" s="45" customFormat="1" ht="45" x14ac:dyDescent="0.2">
      <c r="A365" s="83"/>
      <c r="B365" s="61" t="s">
        <v>1159</v>
      </c>
      <c r="C365" s="252" t="s">
        <v>1157</v>
      </c>
      <c r="D365" s="252"/>
      <c r="E365" s="252"/>
      <c r="F365" s="74" t="s">
        <v>149</v>
      </c>
      <c r="G365" s="74" t="s">
        <v>1158</v>
      </c>
      <c r="H365" s="74"/>
      <c r="I365" s="74" t="s">
        <v>1158</v>
      </c>
      <c r="J365" s="82"/>
      <c r="K365" s="74"/>
      <c r="L365" s="82">
        <v>698.93</v>
      </c>
      <c r="M365" s="74"/>
      <c r="N365" s="81">
        <v>36016</v>
      </c>
      <c r="V365" s="72"/>
      <c r="W365" s="55"/>
      <c r="X365" s="55"/>
      <c r="AA365" s="71"/>
      <c r="AB365" s="46" t="s">
        <v>1157</v>
      </c>
      <c r="AD365" s="55"/>
      <c r="AE365" s="55"/>
    </row>
    <row r="366" spans="1:31" s="45" customFormat="1" ht="45" x14ac:dyDescent="0.2">
      <c r="A366" s="83"/>
      <c r="B366" s="61" t="s">
        <v>1156</v>
      </c>
      <c r="C366" s="252" t="s">
        <v>1154</v>
      </c>
      <c r="D366" s="252"/>
      <c r="E366" s="252"/>
      <c r="F366" s="74" t="s">
        <v>149</v>
      </c>
      <c r="G366" s="74" t="s">
        <v>1155</v>
      </c>
      <c r="H366" s="74"/>
      <c r="I366" s="74" t="s">
        <v>1155</v>
      </c>
      <c r="J366" s="82"/>
      <c r="K366" s="74"/>
      <c r="L366" s="82">
        <v>458.31</v>
      </c>
      <c r="M366" s="74"/>
      <c r="N366" s="81">
        <v>23617</v>
      </c>
      <c r="V366" s="72"/>
      <c r="W366" s="55"/>
      <c r="X366" s="55"/>
      <c r="AA366" s="71"/>
      <c r="AB366" s="46" t="s">
        <v>1154</v>
      </c>
      <c r="AD366" s="55"/>
      <c r="AE366" s="55"/>
    </row>
    <row r="367" spans="1:31" s="45" customFormat="1" ht="12" x14ac:dyDescent="0.2">
      <c r="A367" s="80"/>
      <c r="B367" s="136"/>
      <c r="C367" s="253" t="s">
        <v>146</v>
      </c>
      <c r="D367" s="253"/>
      <c r="E367" s="253"/>
      <c r="F367" s="79"/>
      <c r="G367" s="79"/>
      <c r="H367" s="79"/>
      <c r="I367" s="79"/>
      <c r="J367" s="78"/>
      <c r="K367" s="79"/>
      <c r="L367" s="78">
        <v>3576.49</v>
      </c>
      <c r="M367" s="77"/>
      <c r="N367" s="76">
        <v>102338</v>
      </c>
      <c r="V367" s="72"/>
      <c r="W367" s="55"/>
      <c r="X367" s="55"/>
      <c r="AA367" s="71"/>
      <c r="AD367" s="55" t="s">
        <v>146</v>
      </c>
      <c r="AE367" s="55"/>
    </row>
    <row r="368" spans="1:31" s="45" customFormat="1" ht="22.5" x14ac:dyDescent="0.2">
      <c r="A368" s="87" t="s">
        <v>394</v>
      </c>
      <c r="B368" s="135" t="s">
        <v>1742</v>
      </c>
      <c r="C368" s="253" t="s">
        <v>1740</v>
      </c>
      <c r="D368" s="253"/>
      <c r="E368" s="253"/>
      <c r="F368" s="79" t="s">
        <v>212</v>
      </c>
      <c r="G368" s="79"/>
      <c r="H368" s="79"/>
      <c r="I368" s="79" t="s">
        <v>1757</v>
      </c>
      <c r="J368" s="78">
        <v>600</v>
      </c>
      <c r="K368" s="79"/>
      <c r="L368" s="78">
        <v>259.86</v>
      </c>
      <c r="M368" s="79" t="s">
        <v>195</v>
      </c>
      <c r="N368" s="76">
        <v>2076</v>
      </c>
      <c r="V368" s="72"/>
      <c r="W368" s="55"/>
      <c r="X368" s="55" t="s">
        <v>1740</v>
      </c>
      <c r="AA368" s="71"/>
      <c r="AD368" s="55"/>
      <c r="AE368" s="55"/>
    </row>
    <row r="369" spans="1:31" s="45" customFormat="1" ht="12" x14ac:dyDescent="0.2">
      <c r="A369" s="80"/>
      <c r="B369" s="136"/>
      <c r="C369" s="131" t="s">
        <v>1739</v>
      </c>
      <c r="D369" s="132"/>
      <c r="E369" s="132"/>
      <c r="F369" s="75"/>
      <c r="G369" s="75"/>
      <c r="H369" s="75"/>
      <c r="I369" s="75"/>
      <c r="J369" s="90"/>
      <c r="K369" s="75"/>
      <c r="L369" s="90"/>
      <c r="M369" s="89"/>
      <c r="N369" s="88"/>
      <c r="V369" s="72"/>
      <c r="W369" s="55"/>
      <c r="X369" s="55"/>
      <c r="AA369" s="71"/>
      <c r="AD369" s="55"/>
      <c r="AE369" s="55"/>
    </row>
    <row r="370" spans="1:31" s="45" customFormat="1" ht="45" x14ac:dyDescent="0.2">
      <c r="A370" s="87" t="s">
        <v>449</v>
      </c>
      <c r="B370" s="135" t="s">
        <v>1755</v>
      </c>
      <c r="C370" s="253" t="s">
        <v>1754</v>
      </c>
      <c r="D370" s="253"/>
      <c r="E370" s="253"/>
      <c r="F370" s="79" t="s">
        <v>326</v>
      </c>
      <c r="G370" s="79"/>
      <c r="H370" s="79"/>
      <c r="I370" s="79" t="s">
        <v>428</v>
      </c>
      <c r="J370" s="78">
        <v>164.3</v>
      </c>
      <c r="K370" s="79"/>
      <c r="L370" s="78">
        <v>8543.6</v>
      </c>
      <c r="M370" s="79" t="s">
        <v>195</v>
      </c>
      <c r="N370" s="76">
        <v>68263</v>
      </c>
      <c r="V370" s="72"/>
      <c r="W370" s="55"/>
      <c r="X370" s="55" t="s">
        <v>1754</v>
      </c>
      <c r="AA370" s="71"/>
      <c r="AD370" s="55"/>
      <c r="AE370" s="55"/>
    </row>
    <row r="371" spans="1:31" s="45" customFormat="1" ht="12" x14ac:dyDescent="0.2">
      <c r="A371" s="80"/>
      <c r="B371" s="136"/>
      <c r="C371" s="131" t="s">
        <v>388</v>
      </c>
      <c r="D371" s="132"/>
      <c r="E371" s="132"/>
      <c r="F371" s="75"/>
      <c r="G371" s="75"/>
      <c r="H371" s="75"/>
      <c r="I371" s="75"/>
      <c r="J371" s="90"/>
      <c r="K371" s="75"/>
      <c r="L371" s="90"/>
      <c r="M371" s="89"/>
      <c r="N371" s="88"/>
      <c r="V371" s="72"/>
      <c r="W371" s="55"/>
      <c r="X371" s="55"/>
      <c r="AA371" s="71"/>
      <c r="AD371" s="55"/>
      <c r="AE371" s="55"/>
    </row>
    <row r="372" spans="1:31" s="45" customFormat="1" ht="12" x14ac:dyDescent="0.2">
      <c r="A372" s="86"/>
      <c r="B372" s="128"/>
      <c r="C372" s="252" t="s">
        <v>1756</v>
      </c>
      <c r="D372" s="252"/>
      <c r="E372" s="252"/>
      <c r="F372" s="252"/>
      <c r="G372" s="252"/>
      <c r="H372" s="252"/>
      <c r="I372" s="252"/>
      <c r="J372" s="252"/>
      <c r="K372" s="252"/>
      <c r="L372" s="252"/>
      <c r="M372" s="252"/>
      <c r="N372" s="255"/>
      <c r="V372" s="72"/>
      <c r="W372" s="55"/>
      <c r="X372" s="55"/>
      <c r="Y372" s="46" t="s">
        <v>1756</v>
      </c>
      <c r="AA372" s="71"/>
      <c r="AD372" s="55"/>
      <c r="AE372" s="55"/>
    </row>
    <row r="373" spans="1:31" s="45" customFormat="1" ht="45" x14ac:dyDescent="0.2">
      <c r="A373" s="87" t="s">
        <v>446</v>
      </c>
      <c r="B373" s="135" t="s">
        <v>1755</v>
      </c>
      <c r="C373" s="253" t="s">
        <v>1754</v>
      </c>
      <c r="D373" s="253"/>
      <c r="E373" s="253"/>
      <c r="F373" s="79" t="s">
        <v>326</v>
      </c>
      <c r="G373" s="79"/>
      <c r="H373" s="79"/>
      <c r="I373" s="79" t="s">
        <v>185</v>
      </c>
      <c r="J373" s="78">
        <v>164.3</v>
      </c>
      <c r="K373" s="79"/>
      <c r="L373" s="78">
        <v>1478.7</v>
      </c>
      <c r="M373" s="79" t="s">
        <v>195</v>
      </c>
      <c r="N373" s="76">
        <v>11815</v>
      </c>
      <c r="V373" s="72"/>
      <c r="W373" s="55"/>
      <c r="X373" s="55" t="s">
        <v>1754</v>
      </c>
      <c r="AA373" s="71"/>
      <c r="AD373" s="55"/>
      <c r="AE373" s="55"/>
    </row>
    <row r="374" spans="1:31" s="45" customFormat="1" ht="12" x14ac:dyDescent="0.2">
      <c r="A374" s="80"/>
      <c r="B374" s="136"/>
      <c r="C374" s="131" t="s">
        <v>388</v>
      </c>
      <c r="D374" s="132"/>
      <c r="E374" s="132"/>
      <c r="F374" s="75"/>
      <c r="G374" s="75"/>
      <c r="H374" s="75"/>
      <c r="I374" s="75"/>
      <c r="J374" s="90"/>
      <c r="K374" s="75"/>
      <c r="L374" s="90"/>
      <c r="M374" s="89"/>
      <c r="N374" s="88"/>
      <c r="V374" s="72"/>
      <c r="W374" s="55"/>
      <c r="X374" s="55"/>
      <c r="AA374" s="71"/>
      <c r="AD374" s="55"/>
      <c r="AE374" s="55"/>
    </row>
    <row r="375" spans="1:31" s="45" customFormat="1" ht="22.5" x14ac:dyDescent="0.2">
      <c r="A375" s="87" t="s">
        <v>336</v>
      </c>
      <c r="B375" s="135" t="s">
        <v>1753</v>
      </c>
      <c r="C375" s="253" t="s">
        <v>1751</v>
      </c>
      <c r="D375" s="253"/>
      <c r="E375" s="253"/>
      <c r="F375" s="79" t="s">
        <v>947</v>
      </c>
      <c r="G375" s="79"/>
      <c r="H375" s="79"/>
      <c r="I375" s="79" t="s">
        <v>1752</v>
      </c>
      <c r="J375" s="78"/>
      <c r="K375" s="79"/>
      <c r="L375" s="78"/>
      <c r="M375" s="79"/>
      <c r="N375" s="76"/>
      <c r="V375" s="72"/>
      <c r="W375" s="55"/>
      <c r="X375" s="55" t="s">
        <v>1751</v>
      </c>
      <c r="AA375" s="71"/>
      <c r="AD375" s="55"/>
      <c r="AE375" s="55"/>
    </row>
    <row r="376" spans="1:31" s="45" customFormat="1" ht="12" x14ac:dyDescent="0.2">
      <c r="A376" s="86"/>
      <c r="B376" s="128"/>
      <c r="C376" s="252" t="s">
        <v>1750</v>
      </c>
      <c r="D376" s="252"/>
      <c r="E376" s="252"/>
      <c r="F376" s="252"/>
      <c r="G376" s="252"/>
      <c r="H376" s="252"/>
      <c r="I376" s="252"/>
      <c r="J376" s="252"/>
      <c r="K376" s="252"/>
      <c r="L376" s="252"/>
      <c r="M376" s="252"/>
      <c r="N376" s="255"/>
      <c r="V376" s="72"/>
      <c r="W376" s="55"/>
      <c r="X376" s="55"/>
      <c r="Y376" s="46" t="s">
        <v>1750</v>
      </c>
      <c r="AA376" s="71"/>
      <c r="AD376" s="55"/>
      <c r="AE376" s="55"/>
    </row>
    <row r="377" spans="1:31" s="45" customFormat="1" ht="12" x14ac:dyDescent="0.2">
      <c r="A377" s="83"/>
      <c r="B377" s="61" t="s">
        <v>170</v>
      </c>
      <c r="C377" s="252" t="s">
        <v>169</v>
      </c>
      <c r="D377" s="252"/>
      <c r="E377" s="252"/>
      <c r="F377" s="74"/>
      <c r="G377" s="74"/>
      <c r="H377" s="74"/>
      <c r="I377" s="74"/>
      <c r="J377" s="82">
        <v>416.02</v>
      </c>
      <c r="K377" s="74"/>
      <c r="L377" s="82">
        <v>274.57</v>
      </c>
      <c r="M377" s="74" t="s">
        <v>164</v>
      </c>
      <c r="N377" s="81">
        <v>14149</v>
      </c>
      <c r="V377" s="72"/>
      <c r="W377" s="55"/>
      <c r="X377" s="55"/>
      <c r="Z377" s="46" t="s">
        <v>169</v>
      </c>
      <c r="AA377" s="71"/>
      <c r="AD377" s="55"/>
      <c r="AE377" s="55"/>
    </row>
    <row r="378" spans="1:31" s="45" customFormat="1" ht="12" x14ac:dyDescent="0.2">
      <c r="A378" s="83"/>
      <c r="B378" s="61" t="s">
        <v>168</v>
      </c>
      <c r="C378" s="252" t="s">
        <v>166</v>
      </c>
      <c r="D378" s="252"/>
      <c r="E378" s="252"/>
      <c r="F378" s="74"/>
      <c r="G378" s="74"/>
      <c r="H378" s="74"/>
      <c r="I378" s="74"/>
      <c r="J378" s="82">
        <v>1798.71</v>
      </c>
      <c r="K378" s="74"/>
      <c r="L378" s="82">
        <v>1187.1500000000001</v>
      </c>
      <c r="M378" s="74" t="s">
        <v>167</v>
      </c>
      <c r="N378" s="81">
        <v>15552</v>
      </c>
      <c r="V378" s="72"/>
      <c r="W378" s="55"/>
      <c r="X378" s="55"/>
      <c r="Z378" s="46" t="s">
        <v>166</v>
      </c>
      <c r="AA378" s="71"/>
      <c r="AD378" s="55"/>
      <c r="AE378" s="55"/>
    </row>
    <row r="379" spans="1:31" s="45" customFormat="1" ht="12" x14ac:dyDescent="0.2">
      <c r="A379" s="83"/>
      <c r="B379" s="61" t="s">
        <v>165</v>
      </c>
      <c r="C379" s="252" t="s">
        <v>163</v>
      </c>
      <c r="D379" s="252"/>
      <c r="E379" s="252"/>
      <c r="F379" s="74"/>
      <c r="G379" s="74"/>
      <c r="H379" s="74"/>
      <c r="I379" s="74"/>
      <c r="J379" s="82">
        <v>253.04</v>
      </c>
      <c r="K379" s="74"/>
      <c r="L379" s="82">
        <v>167.01</v>
      </c>
      <c r="M379" s="74" t="s">
        <v>164</v>
      </c>
      <c r="N379" s="81">
        <v>8606</v>
      </c>
      <c r="V379" s="72"/>
      <c r="W379" s="55"/>
      <c r="X379" s="55"/>
      <c r="Z379" s="46" t="s">
        <v>163</v>
      </c>
      <c r="AA379" s="71"/>
      <c r="AD379" s="55"/>
      <c r="AE379" s="55"/>
    </row>
    <row r="380" spans="1:31" s="45" customFormat="1" ht="12" x14ac:dyDescent="0.2">
      <c r="A380" s="83"/>
      <c r="B380" s="61" t="s">
        <v>218</v>
      </c>
      <c r="C380" s="252" t="s">
        <v>217</v>
      </c>
      <c r="D380" s="252"/>
      <c r="E380" s="252"/>
      <c r="F380" s="74"/>
      <c r="G380" s="74"/>
      <c r="H380" s="74"/>
      <c r="I380" s="74"/>
      <c r="J380" s="82">
        <v>623.76</v>
      </c>
      <c r="K380" s="74"/>
      <c r="L380" s="82">
        <v>411.68</v>
      </c>
      <c r="M380" s="74" t="s">
        <v>195</v>
      </c>
      <c r="N380" s="81">
        <v>3289</v>
      </c>
      <c r="V380" s="72"/>
      <c r="W380" s="55"/>
      <c r="X380" s="55"/>
      <c r="Z380" s="46" t="s">
        <v>217</v>
      </c>
      <c r="AA380" s="71"/>
      <c r="AD380" s="55"/>
      <c r="AE380" s="55"/>
    </row>
    <row r="381" spans="1:31" s="45" customFormat="1" ht="12" x14ac:dyDescent="0.2">
      <c r="A381" s="86"/>
      <c r="B381" s="93" t="s">
        <v>830</v>
      </c>
      <c r="C381" s="259" t="s">
        <v>829</v>
      </c>
      <c r="D381" s="259"/>
      <c r="E381" s="259"/>
      <c r="F381" s="92" t="s">
        <v>212</v>
      </c>
      <c r="G381" s="92" t="s">
        <v>1749</v>
      </c>
      <c r="H381" s="92"/>
      <c r="I381" s="92" t="s">
        <v>1741</v>
      </c>
      <c r="J381" s="61"/>
      <c r="K381" s="74"/>
      <c r="L381" s="82"/>
      <c r="M381" s="74"/>
      <c r="N381" s="91"/>
      <c r="V381" s="72"/>
      <c r="W381" s="55"/>
      <c r="X381" s="55"/>
      <c r="AA381" s="71" t="s">
        <v>829</v>
      </c>
      <c r="AD381" s="55"/>
      <c r="AE381" s="55"/>
    </row>
    <row r="382" spans="1:31" s="45" customFormat="1" ht="12" x14ac:dyDescent="0.2">
      <c r="A382" s="86"/>
      <c r="B382" s="93" t="s">
        <v>1748</v>
      </c>
      <c r="C382" s="259" t="s">
        <v>1747</v>
      </c>
      <c r="D382" s="259"/>
      <c r="E382" s="259"/>
      <c r="F382" s="92" t="s">
        <v>326</v>
      </c>
      <c r="G382" s="92" t="s">
        <v>211</v>
      </c>
      <c r="H382" s="92"/>
      <c r="I382" s="92" t="s">
        <v>1658</v>
      </c>
      <c r="J382" s="61"/>
      <c r="K382" s="74"/>
      <c r="L382" s="82"/>
      <c r="M382" s="74"/>
      <c r="N382" s="91"/>
      <c r="V382" s="72"/>
      <c r="W382" s="55"/>
      <c r="X382" s="55"/>
      <c r="AA382" s="71" t="s">
        <v>1747</v>
      </c>
      <c r="AD382" s="55"/>
      <c r="AE382" s="55"/>
    </row>
    <row r="383" spans="1:31" s="45" customFormat="1" ht="12" x14ac:dyDescent="0.2">
      <c r="A383" s="83"/>
      <c r="B383" s="61"/>
      <c r="C383" s="252" t="s">
        <v>160</v>
      </c>
      <c r="D383" s="252"/>
      <c r="E383" s="252"/>
      <c r="F383" s="74" t="s">
        <v>159</v>
      </c>
      <c r="G383" s="74" t="s">
        <v>1746</v>
      </c>
      <c r="H383" s="74"/>
      <c r="I383" s="74" t="s">
        <v>1745</v>
      </c>
      <c r="J383" s="82"/>
      <c r="K383" s="74"/>
      <c r="L383" s="82"/>
      <c r="M383" s="74"/>
      <c r="N383" s="81"/>
      <c r="V383" s="72"/>
      <c r="W383" s="55"/>
      <c r="X383" s="55"/>
      <c r="AA383" s="71"/>
      <c r="AB383" s="46" t="s">
        <v>160</v>
      </c>
      <c r="AD383" s="55"/>
      <c r="AE383" s="55"/>
    </row>
    <row r="384" spans="1:31" s="45" customFormat="1" ht="12" x14ac:dyDescent="0.2">
      <c r="A384" s="83"/>
      <c r="B384" s="61"/>
      <c r="C384" s="252" t="s">
        <v>156</v>
      </c>
      <c r="D384" s="252"/>
      <c r="E384" s="252"/>
      <c r="F384" s="74" t="s">
        <v>159</v>
      </c>
      <c r="G384" s="74" t="s">
        <v>1744</v>
      </c>
      <c r="H384" s="74"/>
      <c r="I384" s="74" t="s">
        <v>1743</v>
      </c>
      <c r="J384" s="82"/>
      <c r="K384" s="74"/>
      <c r="L384" s="82"/>
      <c r="M384" s="74"/>
      <c r="N384" s="81"/>
      <c r="V384" s="72"/>
      <c r="W384" s="55"/>
      <c r="X384" s="55"/>
      <c r="AA384" s="71"/>
      <c r="AB384" s="46" t="s">
        <v>156</v>
      </c>
      <c r="AD384" s="55"/>
      <c r="AE384" s="55"/>
    </row>
    <row r="385" spans="1:31" s="45" customFormat="1" ht="12" x14ac:dyDescent="0.2">
      <c r="A385" s="83"/>
      <c r="B385" s="61"/>
      <c r="C385" s="254" t="s">
        <v>155</v>
      </c>
      <c r="D385" s="254"/>
      <c r="E385" s="254"/>
      <c r="F385" s="77"/>
      <c r="G385" s="77"/>
      <c r="H385" s="77"/>
      <c r="I385" s="77"/>
      <c r="J385" s="85">
        <v>2838.49</v>
      </c>
      <c r="K385" s="77"/>
      <c r="L385" s="85">
        <v>1873.4</v>
      </c>
      <c r="M385" s="77"/>
      <c r="N385" s="84"/>
      <c r="V385" s="72"/>
      <c r="W385" s="55"/>
      <c r="X385" s="55"/>
      <c r="AA385" s="71"/>
      <c r="AC385" s="46" t="s">
        <v>155</v>
      </c>
      <c r="AD385" s="55"/>
      <c r="AE385" s="55"/>
    </row>
    <row r="386" spans="1:31" s="45" customFormat="1" ht="12" x14ac:dyDescent="0.2">
      <c r="A386" s="83"/>
      <c r="B386" s="61"/>
      <c r="C386" s="252" t="s">
        <v>154</v>
      </c>
      <c r="D386" s="252"/>
      <c r="E386" s="252"/>
      <c r="F386" s="74"/>
      <c r="G386" s="74"/>
      <c r="H386" s="74"/>
      <c r="I386" s="74"/>
      <c r="J386" s="82"/>
      <c r="K386" s="74"/>
      <c r="L386" s="82">
        <v>441.58</v>
      </c>
      <c r="M386" s="74"/>
      <c r="N386" s="81">
        <v>22755</v>
      </c>
      <c r="V386" s="72"/>
      <c r="W386" s="55"/>
      <c r="X386" s="55"/>
      <c r="AA386" s="71"/>
      <c r="AB386" s="46" t="s">
        <v>154</v>
      </c>
      <c r="AD386" s="55"/>
      <c r="AE386" s="55"/>
    </row>
    <row r="387" spans="1:31" s="45" customFormat="1" ht="45" x14ac:dyDescent="0.2">
      <c r="A387" s="83"/>
      <c r="B387" s="61" t="s">
        <v>1159</v>
      </c>
      <c r="C387" s="252" t="s">
        <v>1157</v>
      </c>
      <c r="D387" s="252"/>
      <c r="E387" s="252"/>
      <c r="F387" s="74" t="s">
        <v>149</v>
      </c>
      <c r="G387" s="74" t="s">
        <v>1158</v>
      </c>
      <c r="H387" s="74"/>
      <c r="I387" s="74" t="s">
        <v>1158</v>
      </c>
      <c r="J387" s="82"/>
      <c r="K387" s="74"/>
      <c r="L387" s="82">
        <v>538.73</v>
      </c>
      <c r="M387" s="74"/>
      <c r="N387" s="81">
        <v>27761</v>
      </c>
      <c r="V387" s="72"/>
      <c r="W387" s="55"/>
      <c r="X387" s="55"/>
      <c r="AA387" s="71"/>
      <c r="AB387" s="46" t="s">
        <v>1157</v>
      </c>
      <c r="AD387" s="55"/>
      <c r="AE387" s="55"/>
    </row>
    <row r="388" spans="1:31" s="45" customFormat="1" ht="45" x14ac:dyDescent="0.2">
      <c r="A388" s="83"/>
      <c r="B388" s="61" t="s">
        <v>1156</v>
      </c>
      <c r="C388" s="252" t="s">
        <v>1154</v>
      </c>
      <c r="D388" s="252"/>
      <c r="E388" s="252"/>
      <c r="F388" s="74" t="s">
        <v>149</v>
      </c>
      <c r="G388" s="74" t="s">
        <v>1155</v>
      </c>
      <c r="H388" s="74"/>
      <c r="I388" s="74" t="s">
        <v>1155</v>
      </c>
      <c r="J388" s="82"/>
      <c r="K388" s="74"/>
      <c r="L388" s="82">
        <v>353.26</v>
      </c>
      <c r="M388" s="74"/>
      <c r="N388" s="81">
        <v>18204</v>
      </c>
      <c r="V388" s="72"/>
      <c r="W388" s="55"/>
      <c r="X388" s="55"/>
      <c r="AA388" s="71"/>
      <c r="AB388" s="46" t="s">
        <v>1154</v>
      </c>
      <c r="AD388" s="55"/>
      <c r="AE388" s="55"/>
    </row>
    <row r="389" spans="1:31" s="45" customFormat="1" ht="12" x14ac:dyDescent="0.2">
      <c r="A389" s="80"/>
      <c r="B389" s="136"/>
      <c r="C389" s="253" t="s">
        <v>146</v>
      </c>
      <c r="D389" s="253"/>
      <c r="E389" s="253"/>
      <c r="F389" s="79"/>
      <c r="G389" s="79"/>
      <c r="H389" s="79"/>
      <c r="I389" s="79"/>
      <c r="J389" s="78"/>
      <c r="K389" s="79"/>
      <c r="L389" s="78">
        <v>2765.39</v>
      </c>
      <c r="M389" s="77"/>
      <c r="N389" s="76">
        <v>78955</v>
      </c>
      <c r="V389" s="72"/>
      <c r="W389" s="55"/>
      <c r="X389" s="55"/>
      <c r="AA389" s="71"/>
      <c r="AD389" s="55" t="s">
        <v>146</v>
      </c>
      <c r="AE389" s="55"/>
    </row>
    <row r="390" spans="1:31" s="45" customFormat="1" ht="22.5" x14ac:dyDescent="0.2">
      <c r="A390" s="87" t="s">
        <v>428</v>
      </c>
      <c r="B390" s="135" t="s">
        <v>1742</v>
      </c>
      <c r="C390" s="253" t="s">
        <v>1740</v>
      </c>
      <c r="D390" s="253"/>
      <c r="E390" s="253"/>
      <c r="F390" s="79" t="s">
        <v>212</v>
      </c>
      <c r="G390" s="79"/>
      <c r="H390" s="79"/>
      <c r="I390" s="79" t="s">
        <v>1741</v>
      </c>
      <c r="J390" s="78">
        <v>600</v>
      </c>
      <c r="K390" s="79"/>
      <c r="L390" s="78">
        <v>162.36000000000001</v>
      </c>
      <c r="M390" s="79" t="s">
        <v>195</v>
      </c>
      <c r="N390" s="76">
        <v>1297</v>
      </c>
      <c r="V390" s="72"/>
      <c r="W390" s="55"/>
      <c r="X390" s="55" t="s">
        <v>1740</v>
      </c>
      <c r="AA390" s="71"/>
      <c r="AD390" s="55"/>
      <c r="AE390" s="55"/>
    </row>
    <row r="391" spans="1:31" s="45" customFormat="1" ht="12" x14ac:dyDescent="0.2">
      <c r="A391" s="80"/>
      <c r="B391" s="136"/>
      <c r="C391" s="131" t="s">
        <v>1739</v>
      </c>
      <c r="D391" s="132"/>
      <c r="E391" s="132"/>
      <c r="F391" s="75"/>
      <c r="G391" s="75"/>
      <c r="H391" s="75"/>
      <c r="I391" s="75"/>
      <c r="J391" s="90"/>
      <c r="K391" s="75"/>
      <c r="L391" s="90"/>
      <c r="M391" s="89"/>
      <c r="N391" s="88"/>
      <c r="V391" s="72"/>
      <c r="W391" s="55"/>
      <c r="X391" s="55"/>
      <c r="AA391" s="71"/>
      <c r="AD391" s="55"/>
      <c r="AE391" s="55"/>
    </row>
    <row r="392" spans="1:31" s="45" customFormat="1" ht="45" x14ac:dyDescent="0.2">
      <c r="A392" s="87" t="s">
        <v>412</v>
      </c>
      <c r="B392" s="135" t="s">
        <v>1738</v>
      </c>
      <c r="C392" s="253" t="s">
        <v>1737</v>
      </c>
      <c r="D392" s="253"/>
      <c r="E392" s="253"/>
      <c r="F392" s="79" t="s">
        <v>326</v>
      </c>
      <c r="G392" s="79"/>
      <c r="H392" s="79"/>
      <c r="I392" s="79" t="s">
        <v>1673</v>
      </c>
      <c r="J392" s="78">
        <v>120.9</v>
      </c>
      <c r="K392" s="79"/>
      <c r="L392" s="78">
        <v>7737.6</v>
      </c>
      <c r="M392" s="79" t="s">
        <v>195</v>
      </c>
      <c r="N392" s="76">
        <v>61823</v>
      </c>
      <c r="V392" s="72"/>
      <c r="W392" s="55"/>
      <c r="X392" s="55" t="s">
        <v>1737</v>
      </c>
      <c r="AA392" s="71"/>
      <c r="AD392" s="55"/>
      <c r="AE392" s="55"/>
    </row>
    <row r="393" spans="1:31" s="45" customFormat="1" ht="12" x14ac:dyDescent="0.2">
      <c r="A393" s="80"/>
      <c r="B393" s="136"/>
      <c r="C393" s="131" t="s">
        <v>388</v>
      </c>
      <c r="D393" s="132"/>
      <c r="E393" s="132"/>
      <c r="F393" s="75"/>
      <c r="G393" s="75"/>
      <c r="H393" s="75"/>
      <c r="I393" s="75"/>
      <c r="J393" s="90"/>
      <c r="K393" s="75"/>
      <c r="L393" s="90"/>
      <c r="M393" s="89"/>
      <c r="N393" s="88"/>
      <c r="V393" s="72"/>
      <c r="W393" s="55"/>
      <c r="X393" s="55"/>
      <c r="AA393" s="71"/>
      <c r="AD393" s="55"/>
      <c r="AE393" s="55"/>
    </row>
    <row r="394" spans="1:31" s="45" customFormat="1" ht="12" x14ac:dyDescent="0.2">
      <c r="A394" s="86"/>
      <c r="B394" s="128"/>
      <c r="C394" s="252" t="s">
        <v>1736</v>
      </c>
      <c r="D394" s="252"/>
      <c r="E394" s="252"/>
      <c r="F394" s="252"/>
      <c r="G394" s="252"/>
      <c r="H394" s="252"/>
      <c r="I394" s="252"/>
      <c r="J394" s="252"/>
      <c r="K394" s="252"/>
      <c r="L394" s="252"/>
      <c r="M394" s="252"/>
      <c r="N394" s="255"/>
      <c r="V394" s="72"/>
      <c r="W394" s="55"/>
      <c r="X394" s="55"/>
      <c r="Y394" s="46" t="s">
        <v>1736</v>
      </c>
      <c r="AA394" s="71"/>
      <c r="AD394" s="55"/>
      <c r="AE394" s="55"/>
    </row>
    <row r="395" spans="1:31" s="45" customFormat="1" ht="45" x14ac:dyDescent="0.2">
      <c r="A395" s="87" t="s">
        <v>148</v>
      </c>
      <c r="B395" s="135" t="s">
        <v>1735</v>
      </c>
      <c r="C395" s="253" t="s">
        <v>1734</v>
      </c>
      <c r="D395" s="253"/>
      <c r="E395" s="253"/>
      <c r="F395" s="79" t="s">
        <v>326</v>
      </c>
      <c r="G395" s="79"/>
      <c r="H395" s="79"/>
      <c r="I395" s="79" t="s">
        <v>168</v>
      </c>
      <c r="J395" s="78">
        <v>90.53</v>
      </c>
      <c r="K395" s="79"/>
      <c r="L395" s="78">
        <v>181.06</v>
      </c>
      <c r="M395" s="79" t="s">
        <v>195</v>
      </c>
      <c r="N395" s="76">
        <v>1447</v>
      </c>
      <c r="V395" s="72"/>
      <c r="W395" s="55"/>
      <c r="X395" s="55" t="s">
        <v>1734</v>
      </c>
      <c r="AA395" s="71"/>
      <c r="AD395" s="55"/>
      <c r="AE395" s="55"/>
    </row>
    <row r="396" spans="1:31" s="45" customFormat="1" ht="12" x14ac:dyDescent="0.2">
      <c r="A396" s="80"/>
      <c r="B396" s="136"/>
      <c r="C396" s="131" t="s">
        <v>388</v>
      </c>
      <c r="D396" s="132"/>
      <c r="E396" s="132"/>
      <c r="F396" s="75"/>
      <c r="G396" s="75"/>
      <c r="H396" s="75"/>
      <c r="I396" s="75"/>
      <c r="J396" s="90"/>
      <c r="K396" s="75"/>
      <c r="L396" s="90"/>
      <c r="M396" s="89"/>
      <c r="N396" s="88"/>
      <c r="V396" s="72"/>
      <c r="W396" s="55"/>
      <c r="X396" s="55"/>
      <c r="AA396" s="71"/>
      <c r="AD396" s="55"/>
      <c r="AE396" s="55"/>
    </row>
    <row r="397" spans="1:31" s="45" customFormat="1" ht="12" x14ac:dyDescent="0.2">
      <c r="A397" s="273"/>
      <c r="B397" s="274"/>
      <c r="C397" s="274"/>
      <c r="D397" s="274"/>
      <c r="E397" s="274"/>
      <c r="F397" s="274"/>
      <c r="G397" s="274"/>
      <c r="H397" s="274"/>
      <c r="I397" s="274"/>
      <c r="J397" s="274"/>
      <c r="K397" s="274"/>
      <c r="L397" s="274"/>
      <c r="M397" s="274"/>
      <c r="N397" s="275"/>
      <c r="V397" s="72"/>
      <c r="W397" s="55" t="s">
        <v>1</v>
      </c>
      <c r="X397" s="55"/>
      <c r="AA397" s="71"/>
      <c r="AD397" s="55"/>
      <c r="AE397" s="55"/>
    </row>
    <row r="398" spans="1:31" s="45" customFormat="1" ht="12" x14ac:dyDescent="0.2">
      <c r="A398" s="273" t="s">
        <v>1733</v>
      </c>
      <c r="B398" s="274"/>
      <c r="C398" s="274"/>
      <c r="D398" s="274"/>
      <c r="E398" s="274"/>
      <c r="F398" s="274"/>
      <c r="G398" s="274"/>
      <c r="H398" s="274"/>
      <c r="I398" s="274"/>
      <c r="J398" s="274"/>
      <c r="K398" s="274"/>
      <c r="L398" s="274"/>
      <c r="M398" s="274"/>
      <c r="N398" s="275"/>
      <c r="V398" s="72"/>
      <c r="W398" s="55" t="s">
        <v>1733</v>
      </c>
      <c r="X398" s="55"/>
      <c r="AA398" s="71"/>
      <c r="AD398" s="55"/>
      <c r="AE398" s="55"/>
    </row>
    <row r="399" spans="1:31" s="45" customFormat="1" ht="22.5" x14ac:dyDescent="0.2">
      <c r="A399" s="87" t="s">
        <v>396</v>
      </c>
      <c r="B399" s="135" t="s">
        <v>1722</v>
      </c>
      <c r="C399" s="253" t="s">
        <v>1720</v>
      </c>
      <c r="D399" s="253"/>
      <c r="E399" s="253"/>
      <c r="F399" s="79" t="s">
        <v>212</v>
      </c>
      <c r="G399" s="79"/>
      <c r="H399" s="79"/>
      <c r="I399" s="79" t="s">
        <v>1732</v>
      </c>
      <c r="J399" s="78"/>
      <c r="K399" s="79"/>
      <c r="L399" s="78"/>
      <c r="M399" s="79"/>
      <c r="N399" s="76"/>
      <c r="V399" s="72"/>
      <c r="W399" s="55"/>
      <c r="X399" s="55" t="s">
        <v>1720</v>
      </c>
      <c r="AA399" s="71"/>
      <c r="AD399" s="55"/>
      <c r="AE399" s="55"/>
    </row>
    <row r="400" spans="1:31" s="45" customFormat="1" ht="12" x14ac:dyDescent="0.2">
      <c r="A400" s="86"/>
      <c r="B400" s="128"/>
      <c r="C400" s="252" t="s">
        <v>1731</v>
      </c>
      <c r="D400" s="252"/>
      <c r="E400" s="252"/>
      <c r="F400" s="252"/>
      <c r="G400" s="252"/>
      <c r="H400" s="252"/>
      <c r="I400" s="252"/>
      <c r="J400" s="252"/>
      <c r="K400" s="252"/>
      <c r="L400" s="252"/>
      <c r="M400" s="252"/>
      <c r="N400" s="255"/>
      <c r="V400" s="72"/>
      <c r="W400" s="55"/>
      <c r="X400" s="55"/>
      <c r="Y400" s="46" t="s">
        <v>1731</v>
      </c>
      <c r="AA400" s="71"/>
      <c r="AD400" s="55"/>
      <c r="AE400" s="55"/>
    </row>
    <row r="401" spans="1:32" s="45" customFormat="1" ht="12" x14ac:dyDescent="0.2">
      <c r="A401" s="94"/>
      <c r="B401" s="61" t="s">
        <v>1718</v>
      </c>
      <c r="C401" s="252" t="s">
        <v>1719</v>
      </c>
      <c r="D401" s="252"/>
      <c r="E401" s="252"/>
      <c r="F401" s="252"/>
      <c r="G401" s="252"/>
      <c r="H401" s="252"/>
      <c r="I401" s="252"/>
      <c r="J401" s="252"/>
      <c r="K401" s="252"/>
      <c r="L401" s="252"/>
      <c r="M401" s="252"/>
      <c r="N401" s="255"/>
      <c r="V401" s="72"/>
      <c r="W401" s="55"/>
      <c r="X401" s="55"/>
      <c r="AA401" s="71"/>
      <c r="AD401" s="55"/>
      <c r="AE401" s="55"/>
      <c r="AF401" s="46" t="s">
        <v>1719</v>
      </c>
    </row>
    <row r="402" spans="1:32" s="45" customFormat="1" ht="12" x14ac:dyDescent="0.2">
      <c r="A402" s="94"/>
      <c r="B402" s="61" t="s">
        <v>1718</v>
      </c>
      <c r="C402" s="252" t="s">
        <v>1717</v>
      </c>
      <c r="D402" s="252"/>
      <c r="E402" s="252"/>
      <c r="F402" s="252"/>
      <c r="G402" s="252"/>
      <c r="H402" s="252"/>
      <c r="I402" s="252"/>
      <c r="J402" s="252"/>
      <c r="K402" s="252"/>
      <c r="L402" s="252"/>
      <c r="M402" s="252"/>
      <c r="N402" s="255"/>
      <c r="V402" s="72"/>
      <c r="W402" s="55"/>
      <c r="X402" s="55"/>
      <c r="AA402" s="71"/>
      <c r="AD402" s="55"/>
      <c r="AE402" s="55"/>
      <c r="AF402" s="46" t="s">
        <v>1717</v>
      </c>
    </row>
    <row r="403" spans="1:32" s="45" customFormat="1" ht="12" x14ac:dyDescent="0.2">
      <c r="A403" s="83"/>
      <c r="B403" s="61" t="s">
        <v>170</v>
      </c>
      <c r="C403" s="252" t="s">
        <v>169</v>
      </c>
      <c r="D403" s="252"/>
      <c r="E403" s="252"/>
      <c r="F403" s="74"/>
      <c r="G403" s="74"/>
      <c r="H403" s="74"/>
      <c r="I403" s="74"/>
      <c r="J403" s="82">
        <v>37.729999999999997</v>
      </c>
      <c r="K403" s="74"/>
      <c r="L403" s="82">
        <v>837.61</v>
      </c>
      <c r="M403" s="74" t="s">
        <v>164</v>
      </c>
      <c r="N403" s="81">
        <v>43162</v>
      </c>
      <c r="V403" s="72"/>
      <c r="W403" s="55"/>
      <c r="X403" s="55"/>
      <c r="Z403" s="46" t="s">
        <v>169</v>
      </c>
      <c r="AA403" s="71"/>
      <c r="AD403" s="55"/>
      <c r="AE403" s="55"/>
    </row>
    <row r="404" spans="1:32" s="45" customFormat="1" ht="12" x14ac:dyDescent="0.2">
      <c r="A404" s="83"/>
      <c r="B404" s="61" t="s">
        <v>168</v>
      </c>
      <c r="C404" s="252" t="s">
        <v>166</v>
      </c>
      <c r="D404" s="252"/>
      <c r="E404" s="252"/>
      <c r="F404" s="74"/>
      <c r="G404" s="74"/>
      <c r="H404" s="74"/>
      <c r="I404" s="74"/>
      <c r="J404" s="82">
        <v>34.56</v>
      </c>
      <c r="K404" s="74"/>
      <c r="L404" s="82">
        <v>767.23</v>
      </c>
      <c r="M404" s="74" t="s">
        <v>167</v>
      </c>
      <c r="N404" s="81">
        <v>10051</v>
      </c>
      <c r="V404" s="72"/>
      <c r="W404" s="55"/>
      <c r="X404" s="55"/>
      <c r="Z404" s="46" t="s">
        <v>166</v>
      </c>
      <c r="AA404" s="71"/>
      <c r="AD404" s="55"/>
      <c r="AE404" s="55"/>
    </row>
    <row r="405" spans="1:32" s="45" customFormat="1" ht="12" x14ac:dyDescent="0.2">
      <c r="A405" s="83"/>
      <c r="B405" s="61" t="s">
        <v>165</v>
      </c>
      <c r="C405" s="252" t="s">
        <v>163</v>
      </c>
      <c r="D405" s="252"/>
      <c r="E405" s="252"/>
      <c r="F405" s="74"/>
      <c r="G405" s="74"/>
      <c r="H405" s="74"/>
      <c r="I405" s="74"/>
      <c r="J405" s="82">
        <v>5.4</v>
      </c>
      <c r="K405" s="74"/>
      <c r="L405" s="82">
        <v>119.88</v>
      </c>
      <c r="M405" s="74" t="s">
        <v>164</v>
      </c>
      <c r="N405" s="81">
        <v>6177</v>
      </c>
      <c r="V405" s="72"/>
      <c r="W405" s="55"/>
      <c r="X405" s="55"/>
      <c r="Z405" s="46" t="s">
        <v>163</v>
      </c>
      <c r="AA405" s="71"/>
      <c r="AD405" s="55"/>
      <c r="AE405" s="55"/>
    </row>
    <row r="406" spans="1:32" s="45" customFormat="1" ht="12" x14ac:dyDescent="0.2">
      <c r="A406" s="83"/>
      <c r="B406" s="61" t="s">
        <v>218</v>
      </c>
      <c r="C406" s="252" t="s">
        <v>217</v>
      </c>
      <c r="D406" s="252"/>
      <c r="E406" s="252"/>
      <c r="F406" s="74"/>
      <c r="G406" s="74"/>
      <c r="H406" s="74"/>
      <c r="I406" s="74"/>
      <c r="J406" s="82">
        <v>1.6</v>
      </c>
      <c r="K406" s="74" t="s">
        <v>1714</v>
      </c>
      <c r="L406" s="82">
        <v>24.62</v>
      </c>
      <c r="M406" s="74" t="s">
        <v>195</v>
      </c>
      <c r="N406" s="81">
        <v>197</v>
      </c>
      <c r="V406" s="72"/>
      <c r="W406" s="55"/>
      <c r="X406" s="55"/>
      <c r="Z406" s="46" t="s">
        <v>217</v>
      </c>
      <c r="AA406" s="71"/>
      <c r="AD406" s="55"/>
      <c r="AE406" s="55"/>
    </row>
    <row r="407" spans="1:32" s="45" customFormat="1" ht="12" x14ac:dyDescent="0.2">
      <c r="A407" s="86"/>
      <c r="B407" s="93" t="s">
        <v>1665</v>
      </c>
      <c r="C407" s="259" t="s">
        <v>1664</v>
      </c>
      <c r="D407" s="259"/>
      <c r="E407" s="259"/>
      <c r="F407" s="92" t="s">
        <v>212</v>
      </c>
      <c r="G407" s="92" t="s">
        <v>1040</v>
      </c>
      <c r="H407" s="92" t="s">
        <v>1714</v>
      </c>
      <c r="I407" s="92" t="s">
        <v>1730</v>
      </c>
      <c r="J407" s="61"/>
      <c r="K407" s="74"/>
      <c r="L407" s="82"/>
      <c r="M407" s="74"/>
      <c r="N407" s="91"/>
      <c r="V407" s="72"/>
      <c r="W407" s="55"/>
      <c r="X407" s="55"/>
      <c r="AA407" s="71" t="s">
        <v>1664</v>
      </c>
      <c r="AD407" s="55"/>
      <c r="AE407" s="55"/>
    </row>
    <row r="408" spans="1:32" s="45" customFormat="1" ht="12" x14ac:dyDescent="0.2">
      <c r="A408" s="86"/>
      <c r="B408" s="93" t="s">
        <v>1663</v>
      </c>
      <c r="C408" s="259" t="s">
        <v>1662</v>
      </c>
      <c r="D408" s="259"/>
      <c r="E408" s="259"/>
      <c r="F408" s="92" t="s">
        <v>1652</v>
      </c>
      <c r="G408" s="92" t="s">
        <v>1715</v>
      </c>
      <c r="H408" s="92" t="s">
        <v>1714</v>
      </c>
      <c r="I408" s="92" t="s">
        <v>1729</v>
      </c>
      <c r="J408" s="61"/>
      <c r="K408" s="74"/>
      <c r="L408" s="82"/>
      <c r="M408" s="74"/>
      <c r="N408" s="91"/>
      <c r="V408" s="72"/>
      <c r="W408" s="55"/>
      <c r="X408" s="55"/>
      <c r="AA408" s="71" t="s">
        <v>1662</v>
      </c>
      <c r="AD408" s="55"/>
      <c r="AE408" s="55"/>
    </row>
    <row r="409" spans="1:32" s="45" customFormat="1" ht="12" x14ac:dyDescent="0.2">
      <c r="A409" s="83"/>
      <c r="B409" s="61"/>
      <c r="C409" s="252" t="s">
        <v>160</v>
      </c>
      <c r="D409" s="252"/>
      <c r="E409" s="252"/>
      <c r="F409" s="74" t="s">
        <v>159</v>
      </c>
      <c r="G409" s="74" t="s">
        <v>1712</v>
      </c>
      <c r="H409" s="74"/>
      <c r="I409" s="74" t="s">
        <v>1728</v>
      </c>
      <c r="J409" s="82"/>
      <c r="K409" s="74"/>
      <c r="L409" s="82"/>
      <c r="M409" s="74"/>
      <c r="N409" s="81"/>
      <c r="V409" s="72"/>
      <c r="W409" s="55"/>
      <c r="X409" s="55"/>
      <c r="AA409" s="71"/>
      <c r="AB409" s="46" t="s">
        <v>160</v>
      </c>
      <c r="AD409" s="55"/>
      <c r="AE409" s="55"/>
    </row>
    <row r="410" spans="1:32" s="45" customFormat="1" ht="12" x14ac:dyDescent="0.2">
      <c r="A410" s="83"/>
      <c r="B410" s="61"/>
      <c r="C410" s="252" t="s">
        <v>156</v>
      </c>
      <c r="D410" s="252"/>
      <c r="E410" s="252"/>
      <c r="F410" s="74" t="s">
        <v>159</v>
      </c>
      <c r="G410" s="74" t="s">
        <v>1710</v>
      </c>
      <c r="H410" s="74"/>
      <c r="I410" s="74" t="s">
        <v>1727</v>
      </c>
      <c r="J410" s="82"/>
      <c r="K410" s="74"/>
      <c r="L410" s="82"/>
      <c r="M410" s="74"/>
      <c r="N410" s="81"/>
      <c r="V410" s="72"/>
      <c r="W410" s="55"/>
      <c r="X410" s="55"/>
      <c r="AA410" s="71"/>
      <c r="AB410" s="46" t="s">
        <v>156</v>
      </c>
      <c r="AD410" s="55"/>
      <c r="AE410" s="55"/>
    </row>
    <row r="411" spans="1:32" s="45" customFormat="1" ht="12" x14ac:dyDescent="0.2">
      <c r="A411" s="83"/>
      <c r="B411" s="61"/>
      <c r="C411" s="254" t="s">
        <v>155</v>
      </c>
      <c r="D411" s="254"/>
      <c r="E411" s="254"/>
      <c r="F411" s="77"/>
      <c r="G411" s="77"/>
      <c r="H411" s="77"/>
      <c r="I411" s="77"/>
      <c r="J411" s="85">
        <v>73.89</v>
      </c>
      <c r="K411" s="77"/>
      <c r="L411" s="85">
        <v>1629.46</v>
      </c>
      <c r="M411" s="77"/>
      <c r="N411" s="84"/>
      <c r="V411" s="72"/>
      <c r="W411" s="55"/>
      <c r="X411" s="55"/>
      <c r="AA411" s="71"/>
      <c r="AC411" s="46" t="s">
        <v>155</v>
      </c>
      <c r="AD411" s="55"/>
      <c r="AE411" s="55"/>
    </row>
    <row r="412" spans="1:32" s="45" customFormat="1" ht="12" x14ac:dyDescent="0.2">
      <c r="A412" s="83"/>
      <c r="B412" s="61"/>
      <c r="C412" s="252" t="s">
        <v>154</v>
      </c>
      <c r="D412" s="252"/>
      <c r="E412" s="252"/>
      <c r="F412" s="74"/>
      <c r="G412" s="74"/>
      <c r="H412" s="74"/>
      <c r="I412" s="74"/>
      <c r="J412" s="82"/>
      <c r="K412" s="74"/>
      <c r="L412" s="82">
        <v>957.49</v>
      </c>
      <c r="M412" s="74"/>
      <c r="N412" s="81">
        <v>49339</v>
      </c>
      <c r="V412" s="72"/>
      <c r="W412" s="55"/>
      <c r="X412" s="55"/>
      <c r="AA412" s="71"/>
      <c r="AB412" s="46" t="s">
        <v>154</v>
      </c>
      <c r="AD412" s="55"/>
      <c r="AE412" s="55"/>
    </row>
    <row r="413" spans="1:32" s="45" customFormat="1" ht="22.5" x14ac:dyDescent="0.2">
      <c r="A413" s="83"/>
      <c r="B413" s="61" t="s">
        <v>417</v>
      </c>
      <c r="C413" s="252" t="s">
        <v>416</v>
      </c>
      <c r="D413" s="252"/>
      <c r="E413" s="252"/>
      <c r="F413" s="74" t="s">
        <v>149</v>
      </c>
      <c r="G413" s="74" t="s">
        <v>202</v>
      </c>
      <c r="H413" s="74"/>
      <c r="I413" s="74" t="s">
        <v>202</v>
      </c>
      <c r="J413" s="82"/>
      <c r="K413" s="74"/>
      <c r="L413" s="82">
        <v>1110.69</v>
      </c>
      <c r="M413" s="74"/>
      <c r="N413" s="81">
        <v>57233</v>
      </c>
      <c r="V413" s="72"/>
      <c r="W413" s="55"/>
      <c r="X413" s="55"/>
      <c r="AA413" s="71"/>
      <c r="AB413" s="46" t="s">
        <v>416</v>
      </c>
      <c r="AD413" s="55"/>
      <c r="AE413" s="55"/>
    </row>
    <row r="414" spans="1:32" s="45" customFormat="1" ht="22.5" x14ac:dyDescent="0.2">
      <c r="A414" s="83"/>
      <c r="B414" s="61" t="s">
        <v>415</v>
      </c>
      <c r="C414" s="252" t="s">
        <v>413</v>
      </c>
      <c r="D414" s="252"/>
      <c r="E414" s="252"/>
      <c r="F414" s="74" t="s">
        <v>149</v>
      </c>
      <c r="G414" s="74" t="s">
        <v>414</v>
      </c>
      <c r="H414" s="74"/>
      <c r="I414" s="74" t="s">
        <v>414</v>
      </c>
      <c r="J414" s="82"/>
      <c r="K414" s="74"/>
      <c r="L414" s="82">
        <v>660.67</v>
      </c>
      <c r="M414" s="74"/>
      <c r="N414" s="81">
        <v>34044</v>
      </c>
      <c r="V414" s="72"/>
      <c r="W414" s="55"/>
      <c r="X414" s="55"/>
      <c r="AA414" s="71"/>
      <c r="AB414" s="46" t="s">
        <v>413</v>
      </c>
      <c r="AD414" s="55"/>
      <c r="AE414" s="55"/>
    </row>
    <row r="415" spans="1:32" s="45" customFormat="1" ht="12" x14ac:dyDescent="0.2">
      <c r="A415" s="80"/>
      <c r="B415" s="136"/>
      <c r="C415" s="253" t="s">
        <v>146</v>
      </c>
      <c r="D415" s="253"/>
      <c r="E415" s="253"/>
      <c r="F415" s="79"/>
      <c r="G415" s="79"/>
      <c r="H415" s="79"/>
      <c r="I415" s="79"/>
      <c r="J415" s="78"/>
      <c r="K415" s="79"/>
      <c r="L415" s="78">
        <v>3400.82</v>
      </c>
      <c r="M415" s="77"/>
      <c r="N415" s="76">
        <v>144687</v>
      </c>
      <c r="V415" s="72"/>
      <c r="W415" s="55"/>
      <c r="X415" s="55"/>
      <c r="AA415" s="71"/>
      <c r="AD415" s="55" t="s">
        <v>146</v>
      </c>
      <c r="AE415" s="55"/>
    </row>
    <row r="416" spans="1:32" s="45" customFormat="1" ht="22.5" x14ac:dyDescent="0.2">
      <c r="A416" s="87" t="s">
        <v>392</v>
      </c>
      <c r="B416" s="135" t="s">
        <v>1657</v>
      </c>
      <c r="C416" s="253" t="s">
        <v>1655</v>
      </c>
      <c r="D416" s="253"/>
      <c r="E416" s="253"/>
      <c r="F416" s="79" t="s">
        <v>212</v>
      </c>
      <c r="G416" s="79"/>
      <c r="H416" s="79"/>
      <c r="I416" s="79" t="s">
        <v>1726</v>
      </c>
      <c r="J416" s="78">
        <v>529.41</v>
      </c>
      <c r="K416" s="79"/>
      <c r="L416" s="78">
        <v>2538.63</v>
      </c>
      <c r="M416" s="79" t="s">
        <v>195</v>
      </c>
      <c r="N416" s="76">
        <v>20284</v>
      </c>
      <c r="V416" s="72"/>
      <c r="W416" s="55"/>
      <c r="X416" s="55" t="s">
        <v>1655</v>
      </c>
      <c r="AA416" s="71"/>
      <c r="AD416" s="55"/>
      <c r="AE416" s="55"/>
    </row>
    <row r="417" spans="1:32" s="45" customFormat="1" ht="12" x14ac:dyDescent="0.2">
      <c r="A417" s="80"/>
      <c r="B417" s="136"/>
      <c r="C417" s="131" t="s">
        <v>408</v>
      </c>
      <c r="D417" s="132"/>
      <c r="E417" s="132"/>
      <c r="F417" s="75"/>
      <c r="G417" s="75"/>
      <c r="H417" s="75"/>
      <c r="I417" s="75"/>
      <c r="J417" s="90"/>
      <c r="K417" s="75"/>
      <c r="L417" s="90"/>
      <c r="M417" s="89"/>
      <c r="N417" s="88"/>
      <c r="V417" s="72"/>
      <c r="W417" s="55"/>
      <c r="X417" s="55"/>
      <c r="AA417" s="71"/>
      <c r="AD417" s="55"/>
      <c r="AE417" s="55"/>
    </row>
    <row r="418" spans="1:32" s="45" customFormat="1" ht="45" x14ac:dyDescent="0.2">
      <c r="A418" s="87" t="s">
        <v>387</v>
      </c>
      <c r="B418" s="135" t="s">
        <v>1707</v>
      </c>
      <c r="C418" s="253" t="s">
        <v>1705</v>
      </c>
      <c r="D418" s="253"/>
      <c r="E418" s="253"/>
      <c r="F418" s="79" t="s">
        <v>1652</v>
      </c>
      <c r="G418" s="79"/>
      <c r="H418" s="79"/>
      <c r="I418" s="79" t="s">
        <v>1725</v>
      </c>
      <c r="J418" s="78">
        <v>1475.95</v>
      </c>
      <c r="K418" s="79"/>
      <c r="L418" s="78">
        <v>9587.36</v>
      </c>
      <c r="M418" s="79" t="s">
        <v>195</v>
      </c>
      <c r="N418" s="76">
        <v>76603</v>
      </c>
      <c r="V418" s="72"/>
      <c r="W418" s="55"/>
      <c r="X418" s="55" t="s">
        <v>1705</v>
      </c>
      <c r="AA418" s="71"/>
      <c r="AD418" s="55"/>
      <c r="AE418" s="55"/>
    </row>
    <row r="419" spans="1:32" s="45" customFormat="1" ht="12" x14ac:dyDescent="0.2">
      <c r="A419" s="80"/>
      <c r="B419" s="136"/>
      <c r="C419" s="131" t="s">
        <v>408</v>
      </c>
      <c r="D419" s="132"/>
      <c r="E419" s="132"/>
      <c r="F419" s="75"/>
      <c r="G419" s="75"/>
      <c r="H419" s="75"/>
      <c r="I419" s="75"/>
      <c r="J419" s="90"/>
      <c r="K419" s="75"/>
      <c r="L419" s="90"/>
      <c r="M419" s="89"/>
      <c r="N419" s="88"/>
      <c r="V419" s="72"/>
      <c r="W419" s="55"/>
      <c r="X419" s="55"/>
      <c r="AA419" s="71"/>
      <c r="AD419" s="55"/>
      <c r="AE419" s="55"/>
    </row>
    <row r="420" spans="1:32" s="45" customFormat="1" ht="1.5" customHeight="1" x14ac:dyDescent="0.2">
      <c r="A420" s="75"/>
      <c r="B420" s="136"/>
      <c r="C420" s="136"/>
      <c r="D420" s="136"/>
      <c r="E420" s="136"/>
      <c r="F420" s="75"/>
      <c r="G420" s="75"/>
      <c r="H420" s="75"/>
      <c r="I420" s="75"/>
      <c r="J420" s="54"/>
      <c r="K420" s="75"/>
      <c r="L420" s="54"/>
      <c r="M420" s="74"/>
      <c r="N420" s="54"/>
      <c r="V420" s="72"/>
      <c r="W420" s="55"/>
      <c r="X420" s="55"/>
      <c r="AA420" s="71"/>
      <c r="AD420" s="55"/>
      <c r="AE420" s="55"/>
    </row>
    <row r="421" spans="1:32" s="45" customFormat="1" ht="12" x14ac:dyDescent="0.2">
      <c r="A421" s="66"/>
      <c r="B421" s="65"/>
      <c r="C421" s="253" t="s">
        <v>1724</v>
      </c>
      <c r="D421" s="253"/>
      <c r="E421" s="253"/>
      <c r="F421" s="253"/>
      <c r="G421" s="253"/>
      <c r="H421" s="253"/>
      <c r="I421" s="253"/>
      <c r="J421" s="253"/>
      <c r="K421" s="253"/>
      <c r="L421" s="64">
        <v>230631.43</v>
      </c>
      <c r="M421" s="73"/>
      <c r="N421" s="62"/>
      <c r="V421" s="72"/>
      <c r="W421" s="55"/>
      <c r="X421" s="55"/>
      <c r="AA421" s="71"/>
      <c r="AD421" s="55"/>
      <c r="AE421" s="55" t="s">
        <v>1724</v>
      </c>
    </row>
    <row r="422" spans="1:32" s="45" customFormat="1" ht="12" x14ac:dyDescent="0.2">
      <c r="A422" s="256" t="s">
        <v>1723</v>
      </c>
      <c r="B422" s="257"/>
      <c r="C422" s="257"/>
      <c r="D422" s="257"/>
      <c r="E422" s="257"/>
      <c r="F422" s="257"/>
      <c r="G422" s="257"/>
      <c r="H422" s="257"/>
      <c r="I422" s="257"/>
      <c r="J422" s="257"/>
      <c r="K422" s="257"/>
      <c r="L422" s="257"/>
      <c r="M422" s="257"/>
      <c r="N422" s="258"/>
      <c r="V422" s="72" t="s">
        <v>1723</v>
      </c>
      <c r="W422" s="55"/>
      <c r="X422" s="55"/>
      <c r="AA422" s="71"/>
      <c r="AD422" s="55"/>
      <c r="AE422" s="55"/>
    </row>
    <row r="423" spans="1:32" s="45" customFormat="1" ht="22.5" x14ac:dyDescent="0.2">
      <c r="A423" s="87" t="s">
        <v>370</v>
      </c>
      <c r="B423" s="135" t="s">
        <v>1722</v>
      </c>
      <c r="C423" s="253" t="s">
        <v>1720</v>
      </c>
      <c r="D423" s="253"/>
      <c r="E423" s="253"/>
      <c r="F423" s="79" t="s">
        <v>212</v>
      </c>
      <c r="G423" s="79"/>
      <c r="H423" s="79"/>
      <c r="I423" s="79" t="s">
        <v>1721</v>
      </c>
      <c r="J423" s="78"/>
      <c r="K423" s="79"/>
      <c r="L423" s="78"/>
      <c r="M423" s="79"/>
      <c r="N423" s="76"/>
      <c r="V423" s="72"/>
      <c r="W423" s="55"/>
      <c r="X423" s="55" t="s">
        <v>1720</v>
      </c>
      <c r="AA423" s="71"/>
      <c r="AD423" s="55"/>
      <c r="AE423" s="55"/>
    </row>
    <row r="424" spans="1:32" s="45" customFormat="1" ht="12" x14ac:dyDescent="0.2">
      <c r="A424" s="94"/>
      <c r="B424" s="61" t="s">
        <v>1718</v>
      </c>
      <c r="C424" s="252" t="s">
        <v>1719</v>
      </c>
      <c r="D424" s="252"/>
      <c r="E424" s="252"/>
      <c r="F424" s="252"/>
      <c r="G424" s="252"/>
      <c r="H424" s="252"/>
      <c r="I424" s="252"/>
      <c r="J424" s="252"/>
      <c r="K424" s="252"/>
      <c r="L424" s="252"/>
      <c r="M424" s="252"/>
      <c r="N424" s="255"/>
      <c r="V424" s="72"/>
      <c r="W424" s="55"/>
      <c r="X424" s="55"/>
      <c r="AA424" s="71"/>
      <c r="AD424" s="55"/>
      <c r="AE424" s="55"/>
      <c r="AF424" s="46" t="s">
        <v>1719</v>
      </c>
    </row>
    <row r="425" spans="1:32" s="45" customFormat="1" ht="12" x14ac:dyDescent="0.2">
      <c r="A425" s="94"/>
      <c r="B425" s="61" t="s">
        <v>1718</v>
      </c>
      <c r="C425" s="252" t="s">
        <v>1717</v>
      </c>
      <c r="D425" s="252"/>
      <c r="E425" s="252"/>
      <c r="F425" s="252"/>
      <c r="G425" s="252"/>
      <c r="H425" s="252"/>
      <c r="I425" s="252"/>
      <c r="J425" s="252"/>
      <c r="K425" s="252"/>
      <c r="L425" s="252"/>
      <c r="M425" s="252"/>
      <c r="N425" s="255"/>
      <c r="V425" s="72"/>
      <c r="W425" s="55"/>
      <c r="X425" s="55"/>
      <c r="AA425" s="71"/>
      <c r="AD425" s="55"/>
      <c r="AE425" s="55"/>
      <c r="AF425" s="46" t="s">
        <v>1717</v>
      </c>
    </row>
    <row r="426" spans="1:32" s="45" customFormat="1" ht="12" x14ac:dyDescent="0.2">
      <c r="A426" s="83"/>
      <c r="B426" s="61" t="s">
        <v>170</v>
      </c>
      <c r="C426" s="252" t="s">
        <v>169</v>
      </c>
      <c r="D426" s="252"/>
      <c r="E426" s="252"/>
      <c r="F426" s="74"/>
      <c r="G426" s="74"/>
      <c r="H426" s="74"/>
      <c r="I426" s="74"/>
      <c r="J426" s="82">
        <v>37.729999999999997</v>
      </c>
      <c r="K426" s="74"/>
      <c r="L426" s="82">
        <v>40325.82</v>
      </c>
      <c r="M426" s="74" t="s">
        <v>164</v>
      </c>
      <c r="N426" s="81">
        <v>2077990</v>
      </c>
      <c r="V426" s="72"/>
      <c r="W426" s="55"/>
      <c r="X426" s="55"/>
      <c r="Z426" s="46" t="s">
        <v>169</v>
      </c>
      <c r="AA426" s="71"/>
      <c r="AD426" s="55"/>
      <c r="AE426" s="55"/>
    </row>
    <row r="427" spans="1:32" s="45" customFormat="1" ht="12" x14ac:dyDescent="0.2">
      <c r="A427" s="83"/>
      <c r="B427" s="61" t="s">
        <v>168</v>
      </c>
      <c r="C427" s="252" t="s">
        <v>166</v>
      </c>
      <c r="D427" s="252"/>
      <c r="E427" s="252"/>
      <c r="F427" s="74"/>
      <c r="G427" s="74"/>
      <c r="H427" s="74"/>
      <c r="I427" s="74"/>
      <c r="J427" s="82">
        <v>34.56</v>
      </c>
      <c r="K427" s="74"/>
      <c r="L427" s="82">
        <v>36937.730000000003</v>
      </c>
      <c r="M427" s="74" t="s">
        <v>167</v>
      </c>
      <c r="N427" s="81">
        <v>483884</v>
      </c>
      <c r="V427" s="72"/>
      <c r="W427" s="55"/>
      <c r="X427" s="55"/>
      <c r="Z427" s="46" t="s">
        <v>166</v>
      </c>
      <c r="AA427" s="71"/>
      <c r="AD427" s="55"/>
      <c r="AE427" s="55"/>
    </row>
    <row r="428" spans="1:32" s="45" customFormat="1" ht="12" x14ac:dyDescent="0.2">
      <c r="A428" s="83"/>
      <c r="B428" s="61" t="s">
        <v>165</v>
      </c>
      <c r="C428" s="252" t="s">
        <v>163</v>
      </c>
      <c r="D428" s="252"/>
      <c r="E428" s="252"/>
      <c r="F428" s="74"/>
      <c r="G428" s="74"/>
      <c r="H428" s="74"/>
      <c r="I428" s="74"/>
      <c r="J428" s="82">
        <v>5.4</v>
      </c>
      <c r="K428" s="74"/>
      <c r="L428" s="82">
        <v>5771.52</v>
      </c>
      <c r="M428" s="74" t="s">
        <v>164</v>
      </c>
      <c r="N428" s="81">
        <v>297406</v>
      </c>
      <c r="V428" s="72"/>
      <c r="W428" s="55"/>
      <c r="X428" s="55"/>
      <c r="Z428" s="46" t="s">
        <v>163</v>
      </c>
      <c r="AA428" s="71"/>
      <c r="AD428" s="55"/>
      <c r="AE428" s="55"/>
    </row>
    <row r="429" spans="1:32" s="45" customFormat="1" ht="12" x14ac:dyDescent="0.2">
      <c r="A429" s="83"/>
      <c r="B429" s="61" t="s">
        <v>218</v>
      </c>
      <c r="C429" s="252" t="s">
        <v>217</v>
      </c>
      <c r="D429" s="252"/>
      <c r="E429" s="252"/>
      <c r="F429" s="74"/>
      <c r="G429" s="74"/>
      <c r="H429" s="74"/>
      <c r="I429" s="74"/>
      <c r="J429" s="82">
        <v>1.6</v>
      </c>
      <c r="K429" s="74" t="s">
        <v>1714</v>
      </c>
      <c r="L429" s="82">
        <v>1185.0899999999999</v>
      </c>
      <c r="M429" s="74" t="s">
        <v>195</v>
      </c>
      <c r="N429" s="81">
        <v>9469</v>
      </c>
      <c r="V429" s="72"/>
      <c r="W429" s="55"/>
      <c r="X429" s="55"/>
      <c r="Z429" s="46" t="s">
        <v>217</v>
      </c>
      <c r="AA429" s="71"/>
      <c r="AD429" s="55"/>
      <c r="AE429" s="55"/>
    </row>
    <row r="430" spans="1:32" s="45" customFormat="1" ht="22.5" x14ac:dyDescent="0.2">
      <c r="A430" s="86"/>
      <c r="B430" s="93" t="s">
        <v>1665</v>
      </c>
      <c r="C430" s="259" t="s">
        <v>1664</v>
      </c>
      <c r="D430" s="259"/>
      <c r="E430" s="259"/>
      <c r="F430" s="92" t="s">
        <v>212</v>
      </c>
      <c r="G430" s="92" t="s">
        <v>1040</v>
      </c>
      <c r="H430" s="92" t="s">
        <v>1714</v>
      </c>
      <c r="I430" s="92" t="s">
        <v>1716</v>
      </c>
      <c r="J430" s="61"/>
      <c r="K430" s="74"/>
      <c r="L430" s="82"/>
      <c r="M430" s="74"/>
      <c r="N430" s="91"/>
      <c r="V430" s="72"/>
      <c r="W430" s="55"/>
      <c r="X430" s="55"/>
      <c r="AA430" s="71" t="s">
        <v>1664</v>
      </c>
      <c r="AD430" s="55"/>
      <c r="AE430" s="55"/>
    </row>
    <row r="431" spans="1:32" s="45" customFormat="1" ht="22.5" x14ac:dyDescent="0.2">
      <c r="A431" s="86"/>
      <c r="B431" s="93" t="s">
        <v>1663</v>
      </c>
      <c r="C431" s="259" t="s">
        <v>1662</v>
      </c>
      <c r="D431" s="259"/>
      <c r="E431" s="259"/>
      <c r="F431" s="92" t="s">
        <v>1652</v>
      </c>
      <c r="G431" s="92" t="s">
        <v>1715</v>
      </c>
      <c r="H431" s="92" t="s">
        <v>1714</v>
      </c>
      <c r="I431" s="92" t="s">
        <v>1713</v>
      </c>
      <c r="J431" s="61"/>
      <c r="K431" s="74"/>
      <c r="L431" s="82"/>
      <c r="M431" s="74"/>
      <c r="N431" s="91"/>
      <c r="V431" s="72"/>
      <c r="W431" s="55"/>
      <c r="X431" s="55"/>
      <c r="AA431" s="71" t="s">
        <v>1662</v>
      </c>
      <c r="AD431" s="55"/>
      <c r="AE431" s="55"/>
    </row>
    <row r="432" spans="1:32" s="45" customFormat="1" ht="12" x14ac:dyDescent="0.2">
      <c r="A432" s="83"/>
      <c r="B432" s="61"/>
      <c r="C432" s="252" t="s">
        <v>160</v>
      </c>
      <c r="D432" s="252"/>
      <c r="E432" s="252"/>
      <c r="F432" s="74" t="s">
        <v>159</v>
      </c>
      <c r="G432" s="74" t="s">
        <v>1712</v>
      </c>
      <c r="H432" s="74"/>
      <c r="I432" s="74" t="s">
        <v>1711</v>
      </c>
      <c r="J432" s="82"/>
      <c r="K432" s="74"/>
      <c r="L432" s="82"/>
      <c r="M432" s="74"/>
      <c r="N432" s="81"/>
      <c r="V432" s="72"/>
      <c r="W432" s="55"/>
      <c r="X432" s="55"/>
      <c r="AA432" s="71"/>
      <c r="AB432" s="46" t="s">
        <v>160</v>
      </c>
      <c r="AD432" s="55"/>
      <c r="AE432" s="55"/>
    </row>
    <row r="433" spans="1:31" s="45" customFormat="1" ht="12" x14ac:dyDescent="0.2">
      <c r="A433" s="83"/>
      <c r="B433" s="61"/>
      <c r="C433" s="252" t="s">
        <v>156</v>
      </c>
      <c r="D433" s="252"/>
      <c r="E433" s="252"/>
      <c r="F433" s="74" t="s">
        <v>159</v>
      </c>
      <c r="G433" s="74" t="s">
        <v>1710</v>
      </c>
      <c r="H433" s="74"/>
      <c r="I433" s="74" t="s">
        <v>1709</v>
      </c>
      <c r="J433" s="82"/>
      <c r="K433" s="74"/>
      <c r="L433" s="82"/>
      <c r="M433" s="74"/>
      <c r="N433" s="81"/>
      <c r="V433" s="72"/>
      <c r="W433" s="55"/>
      <c r="X433" s="55"/>
      <c r="AA433" s="71"/>
      <c r="AB433" s="46" t="s">
        <v>156</v>
      </c>
      <c r="AD433" s="55"/>
      <c r="AE433" s="55"/>
    </row>
    <row r="434" spans="1:31" s="45" customFormat="1" ht="12" x14ac:dyDescent="0.2">
      <c r="A434" s="83"/>
      <c r="B434" s="61"/>
      <c r="C434" s="254" t="s">
        <v>155</v>
      </c>
      <c r="D434" s="254"/>
      <c r="E434" s="254"/>
      <c r="F434" s="77"/>
      <c r="G434" s="77"/>
      <c r="H434" s="77"/>
      <c r="I434" s="77"/>
      <c r="J434" s="85">
        <v>73.89</v>
      </c>
      <c r="K434" s="77"/>
      <c r="L434" s="85">
        <v>78448.639999999999</v>
      </c>
      <c r="M434" s="77"/>
      <c r="N434" s="84"/>
      <c r="V434" s="72"/>
      <c r="W434" s="55"/>
      <c r="X434" s="55"/>
      <c r="AA434" s="71"/>
      <c r="AC434" s="46" t="s">
        <v>155</v>
      </c>
      <c r="AD434" s="55"/>
      <c r="AE434" s="55"/>
    </row>
    <row r="435" spans="1:31" s="45" customFormat="1" ht="12" x14ac:dyDescent="0.2">
      <c r="A435" s="83"/>
      <c r="B435" s="61"/>
      <c r="C435" s="252" t="s">
        <v>154</v>
      </c>
      <c r="D435" s="252"/>
      <c r="E435" s="252"/>
      <c r="F435" s="74"/>
      <c r="G435" s="74"/>
      <c r="H435" s="74"/>
      <c r="I435" s="74"/>
      <c r="J435" s="82"/>
      <c r="K435" s="74"/>
      <c r="L435" s="82">
        <v>46097.34</v>
      </c>
      <c r="M435" s="74"/>
      <c r="N435" s="81">
        <v>2375396</v>
      </c>
      <c r="V435" s="72"/>
      <c r="W435" s="55"/>
      <c r="X435" s="55"/>
      <c r="AA435" s="71"/>
      <c r="AB435" s="46" t="s">
        <v>154</v>
      </c>
      <c r="AD435" s="55"/>
      <c r="AE435" s="55"/>
    </row>
    <row r="436" spans="1:31" s="45" customFormat="1" ht="22.5" x14ac:dyDescent="0.2">
      <c r="A436" s="83"/>
      <c r="B436" s="61" t="s">
        <v>417</v>
      </c>
      <c r="C436" s="252" t="s">
        <v>416</v>
      </c>
      <c r="D436" s="252"/>
      <c r="E436" s="252"/>
      <c r="F436" s="74" t="s">
        <v>149</v>
      </c>
      <c r="G436" s="74" t="s">
        <v>202</v>
      </c>
      <c r="H436" s="74"/>
      <c r="I436" s="74" t="s">
        <v>202</v>
      </c>
      <c r="J436" s="82"/>
      <c r="K436" s="74"/>
      <c r="L436" s="82">
        <v>53472.91</v>
      </c>
      <c r="M436" s="74"/>
      <c r="N436" s="81">
        <v>2755459</v>
      </c>
      <c r="V436" s="72"/>
      <c r="W436" s="55"/>
      <c r="X436" s="55"/>
      <c r="AA436" s="71"/>
      <c r="AB436" s="46" t="s">
        <v>416</v>
      </c>
      <c r="AD436" s="55"/>
      <c r="AE436" s="55"/>
    </row>
    <row r="437" spans="1:31" s="45" customFormat="1" ht="22.5" x14ac:dyDescent="0.2">
      <c r="A437" s="83"/>
      <c r="B437" s="61" t="s">
        <v>415</v>
      </c>
      <c r="C437" s="252" t="s">
        <v>413</v>
      </c>
      <c r="D437" s="252"/>
      <c r="E437" s="252"/>
      <c r="F437" s="74" t="s">
        <v>149</v>
      </c>
      <c r="G437" s="74" t="s">
        <v>414</v>
      </c>
      <c r="H437" s="74"/>
      <c r="I437" s="74" t="s">
        <v>414</v>
      </c>
      <c r="J437" s="82"/>
      <c r="K437" s="74"/>
      <c r="L437" s="82">
        <v>31807.16</v>
      </c>
      <c r="M437" s="74"/>
      <c r="N437" s="81">
        <v>1639023</v>
      </c>
      <c r="V437" s="72"/>
      <c r="W437" s="55"/>
      <c r="X437" s="55"/>
      <c r="AA437" s="71"/>
      <c r="AB437" s="46" t="s">
        <v>413</v>
      </c>
      <c r="AD437" s="55"/>
      <c r="AE437" s="55"/>
    </row>
    <row r="438" spans="1:31" s="45" customFormat="1" ht="12" x14ac:dyDescent="0.2">
      <c r="A438" s="80"/>
      <c r="B438" s="136"/>
      <c r="C438" s="253" t="s">
        <v>146</v>
      </c>
      <c r="D438" s="253"/>
      <c r="E438" s="253"/>
      <c r="F438" s="79"/>
      <c r="G438" s="79"/>
      <c r="H438" s="79"/>
      <c r="I438" s="79"/>
      <c r="J438" s="78"/>
      <c r="K438" s="79"/>
      <c r="L438" s="78">
        <v>163728.71</v>
      </c>
      <c r="M438" s="77"/>
      <c r="N438" s="76">
        <v>6965825</v>
      </c>
      <c r="V438" s="72"/>
      <c r="W438" s="55"/>
      <c r="X438" s="55"/>
      <c r="AA438" s="71"/>
      <c r="AD438" s="55" t="s">
        <v>146</v>
      </c>
      <c r="AE438" s="55"/>
    </row>
    <row r="439" spans="1:31" s="45" customFormat="1" ht="22.5" x14ac:dyDescent="0.2">
      <c r="A439" s="87" t="s">
        <v>361</v>
      </c>
      <c r="B439" s="135" t="s">
        <v>1657</v>
      </c>
      <c r="C439" s="253" t="s">
        <v>1655</v>
      </c>
      <c r="D439" s="253"/>
      <c r="E439" s="253"/>
      <c r="F439" s="79" t="s">
        <v>212</v>
      </c>
      <c r="G439" s="79"/>
      <c r="H439" s="79"/>
      <c r="I439" s="79" t="s">
        <v>1708</v>
      </c>
      <c r="J439" s="78">
        <v>529.41</v>
      </c>
      <c r="K439" s="79"/>
      <c r="L439" s="78">
        <v>122220.02</v>
      </c>
      <c r="M439" s="79" t="s">
        <v>195</v>
      </c>
      <c r="N439" s="76">
        <v>976538</v>
      </c>
      <c r="V439" s="72"/>
      <c r="W439" s="55"/>
      <c r="X439" s="55" t="s">
        <v>1655</v>
      </c>
      <c r="AA439" s="71"/>
      <c r="AD439" s="55"/>
      <c r="AE439" s="55"/>
    </row>
    <row r="440" spans="1:31" s="45" customFormat="1" ht="12" x14ac:dyDescent="0.2">
      <c r="A440" s="80"/>
      <c r="B440" s="136"/>
      <c r="C440" s="131" t="s">
        <v>408</v>
      </c>
      <c r="D440" s="132"/>
      <c r="E440" s="132"/>
      <c r="F440" s="75"/>
      <c r="G440" s="75"/>
      <c r="H440" s="75"/>
      <c r="I440" s="75"/>
      <c r="J440" s="90"/>
      <c r="K440" s="75"/>
      <c r="L440" s="90"/>
      <c r="M440" s="89"/>
      <c r="N440" s="88"/>
      <c r="V440" s="72"/>
      <c r="W440" s="55"/>
      <c r="X440" s="55"/>
      <c r="AA440" s="71"/>
      <c r="AD440" s="55"/>
      <c r="AE440" s="55"/>
    </row>
    <row r="441" spans="1:31" s="45" customFormat="1" ht="45" x14ac:dyDescent="0.2">
      <c r="A441" s="87" t="s">
        <v>356</v>
      </c>
      <c r="B441" s="135" t="s">
        <v>1707</v>
      </c>
      <c r="C441" s="253" t="s">
        <v>1705</v>
      </c>
      <c r="D441" s="253"/>
      <c r="E441" s="253"/>
      <c r="F441" s="79" t="s">
        <v>1652</v>
      </c>
      <c r="G441" s="79"/>
      <c r="H441" s="79"/>
      <c r="I441" s="79" t="s">
        <v>1706</v>
      </c>
      <c r="J441" s="78">
        <v>1475.95</v>
      </c>
      <c r="K441" s="79"/>
      <c r="L441" s="78">
        <v>461575.14</v>
      </c>
      <c r="M441" s="79" t="s">
        <v>195</v>
      </c>
      <c r="N441" s="76">
        <v>3687985</v>
      </c>
      <c r="V441" s="72"/>
      <c r="W441" s="55"/>
      <c r="X441" s="55" t="s">
        <v>1705</v>
      </c>
      <c r="AA441" s="71"/>
      <c r="AD441" s="55"/>
      <c r="AE441" s="55"/>
    </row>
    <row r="442" spans="1:31" s="45" customFormat="1" ht="12" x14ac:dyDescent="0.2">
      <c r="A442" s="80"/>
      <c r="B442" s="136"/>
      <c r="C442" s="131" t="s">
        <v>408</v>
      </c>
      <c r="D442" s="132"/>
      <c r="E442" s="132"/>
      <c r="F442" s="75"/>
      <c r="G442" s="75"/>
      <c r="H442" s="75"/>
      <c r="I442" s="75"/>
      <c r="J442" s="90"/>
      <c r="K442" s="75"/>
      <c r="L442" s="90"/>
      <c r="M442" s="89"/>
      <c r="N442" s="88"/>
      <c r="V442" s="72"/>
      <c r="W442" s="55"/>
      <c r="X442" s="55"/>
      <c r="AA442" s="71"/>
      <c r="AD442" s="55"/>
      <c r="AE442" s="55"/>
    </row>
    <row r="443" spans="1:31" s="45" customFormat="1" ht="22.5" x14ac:dyDescent="0.2">
      <c r="A443" s="87" t="s">
        <v>349</v>
      </c>
      <c r="B443" s="135" t="s">
        <v>1704</v>
      </c>
      <c r="C443" s="253" t="s">
        <v>1702</v>
      </c>
      <c r="D443" s="253"/>
      <c r="E443" s="253"/>
      <c r="F443" s="79" t="s">
        <v>385</v>
      </c>
      <c r="G443" s="79"/>
      <c r="H443" s="79"/>
      <c r="I443" s="79" t="s">
        <v>1703</v>
      </c>
      <c r="J443" s="78"/>
      <c r="K443" s="79"/>
      <c r="L443" s="78"/>
      <c r="M443" s="79"/>
      <c r="N443" s="76"/>
      <c r="V443" s="72"/>
      <c r="W443" s="55"/>
      <c r="X443" s="55" t="s">
        <v>1702</v>
      </c>
      <c r="AA443" s="71"/>
      <c r="AD443" s="55"/>
      <c r="AE443" s="55"/>
    </row>
    <row r="444" spans="1:31" s="45" customFormat="1" ht="12" x14ac:dyDescent="0.2">
      <c r="A444" s="86"/>
      <c r="B444" s="128"/>
      <c r="C444" s="252" t="s">
        <v>1701</v>
      </c>
      <c r="D444" s="252"/>
      <c r="E444" s="252"/>
      <c r="F444" s="252"/>
      <c r="G444" s="252"/>
      <c r="H444" s="252"/>
      <c r="I444" s="252"/>
      <c r="J444" s="252"/>
      <c r="K444" s="252"/>
      <c r="L444" s="252"/>
      <c r="M444" s="252"/>
      <c r="N444" s="255"/>
      <c r="V444" s="72"/>
      <c r="W444" s="55"/>
      <c r="X444" s="55"/>
      <c r="Y444" s="46" t="s">
        <v>1701</v>
      </c>
      <c r="AA444" s="71"/>
      <c r="AD444" s="55"/>
      <c r="AE444" s="55"/>
    </row>
    <row r="445" spans="1:31" s="45" customFormat="1" ht="12" x14ac:dyDescent="0.2">
      <c r="A445" s="83"/>
      <c r="B445" s="61" t="s">
        <v>170</v>
      </c>
      <c r="C445" s="252" t="s">
        <v>169</v>
      </c>
      <c r="D445" s="252"/>
      <c r="E445" s="252"/>
      <c r="F445" s="74"/>
      <c r="G445" s="74"/>
      <c r="H445" s="74"/>
      <c r="I445" s="74"/>
      <c r="J445" s="82">
        <v>121.98</v>
      </c>
      <c r="K445" s="74"/>
      <c r="L445" s="82">
        <v>262.45999999999998</v>
      </c>
      <c r="M445" s="74" t="s">
        <v>164</v>
      </c>
      <c r="N445" s="81">
        <v>13525</v>
      </c>
      <c r="V445" s="72"/>
      <c r="W445" s="55"/>
      <c r="X445" s="55"/>
      <c r="Z445" s="46" t="s">
        <v>169</v>
      </c>
      <c r="AA445" s="71"/>
      <c r="AD445" s="55"/>
      <c r="AE445" s="55"/>
    </row>
    <row r="446" spans="1:31" s="45" customFormat="1" ht="12" x14ac:dyDescent="0.2">
      <c r="A446" s="83"/>
      <c r="B446" s="61" t="s">
        <v>168</v>
      </c>
      <c r="C446" s="252" t="s">
        <v>166</v>
      </c>
      <c r="D446" s="252"/>
      <c r="E446" s="252"/>
      <c r="F446" s="74"/>
      <c r="G446" s="74"/>
      <c r="H446" s="74"/>
      <c r="I446" s="74"/>
      <c r="J446" s="82">
        <v>89.84</v>
      </c>
      <c r="K446" s="74"/>
      <c r="L446" s="82">
        <v>193.31</v>
      </c>
      <c r="M446" s="74" t="s">
        <v>167</v>
      </c>
      <c r="N446" s="81">
        <v>2532</v>
      </c>
      <c r="V446" s="72"/>
      <c r="W446" s="55"/>
      <c r="X446" s="55"/>
      <c r="Z446" s="46" t="s">
        <v>166</v>
      </c>
      <c r="AA446" s="71"/>
      <c r="AD446" s="55"/>
      <c r="AE446" s="55"/>
    </row>
    <row r="447" spans="1:31" s="45" customFormat="1" ht="12" x14ac:dyDescent="0.2">
      <c r="A447" s="83"/>
      <c r="B447" s="61" t="s">
        <v>165</v>
      </c>
      <c r="C447" s="252" t="s">
        <v>163</v>
      </c>
      <c r="D447" s="252"/>
      <c r="E447" s="252"/>
      <c r="F447" s="74"/>
      <c r="G447" s="74"/>
      <c r="H447" s="74"/>
      <c r="I447" s="74"/>
      <c r="J447" s="82">
        <v>6.38</v>
      </c>
      <c r="K447" s="74"/>
      <c r="L447" s="82">
        <v>13.73</v>
      </c>
      <c r="M447" s="74" t="s">
        <v>164</v>
      </c>
      <c r="N447" s="81">
        <v>708</v>
      </c>
      <c r="V447" s="72"/>
      <c r="W447" s="55"/>
      <c r="X447" s="55"/>
      <c r="Z447" s="46" t="s">
        <v>163</v>
      </c>
      <c r="AA447" s="71"/>
      <c r="AD447" s="55"/>
      <c r="AE447" s="55"/>
    </row>
    <row r="448" spans="1:31" s="45" customFormat="1" ht="12" x14ac:dyDescent="0.2">
      <c r="A448" s="83"/>
      <c r="B448" s="61" t="s">
        <v>218</v>
      </c>
      <c r="C448" s="252" t="s">
        <v>217</v>
      </c>
      <c r="D448" s="252"/>
      <c r="E448" s="252"/>
      <c r="F448" s="74"/>
      <c r="G448" s="74"/>
      <c r="H448" s="74"/>
      <c r="I448" s="74"/>
      <c r="J448" s="82">
        <v>41.71</v>
      </c>
      <c r="K448" s="74"/>
      <c r="L448" s="82">
        <v>89.75</v>
      </c>
      <c r="M448" s="74" t="s">
        <v>195</v>
      </c>
      <c r="N448" s="81">
        <v>717</v>
      </c>
      <c r="V448" s="72"/>
      <c r="W448" s="55"/>
      <c r="X448" s="55"/>
      <c r="Z448" s="46" t="s">
        <v>217</v>
      </c>
      <c r="AA448" s="71"/>
      <c r="AD448" s="55"/>
      <c r="AE448" s="55"/>
    </row>
    <row r="449" spans="1:31" s="45" customFormat="1" ht="12" x14ac:dyDescent="0.2">
      <c r="A449" s="86"/>
      <c r="B449" s="93" t="s">
        <v>1700</v>
      </c>
      <c r="C449" s="259" t="s">
        <v>1698</v>
      </c>
      <c r="D449" s="259"/>
      <c r="E449" s="259"/>
      <c r="F449" s="92" t="s">
        <v>368</v>
      </c>
      <c r="G449" s="92" t="s">
        <v>520</v>
      </c>
      <c r="H449" s="92"/>
      <c r="I449" s="92" t="s">
        <v>1699</v>
      </c>
      <c r="J449" s="61"/>
      <c r="K449" s="74"/>
      <c r="L449" s="82"/>
      <c r="M449" s="74"/>
      <c r="N449" s="91"/>
      <c r="V449" s="72"/>
      <c r="W449" s="55"/>
      <c r="X449" s="55"/>
      <c r="AA449" s="71" t="s">
        <v>1698</v>
      </c>
      <c r="AD449" s="55"/>
      <c r="AE449" s="55"/>
    </row>
    <row r="450" spans="1:31" s="45" customFormat="1" ht="12" x14ac:dyDescent="0.2">
      <c r="A450" s="86"/>
      <c r="B450" s="93" t="s">
        <v>1697</v>
      </c>
      <c r="C450" s="259" t="s">
        <v>1694</v>
      </c>
      <c r="D450" s="259"/>
      <c r="E450" s="259"/>
      <c r="F450" s="92" t="s">
        <v>368</v>
      </c>
      <c r="G450" s="92" t="s">
        <v>1696</v>
      </c>
      <c r="H450" s="92"/>
      <c r="I450" s="92" t="s">
        <v>1695</v>
      </c>
      <c r="J450" s="61"/>
      <c r="K450" s="74"/>
      <c r="L450" s="82"/>
      <c r="M450" s="74"/>
      <c r="N450" s="91"/>
      <c r="V450" s="72"/>
      <c r="W450" s="55"/>
      <c r="X450" s="55"/>
      <c r="AA450" s="71" t="s">
        <v>1694</v>
      </c>
      <c r="AD450" s="55"/>
      <c r="AE450" s="55"/>
    </row>
    <row r="451" spans="1:31" s="45" customFormat="1" ht="12" x14ac:dyDescent="0.2">
      <c r="A451" s="86"/>
      <c r="B451" s="93" t="s">
        <v>216</v>
      </c>
      <c r="C451" s="259" t="s">
        <v>1691</v>
      </c>
      <c r="D451" s="259"/>
      <c r="E451" s="259"/>
      <c r="F451" s="92" t="s">
        <v>212</v>
      </c>
      <c r="G451" s="92" t="s">
        <v>1693</v>
      </c>
      <c r="H451" s="92"/>
      <c r="I451" s="92" t="s">
        <v>1692</v>
      </c>
      <c r="J451" s="61"/>
      <c r="K451" s="74"/>
      <c r="L451" s="82"/>
      <c r="M451" s="74"/>
      <c r="N451" s="91"/>
      <c r="V451" s="72"/>
      <c r="W451" s="55"/>
      <c r="X451" s="55"/>
      <c r="AA451" s="71" t="s">
        <v>1691</v>
      </c>
      <c r="AD451" s="55"/>
      <c r="AE451" s="55"/>
    </row>
    <row r="452" spans="1:31" s="45" customFormat="1" ht="12" x14ac:dyDescent="0.2">
      <c r="A452" s="86"/>
      <c r="B452" s="93" t="s">
        <v>1690</v>
      </c>
      <c r="C452" s="259" t="s">
        <v>1689</v>
      </c>
      <c r="D452" s="259"/>
      <c r="E452" s="259"/>
      <c r="F452" s="92" t="s">
        <v>804</v>
      </c>
      <c r="G452" s="92" t="s">
        <v>1079</v>
      </c>
      <c r="H452" s="92"/>
      <c r="I452" s="92" t="s">
        <v>1683</v>
      </c>
      <c r="J452" s="61"/>
      <c r="K452" s="74"/>
      <c r="L452" s="82"/>
      <c r="M452" s="74"/>
      <c r="N452" s="91"/>
      <c r="V452" s="72"/>
      <c r="W452" s="55"/>
      <c r="X452" s="55"/>
      <c r="AA452" s="71" t="s">
        <v>1689</v>
      </c>
      <c r="AD452" s="55"/>
      <c r="AE452" s="55"/>
    </row>
    <row r="453" spans="1:31" s="45" customFormat="1" ht="12" x14ac:dyDescent="0.2">
      <c r="A453" s="83"/>
      <c r="B453" s="61"/>
      <c r="C453" s="252" t="s">
        <v>160</v>
      </c>
      <c r="D453" s="252"/>
      <c r="E453" s="252"/>
      <c r="F453" s="74" t="s">
        <v>159</v>
      </c>
      <c r="G453" s="74" t="s">
        <v>1688</v>
      </c>
      <c r="H453" s="74"/>
      <c r="I453" s="74" t="s">
        <v>1687</v>
      </c>
      <c r="J453" s="82"/>
      <c r="K453" s="74"/>
      <c r="L453" s="82"/>
      <c r="M453" s="74"/>
      <c r="N453" s="81"/>
      <c r="V453" s="72"/>
      <c r="W453" s="55"/>
      <c r="X453" s="55"/>
      <c r="AA453" s="71"/>
      <c r="AB453" s="46" t="s">
        <v>160</v>
      </c>
      <c r="AD453" s="55"/>
      <c r="AE453" s="55"/>
    </row>
    <row r="454" spans="1:31" s="45" customFormat="1" ht="12" x14ac:dyDescent="0.2">
      <c r="A454" s="83"/>
      <c r="B454" s="61"/>
      <c r="C454" s="252" t="s">
        <v>156</v>
      </c>
      <c r="D454" s="252"/>
      <c r="E454" s="252"/>
      <c r="F454" s="74" t="s">
        <v>159</v>
      </c>
      <c r="G454" s="74" t="s">
        <v>1686</v>
      </c>
      <c r="H454" s="74"/>
      <c r="I454" s="74" t="s">
        <v>1685</v>
      </c>
      <c r="J454" s="82"/>
      <c r="K454" s="74"/>
      <c r="L454" s="82"/>
      <c r="M454" s="74"/>
      <c r="N454" s="81"/>
      <c r="V454" s="72"/>
      <c r="W454" s="55"/>
      <c r="X454" s="55"/>
      <c r="AA454" s="71"/>
      <c r="AB454" s="46" t="s">
        <v>156</v>
      </c>
      <c r="AD454" s="55"/>
      <c r="AE454" s="55"/>
    </row>
    <row r="455" spans="1:31" s="45" customFormat="1" ht="12" x14ac:dyDescent="0.2">
      <c r="A455" s="83"/>
      <c r="B455" s="61"/>
      <c r="C455" s="254" t="s">
        <v>155</v>
      </c>
      <c r="D455" s="254"/>
      <c r="E455" s="254"/>
      <c r="F455" s="77"/>
      <c r="G455" s="77"/>
      <c r="H455" s="77"/>
      <c r="I455" s="77"/>
      <c r="J455" s="85">
        <v>253.53</v>
      </c>
      <c r="K455" s="77"/>
      <c r="L455" s="85">
        <v>545.52</v>
      </c>
      <c r="M455" s="77"/>
      <c r="N455" s="84"/>
      <c r="V455" s="72"/>
      <c r="W455" s="55"/>
      <c r="X455" s="55"/>
      <c r="AA455" s="71"/>
      <c r="AC455" s="46" t="s">
        <v>155</v>
      </c>
      <c r="AD455" s="55"/>
      <c r="AE455" s="55"/>
    </row>
    <row r="456" spans="1:31" s="45" customFormat="1" ht="12" x14ac:dyDescent="0.2">
      <c r="A456" s="83"/>
      <c r="B456" s="61"/>
      <c r="C456" s="252" t="s">
        <v>154</v>
      </c>
      <c r="D456" s="252"/>
      <c r="E456" s="252"/>
      <c r="F456" s="74"/>
      <c r="G456" s="74"/>
      <c r="H456" s="74"/>
      <c r="I456" s="74"/>
      <c r="J456" s="82"/>
      <c r="K456" s="74"/>
      <c r="L456" s="82">
        <v>276.19</v>
      </c>
      <c r="M456" s="74"/>
      <c r="N456" s="81">
        <v>14233</v>
      </c>
      <c r="V456" s="72"/>
      <c r="W456" s="55"/>
      <c r="X456" s="55"/>
      <c r="AA456" s="71"/>
      <c r="AB456" s="46" t="s">
        <v>154</v>
      </c>
      <c r="AD456" s="55"/>
      <c r="AE456" s="55"/>
    </row>
    <row r="457" spans="1:31" s="45" customFormat="1" ht="22.5" x14ac:dyDescent="0.2">
      <c r="A457" s="83"/>
      <c r="B457" s="61" t="s">
        <v>417</v>
      </c>
      <c r="C457" s="252" t="s">
        <v>416</v>
      </c>
      <c r="D457" s="252"/>
      <c r="E457" s="252"/>
      <c r="F457" s="74" t="s">
        <v>149</v>
      </c>
      <c r="G457" s="74" t="s">
        <v>202</v>
      </c>
      <c r="H457" s="74"/>
      <c r="I457" s="74" t="s">
        <v>202</v>
      </c>
      <c r="J457" s="82"/>
      <c r="K457" s="74"/>
      <c r="L457" s="82">
        <v>320.38</v>
      </c>
      <c r="M457" s="74"/>
      <c r="N457" s="81">
        <v>16510</v>
      </c>
      <c r="V457" s="72"/>
      <c r="W457" s="55"/>
      <c r="X457" s="55"/>
      <c r="AA457" s="71"/>
      <c r="AB457" s="46" t="s">
        <v>416</v>
      </c>
      <c r="AD457" s="55"/>
      <c r="AE457" s="55"/>
    </row>
    <row r="458" spans="1:31" s="45" customFormat="1" ht="22.5" x14ac:dyDescent="0.2">
      <c r="A458" s="83"/>
      <c r="B458" s="61" t="s">
        <v>415</v>
      </c>
      <c r="C458" s="252" t="s">
        <v>413</v>
      </c>
      <c r="D458" s="252"/>
      <c r="E458" s="252"/>
      <c r="F458" s="74" t="s">
        <v>149</v>
      </c>
      <c r="G458" s="74" t="s">
        <v>414</v>
      </c>
      <c r="H458" s="74"/>
      <c r="I458" s="74" t="s">
        <v>414</v>
      </c>
      <c r="J458" s="82"/>
      <c r="K458" s="74"/>
      <c r="L458" s="82">
        <v>190.57</v>
      </c>
      <c r="M458" s="74"/>
      <c r="N458" s="81">
        <v>9821</v>
      </c>
      <c r="V458" s="72"/>
      <c r="W458" s="55"/>
      <c r="X458" s="55"/>
      <c r="AA458" s="71"/>
      <c r="AB458" s="46" t="s">
        <v>413</v>
      </c>
      <c r="AD458" s="55"/>
      <c r="AE458" s="55"/>
    </row>
    <row r="459" spans="1:31" s="45" customFormat="1" ht="12" x14ac:dyDescent="0.2">
      <c r="A459" s="80"/>
      <c r="B459" s="136"/>
      <c r="C459" s="253" t="s">
        <v>146</v>
      </c>
      <c r="D459" s="253"/>
      <c r="E459" s="253"/>
      <c r="F459" s="79"/>
      <c r="G459" s="79"/>
      <c r="H459" s="79"/>
      <c r="I459" s="79"/>
      <c r="J459" s="78"/>
      <c r="K459" s="79"/>
      <c r="L459" s="78">
        <v>1056.47</v>
      </c>
      <c r="M459" s="77"/>
      <c r="N459" s="76">
        <v>43105</v>
      </c>
      <c r="V459" s="72"/>
      <c r="W459" s="55"/>
      <c r="X459" s="55"/>
      <c r="AA459" s="71"/>
      <c r="AD459" s="55" t="s">
        <v>146</v>
      </c>
      <c r="AE459" s="55"/>
    </row>
    <row r="460" spans="1:31" s="45" customFormat="1" ht="33.75" x14ac:dyDescent="0.2">
      <c r="A460" s="87" t="s">
        <v>334</v>
      </c>
      <c r="B460" s="135" t="s">
        <v>1684</v>
      </c>
      <c r="C460" s="253" t="s">
        <v>1682</v>
      </c>
      <c r="D460" s="253"/>
      <c r="E460" s="253"/>
      <c r="F460" s="79" t="s">
        <v>804</v>
      </c>
      <c r="G460" s="79"/>
      <c r="H460" s="79"/>
      <c r="I460" s="79" t="s">
        <v>1683</v>
      </c>
      <c r="J460" s="78">
        <v>12.37</v>
      </c>
      <c r="K460" s="79"/>
      <c r="L460" s="78">
        <v>2927.82</v>
      </c>
      <c r="M460" s="79" t="s">
        <v>195</v>
      </c>
      <c r="N460" s="76">
        <v>23393</v>
      </c>
      <c r="V460" s="72"/>
      <c r="W460" s="55"/>
      <c r="X460" s="55" t="s">
        <v>1682</v>
      </c>
      <c r="AA460" s="71"/>
      <c r="AD460" s="55"/>
      <c r="AE460" s="55"/>
    </row>
    <row r="461" spans="1:31" s="45" customFormat="1" ht="12" x14ac:dyDescent="0.2">
      <c r="A461" s="80"/>
      <c r="B461" s="136"/>
      <c r="C461" s="131" t="s">
        <v>1012</v>
      </c>
      <c r="D461" s="132"/>
      <c r="E461" s="132"/>
      <c r="F461" s="75"/>
      <c r="G461" s="75"/>
      <c r="H461" s="75"/>
      <c r="I461" s="75"/>
      <c r="J461" s="90"/>
      <c r="K461" s="75"/>
      <c r="L461" s="90"/>
      <c r="M461" s="89"/>
      <c r="N461" s="88"/>
      <c r="V461" s="72"/>
      <c r="W461" s="55"/>
      <c r="X461" s="55"/>
      <c r="AA461" s="71"/>
      <c r="AD461" s="55"/>
      <c r="AE461" s="55"/>
    </row>
    <row r="462" spans="1:31" s="45" customFormat="1" ht="12" x14ac:dyDescent="0.2">
      <c r="A462" s="86"/>
      <c r="B462" s="128"/>
      <c r="C462" s="252" t="s">
        <v>1681</v>
      </c>
      <c r="D462" s="252"/>
      <c r="E462" s="252"/>
      <c r="F462" s="252"/>
      <c r="G462" s="252"/>
      <c r="H462" s="252"/>
      <c r="I462" s="252"/>
      <c r="J462" s="252"/>
      <c r="K462" s="252"/>
      <c r="L462" s="252"/>
      <c r="M462" s="252"/>
      <c r="N462" s="255"/>
      <c r="V462" s="72"/>
      <c r="W462" s="55"/>
      <c r="X462" s="55"/>
      <c r="Y462" s="46" t="s">
        <v>1681</v>
      </c>
      <c r="AA462" s="71"/>
      <c r="AD462" s="55"/>
      <c r="AE462" s="55"/>
    </row>
    <row r="463" spans="1:31" s="45" customFormat="1" ht="12" x14ac:dyDescent="0.2">
      <c r="A463" s="273" t="s">
        <v>1649</v>
      </c>
      <c r="B463" s="274"/>
      <c r="C463" s="274"/>
      <c r="D463" s="274"/>
      <c r="E463" s="274"/>
      <c r="F463" s="274"/>
      <c r="G463" s="274"/>
      <c r="H463" s="274"/>
      <c r="I463" s="274"/>
      <c r="J463" s="274"/>
      <c r="K463" s="274"/>
      <c r="L463" s="274"/>
      <c r="M463" s="274"/>
      <c r="N463" s="275"/>
      <c r="V463" s="72"/>
      <c r="W463" s="55" t="s">
        <v>1649</v>
      </c>
      <c r="X463" s="55"/>
      <c r="AA463" s="71"/>
      <c r="AD463" s="55"/>
      <c r="AE463" s="55"/>
    </row>
    <row r="464" spans="1:31" s="45" customFormat="1" ht="22.5" x14ac:dyDescent="0.2">
      <c r="A464" s="87" t="s">
        <v>328</v>
      </c>
      <c r="B464" s="135" t="s">
        <v>1680</v>
      </c>
      <c r="C464" s="253" t="s">
        <v>1679</v>
      </c>
      <c r="D464" s="253"/>
      <c r="E464" s="253"/>
      <c r="F464" s="79" t="s">
        <v>368</v>
      </c>
      <c r="G464" s="79"/>
      <c r="H464" s="79"/>
      <c r="I464" s="79" t="s">
        <v>1672</v>
      </c>
      <c r="J464" s="78"/>
      <c r="K464" s="79"/>
      <c r="L464" s="78"/>
      <c r="M464" s="79"/>
      <c r="N464" s="76"/>
      <c r="V464" s="72"/>
      <c r="W464" s="55"/>
      <c r="X464" s="55" t="s">
        <v>1679</v>
      </c>
      <c r="AA464" s="71"/>
      <c r="AD464" s="55"/>
      <c r="AE464" s="55"/>
    </row>
    <row r="465" spans="1:31" s="45" customFormat="1" ht="12" x14ac:dyDescent="0.2">
      <c r="A465" s="86"/>
      <c r="B465" s="128"/>
      <c r="C465" s="252" t="s">
        <v>1671</v>
      </c>
      <c r="D465" s="252"/>
      <c r="E465" s="252"/>
      <c r="F465" s="252"/>
      <c r="G465" s="252"/>
      <c r="H465" s="252"/>
      <c r="I465" s="252"/>
      <c r="J465" s="252"/>
      <c r="K465" s="252"/>
      <c r="L465" s="252"/>
      <c r="M465" s="252"/>
      <c r="N465" s="255"/>
      <c r="V465" s="72"/>
      <c r="W465" s="55"/>
      <c r="X465" s="55"/>
      <c r="Y465" s="46" t="s">
        <v>1671</v>
      </c>
      <c r="AA465" s="71"/>
      <c r="AD465" s="55"/>
      <c r="AE465" s="55"/>
    </row>
    <row r="466" spans="1:31" s="45" customFormat="1" ht="12" x14ac:dyDescent="0.2">
      <c r="A466" s="83"/>
      <c r="B466" s="61" t="s">
        <v>170</v>
      </c>
      <c r="C466" s="252" t="s">
        <v>169</v>
      </c>
      <c r="D466" s="252"/>
      <c r="E466" s="252"/>
      <c r="F466" s="74"/>
      <c r="G466" s="74"/>
      <c r="H466" s="74"/>
      <c r="I466" s="74"/>
      <c r="J466" s="82">
        <v>447.82</v>
      </c>
      <c r="K466" s="74"/>
      <c r="L466" s="82">
        <v>111.96</v>
      </c>
      <c r="M466" s="74" t="s">
        <v>164</v>
      </c>
      <c r="N466" s="81">
        <v>5769</v>
      </c>
      <c r="V466" s="72"/>
      <c r="W466" s="55"/>
      <c r="X466" s="55"/>
      <c r="Z466" s="46" t="s">
        <v>169</v>
      </c>
      <c r="AA466" s="71"/>
      <c r="AD466" s="55"/>
      <c r="AE466" s="55"/>
    </row>
    <row r="467" spans="1:31" s="45" customFormat="1" ht="12" x14ac:dyDescent="0.2">
      <c r="A467" s="83"/>
      <c r="B467" s="61" t="s">
        <v>168</v>
      </c>
      <c r="C467" s="252" t="s">
        <v>166</v>
      </c>
      <c r="D467" s="252"/>
      <c r="E467" s="252"/>
      <c r="F467" s="74"/>
      <c r="G467" s="74"/>
      <c r="H467" s="74"/>
      <c r="I467" s="74"/>
      <c r="J467" s="82">
        <v>38.270000000000003</v>
      </c>
      <c r="K467" s="74"/>
      <c r="L467" s="82">
        <v>9.57</v>
      </c>
      <c r="M467" s="74" t="s">
        <v>167</v>
      </c>
      <c r="N467" s="81">
        <v>125</v>
      </c>
      <c r="V467" s="72"/>
      <c r="W467" s="55"/>
      <c r="X467" s="55"/>
      <c r="Z467" s="46" t="s">
        <v>166</v>
      </c>
      <c r="AA467" s="71"/>
      <c r="AD467" s="55"/>
      <c r="AE467" s="55"/>
    </row>
    <row r="468" spans="1:31" s="45" customFormat="1" ht="12" x14ac:dyDescent="0.2">
      <c r="A468" s="83"/>
      <c r="B468" s="61" t="s">
        <v>165</v>
      </c>
      <c r="C468" s="252" t="s">
        <v>163</v>
      </c>
      <c r="D468" s="252"/>
      <c r="E468" s="252"/>
      <c r="F468" s="74"/>
      <c r="G468" s="74"/>
      <c r="H468" s="74"/>
      <c r="I468" s="74"/>
      <c r="J468" s="82">
        <v>6.36</v>
      </c>
      <c r="K468" s="74"/>
      <c r="L468" s="82">
        <v>1.59</v>
      </c>
      <c r="M468" s="74" t="s">
        <v>164</v>
      </c>
      <c r="N468" s="81">
        <v>82</v>
      </c>
      <c r="V468" s="72"/>
      <c r="W468" s="55"/>
      <c r="X468" s="55"/>
      <c r="Z468" s="46" t="s">
        <v>163</v>
      </c>
      <c r="AA468" s="71"/>
      <c r="AD468" s="55"/>
      <c r="AE468" s="55"/>
    </row>
    <row r="469" spans="1:31" s="45" customFormat="1" ht="12" x14ac:dyDescent="0.2">
      <c r="A469" s="86"/>
      <c r="B469" s="93" t="s">
        <v>1678</v>
      </c>
      <c r="C469" s="259" t="s">
        <v>1677</v>
      </c>
      <c r="D469" s="259"/>
      <c r="E469" s="259"/>
      <c r="F469" s="92" t="s">
        <v>368</v>
      </c>
      <c r="G469" s="92" t="s">
        <v>170</v>
      </c>
      <c r="H469" s="92" t="s">
        <v>210</v>
      </c>
      <c r="I469" s="92" t="s">
        <v>210</v>
      </c>
      <c r="J469" s="61"/>
      <c r="K469" s="74"/>
      <c r="L469" s="82"/>
      <c r="M469" s="74"/>
      <c r="N469" s="91"/>
      <c r="V469" s="72"/>
      <c r="W469" s="55"/>
      <c r="X469" s="55"/>
      <c r="AA469" s="71" t="s">
        <v>1677</v>
      </c>
      <c r="AD469" s="55"/>
      <c r="AE469" s="55"/>
    </row>
    <row r="470" spans="1:31" s="45" customFormat="1" ht="12" x14ac:dyDescent="0.2">
      <c r="A470" s="83"/>
      <c r="B470" s="61"/>
      <c r="C470" s="252" t="s">
        <v>160</v>
      </c>
      <c r="D470" s="252"/>
      <c r="E470" s="252"/>
      <c r="F470" s="74" t="s">
        <v>159</v>
      </c>
      <c r="G470" s="74" t="s">
        <v>1676</v>
      </c>
      <c r="H470" s="74"/>
      <c r="I470" s="74" t="s">
        <v>1675</v>
      </c>
      <c r="J470" s="82"/>
      <c r="K470" s="74"/>
      <c r="L470" s="82"/>
      <c r="M470" s="74"/>
      <c r="N470" s="81"/>
      <c r="V470" s="72"/>
      <c r="W470" s="55"/>
      <c r="X470" s="55"/>
      <c r="AA470" s="71"/>
      <c r="AB470" s="46" t="s">
        <v>160</v>
      </c>
      <c r="AD470" s="55"/>
      <c r="AE470" s="55"/>
    </row>
    <row r="471" spans="1:31" s="45" customFormat="1" ht="12" x14ac:dyDescent="0.2">
      <c r="A471" s="83"/>
      <c r="B471" s="61"/>
      <c r="C471" s="252" t="s">
        <v>156</v>
      </c>
      <c r="D471" s="252"/>
      <c r="E471" s="252"/>
      <c r="F471" s="74" t="s">
        <v>159</v>
      </c>
      <c r="G471" s="74" t="s">
        <v>1149</v>
      </c>
      <c r="H471" s="74"/>
      <c r="I471" s="74" t="s">
        <v>1674</v>
      </c>
      <c r="J471" s="82"/>
      <c r="K471" s="74"/>
      <c r="L471" s="82"/>
      <c r="M471" s="74"/>
      <c r="N471" s="81"/>
      <c r="V471" s="72"/>
      <c r="W471" s="55"/>
      <c r="X471" s="55"/>
      <c r="AA471" s="71"/>
      <c r="AB471" s="46" t="s">
        <v>156</v>
      </c>
      <c r="AD471" s="55"/>
      <c r="AE471" s="55"/>
    </row>
    <row r="472" spans="1:31" s="45" customFormat="1" ht="12" x14ac:dyDescent="0.2">
      <c r="A472" s="83"/>
      <c r="B472" s="61"/>
      <c r="C472" s="254" t="s">
        <v>155</v>
      </c>
      <c r="D472" s="254"/>
      <c r="E472" s="254"/>
      <c r="F472" s="77"/>
      <c r="G472" s="77"/>
      <c r="H472" s="77"/>
      <c r="I472" s="77"/>
      <c r="J472" s="85">
        <v>486.09</v>
      </c>
      <c r="K472" s="77"/>
      <c r="L472" s="85">
        <v>121.53</v>
      </c>
      <c r="M472" s="77"/>
      <c r="N472" s="84"/>
      <c r="V472" s="72"/>
      <c r="W472" s="55"/>
      <c r="X472" s="55"/>
      <c r="AA472" s="71"/>
      <c r="AC472" s="46" t="s">
        <v>155</v>
      </c>
      <c r="AD472" s="55"/>
      <c r="AE472" s="55"/>
    </row>
    <row r="473" spans="1:31" s="45" customFormat="1" ht="12" x14ac:dyDescent="0.2">
      <c r="A473" s="83"/>
      <c r="B473" s="61"/>
      <c r="C473" s="252" t="s">
        <v>154</v>
      </c>
      <c r="D473" s="252"/>
      <c r="E473" s="252"/>
      <c r="F473" s="74"/>
      <c r="G473" s="74"/>
      <c r="H473" s="74"/>
      <c r="I473" s="74"/>
      <c r="J473" s="82"/>
      <c r="K473" s="74"/>
      <c r="L473" s="82">
        <v>113.55</v>
      </c>
      <c r="M473" s="74"/>
      <c r="N473" s="81">
        <v>5851</v>
      </c>
      <c r="V473" s="72"/>
      <c r="W473" s="55"/>
      <c r="X473" s="55"/>
      <c r="AA473" s="71"/>
      <c r="AB473" s="46" t="s">
        <v>154</v>
      </c>
      <c r="AD473" s="55"/>
      <c r="AE473" s="55"/>
    </row>
    <row r="474" spans="1:31" s="45" customFormat="1" ht="22.5" x14ac:dyDescent="0.2">
      <c r="A474" s="83"/>
      <c r="B474" s="61" t="s">
        <v>417</v>
      </c>
      <c r="C474" s="252" t="s">
        <v>416</v>
      </c>
      <c r="D474" s="252"/>
      <c r="E474" s="252"/>
      <c r="F474" s="74" t="s">
        <v>149</v>
      </c>
      <c r="G474" s="74" t="s">
        <v>202</v>
      </c>
      <c r="H474" s="74"/>
      <c r="I474" s="74" t="s">
        <v>202</v>
      </c>
      <c r="J474" s="82"/>
      <c r="K474" s="74"/>
      <c r="L474" s="82">
        <v>131.72</v>
      </c>
      <c r="M474" s="74"/>
      <c r="N474" s="81">
        <v>6787</v>
      </c>
      <c r="V474" s="72"/>
      <c r="W474" s="55"/>
      <c r="X474" s="55"/>
      <c r="AA474" s="71"/>
      <c r="AB474" s="46" t="s">
        <v>416</v>
      </c>
      <c r="AD474" s="55"/>
      <c r="AE474" s="55"/>
    </row>
    <row r="475" spans="1:31" s="45" customFormat="1" ht="22.5" x14ac:dyDescent="0.2">
      <c r="A475" s="83"/>
      <c r="B475" s="61" t="s">
        <v>415</v>
      </c>
      <c r="C475" s="252" t="s">
        <v>413</v>
      </c>
      <c r="D475" s="252"/>
      <c r="E475" s="252"/>
      <c r="F475" s="74" t="s">
        <v>149</v>
      </c>
      <c r="G475" s="74" t="s">
        <v>414</v>
      </c>
      <c r="H475" s="74"/>
      <c r="I475" s="74" t="s">
        <v>414</v>
      </c>
      <c r="J475" s="82"/>
      <c r="K475" s="74"/>
      <c r="L475" s="82">
        <v>78.349999999999994</v>
      </c>
      <c r="M475" s="74"/>
      <c r="N475" s="81">
        <v>4037</v>
      </c>
      <c r="V475" s="72"/>
      <c r="W475" s="55"/>
      <c r="X475" s="55"/>
      <c r="AA475" s="71"/>
      <c r="AB475" s="46" t="s">
        <v>413</v>
      </c>
      <c r="AD475" s="55"/>
      <c r="AE475" s="55"/>
    </row>
    <row r="476" spans="1:31" s="45" customFormat="1" ht="12" x14ac:dyDescent="0.2">
      <c r="A476" s="80"/>
      <c r="B476" s="136"/>
      <c r="C476" s="253" t="s">
        <v>146</v>
      </c>
      <c r="D476" s="253"/>
      <c r="E476" s="253"/>
      <c r="F476" s="79"/>
      <c r="G476" s="79"/>
      <c r="H476" s="79"/>
      <c r="I476" s="79"/>
      <c r="J476" s="78"/>
      <c r="K476" s="79"/>
      <c r="L476" s="78">
        <v>331.6</v>
      </c>
      <c r="M476" s="77"/>
      <c r="N476" s="76">
        <v>16718</v>
      </c>
      <c r="V476" s="72"/>
      <c r="W476" s="55"/>
      <c r="X476" s="55"/>
      <c r="AA476" s="71"/>
      <c r="AD476" s="55" t="s">
        <v>146</v>
      </c>
      <c r="AE476" s="55"/>
    </row>
    <row r="477" spans="1:31" s="45" customFormat="1" ht="22.5" x14ac:dyDescent="0.2">
      <c r="A477" s="87" t="s">
        <v>1673</v>
      </c>
      <c r="B477" s="135" t="s">
        <v>1434</v>
      </c>
      <c r="C477" s="253" t="s">
        <v>1432</v>
      </c>
      <c r="D477" s="253"/>
      <c r="E477" s="253"/>
      <c r="F477" s="79" t="s">
        <v>368</v>
      </c>
      <c r="G477" s="79"/>
      <c r="H477" s="79"/>
      <c r="I477" s="79" t="s">
        <v>1672</v>
      </c>
      <c r="J477" s="78">
        <v>8780.09</v>
      </c>
      <c r="K477" s="79"/>
      <c r="L477" s="78">
        <v>2195.02</v>
      </c>
      <c r="M477" s="79" t="s">
        <v>195</v>
      </c>
      <c r="N477" s="76">
        <v>17538</v>
      </c>
      <c r="V477" s="72"/>
      <c r="W477" s="55"/>
      <c r="X477" s="55" t="s">
        <v>1432</v>
      </c>
      <c r="AA477" s="71"/>
      <c r="AD477" s="55"/>
      <c r="AE477" s="55"/>
    </row>
    <row r="478" spans="1:31" s="45" customFormat="1" ht="12" x14ac:dyDescent="0.2">
      <c r="A478" s="80"/>
      <c r="B478" s="136"/>
      <c r="C478" s="131" t="s">
        <v>869</v>
      </c>
      <c r="D478" s="132"/>
      <c r="E478" s="132"/>
      <c r="F478" s="75"/>
      <c r="G478" s="75"/>
      <c r="H478" s="75"/>
      <c r="I478" s="75"/>
      <c r="J478" s="90"/>
      <c r="K478" s="75"/>
      <c r="L478" s="90"/>
      <c r="M478" s="89"/>
      <c r="N478" s="88"/>
      <c r="V478" s="72"/>
      <c r="W478" s="55"/>
      <c r="X478" s="55"/>
      <c r="AA478" s="71"/>
      <c r="AD478" s="55"/>
      <c r="AE478" s="55"/>
    </row>
    <row r="479" spans="1:31" s="45" customFormat="1" ht="12" x14ac:dyDescent="0.2">
      <c r="A479" s="86"/>
      <c r="B479" s="128"/>
      <c r="C479" s="252" t="s">
        <v>1671</v>
      </c>
      <c r="D479" s="252"/>
      <c r="E479" s="252"/>
      <c r="F479" s="252"/>
      <c r="G479" s="252"/>
      <c r="H479" s="252"/>
      <c r="I479" s="252"/>
      <c r="J479" s="252"/>
      <c r="K479" s="252"/>
      <c r="L479" s="252"/>
      <c r="M479" s="252"/>
      <c r="N479" s="255"/>
      <c r="V479" s="72"/>
      <c r="W479" s="55"/>
      <c r="X479" s="55"/>
      <c r="Y479" s="46" t="s">
        <v>1671</v>
      </c>
      <c r="AA479" s="71"/>
      <c r="AD479" s="55"/>
      <c r="AE479" s="55"/>
    </row>
    <row r="480" spans="1:31" s="45" customFormat="1" ht="12" x14ac:dyDescent="0.2">
      <c r="A480" s="273" t="s">
        <v>1670</v>
      </c>
      <c r="B480" s="274"/>
      <c r="C480" s="274"/>
      <c r="D480" s="274"/>
      <c r="E480" s="274"/>
      <c r="F480" s="274"/>
      <c r="G480" s="274"/>
      <c r="H480" s="274"/>
      <c r="I480" s="274"/>
      <c r="J480" s="274"/>
      <c r="K480" s="274"/>
      <c r="L480" s="274"/>
      <c r="M480" s="274"/>
      <c r="N480" s="275"/>
      <c r="V480" s="72"/>
      <c r="W480" s="55" t="s">
        <v>1670</v>
      </c>
      <c r="X480" s="55"/>
      <c r="AA480" s="71"/>
      <c r="AD480" s="55"/>
      <c r="AE480" s="55"/>
    </row>
    <row r="481" spans="1:31" s="45" customFormat="1" ht="33.75" x14ac:dyDescent="0.2">
      <c r="A481" s="87" t="s">
        <v>372</v>
      </c>
      <c r="B481" s="135" t="s">
        <v>1669</v>
      </c>
      <c r="C481" s="253" t="s">
        <v>1667</v>
      </c>
      <c r="D481" s="253"/>
      <c r="E481" s="253"/>
      <c r="F481" s="79" t="s">
        <v>385</v>
      </c>
      <c r="G481" s="79"/>
      <c r="H481" s="79"/>
      <c r="I481" s="79" t="s">
        <v>1668</v>
      </c>
      <c r="J481" s="78"/>
      <c r="K481" s="79"/>
      <c r="L481" s="78"/>
      <c r="M481" s="79"/>
      <c r="N481" s="76"/>
      <c r="V481" s="72"/>
      <c r="W481" s="55"/>
      <c r="X481" s="55" t="s">
        <v>1667</v>
      </c>
      <c r="AA481" s="71"/>
      <c r="AD481" s="55"/>
      <c r="AE481" s="55"/>
    </row>
    <row r="482" spans="1:31" s="45" customFormat="1" ht="12" x14ac:dyDescent="0.2">
      <c r="A482" s="86"/>
      <c r="B482" s="128"/>
      <c r="C482" s="252" t="s">
        <v>1666</v>
      </c>
      <c r="D482" s="252"/>
      <c r="E482" s="252"/>
      <c r="F482" s="252"/>
      <c r="G482" s="252"/>
      <c r="H482" s="252"/>
      <c r="I482" s="252"/>
      <c r="J482" s="252"/>
      <c r="K482" s="252"/>
      <c r="L482" s="252"/>
      <c r="M482" s="252"/>
      <c r="N482" s="255"/>
      <c r="V482" s="72"/>
      <c r="W482" s="55"/>
      <c r="X482" s="55"/>
      <c r="Y482" s="46" t="s">
        <v>1666</v>
      </c>
      <c r="AA482" s="71"/>
      <c r="AD482" s="55"/>
      <c r="AE482" s="55"/>
    </row>
    <row r="483" spans="1:31" s="45" customFormat="1" ht="12" x14ac:dyDescent="0.2">
      <c r="A483" s="83"/>
      <c r="B483" s="61" t="s">
        <v>170</v>
      </c>
      <c r="C483" s="252" t="s">
        <v>169</v>
      </c>
      <c r="D483" s="252"/>
      <c r="E483" s="252"/>
      <c r="F483" s="74"/>
      <c r="G483" s="74"/>
      <c r="H483" s="74"/>
      <c r="I483" s="74"/>
      <c r="J483" s="82">
        <v>1219.79</v>
      </c>
      <c r="K483" s="74"/>
      <c r="L483" s="82">
        <v>11140.71</v>
      </c>
      <c r="M483" s="74" t="s">
        <v>164</v>
      </c>
      <c r="N483" s="81">
        <v>574081</v>
      </c>
      <c r="V483" s="72"/>
      <c r="W483" s="55"/>
      <c r="X483" s="55"/>
      <c r="Z483" s="46" t="s">
        <v>169</v>
      </c>
      <c r="AA483" s="71"/>
      <c r="AD483" s="55"/>
      <c r="AE483" s="55"/>
    </row>
    <row r="484" spans="1:31" s="45" customFormat="1" ht="12" x14ac:dyDescent="0.2">
      <c r="A484" s="83"/>
      <c r="B484" s="61" t="s">
        <v>168</v>
      </c>
      <c r="C484" s="252" t="s">
        <v>166</v>
      </c>
      <c r="D484" s="252"/>
      <c r="E484" s="252"/>
      <c r="F484" s="74"/>
      <c r="G484" s="74"/>
      <c r="H484" s="74"/>
      <c r="I484" s="74"/>
      <c r="J484" s="82">
        <v>361.67</v>
      </c>
      <c r="K484" s="74"/>
      <c r="L484" s="82">
        <v>3303.24</v>
      </c>
      <c r="M484" s="74" t="s">
        <v>167</v>
      </c>
      <c r="N484" s="81">
        <v>43272</v>
      </c>
      <c r="V484" s="72"/>
      <c r="W484" s="55"/>
      <c r="X484" s="55"/>
      <c r="Z484" s="46" t="s">
        <v>166</v>
      </c>
      <c r="AA484" s="71"/>
      <c r="AD484" s="55"/>
      <c r="AE484" s="55"/>
    </row>
    <row r="485" spans="1:31" s="45" customFormat="1" ht="12" x14ac:dyDescent="0.2">
      <c r="A485" s="83"/>
      <c r="B485" s="61" t="s">
        <v>165</v>
      </c>
      <c r="C485" s="252" t="s">
        <v>163</v>
      </c>
      <c r="D485" s="252"/>
      <c r="E485" s="252"/>
      <c r="F485" s="74"/>
      <c r="G485" s="74"/>
      <c r="H485" s="74"/>
      <c r="I485" s="74"/>
      <c r="J485" s="82">
        <v>56.65</v>
      </c>
      <c r="K485" s="74"/>
      <c r="L485" s="82">
        <v>517.4</v>
      </c>
      <c r="M485" s="74" t="s">
        <v>164</v>
      </c>
      <c r="N485" s="81">
        <v>26662</v>
      </c>
      <c r="V485" s="72"/>
      <c r="W485" s="55"/>
      <c r="X485" s="55"/>
      <c r="Z485" s="46" t="s">
        <v>163</v>
      </c>
      <c r="AA485" s="71"/>
      <c r="AD485" s="55"/>
      <c r="AE485" s="55"/>
    </row>
    <row r="486" spans="1:31" s="45" customFormat="1" ht="12" x14ac:dyDescent="0.2">
      <c r="A486" s="83"/>
      <c r="B486" s="61" t="s">
        <v>218</v>
      </c>
      <c r="C486" s="252" t="s">
        <v>217</v>
      </c>
      <c r="D486" s="252"/>
      <c r="E486" s="252"/>
      <c r="F486" s="74"/>
      <c r="G486" s="74"/>
      <c r="H486" s="74"/>
      <c r="I486" s="74"/>
      <c r="J486" s="82">
        <v>824.95</v>
      </c>
      <c r="K486" s="74"/>
      <c r="L486" s="82">
        <v>7534.52</v>
      </c>
      <c r="M486" s="74" t="s">
        <v>195</v>
      </c>
      <c r="N486" s="81">
        <v>60201</v>
      </c>
      <c r="V486" s="72"/>
      <c r="W486" s="55"/>
      <c r="X486" s="55"/>
      <c r="Z486" s="46" t="s">
        <v>217</v>
      </c>
      <c r="AA486" s="71"/>
      <c r="AD486" s="55"/>
      <c r="AE486" s="55"/>
    </row>
    <row r="487" spans="1:31" s="45" customFormat="1" ht="12" x14ac:dyDescent="0.2">
      <c r="A487" s="86"/>
      <c r="B487" s="93" t="s">
        <v>1665</v>
      </c>
      <c r="C487" s="259" t="s">
        <v>1664</v>
      </c>
      <c r="D487" s="259"/>
      <c r="E487" s="259"/>
      <c r="F487" s="92" t="s">
        <v>212</v>
      </c>
      <c r="G487" s="92" t="s">
        <v>403</v>
      </c>
      <c r="H487" s="92"/>
      <c r="I487" s="92" t="s">
        <v>1656</v>
      </c>
      <c r="J487" s="61"/>
      <c r="K487" s="74"/>
      <c r="L487" s="82"/>
      <c r="M487" s="74"/>
      <c r="N487" s="91"/>
      <c r="V487" s="72"/>
      <c r="W487" s="55"/>
      <c r="X487" s="55"/>
      <c r="AA487" s="71" t="s">
        <v>1664</v>
      </c>
      <c r="AD487" s="55"/>
      <c r="AE487" s="55"/>
    </row>
    <row r="488" spans="1:31" s="45" customFormat="1" ht="12" x14ac:dyDescent="0.2">
      <c r="A488" s="86"/>
      <c r="B488" s="93" t="s">
        <v>1663</v>
      </c>
      <c r="C488" s="259" t="s">
        <v>1662</v>
      </c>
      <c r="D488" s="259"/>
      <c r="E488" s="259"/>
      <c r="F488" s="92" t="s">
        <v>1652</v>
      </c>
      <c r="G488" s="92" t="s">
        <v>239</v>
      </c>
      <c r="H488" s="92"/>
      <c r="I488" s="92" t="s">
        <v>1651</v>
      </c>
      <c r="J488" s="61"/>
      <c r="K488" s="74"/>
      <c r="L488" s="82"/>
      <c r="M488" s="74"/>
      <c r="N488" s="91"/>
      <c r="V488" s="72"/>
      <c r="W488" s="55"/>
      <c r="X488" s="55"/>
      <c r="AA488" s="71" t="s">
        <v>1662</v>
      </c>
      <c r="AD488" s="55"/>
      <c r="AE488" s="55"/>
    </row>
    <row r="489" spans="1:31" s="45" customFormat="1" ht="12" x14ac:dyDescent="0.2">
      <c r="A489" s="83"/>
      <c r="B489" s="61"/>
      <c r="C489" s="252" t="s">
        <v>160</v>
      </c>
      <c r="D489" s="252"/>
      <c r="E489" s="252"/>
      <c r="F489" s="74" t="s">
        <v>159</v>
      </c>
      <c r="G489" s="74" t="s">
        <v>1415</v>
      </c>
      <c r="H489" s="74"/>
      <c r="I489" s="74" t="s">
        <v>1661</v>
      </c>
      <c r="J489" s="82"/>
      <c r="K489" s="74"/>
      <c r="L489" s="82"/>
      <c r="M489" s="74"/>
      <c r="N489" s="81"/>
      <c r="V489" s="72"/>
      <c r="W489" s="55"/>
      <c r="X489" s="55"/>
      <c r="AA489" s="71"/>
      <c r="AB489" s="46" t="s">
        <v>160</v>
      </c>
      <c r="AD489" s="55"/>
      <c r="AE489" s="55"/>
    </row>
    <row r="490" spans="1:31" s="45" customFormat="1" ht="12" x14ac:dyDescent="0.2">
      <c r="A490" s="83"/>
      <c r="B490" s="61"/>
      <c r="C490" s="252" t="s">
        <v>156</v>
      </c>
      <c r="D490" s="252"/>
      <c r="E490" s="252"/>
      <c r="F490" s="74" t="s">
        <v>159</v>
      </c>
      <c r="G490" s="74" t="s">
        <v>1660</v>
      </c>
      <c r="H490" s="74"/>
      <c r="I490" s="74" t="s">
        <v>1659</v>
      </c>
      <c r="J490" s="82"/>
      <c r="K490" s="74"/>
      <c r="L490" s="82"/>
      <c r="M490" s="74"/>
      <c r="N490" s="81"/>
      <c r="V490" s="72"/>
      <c r="W490" s="55"/>
      <c r="X490" s="55"/>
      <c r="AA490" s="71"/>
      <c r="AB490" s="46" t="s">
        <v>156</v>
      </c>
      <c r="AD490" s="55"/>
      <c r="AE490" s="55"/>
    </row>
    <row r="491" spans="1:31" s="45" customFormat="1" ht="12" x14ac:dyDescent="0.2">
      <c r="A491" s="83"/>
      <c r="B491" s="61"/>
      <c r="C491" s="254" t="s">
        <v>155</v>
      </c>
      <c r="D491" s="254"/>
      <c r="E491" s="254"/>
      <c r="F491" s="77"/>
      <c r="G491" s="77"/>
      <c r="H491" s="77"/>
      <c r="I491" s="77"/>
      <c r="J491" s="85">
        <v>2406.41</v>
      </c>
      <c r="K491" s="77"/>
      <c r="L491" s="85">
        <v>21978.47</v>
      </c>
      <c r="M491" s="77"/>
      <c r="N491" s="84"/>
      <c r="V491" s="72"/>
      <c r="W491" s="55"/>
      <c r="X491" s="55"/>
      <c r="AA491" s="71"/>
      <c r="AC491" s="46" t="s">
        <v>155</v>
      </c>
      <c r="AD491" s="55"/>
      <c r="AE491" s="55"/>
    </row>
    <row r="492" spans="1:31" s="45" customFormat="1" ht="12" x14ac:dyDescent="0.2">
      <c r="A492" s="83"/>
      <c r="B492" s="61"/>
      <c r="C492" s="252" t="s">
        <v>154</v>
      </c>
      <c r="D492" s="252"/>
      <c r="E492" s="252"/>
      <c r="F492" s="74"/>
      <c r="G492" s="74"/>
      <c r="H492" s="74"/>
      <c r="I492" s="74"/>
      <c r="J492" s="82"/>
      <c r="K492" s="74"/>
      <c r="L492" s="82">
        <v>11658.11</v>
      </c>
      <c r="M492" s="74"/>
      <c r="N492" s="81">
        <v>600743</v>
      </c>
      <c r="V492" s="72"/>
      <c r="W492" s="55"/>
      <c r="X492" s="55"/>
      <c r="AA492" s="71"/>
      <c r="AB492" s="46" t="s">
        <v>154</v>
      </c>
      <c r="AD492" s="55"/>
      <c r="AE492" s="55"/>
    </row>
    <row r="493" spans="1:31" s="45" customFormat="1" ht="22.5" x14ac:dyDescent="0.2">
      <c r="A493" s="83"/>
      <c r="B493" s="61" t="s">
        <v>417</v>
      </c>
      <c r="C493" s="252" t="s">
        <v>416</v>
      </c>
      <c r="D493" s="252"/>
      <c r="E493" s="252"/>
      <c r="F493" s="74" t="s">
        <v>149</v>
      </c>
      <c r="G493" s="74" t="s">
        <v>202</v>
      </c>
      <c r="H493" s="74"/>
      <c r="I493" s="74" t="s">
        <v>202</v>
      </c>
      <c r="J493" s="82"/>
      <c r="K493" s="74"/>
      <c r="L493" s="82">
        <v>13523.41</v>
      </c>
      <c r="M493" s="74"/>
      <c r="N493" s="81">
        <v>696862</v>
      </c>
      <c r="V493" s="72"/>
      <c r="W493" s="55"/>
      <c r="X493" s="55"/>
      <c r="AA493" s="71"/>
      <c r="AB493" s="46" t="s">
        <v>416</v>
      </c>
      <c r="AD493" s="55"/>
      <c r="AE493" s="55"/>
    </row>
    <row r="494" spans="1:31" s="45" customFormat="1" ht="22.5" x14ac:dyDescent="0.2">
      <c r="A494" s="83"/>
      <c r="B494" s="61" t="s">
        <v>415</v>
      </c>
      <c r="C494" s="252" t="s">
        <v>413</v>
      </c>
      <c r="D494" s="252"/>
      <c r="E494" s="252"/>
      <c r="F494" s="74" t="s">
        <v>149</v>
      </c>
      <c r="G494" s="74" t="s">
        <v>414</v>
      </c>
      <c r="H494" s="74"/>
      <c r="I494" s="74" t="s">
        <v>414</v>
      </c>
      <c r="J494" s="82"/>
      <c r="K494" s="74"/>
      <c r="L494" s="82">
        <v>8044.1</v>
      </c>
      <c r="M494" s="74"/>
      <c r="N494" s="81">
        <v>414513</v>
      </c>
      <c r="V494" s="72"/>
      <c r="W494" s="55"/>
      <c r="X494" s="55"/>
      <c r="AA494" s="71"/>
      <c r="AB494" s="46" t="s">
        <v>413</v>
      </c>
      <c r="AD494" s="55"/>
      <c r="AE494" s="55"/>
    </row>
    <row r="495" spans="1:31" s="45" customFormat="1" ht="12" x14ac:dyDescent="0.2">
      <c r="A495" s="80"/>
      <c r="B495" s="136"/>
      <c r="C495" s="253" t="s">
        <v>146</v>
      </c>
      <c r="D495" s="253"/>
      <c r="E495" s="253"/>
      <c r="F495" s="79"/>
      <c r="G495" s="79"/>
      <c r="H495" s="79"/>
      <c r="I495" s="79"/>
      <c r="J495" s="78"/>
      <c r="K495" s="79"/>
      <c r="L495" s="78">
        <v>43545.98</v>
      </c>
      <c r="M495" s="77"/>
      <c r="N495" s="76">
        <v>1788929</v>
      </c>
      <c r="V495" s="72"/>
      <c r="W495" s="55"/>
      <c r="X495" s="55"/>
      <c r="AA495" s="71"/>
      <c r="AD495" s="55" t="s">
        <v>146</v>
      </c>
      <c r="AE495" s="55"/>
    </row>
    <row r="496" spans="1:31" s="45" customFormat="1" ht="22.5" x14ac:dyDescent="0.2">
      <c r="A496" s="87" t="s">
        <v>1658</v>
      </c>
      <c r="B496" s="135" t="s">
        <v>1657</v>
      </c>
      <c r="C496" s="253" t="s">
        <v>1655</v>
      </c>
      <c r="D496" s="253"/>
      <c r="E496" s="253"/>
      <c r="F496" s="79" t="s">
        <v>212</v>
      </c>
      <c r="G496" s="79"/>
      <c r="H496" s="79"/>
      <c r="I496" s="79" t="s">
        <v>1656</v>
      </c>
      <c r="J496" s="78">
        <v>529.41</v>
      </c>
      <c r="K496" s="79"/>
      <c r="L496" s="78">
        <v>11121.1</v>
      </c>
      <c r="M496" s="79" t="s">
        <v>195</v>
      </c>
      <c r="N496" s="76">
        <v>88858</v>
      </c>
      <c r="V496" s="72"/>
      <c r="W496" s="55"/>
      <c r="X496" s="55" t="s">
        <v>1655</v>
      </c>
      <c r="AA496" s="71"/>
      <c r="AD496" s="55"/>
      <c r="AE496" s="55"/>
    </row>
    <row r="497" spans="1:31" s="45" customFormat="1" ht="12" x14ac:dyDescent="0.2">
      <c r="A497" s="80"/>
      <c r="B497" s="136"/>
      <c r="C497" s="131" t="s">
        <v>408</v>
      </c>
      <c r="D497" s="132"/>
      <c r="E497" s="132"/>
      <c r="F497" s="75"/>
      <c r="G497" s="75"/>
      <c r="H497" s="75"/>
      <c r="I497" s="75"/>
      <c r="J497" s="90"/>
      <c r="K497" s="75"/>
      <c r="L497" s="90"/>
      <c r="M497" s="89"/>
      <c r="N497" s="88"/>
      <c r="V497" s="72"/>
      <c r="W497" s="55"/>
      <c r="X497" s="55"/>
      <c r="AA497" s="71"/>
      <c r="AD497" s="55"/>
      <c r="AE497" s="55"/>
    </row>
    <row r="498" spans="1:31" s="45" customFormat="1" ht="45" x14ac:dyDescent="0.2">
      <c r="A498" s="87" t="s">
        <v>1654</v>
      </c>
      <c r="B498" s="135" t="s">
        <v>1653</v>
      </c>
      <c r="C498" s="253" t="s">
        <v>1650</v>
      </c>
      <c r="D498" s="253"/>
      <c r="E498" s="253"/>
      <c r="F498" s="79" t="s">
        <v>1652</v>
      </c>
      <c r="G498" s="79"/>
      <c r="H498" s="79"/>
      <c r="I498" s="79" t="s">
        <v>1651</v>
      </c>
      <c r="J498" s="78">
        <v>1027.6600000000001</v>
      </c>
      <c r="K498" s="79"/>
      <c r="L498" s="78">
        <v>46929.64</v>
      </c>
      <c r="M498" s="79" t="s">
        <v>195</v>
      </c>
      <c r="N498" s="76">
        <v>374968</v>
      </c>
      <c r="V498" s="72"/>
      <c r="W498" s="55"/>
      <c r="X498" s="55" t="s">
        <v>1650</v>
      </c>
      <c r="AA498" s="71"/>
      <c r="AD498" s="55"/>
      <c r="AE498" s="55"/>
    </row>
    <row r="499" spans="1:31" s="45" customFormat="1" ht="12" x14ac:dyDescent="0.2">
      <c r="A499" s="80"/>
      <c r="B499" s="136"/>
      <c r="C499" s="131" t="s">
        <v>408</v>
      </c>
      <c r="D499" s="132"/>
      <c r="E499" s="132"/>
      <c r="F499" s="75"/>
      <c r="G499" s="75"/>
      <c r="H499" s="75"/>
      <c r="I499" s="75"/>
      <c r="J499" s="90"/>
      <c r="K499" s="75"/>
      <c r="L499" s="90"/>
      <c r="M499" s="89"/>
      <c r="N499" s="88"/>
      <c r="V499" s="72"/>
      <c r="W499" s="55"/>
      <c r="X499" s="55"/>
      <c r="AA499" s="71"/>
      <c r="AD499" s="55"/>
      <c r="AE499" s="55"/>
    </row>
    <row r="500" spans="1:31" s="45" customFormat="1" ht="12" x14ac:dyDescent="0.2">
      <c r="A500" s="273" t="s">
        <v>1649</v>
      </c>
      <c r="B500" s="274"/>
      <c r="C500" s="274"/>
      <c r="D500" s="274"/>
      <c r="E500" s="274"/>
      <c r="F500" s="274"/>
      <c r="G500" s="274"/>
      <c r="H500" s="274"/>
      <c r="I500" s="274"/>
      <c r="J500" s="274"/>
      <c r="K500" s="274"/>
      <c r="L500" s="274"/>
      <c r="M500" s="274"/>
      <c r="N500" s="275"/>
      <c r="V500" s="72"/>
      <c r="W500" s="55" t="s">
        <v>1649</v>
      </c>
      <c r="X500" s="55"/>
      <c r="AA500" s="71"/>
      <c r="AD500" s="55"/>
      <c r="AE500" s="55"/>
    </row>
    <row r="501" spans="1:31" s="45" customFormat="1" ht="22.5" x14ac:dyDescent="0.2">
      <c r="A501" s="87" t="s">
        <v>1648</v>
      </c>
      <c r="B501" s="135" t="s">
        <v>1434</v>
      </c>
      <c r="C501" s="253" t="s">
        <v>1432</v>
      </c>
      <c r="D501" s="253"/>
      <c r="E501" s="253"/>
      <c r="F501" s="79" t="s">
        <v>368</v>
      </c>
      <c r="G501" s="79"/>
      <c r="H501" s="79"/>
      <c r="I501" s="79" t="s">
        <v>5767</v>
      </c>
      <c r="J501" s="78">
        <v>8780.09</v>
      </c>
      <c r="K501" s="79"/>
      <c r="L501" s="78">
        <v>7787.94</v>
      </c>
      <c r="M501" s="79" t="s">
        <v>195</v>
      </c>
      <c r="N501" s="76">
        <v>62226</v>
      </c>
      <c r="V501" s="72"/>
      <c r="W501" s="55"/>
      <c r="X501" s="55" t="s">
        <v>1432</v>
      </c>
      <c r="AA501" s="71"/>
      <c r="AD501" s="55"/>
      <c r="AE501" s="55"/>
    </row>
    <row r="502" spans="1:31" s="45" customFormat="1" ht="12" x14ac:dyDescent="0.2">
      <c r="A502" s="80"/>
      <c r="B502" s="136"/>
      <c r="C502" s="131" t="s">
        <v>869</v>
      </c>
      <c r="D502" s="132"/>
      <c r="E502" s="132"/>
      <c r="F502" s="75"/>
      <c r="G502" s="75"/>
      <c r="H502" s="75"/>
      <c r="I502" s="75"/>
      <c r="J502" s="90"/>
      <c r="K502" s="75"/>
      <c r="L502" s="90"/>
      <c r="M502" s="89"/>
      <c r="N502" s="88"/>
      <c r="V502" s="72"/>
      <c r="W502" s="55"/>
      <c r="X502" s="55"/>
      <c r="AA502" s="71"/>
      <c r="AD502" s="55"/>
      <c r="AE502" s="55"/>
    </row>
    <row r="503" spans="1:31" s="45" customFormat="1" ht="12" x14ac:dyDescent="0.2">
      <c r="A503" s="86"/>
      <c r="B503" s="128"/>
      <c r="C503" s="252" t="s">
        <v>5766</v>
      </c>
      <c r="D503" s="252"/>
      <c r="E503" s="252"/>
      <c r="F503" s="252"/>
      <c r="G503" s="252"/>
      <c r="H503" s="252"/>
      <c r="I503" s="252"/>
      <c r="J503" s="252"/>
      <c r="K503" s="252"/>
      <c r="L503" s="252"/>
      <c r="M503" s="252"/>
      <c r="N503" s="255"/>
      <c r="V503" s="72"/>
      <c r="W503" s="55"/>
      <c r="X503" s="55"/>
      <c r="Y503" s="46" t="s">
        <v>5766</v>
      </c>
      <c r="AA503" s="71"/>
      <c r="AD503" s="55"/>
      <c r="AE503" s="55"/>
    </row>
    <row r="504" spans="1:31" s="45" customFormat="1" ht="1.5" customHeight="1" x14ac:dyDescent="0.2">
      <c r="A504" s="75"/>
      <c r="B504" s="136"/>
      <c r="C504" s="136"/>
      <c r="D504" s="136"/>
      <c r="E504" s="136"/>
      <c r="F504" s="75"/>
      <c r="G504" s="75"/>
      <c r="H504" s="75"/>
      <c r="I504" s="75"/>
      <c r="J504" s="54"/>
      <c r="K504" s="75"/>
      <c r="L504" s="54"/>
      <c r="M504" s="74"/>
      <c r="N504" s="54"/>
      <c r="V504" s="72"/>
      <c r="W504" s="55"/>
      <c r="X504" s="55"/>
      <c r="AA504" s="71"/>
      <c r="AD504" s="55"/>
      <c r="AE504" s="55"/>
    </row>
    <row r="505" spans="1:31" s="45" customFormat="1" ht="12" x14ac:dyDescent="0.2">
      <c r="A505" s="66"/>
      <c r="B505" s="65"/>
      <c r="C505" s="253" t="s">
        <v>1647</v>
      </c>
      <c r="D505" s="253"/>
      <c r="E505" s="253"/>
      <c r="F505" s="253"/>
      <c r="G505" s="253"/>
      <c r="H505" s="253"/>
      <c r="I505" s="253"/>
      <c r="J505" s="253"/>
      <c r="K505" s="253"/>
      <c r="L505" s="64">
        <v>863419.44</v>
      </c>
      <c r="M505" s="73"/>
      <c r="N505" s="62"/>
      <c r="V505" s="72"/>
      <c r="W505" s="55"/>
      <c r="X505" s="55"/>
      <c r="AA505" s="71"/>
      <c r="AD505" s="55"/>
      <c r="AE505" s="55" t="s">
        <v>1647</v>
      </c>
    </row>
    <row r="506" spans="1:31" s="45" customFormat="1" ht="12" x14ac:dyDescent="0.2">
      <c r="A506" s="256" t="s">
        <v>1646</v>
      </c>
      <c r="B506" s="257"/>
      <c r="C506" s="257"/>
      <c r="D506" s="257"/>
      <c r="E506" s="257"/>
      <c r="F506" s="257"/>
      <c r="G506" s="257"/>
      <c r="H506" s="257"/>
      <c r="I506" s="257"/>
      <c r="J506" s="257"/>
      <c r="K506" s="257"/>
      <c r="L506" s="257"/>
      <c r="M506" s="257"/>
      <c r="N506" s="258"/>
      <c r="V506" s="72" t="s">
        <v>1646</v>
      </c>
      <c r="W506" s="55"/>
      <c r="X506" s="55"/>
      <c r="AA506" s="71"/>
      <c r="AD506" s="55"/>
      <c r="AE506" s="55"/>
    </row>
    <row r="507" spans="1:31" s="45" customFormat="1" ht="12" x14ac:dyDescent="0.2">
      <c r="A507" s="273"/>
      <c r="B507" s="274"/>
      <c r="C507" s="274"/>
      <c r="D507" s="274"/>
      <c r="E507" s="274"/>
      <c r="F507" s="274"/>
      <c r="G507" s="274"/>
      <c r="H507" s="274"/>
      <c r="I507" s="274"/>
      <c r="J507" s="274"/>
      <c r="K507" s="274"/>
      <c r="L507" s="274"/>
      <c r="M507" s="274"/>
      <c r="N507" s="275"/>
      <c r="V507" s="72"/>
      <c r="W507" s="55" t="s">
        <v>1</v>
      </c>
      <c r="X507" s="55"/>
      <c r="AA507" s="71"/>
      <c r="AD507" s="55"/>
      <c r="AE507" s="55"/>
    </row>
    <row r="508" spans="1:31" s="45" customFormat="1" ht="12" x14ac:dyDescent="0.2">
      <c r="A508" s="87" t="s">
        <v>414</v>
      </c>
      <c r="B508" s="135" t="s">
        <v>1594</v>
      </c>
      <c r="C508" s="253" t="s">
        <v>1593</v>
      </c>
      <c r="D508" s="253"/>
      <c r="E508" s="253"/>
      <c r="F508" s="79" t="s">
        <v>947</v>
      </c>
      <c r="G508" s="79"/>
      <c r="H508" s="79"/>
      <c r="I508" s="79" t="s">
        <v>1645</v>
      </c>
      <c r="J508" s="78"/>
      <c r="K508" s="79"/>
      <c r="L508" s="78"/>
      <c r="M508" s="79"/>
      <c r="N508" s="76"/>
      <c r="V508" s="72"/>
      <c r="W508" s="55"/>
      <c r="X508" s="55" t="s">
        <v>1593</v>
      </c>
      <c r="AA508" s="71"/>
      <c r="AD508" s="55"/>
      <c r="AE508" s="55"/>
    </row>
    <row r="509" spans="1:31" s="45" customFormat="1" ht="12" x14ac:dyDescent="0.2">
      <c r="A509" s="86"/>
      <c r="B509" s="128"/>
      <c r="C509" s="252" t="s">
        <v>1644</v>
      </c>
      <c r="D509" s="252"/>
      <c r="E509" s="252"/>
      <c r="F509" s="252"/>
      <c r="G509" s="252"/>
      <c r="H509" s="252"/>
      <c r="I509" s="252"/>
      <c r="J509" s="252"/>
      <c r="K509" s="252"/>
      <c r="L509" s="252"/>
      <c r="M509" s="252"/>
      <c r="N509" s="255"/>
      <c r="V509" s="72"/>
      <c r="W509" s="55"/>
      <c r="X509" s="55"/>
      <c r="Y509" s="46" t="s">
        <v>1644</v>
      </c>
      <c r="AA509" s="71"/>
      <c r="AD509" s="55"/>
      <c r="AE509" s="55"/>
    </row>
    <row r="510" spans="1:31" s="45" customFormat="1" ht="12" x14ac:dyDescent="0.2">
      <c r="A510" s="83"/>
      <c r="B510" s="61" t="s">
        <v>170</v>
      </c>
      <c r="C510" s="252" t="s">
        <v>169</v>
      </c>
      <c r="D510" s="252"/>
      <c r="E510" s="252"/>
      <c r="F510" s="74"/>
      <c r="G510" s="74"/>
      <c r="H510" s="74"/>
      <c r="I510" s="74"/>
      <c r="J510" s="82">
        <v>129.35</v>
      </c>
      <c r="K510" s="74"/>
      <c r="L510" s="82">
        <v>719.19</v>
      </c>
      <c r="M510" s="74" t="s">
        <v>164</v>
      </c>
      <c r="N510" s="81">
        <v>37060</v>
      </c>
      <c r="V510" s="72"/>
      <c r="W510" s="55"/>
      <c r="X510" s="55"/>
      <c r="Z510" s="46" t="s">
        <v>169</v>
      </c>
      <c r="AA510" s="71"/>
      <c r="AD510" s="55"/>
      <c r="AE510" s="55"/>
    </row>
    <row r="511" spans="1:31" s="45" customFormat="1" ht="12" x14ac:dyDescent="0.2">
      <c r="A511" s="83"/>
      <c r="B511" s="61" t="s">
        <v>168</v>
      </c>
      <c r="C511" s="252" t="s">
        <v>166</v>
      </c>
      <c r="D511" s="252"/>
      <c r="E511" s="252"/>
      <c r="F511" s="74"/>
      <c r="G511" s="74"/>
      <c r="H511" s="74"/>
      <c r="I511" s="74"/>
      <c r="J511" s="82">
        <v>784.51</v>
      </c>
      <c r="K511" s="74"/>
      <c r="L511" s="82">
        <v>4361.88</v>
      </c>
      <c r="M511" s="74" t="s">
        <v>167</v>
      </c>
      <c r="N511" s="81">
        <v>57141</v>
      </c>
      <c r="V511" s="72"/>
      <c r="W511" s="55"/>
      <c r="X511" s="55"/>
      <c r="Z511" s="46" t="s">
        <v>166</v>
      </c>
      <c r="AA511" s="71"/>
      <c r="AD511" s="55"/>
      <c r="AE511" s="55"/>
    </row>
    <row r="512" spans="1:31" s="45" customFormat="1" ht="12" x14ac:dyDescent="0.2">
      <c r="A512" s="83"/>
      <c r="B512" s="61" t="s">
        <v>165</v>
      </c>
      <c r="C512" s="252" t="s">
        <v>163</v>
      </c>
      <c r="D512" s="252"/>
      <c r="E512" s="252"/>
      <c r="F512" s="74"/>
      <c r="G512" s="74"/>
      <c r="H512" s="74"/>
      <c r="I512" s="74"/>
      <c r="J512" s="82">
        <v>122.58</v>
      </c>
      <c r="K512" s="74"/>
      <c r="L512" s="82">
        <v>681.54</v>
      </c>
      <c r="M512" s="74" t="s">
        <v>164</v>
      </c>
      <c r="N512" s="81">
        <v>35120</v>
      </c>
      <c r="V512" s="72"/>
      <c r="W512" s="55"/>
      <c r="X512" s="55"/>
      <c r="Z512" s="46" t="s">
        <v>163</v>
      </c>
      <c r="AA512" s="71"/>
      <c r="AD512" s="55"/>
      <c r="AE512" s="55"/>
    </row>
    <row r="513" spans="1:31" s="45" customFormat="1" ht="12" x14ac:dyDescent="0.2">
      <c r="A513" s="83"/>
      <c r="B513" s="61" t="s">
        <v>218</v>
      </c>
      <c r="C513" s="252" t="s">
        <v>217</v>
      </c>
      <c r="D513" s="252"/>
      <c r="E513" s="252"/>
      <c r="F513" s="74"/>
      <c r="G513" s="74"/>
      <c r="H513" s="74"/>
      <c r="I513" s="74"/>
      <c r="J513" s="82">
        <v>129.94999999999999</v>
      </c>
      <c r="K513" s="74"/>
      <c r="L513" s="82">
        <v>722.52</v>
      </c>
      <c r="M513" s="74" t="s">
        <v>195</v>
      </c>
      <c r="N513" s="81">
        <v>5773</v>
      </c>
      <c r="V513" s="72"/>
      <c r="W513" s="55"/>
      <c r="X513" s="55"/>
      <c r="Z513" s="46" t="s">
        <v>217</v>
      </c>
      <c r="AA513" s="71"/>
      <c r="AD513" s="55"/>
      <c r="AE513" s="55"/>
    </row>
    <row r="514" spans="1:31" s="45" customFormat="1" ht="12" x14ac:dyDescent="0.2">
      <c r="A514" s="86"/>
      <c r="B514" s="93" t="s">
        <v>1591</v>
      </c>
      <c r="C514" s="259" t="s">
        <v>209</v>
      </c>
      <c r="D514" s="259"/>
      <c r="E514" s="259"/>
      <c r="F514" s="92" t="s">
        <v>326</v>
      </c>
      <c r="G514" s="92" t="s">
        <v>211</v>
      </c>
      <c r="H514" s="92"/>
      <c r="I514" s="92" t="s">
        <v>1643</v>
      </c>
      <c r="J514" s="61"/>
      <c r="K514" s="74"/>
      <c r="L514" s="82"/>
      <c r="M514" s="74"/>
      <c r="N514" s="91"/>
      <c r="V514" s="72"/>
      <c r="W514" s="55"/>
      <c r="X514" s="55"/>
      <c r="AA514" s="71" t="s">
        <v>209</v>
      </c>
      <c r="AD514" s="55"/>
      <c r="AE514" s="55"/>
    </row>
    <row r="515" spans="1:31" s="45" customFormat="1" ht="12" x14ac:dyDescent="0.2">
      <c r="A515" s="83"/>
      <c r="B515" s="61"/>
      <c r="C515" s="252" t="s">
        <v>160</v>
      </c>
      <c r="D515" s="252"/>
      <c r="E515" s="252"/>
      <c r="F515" s="74" t="s">
        <v>159</v>
      </c>
      <c r="G515" s="74" t="s">
        <v>1590</v>
      </c>
      <c r="H515" s="74"/>
      <c r="I515" s="74" t="s">
        <v>1642</v>
      </c>
      <c r="J515" s="82"/>
      <c r="K515" s="74"/>
      <c r="L515" s="82"/>
      <c r="M515" s="74"/>
      <c r="N515" s="81"/>
      <c r="V515" s="72"/>
      <c r="W515" s="55"/>
      <c r="X515" s="55"/>
      <c r="AA515" s="71"/>
      <c r="AB515" s="46" t="s">
        <v>160</v>
      </c>
      <c r="AD515" s="55"/>
      <c r="AE515" s="55"/>
    </row>
    <row r="516" spans="1:31" s="45" customFormat="1" ht="12" x14ac:dyDescent="0.2">
      <c r="A516" s="83"/>
      <c r="B516" s="61"/>
      <c r="C516" s="252" t="s">
        <v>156</v>
      </c>
      <c r="D516" s="252"/>
      <c r="E516" s="252"/>
      <c r="F516" s="74" t="s">
        <v>159</v>
      </c>
      <c r="G516" s="74" t="s">
        <v>1589</v>
      </c>
      <c r="H516" s="74"/>
      <c r="I516" s="74" t="s">
        <v>1641</v>
      </c>
      <c r="J516" s="82"/>
      <c r="K516" s="74"/>
      <c r="L516" s="82"/>
      <c r="M516" s="74"/>
      <c r="N516" s="81"/>
      <c r="V516" s="72"/>
      <c r="W516" s="55"/>
      <c r="X516" s="55"/>
      <c r="AA516" s="71"/>
      <c r="AB516" s="46" t="s">
        <v>156</v>
      </c>
      <c r="AD516" s="55"/>
      <c r="AE516" s="55"/>
    </row>
    <row r="517" spans="1:31" s="45" customFormat="1" ht="12" x14ac:dyDescent="0.2">
      <c r="A517" s="83"/>
      <c r="B517" s="61"/>
      <c r="C517" s="254" t="s">
        <v>155</v>
      </c>
      <c r="D517" s="254"/>
      <c r="E517" s="254"/>
      <c r="F517" s="77"/>
      <c r="G517" s="77"/>
      <c r="H517" s="77"/>
      <c r="I517" s="77"/>
      <c r="J517" s="85">
        <v>1043.81</v>
      </c>
      <c r="K517" s="77"/>
      <c r="L517" s="85">
        <v>5803.59</v>
      </c>
      <c r="M517" s="77"/>
      <c r="N517" s="84"/>
      <c r="V517" s="72"/>
      <c r="W517" s="55"/>
      <c r="X517" s="55"/>
      <c r="AA517" s="71"/>
      <c r="AC517" s="46" t="s">
        <v>155</v>
      </c>
      <c r="AD517" s="55"/>
      <c r="AE517" s="55"/>
    </row>
    <row r="518" spans="1:31" s="45" customFormat="1" ht="12" x14ac:dyDescent="0.2">
      <c r="A518" s="83"/>
      <c r="B518" s="61"/>
      <c r="C518" s="252" t="s">
        <v>154</v>
      </c>
      <c r="D518" s="252"/>
      <c r="E518" s="252"/>
      <c r="F518" s="74"/>
      <c r="G518" s="74"/>
      <c r="H518" s="74"/>
      <c r="I518" s="74"/>
      <c r="J518" s="82"/>
      <c r="K518" s="74"/>
      <c r="L518" s="82">
        <v>1400.73</v>
      </c>
      <c r="M518" s="74"/>
      <c r="N518" s="81">
        <v>72180</v>
      </c>
      <c r="V518" s="72"/>
      <c r="W518" s="55"/>
      <c r="X518" s="55"/>
      <c r="AA518" s="71"/>
      <c r="AB518" s="46" t="s">
        <v>154</v>
      </c>
      <c r="AD518" s="55"/>
      <c r="AE518" s="55"/>
    </row>
    <row r="519" spans="1:31" s="45" customFormat="1" ht="45" x14ac:dyDescent="0.2">
      <c r="A519" s="83"/>
      <c r="B519" s="61" t="s">
        <v>1159</v>
      </c>
      <c r="C519" s="252" t="s">
        <v>1157</v>
      </c>
      <c r="D519" s="252"/>
      <c r="E519" s="252"/>
      <c r="F519" s="74" t="s">
        <v>149</v>
      </c>
      <c r="G519" s="74" t="s">
        <v>1158</v>
      </c>
      <c r="H519" s="74"/>
      <c r="I519" s="74" t="s">
        <v>1158</v>
      </c>
      <c r="J519" s="82"/>
      <c r="K519" s="74"/>
      <c r="L519" s="82">
        <v>1708.89</v>
      </c>
      <c r="M519" s="74"/>
      <c r="N519" s="81">
        <v>88060</v>
      </c>
      <c r="V519" s="72"/>
      <c r="W519" s="55"/>
      <c r="X519" s="55"/>
      <c r="AA519" s="71"/>
      <c r="AB519" s="46" t="s">
        <v>1157</v>
      </c>
      <c r="AD519" s="55"/>
      <c r="AE519" s="55"/>
    </row>
    <row r="520" spans="1:31" s="45" customFormat="1" ht="45" x14ac:dyDescent="0.2">
      <c r="A520" s="83"/>
      <c r="B520" s="61" t="s">
        <v>1156</v>
      </c>
      <c r="C520" s="252" t="s">
        <v>1154</v>
      </c>
      <c r="D520" s="252"/>
      <c r="E520" s="252"/>
      <c r="F520" s="74" t="s">
        <v>149</v>
      </c>
      <c r="G520" s="74" t="s">
        <v>1155</v>
      </c>
      <c r="H520" s="74"/>
      <c r="I520" s="74" t="s">
        <v>1155</v>
      </c>
      <c r="J520" s="82"/>
      <c r="K520" s="74"/>
      <c r="L520" s="82">
        <v>1120.58</v>
      </c>
      <c r="M520" s="74"/>
      <c r="N520" s="81">
        <v>57744</v>
      </c>
      <c r="V520" s="72"/>
      <c r="W520" s="55"/>
      <c r="X520" s="55"/>
      <c r="AA520" s="71"/>
      <c r="AB520" s="46" t="s">
        <v>1154</v>
      </c>
      <c r="AD520" s="55"/>
      <c r="AE520" s="55"/>
    </row>
    <row r="521" spans="1:31" s="45" customFormat="1" ht="12" x14ac:dyDescent="0.2">
      <c r="A521" s="80"/>
      <c r="B521" s="136"/>
      <c r="C521" s="253" t="s">
        <v>146</v>
      </c>
      <c r="D521" s="253"/>
      <c r="E521" s="253"/>
      <c r="F521" s="79"/>
      <c r="G521" s="79"/>
      <c r="H521" s="79"/>
      <c r="I521" s="79"/>
      <c r="J521" s="78"/>
      <c r="K521" s="79"/>
      <c r="L521" s="78">
        <v>8633.06</v>
      </c>
      <c r="M521" s="77"/>
      <c r="N521" s="76">
        <v>245778</v>
      </c>
      <c r="V521" s="72"/>
      <c r="W521" s="55"/>
      <c r="X521" s="55"/>
      <c r="AA521" s="71"/>
      <c r="AD521" s="55" t="s">
        <v>146</v>
      </c>
      <c r="AE521" s="55"/>
    </row>
    <row r="522" spans="1:31" s="45" customFormat="1" ht="33.75" x14ac:dyDescent="0.2">
      <c r="A522" s="87" t="s">
        <v>1640</v>
      </c>
      <c r="B522" s="135" t="s">
        <v>1639</v>
      </c>
      <c r="C522" s="253" t="s">
        <v>1637</v>
      </c>
      <c r="D522" s="253"/>
      <c r="E522" s="253"/>
      <c r="F522" s="79" t="s">
        <v>326</v>
      </c>
      <c r="G522" s="79"/>
      <c r="H522" s="79"/>
      <c r="I522" s="79" t="s">
        <v>1638</v>
      </c>
      <c r="J522" s="78">
        <v>11.12</v>
      </c>
      <c r="K522" s="79"/>
      <c r="L522" s="78">
        <v>289.12</v>
      </c>
      <c r="M522" s="79" t="s">
        <v>195</v>
      </c>
      <c r="N522" s="76">
        <v>2310</v>
      </c>
      <c r="V522" s="72"/>
      <c r="W522" s="55"/>
      <c r="X522" s="55" t="s">
        <v>1637</v>
      </c>
      <c r="AA522" s="71"/>
      <c r="AD522" s="55"/>
      <c r="AE522" s="55"/>
    </row>
    <row r="523" spans="1:31" s="45" customFormat="1" ht="12" x14ac:dyDescent="0.2">
      <c r="A523" s="80"/>
      <c r="B523" s="136"/>
      <c r="C523" s="131" t="s">
        <v>388</v>
      </c>
      <c r="D523" s="132"/>
      <c r="E523" s="132"/>
      <c r="F523" s="75"/>
      <c r="G523" s="75"/>
      <c r="H523" s="75"/>
      <c r="I523" s="75"/>
      <c r="J523" s="90"/>
      <c r="K523" s="75"/>
      <c r="L523" s="90"/>
      <c r="M523" s="89"/>
      <c r="N523" s="88"/>
      <c r="V523" s="72"/>
      <c r="W523" s="55"/>
      <c r="X523" s="55"/>
      <c r="AA523" s="71"/>
      <c r="AD523" s="55"/>
      <c r="AE523" s="55"/>
    </row>
    <row r="524" spans="1:31" s="45" customFormat="1" ht="45" x14ac:dyDescent="0.2">
      <c r="A524" s="87" t="s">
        <v>1636</v>
      </c>
      <c r="B524" s="135" t="s">
        <v>1635</v>
      </c>
      <c r="C524" s="253" t="s">
        <v>1634</v>
      </c>
      <c r="D524" s="253"/>
      <c r="E524" s="253"/>
      <c r="F524" s="79" t="s">
        <v>326</v>
      </c>
      <c r="G524" s="79"/>
      <c r="H524" s="79"/>
      <c r="I524" s="79" t="s">
        <v>211</v>
      </c>
      <c r="J524" s="78">
        <v>14.29</v>
      </c>
      <c r="K524" s="79"/>
      <c r="L524" s="78">
        <v>1429</v>
      </c>
      <c r="M524" s="79" t="s">
        <v>195</v>
      </c>
      <c r="N524" s="76">
        <v>11418</v>
      </c>
      <c r="V524" s="72"/>
      <c r="W524" s="55"/>
      <c r="X524" s="55" t="s">
        <v>1634</v>
      </c>
      <c r="AA524" s="71"/>
      <c r="AD524" s="55"/>
      <c r="AE524" s="55"/>
    </row>
    <row r="525" spans="1:31" s="45" customFormat="1" ht="12" x14ac:dyDescent="0.2">
      <c r="A525" s="80"/>
      <c r="B525" s="136"/>
      <c r="C525" s="131" t="s">
        <v>388</v>
      </c>
      <c r="D525" s="132"/>
      <c r="E525" s="132"/>
      <c r="F525" s="75"/>
      <c r="G525" s="75"/>
      <c r="H525" s="75"/>
      <c r="I525" s="75"/>
      <c r="J525" s="90"/>
      <c r="K525" s="75"/>
      <c r="L525" s="90"/>
      <c r="M525" s="89"/>
      <c r="N525" s="88"/>
      <c r="V525" s="72"/>
      <c r="W525" s="55"/>
      <c r="X525" s="55"/>
      <c r="AA525" s="71"/>
      <c r="AD525" s="55"/>
      <c r="AE525" s="55"/>
    </row>
    <row r="526" spans="1:31" s="45" customFormat="1" ht="45" x14ac:dyDescent="0.2">
      <c r="A526" s="87" t="s">
        <v>570</v>
      </c>
      <c r="B526" s="135" t="s">
        <v>1623</v>
      </c>
      <c r="C526" s="253" t="s">
        <v>1632</v>
      </c>
      <c r="D526" s="253"/>
      <c r="E526" s="253"/>
      <c r="F526" s="79" t="s">
        <v>326</v>
      </c>
      <c r="G526" s="79"/>
      <c r="H526" s="79"/>
      <c r="I526" s="79" t="s">
        <v>1633</v>
      </c>
      <c r="J526" s="78">
        <v>44.46</v>
      </c>
      <c r="K526" s="79"/>
      <c r="L526" s="78">
        <v>978.12</v>
      </c>
      <c r="M526" s="79" t="s">
        <v>195</v>
      </c>
      <c r="N526" s="76">
        <v>7815</v>
      </c>
      <c r="V526" s="72"/>
      <c r="W526" s="55"/>
      <c r="X526" s="55" t="s">
        <v>1632</v>
      </c>
      <c r="AA526" s="71"/>
      <c r="AD526" s="55"/>
      <c r="AE526" s="55"/>
    </row>
    <row r="527" spans="1:31" s="45" customFormat="1" ht="12" x14ac:dyDescent="0.2">
      <c r="A527" s="80"/>
      <c r="B527" s="136"/>
      <c r="C527" s="131" t="s">
        <v>388</v>
      </c>
      <c r="D527" s="132"/>
      <c r="E527" s="132"/>
      <c r="F527" s="75"/>
      <c r="G527" s="75"/>
      <c r="H527" s="75"/>
      <c r="I527" s="75"/>
      <c r="J527" s="90"/>
      <c r="K527" s="75"/>
      <c r="L527" s="90"/>
      <c r="M527" s="89"/>
      <c r="N527" s="88"/>
      <c r="V527" s="72"/>
      <c r="W527" s="55"/>
      <c r="X527" s="55"/>
      <c r="AA527" s="71"/>
      <c r="AD527" s="55"/>
      <c r="AE527" s="55"/>
    </row>
    <row r="528" spans="1:31" s="45" customFormat="1" ht="45" x14ac:dyDescent="0.2">
      <c r="A528" s="87" t="s">
        <v>199</v>
      </c>
      <c r="B528" s="135" t="s">
        <v>1631</v>
      </c>
      <c r="C528" s="253" t="s">
        <v>1630</v>
      </c>
      <c r="D528" s="253"/>
      <c r="E528" s="253"/>
      <c r="F528" s="79" t="s">
        <v>326</v>
      </c>
      <c r="G528" s="79"/>
      <c r="H528" s="79"/>
      <c r="I528" s="79" t="s">
        <v>1525</v>
      </c>
      <c r="J528" s="78">
        <v>49.23</v>
      </c>
      <c r="K528" s="79"/>
      <c r="L528" s="78">
        <v>5218.38</v>
      </c>
      <c r="M528" s="79" t="s">
        <v>195</v>
      </c>
      <c r="N528" s="76">
        <v>41695</v>
      </c>
      <c r="V528" s="72"/>
      <c r="W528" s="55"/>
      <c r="X528" s="55" t="s">
        <v>1630</v>
      </c>
      <c r="AA528" s="71"/>
      <c r="AD528" s="55"/>
      <c r="AE528" s="55"/>
    </row>
    <row r="529" spans="1:31" s="45" customFormat="1" ht="12" x14ac:dyDescent="0.2">
      <c r="A529" s="80"/>
      <c r="B529" s="136"/>
      <c r="C529" s="131" t="s">
        <v>388</v>
      </c>
      <c r="D529" s="132"/>
      <c r="E529" s="132"/>
      <c r="F529" s="75"/>
      <c r="G529" s="75"/>
      <c r="H529" s="75"/>
      <c r="I529" s="75"/>
      <c r="J529" s="90"/>
      <c r="K529" s="75"/>
      <c r="L529" s="90"/>
      <c r="M529" s="89"/>
      <c r="N529" s="88"/>
      <c r="V529" s="72"/>
      <c r="W529" s="55"/>
      <c r="X529" s="55"/>
      <c r="AA529" s="71"/>
      <c r="AD529" s="55"/>
      <c r="AE529" s="55"/>
    </row>
    <row r="530" spans="1:31" s="45" customFormat="1" ht="33.75" x14ac:dyDescent="0.2">
      <c r="A530" s="87" t="s">
        <v>465</v>
      </c>
      <c r="B530" s="135" t="s">
        <v>1629</v>
      </c>
      <c r="C530" s="253" t="s">
        <v>1628</v>
      </c>
      <c r="D530" s="253"/>
      <c r="E530" s="253"/>
      <c r="F530" s="79" t="s">
        <v>326</v>
      </c>
      <c r="G530" s="79"/>
      <c r="H530" s="79"/>
      <c r="I530" s="79" t="s">
        <v>1619</v>
      </c>
      <c r="J530" s="78">
        <v>87.34</v>
      </c>
      <c r="K530" s="79"/>
      <c r="L530" s="78">
        <v>2969.56</v>
      </c>
      <c r="M530" s="79" t="s">
        <v>195</v>
      </c>
      <c r="N530" s="76">
        <v>23727</v>
      </c>
      <c r="V530" s="72"/>
      <c r="W530" s="55"/>
      <c r="X530" s="55" t="s">
        <v>1628</v>
      </c>
      <c r="AA530" s="71"/>
      <c r="AD530" s="55"/>
      <c r="AE530" s="55"/>
    </row>
    <row r="531" spans="1:31" s="45" customFormat="1" ht="12" x14ac:dyDescent="0.2">
      <c r="A531" s="80"/>
      <c r="B531" s="136"/>
      <c r="C531" s="131" t="s">
        <v>388</v>
      </c>
      <c r="D531" s="132"/>
      <c r="E531" s="132"/>
      <c r="F531" s="75"/>
      <c r="G531" s="75"/>
      <c r="H531" s="75"/>
      <c r="I531" s="75"/>
      <c r="J531" s="90"/>
      <c r="K531" s="75"/>
      <c r="L531" s="90"/>
      <c r="M531" s="89"/>
      <c r="N531" s="88"/>
      <c r="V531" s="72"/>
      <c r="W531" s="55"/>
      <c r="X531" s="55"/>
      <c r="AA531" s="71"/>
      <c r="AD531" s="55"/>
      <c r="AE531" s="55"/>
    </row>
    <row r="532" spans="1:31" s="45" customFormat="1" ht="33.75" x14ac:dyDescent="0.2">
      <c r="A532" s="87" t="s">
        <v>1627</v>
      </c>
      <c r="B532" s="135" t="s">
        <v>1626</v>
      </c>
      <c r="C532" s="253" t="s">
        <v>1625</v>
      </c>
      <c r="D532" s="253"/>
      <c r="E532" s="253"/>
      <c r="F532" s="79" t="s">
        <v>326</v>
      </c>
      <c r="G532" s="79"/>
      <c r="H532" s="79"/>
      <c r="I532" s="79" t="s">
        <v>1379</v>
      </c>
      <c r="J532" s="78">
        <v>61.93</v>
      </c>
      <c r="K532" s="79"/>
      <c r="L532" s="78">
        <v>9475.2900000000009</v>
      </c>
      <c r="M532" s="79" t="s">
        <v>195</v>
      </c>
      <c r="N532" s="76">
        <v>75708</v>
      </c>
      <c r="V532" s="72"/>
      <c r="W532" s="55"/>
      <c r="X532" s="55" t="s">
        <v>1625</v>
      </c>
      <c r="AA532" s="71"/>
      <c r="AD532" s="55"/>
      <c r="AE532" s="55"/>
    </row>
    <row r="533" spans="1:31" s="45" customFormat="1" ht="12" x14ac:dyDescent="0.2">
      <c r="A533" s="80"/>
      <c r="B533" s="136"/>
      <c r="C533" s="131" t="s">
        <v>388</v>
      </c>
      <c r="D533" s="132"/>
      <c r="E533" s="132"/>
      <c r="F533" s="75"/>
      <c r="G533" s="75"/>
      <c r="H533" s="75"/>
      <c r="I533" s="75"/>
      <c r="J533" s="90"/>
      <c r="K533" s="75"/>
      <c r="L533" s="90"/>
      <c r="M533" s="89"/>
      <c r="N533" s="88"/>
      <c r="V533" s="72"/>
      <c r="W533" s="55"/>
      <c r="X533" s="55"/>
      <c r="AA533" s="71"/>
      <c r="AD533" s="55"/>
      <c r="AE533" s="55"/>
    </row>
    <row r="534" spans="1:31" s="45" customFormat="1" ht="33.75" x14ac:dyDescent="0.2">
      <c r="A534" s="87" t="s">
        <v>1624</v>
      </c>
      <c r="B534" s="135" t="s">
        <v>1623</v>
      </c>
      <c r="C534" s="253" t="s">
        <v>1622</v>
      </c>
      <c r="D534" s="253"/>
      <c r="E534" s="253"/>
      <c r="F534" s="79" t="s">
        <v>326</v>
      </c>
      <c r="G534" s="79"/>
      <c r="H534" s="79"/>
      <c r="I534" s="79" t="s">
        <v>639</v>
      </c>
      <c r="J534" s="78">
        <v>44.46</v>
      </c>
      <c r="K534" s="79"/>
      <c r="L534" s="78">
        <v>844.74</v>
      </c>
      <c r="M534" s="79" t="s">
        <v>195</v>
      </c>
      <c r="N534" s="76">
        <v>6749</v>
      </c>
      <c r="V534" s="72"/>
      <c r="W534" s="55"/>
      <c r="X534" s="55" t="s">
        <v>1622</v>
      </c>
      <c r="AA534" s="71"/>
      <c r="AD534" s="55"/>
      <c r="AE534" s="55"/>
    </row>
    <row r="535" spans="1:31" s="45" customFormat="1" ht="12" x14ac:dyDescent="0.2">
      <c r="A535" s="80"/>
      <c r="B535" s="136"/>
      <c r="C535" s="131" t="s">
        <v>388</v>
      </c>
      <c r="D535" s="132"/>
      <c r="E535" s="132"/>
      <c r="F535" s="75"/>
      <c r="G535" s="75"/>
      <c r="H535" s="75"/>
      <c r="I535" s="75"/>
      <c r="J535" s="90"/>
      <c r="K535" s="75"/>
      <c r="L535" s="90"/>
      <c r="M535" s="89"/>
      <c r="N535" s="88"/>
      <c r="V535" s="72"/>
      <c r="W535" s="55"/>
      <c r="X535" s="55"/>
      <c r="AA535" s="71"/>
      <c r="AD535" s="55"/>
      <c r="AE535" s="55"/>
    </row>
    <row r="536" spans="1:31" s="45" customFormat="1" ht="33.75" x14ac:dyDescent="0.2">
      <c r="A536" s="87" t="s">
        <v>1621</v>
      </c>
      <c r="B536" s="135" t="s">
        <v>1620</v>
      </c>
      <c r="C536" s="253" t="s">
        <v>1618</v>
      </c>
      <c r="D536" s="253"/>
      <c r="E536" s="253"/>
      <c r="F536" s="79" t="s">
        <v>326</v>
      </c>
      <c r="G536" s="79"/>
      <c r="H536" s="79"/>
      <c r="I536" s="79" t="s">
        <v>1619</v>
      </c>
      <c r="J536" s="78">
        <v>256.11</v>
      </c>
      <c r="K536" s="79"/>
      <c r="L536" s="78">
        <v>8707.74</v>
      </c>
      <c r="M536" s="79" t="s">
        <v>195</v>
      </c>
      <c r="N536" s="76">
        <v>69575</v>
      </c>
      <c r="V536" s="72"/>
      <c r="W536" s="55"/>
      <c r="X536" s="55" t="s">
        <v>1618</v>
      </c>
      <c r="AA536" s="71"/>
      <c r="AD536" s="55"/>
      <c r="AE536" s="55"/>
    </row>
    <row r="537" spans="1:31" s="45" customFormat="1" ht="12" x14ac:dyDescent="0.2">
      <c r="A537" s="80"/>
      <c r="B537" s="136"/>
      <c r="C537" s="131" t="s">
        <v>388</v>
      </c>
      <c r="D537" s="132"/>
      <c r="E537" s="132"/>
      <c r="F537" s="75"/>
      <c r="G537" s="75"/>
      <c r="H537" s="75"/>
      <c r="I537" s="75"/>
      <c r="J537" s="90"/>
      <c r="K537" s="75"/>
      <c r="L537" s="90"/>
      <c r="M537" s="89"/>
      <c r="N537" s="88"/>
      <c r="V537" s="72"/>
      <c r="W537" s="55"/>
      <c r="X537" s="55"/>
      <c r="AA537" s="71"/>
      <c r="AD537" s="55"/>
      <c r="AE537" s="55"/>
    </row>
    <row r="538" spans="1:31" s="45" customFormat="1" ht="33.75" x14ac:dyDescent="0.2">
      <c r="A538" s="87" t="s">
        <v>1617</v>
      </c>
      <c r="B538" s="135" t="s">
        <v>1586</v>
      </c>
      <c r="C538" s="253" t="s">
        <v>1585</v>
      </c>
      <c r="D538" s="253"/>
      <c r="E538" s="253"/>
      <c r="F538" s="79" t="s">
        <v>326</v>
      </c>
      <c r="G538" s="79"/>
      <c r="H538" s="79"/>
      <c r="I538" s="79" t="s">
        <v>334</v>
      </c>
      <c r="J538" s="78">
        <v>416.05</v>
      </c>
      <c r="K538" s="79"/>
      <c r="L538" s="78">
        <v>25795.1</v>
      </c>
      <c r="M538" s="79" t="s">
        <v>195</v>
      </c>
      <c r="N538" s="76">
        <v>206103</v>
      </c>
      <c r="V538" s="72"/>
      <c r="W538" s="55"/>
      <c r="X538" s="55" t="s">
        <v>1585</v>
      </c>
      <c r="AA538" s="71"/>
      <c r="AD538" s="55"/>
      <c r="AE538" s="55"/>
    </row>
    <row r="539" spans="1:31" s="45" customFormat="1" ht="12" x14ac:dyDescent="0.2">
      <c r="A539" s="80"/>
      <c r="B539" s="136"/>
      <c r="C539" s="131" t="s">
        <v>388</v>
      </c>
      <c r="D539" s="132"/>
      <c r="E539" s="132"/>
      <c r="F539" s="75"/>
      <c r="G539" s="75"/>
      <c r="H539" s="75"/>
      <c r="I539" s="75"/>
      <c r="J539" s="90"/>
      <c r="K539" s="75"/>
      <c r="L539" s="90"/>
      <c r="M539" s="89"/>
      <c r="N539" s="88"/>
      <c r="V539" s="72"/>
      <c r="W539" s="55"/>
      <c r="X539" s="55"/>
      <c r="AA539" s="71"/>
      <c r="AD539" s="55"/>
      <c r="AE539" s="55"/>
    </row>
    <row r="540" spans="1:31" s="45" customFormat="1" ht="22.5" x14ac:dyDescent="0.2">
      <c r="A540" s="87" t="s">
        <v>1616</v>
      </c>
      <c r="B540" s="135" t="s">
        <v>1615</v>
      </c>
      <c r="C540" s="253" t="s">
        <v>1614</v>
      </c>
      <c r="D540" s="253"/>
      <c r="E540" s="253"/>
      <c r="F540" s="79" t="s">
        <v>947</v>
      </c>
      <c r="G540" s="79"/>
      <c r="H540" s="79"/>
      <c r="I540" s="79" t="s">
        <v>1606</v>
      </c>
      <c r="J540" s="78"/>
      <c r="K540" s="79"/>
      <c r="L540" s="78"/>
      <c r="M540" s="79"/>
      <c r="N540" s="76"/>
      <c r="V540" s="72"/>
      <c r="W540" s="55"/>
      <c r="X540" s="55" t="s">
        <v>1614</v>
      </c>
      <c r="AA540" s="71"/>
      <c r="AD540" s="55"/>
      <c r="AE540" s="55"/>
    </row>
    <row r="541" spans="1:31" s="45" customFormat="1" ht="12" x14ac:dyDescent="0.2">
      <c r="A541" s="86"/>
      <c r="B541" s="128"/>
      <c r="C541" s="252" t="s">
        <v>1604</v>
      </c>
      <c r="D541" s="252"/>
      <c r="E541" s="252"/>
      <c r="F541" s="252"/>
      <c r="G541" s="252"/>
      <c r="H541" s="252"/>
      <c r="I541" s="252"/>
      <c r="J541" s="252"/>
      <c r="K541" s="252"/>
      <c r="L541" s="252"/>
      <c r="M541" s="252"/>
      <c r="N541" s="255"/>
      <c r="V541" s="72"/>
      <c r="W541" s="55"/>
      <c r="X541" s="55"/>
      <c r="Y541" s="46" t="s">
        <v>1604</v>
      </c>
      <c r="AA541" s="71"/>
      <c r="AD541" s="55"/>
      <c r="AE541" s="55"/>
    </row>
    <row r="542" spans="1:31" s="45" customFormat="1" ht="12" x14ac:dyDescent="0.2">
      <c r="A542" s="83"/>
      <c r="B542" s="61" t="s">
        <v>170</v>
      </c>
      <c r="C542" s="252" t="s">
        <v>169</v>
      </c>
      <c r="D542" s="252"/>
      <c r="E542" s="252"/>
      <c r="F542" s="74"/>
      <c r="G542" s="74"/>
      <c r="H542" s="74"/>
      <c r="I542" s="74"/>
      <c r="J542" s="82">
        <v>1092.42</v>
      </c>
      <c r="K542" s="74"/>
      <c r="L542" s="82">
        <v>174.79</v>
      </c>
      <c r="M542" s="74" t="s">
        <v>164</v>
      </c>
      <c r="N542" s="81">
        <v>9007</v>
      </c>
      <c r="V542" s="72"/>
      <c r="W542" s="55"/>
      <c r="X542" s="55"/>
      <c r="Z542" s="46" t="s">
        <v>169</v>
      </c>
      <c r="AA542" s="71"/>
      <c r="AD542" s="55"/>
      <c r="AE542" s="55"/>
    </row>
    <row r="543" spans="1:31" s="45" customFormat="1" ht="12" x14ac:dyDescent="0.2">
      <c r="A543" s="83"/>
      <c r="B543" s="61" t="s">
        <v>168</v>
      </c>
      <c r="C543" s="252" t="s">
        <v>166</v>
      </c>
      <c r="D543" s="252"/>
      <c r="E543" s="252"/>
      <c r="F543" s="74"/>
      <c r="G543" s="74"/>
      <c r="H543" s="74"/>
      <c r="I543" s="74"/>
      <c r="J543" s="82">
        <v>1615.68</v>
      </c>
      <c r="K543" s="74"/>
      <c r="L543" s="82">
        <v>258.51</v>
      </c>
      <c r="M543" s="74" t="s">
        <v>167</v>
      </c>
      <c r="N543" s="81">
        <v>3386</v>
      </c>
      <c r="V543" s="72"/>
      <c r="W543" s="55"/>
      <c r="X543" s="55"/>
      <c r="Z543" s="46" t="s">
        <v>166</v>
      </c>
      <c r="AA543" s="71"/>
      <c r="AD543" s="55"/>
      <c r="AE543" s="55"/>
    </row>
    <row r="544" spans="1:31" s="45" customFormat="1" ht="12" x14ac:dyDescent="0.2">
      <c r="A544" s="83"/>
      <c r="B544" s="61" t="s">
        <v>165</v>
      </c>
      <c r="C544" s="252" t="s">
        <v>163</v>
      </c>
      <c r="D544" s="252"/>
      <c r="E544" s="252"/>
      <c r="F544" s="74"/>
      <c r="G544" s="74"/>
      <c r="H544" s="74"/>
      <c r="I544" s="74"/>
      <c r="J544" s="82">
        <v>252.45</v>
      </c>
      <c r="K544" s="74"/>
      <c r="L544" s="82">
        <v>40.39</v>
      </c>
      <c r="M544" s="74" t="s">
        <v>164</v>
      </c>
      <c r="N544" s="81">
        <v>2081</v>
      </c>
      <c r="V544" s="72"/>
      <c r="W544" s="55"/>
      <c r="X544" s="55"/>
      <c r="Z544" s="46" t="s">
        <v>163</v>
      </c>
      <c r="AA544" s="71"/>
      <c r="AD544" s="55"/>
      <c r="AE544" s="55"/>
    </row>
    <row r="545" spans="1:31" s="45" customFormat="1" ht="12" x14ac:dyDescent="0.2">
      <c r="A545" s="83"/>
      <c r="B545" s="61" t="s">
        <v>218</v>
      </c>
      <c r="C545" s="252" t="s">
        <v>217</v>
      </c>
      <c r="D545" s="252"/>
      <c r="E545" s="252"/>
      <c r="F545" s="74"/>
      <c r="G545" s="74"/>
      <c r="H545" s="74"/>
      <c r="I545" s="74"/>
      <c r="J545" s="82">
        <v>192.33</v>
      </c>
      <c r="K545" s="74"/>
      <c r="L545" s="82">
        <v>30.77</v>
      </c>
      <c r="M545" s="74" t="s">
        <v>195</v>
      </c>
      <c r="N545" s="81">
        <v>246</v>
      </c>
      <c r="V545" s="72"/>
      <c r="W545" s="55"/>
      <c r="X545" s="55"/>
      <c r="Z545" s="46" t="s">
        <v>217</v>
      </c>
      <c r="AA545" s="71"/>
      <c r="AD545" s="55"/>
      <c r="AE545" s="55"/>
    </row>
    <row r="546" spans="1:31" s="45" customFormat="1" ht="12" x14ac:dyDescent="0.2">
      <c r="A546" s="86"/>
      <c r="B546" s="93" t="s">
        <v>1591</v>
      </c>
      <c r="C546" s="259" t="s">
        <v>209</v>
      </c>
      <c r="D546" s="259"/>
      <c r="E546" s="259"/>
      <c r="F546" s="92" t="s">
        <v>326</v>
      </c>
      <c r="G546" s="92" t="s">
        <v>211</v>
      </c>
      <c r="H546" s="92"/>
      <c r="I546" s="92" t="s">
        <v>647</v>
      </c>
      <c r="J546" s="61"/>
      <c r="K546" s="74"/>
      <c r="L546" s="82"/>
      <c r="M546" s="74"/>
      <c r="N546" s="91"/>
      <c r="V546" s="72"/>
      <c r="W546" s="55"/>
      <c r="X546" s="55"/>
      <c r="AA546" s="71" t="s">
        <v>209</v>
      </c>
      <c r="AD546" s="55"/>
      <c r="AE546" s="55"/>
    </row>
    <row r="547" spans="1:31" s="45" customFormat="1" ht="12" x14ac:dyDescent="0.2">
      <c r="A547" s="83"/>
      <c r="B547" s="61"/>
      <c r="C547" s="252" t="s">
        <v>160</v>
      </c>
      <c r="D547" s="252"/>
      <c r="E547" s="252"/>
      <c r="F547" s="74" t="s">
        <v>159</v>
      </c>
      <c r="G547" s="74" t="s">
        <v>1487</v>
      </c>
      <c r="H547" s="74"/>
      <c r="I547" s="74" t="s">
        <v>1613</v>
      </c>
      <c r="J547" s="82"/>
      <c r="K547" s="74"/>
      <c r="L547" s="82"/>
      <c r="M547" s="74"/>
      <c r="N547" s="81"/>
      <c r="V547" s="72"/>
      <c r="W547" s="55"/>
      <c r="X547" s="55"/>
      <c r="AA547" s="71"/>
      <c r="AB547" s="46" t="s">
        <v>160</v>
      </c>
      <c r="AD547" s="55"/>
      <c r="AE547" s="55"/>
    </row>
    <row r="548" spans="1:31" s="45" customFormat="1" ht="12" x14ac:dyDescent="0.2">
      <c r="A548" s="83"/>
      <c r="B548" s="61"/>
      <c r="C548" s="252" t="s">
        <v>156</v>
      </c>
      <c r="D548" s="252"/>
      <c r="E548" s="252"/>
      <c r="F548" s="74" t="s">
        <v>159</v>
      </c>
      <c r="G548" s="74" t="s">
        <v>1612</v>
      </c>
      <c r="H548" s="74"/>
      <c r="I548" s="74" t="s">
        <v>1611</v>
      </c>
      <c r="J548" s="82"/>
      <c r="K548" s="74"/>
      <c r="L548" s="82"/>
      <c r="M548" s="74"/>
      <c r="N548" s="81"/>
      <c r="V548" s="72"/>
      <c r="W548" s="55"/>
      <c r="X548" s="55"/>
      <c r="AA548" s="71"/>
      <c r="AB548" s="46" t="s">
        <v>156</v>
      </c>
      <c r="AD548" s="55"/>
      <c r="AE548" s="55"/>
    </row>
    <row r="549" spans="1:31" s="45" customFormat="1" ht="12" x14ac:dyDescent="0.2">
      <c r="A549" s="83"/>
      <c r="B549" s="61"/>
      <c r="C549" s="254" t="s">
        <v>155</v>
      </c>
      <c r="D549" s="254"/>
      <c r="E549" s="254"/>
      <c r="F549" s="77"/>
      <c r="G549" s="77"/>
      <c r="H549" s="77"/>
      <c r="I549" s="77"/>
      <c r="J549" s="85">
        <v>2900.43</v>
      </c>
      <c r="K549" s="77"/>
      <c r="L549" s="85">
        <v>464.07</v>
      </c>
      <c r="M549" s="77"/>
      <c r="N549" s="84"/>
      <c r="V549" s="72"/>
      <c r="W549" s="55"/>
      <c r="X549" s="55"/>
      <c r="AA549" s="71"/>
      <c r="AC549" s="46" t="s">
        <v>155</v>
      </c>
      <c r="AD549" s="55"/>
      <c r="AE549" s="55"/>
    </row>
    <row r="550" spans="1:31" s="45" customFormat="1" ht="12" x14ac:dyDescent="0.2">
      <c r="A550" s="83"/>
      <c r="B550" s="61"/>
      <c r="C550" s="252" t="s">
        <v>154</v>
      </c>
      <c r="D550" s="252"/>
      <c r="E550" s="252"/>
      <c r="F550" s="74"/>
      <c r="G550" s="74"/>
      <c r="H550" s="74"/>
      <c r="I550" s="74"/>
      <c r="J550" s="82"/>
      <c r="K550" s="74"/>
      <c r="L550" s="82">
        <v>215.18</v>
      </c>
      <c r="M550" s="74"/>
      <c r="N550" s="81">
        <v>11088</v>
      </c>
      <c r="V550" s="72"/>
      <c r="W550" s="55"/>
      <c r="X550" s="55"/>
      <c r="AA550" s="71"/>
      <c r="AB550" s="46" t="s">
        <v>154</v>
      </c>
      <c r="AD550" s="55"/>
      <c r="AE550" s="55"/>
    </row>
    <row r="551" spans="1:31" s="45" customFormat="1" ht="45" x14ac:dyDescent="0.2">
      <c r="A551" s="83"/>
      <c r="B551" s="61" t="s">
        <v>1159</v>
      </c>
      <c r="C551" s="252" t="s">
        <v>1157</v>
      </c>
      <c r="D551" s="252"/>
      <c r="E551" s="252"/>
      <c r="F551" s="74" t="s">
        <v>149</v>
      </c>
      <c r="G551" s="74" t="s">
        <v>1158</v>
      </c>
      <c r="H551" s="74"/>
      <c r="I551" s="74" t="s">
        <v>1158</v>
      </c>
      <c r="J551" s="82"/>
      <c r="K551" s="74"/>
      <c r="L551" s="82">
        <v>262.52</v>
      </c>
      <c r="M551" s="74"/>
      <c r="N551" s="81">
        <v>13527</v>
      </c>
      <c r="V551" s="72"/>
      <c r="W551" s="55"/>
      <c r="X551" s="55"/>
      <c r="AA551" s="71"/>
      <c r="AB551" s="46" t="s">
        <v>1157</v>
      </c>
      <c r="AD551" s="55"/>
      <c r="AE551" s="55"/>
    </row>
    <row r="552" spans="1:31" s="45" customFormat="1" ht="45" x14ac:dyDescent="0.2">
      <c r="A552" s="83"/>
      <c r="B552" s="61" t="s">
        <v>1156</v>
      </c>
      <c r="C552" s="252" t="s">
        <v>1154</v>
      </c>
      <c r="D552" s="252"/>
      <c r="E552" s="252"/>
      <c r="F552" s="74" t="s">
        <v>149</v>
      </c>
      <c r="G552" s="74" t="s">
        <v>1155</v>
      </c>
      <c r="H552" s="74"/>
      <c r="I552" s="74" t="s">
        <v>1155</v>
      </c>
      <c r="J552" s="82"/>
      <c r="K552" s="74"/>
      <c r="L552" s="82">
        <v>172.14</v>
      </c>
      <c r="M552" s="74"/>
      <c r="N552" s="81">
        <v>8870</v>
      </c>
      <c r="V552" s="72"/>
      <c r="W552" s="55"/>
      <c r="X552" s="55"/>
      <c r="AA552" s="71"/>
      <c r="AB552" s="46" t="s">
        <v>1154</v>
      </c>
      <c r="AD552" s="55"/>
      <c r="AE552" s="55"/>
    </row>
    <row r="553" spans="1:31" s="45" customFormat="1" ht="12" x14ac:dyDescent="0.2">
      <c r="A553" s="80"/>
      <c r="B553" s="136"/>
      <c r="C553" s="253" t="s">
        <v>146</v>
      </c>
      <c r="D553" s="253"/>
      <c r="E553" s="253"/>
      <c r="F553" s="79"/>
      <c r="G553" s="79"/>
      <c r="H553" s="79"/>
      <c r="I553" s="79"/>
      <c r="J553" s="78"/>
      <c r="K553" s="79"/>
      <c r="L553" s="78">
        <v>898.73</v>
      </c>
      <c r="M553" s="77"/>
      <c r="N553" s="76">
        <v>35036</v>
      </c>
      <c r="V553" s="72"/>
      <c r="W553" s="55"/>
      <c r="X553" s="55"/>
      <c r="AA553" s="71"/>
      <c r="AD553" s="55" t="s">
        <v>146</v>
      </c>
      <c r="AE553" s="55"/>
    </row>
    <row r="554" spans="1:31" s="45" customFormat="1" ht="33.75" x14ac:dyDescent="0.2">
      <c r="A554" s="87" t="s">
        <v>1155</v>
      </c>
      <c r="B554" s="135" t="s">
        <v>1610</v>
      </c>
      <c r="C554" s="253" t="s">
        <v>1609</v>
      </c>
      <c r="D554" s="253"/>
      <c r="E554" s="253"/>
      <c r="F554" s="79" t="s">
        <v>326</v>
      </c>
      <c r="G554" s="79"/>
      <c r="H554" s="79"/>
      <c r="I554" s="79" t="s">
        <v>647</v>
      </c>
      <c r="J554" s="78">
        <v>1694.86</v>
      </c>
      <c r="K554" s="79"/>
      <c r="L554" s="78">
        <v>27117.759999999998</v>
      </c>
      <c r="M554" s="79" t="s">
        <v>195</v>
      </c>
      <c r="N554" s="76">
        <v>216671</v>
      </c>
      <c r="V554" s="72"/>
      <c r="W554" s="55"/>
      <c r="X554" s="55" t="s">
        <v>1609</v>
      </c>
      <c r="AA554" s="71"/>
      <c r="AD554" s="55"/>
      <c r="AE554" s="55"/>
    </row>
    <row r="555" spans="1:31" s="45" customFormat="1" ht="12" x14ac:dyDescent="0.2">
      <c r="A555" s="80"/>
      <c r="B555" s="136"/>
      <c r="C555" s="131" t="s">
        <v>388</v>
      </c>
      <c r="D555" s="132"/>
      <c r="E555" s="132"/>
      <c r="F555" s="75"/>
      <c r="G555" s="75"/>
      <c r="H555" s="75"/>
      <c r="I555" s="75"/>
      <c r="J555" s="90"/>
      <c r="K555" s="75"/>
      <c r="L555" s="90"/>
      <c r="M555" s="89"/>
      <c r="N555" s="88"/>
      <c r="V555" s="72"/>
      <c r="W555" s="55"/>
      <c r="X555" s="55"/>
      <c r="AA555" s="71"/>
      <c r="AD555" s="55"/>
      <c r="AE555" s="55"/>
    </row>
    <row r="556" spans="1:31" s="45" customFormat="1" ht="33.75" x14ac:dyDescent="0.2">
      <c r="A556" s="87" t="s">
        <v>1608</v>
      </c>
      <c r="B556" s="135" t="s">
        <v>1607</v>
      </c>
      <c r="C556" s="253" t="s">
        <v>1605</v>
      </c>
      <c r="D556" s="253"/>
      <c r="E556" s="253"/>
      <c r="F556" s="79" t="s">
        <v>947</v>
      </c>
      <c r="G556" s="79"/>
      <c r="H556" s="79"/>
      <c r="I556" s="79" t="s">
        <v>1606</v>
      </c>
      <c r="J556" s="78"/>
      <c r="K556" s="79"/>
      <c r="L556" s="78"/>
      <c r="M556" s="79"/>
      <c r="N556" s="76"/>
      <c r="V556" s="72"/>
      <c r="W556" s="55"/>
      <c r="X556" s="55" t="s">
        <v>1605</v>
      </c>
      <c r="AA556" s="71"/>
      <c r="AD556" s="55"/>
      <c r="AE556" s="55"/>
    </row>
    <row r="557" spans="1:31" s="45" customFormat="1" ht="12" x14ac:dyDescent="0.2">
      <c r="A557" s="86"/>
      <c r="B557" s="128"/>
      <c r="C557" s="252" t="s">
        <v>1604</v>
      </c>
      <c r="D557" s="252"/>
      <c r="E557" s="252"/>
      <c r="F557" s="252"/>
      <c r="G557" s="252"/>
      <c r="H557" s="252"/>
      <c r="I557" s="252"/>
      <c r="J557" s="252"/>
      <c r="K557" s="252"/>
      <c r="L557" s="252"/>
      <c r="M557" s="252"/>
      <c r="N557" s="255"/>
      <c r="V557" s="72"/>
      <c r="W557" s="55"/>
      <c r="X557" s="55"/>
      <c r="Y557" s="46" t="s">
        <v>1604</v>
      </c>
      <c r="AA557" s="71"/>
      <c r="AD557" s="55"/>
      <c r="AE557" s="55"/>
    </row>
    <row r="558" spans="1:31" s="45" customFormat="1" ht="12" x14ac:dyDescent="0.2">
      <c r="A558" s="83"/>
      <c r="B558" s="61" t="s">
        <v>170</v>
      </c>
      <c r="C558" s="252" t="s">
        <v>169</v>
      </c>
      <c r="D558" s="252"/>
      <c r="E558" s="252"/>
      <c r="F558" s="74"/>
      <c r="G558" s="74"/>
      <c r="H558" s="74"/>
      <c r="I558" s="74"/>
      <c r="J558" s="82">
        <v>934.21</v>
      </c>
      <c r="K558" s="74"/>
      <c r="L558" s="82">
        <v>149.47</v>
      </c>
      <c r="M558" s="74" t="s">
        <v>164</v>
      </c>
      <c r="N558" s="81">
        <v>7702</v>
      </c>
      <c r="V558" s="72"/>
      <c r="W558" s="55"/>
      <c r="X558" s="55"/>
      <c r="Z558" s="46" t="s">
        <v>169</v>
      </c>
      <c r="AA558" s="71"/>
      <c r="AD558" s="55"/>
      <c r="AE558" s="55"/>
    </row>
    <row r="559" spans="1:31" s="45" customFormat="1" ht="12" x14ac:dyDescent="0.2">
      <c r="A559" s="83"/>
      <c r="B559" s="61" t="s">
        <v>168</v>
      </c>
      <c r="C559" s="252" t="s">
        <v>166</v>
      </c>
      <c r="D559" s="252"/>
      <c r="E559" s="252"/>
      <c r="F559" s="74"/>
      <c r="G559" s="74"/>
      <c r="H559" s="74"/>
      <c r="I559" s="74"/>
      <c r="J559" s="82">
        <v>82.94</v>
      </c>
      <c r="K559" s="74"/>
      <c r="L559" s="82">
        <v>13.27</v>
      </c>
      <c r="M559" s="74" t="s">
        <v>167</v>
      </c>
      <c r="N559" s="81">
        <v>174</v>
      </c>
      <c r="V559" s="72"/>
      <c r="W559" s="55"/>
      <c r="X559" s="55"/>
      <c r="Z559" s="46" t="s">
        <v>166</v>
      </c>
      <c r="AA559" s="71"/>
      <c r="AD559" s="55"/>
      <c r="AE559" s="55"/>
    </row>
    <row r="560" spans="1:31" s="45" customFormat="1" ht="12" x14ac:dyDescent="0.2">
      <c r="A560" s="83"/>
      <c r="B560" s="61" t="s">
        <v>165</v>
      </c>
      <c r="C560" s="252" t="s">
        <v>163</v>
      </c>
      <c r="D560" s="252"/>
      <c r="E560" s="252"/>
      <c r="F560" s="74"/>
      <c r="G560" s="74"/>
      <c r="H560" s="74"/>
      <c r="I560" s="74"/>
      <c r="J560" s="82">
        <v>12.96</v>
      </c>
      <c r="K560" s="74"/>
      <c r="L560" s="82">
        <v>2.0699999999999998</v>
      </c>
      <c r="M560" s="74" t="s">
        <v>164</v>
      </c>
      <c r="N560" s="81">
        <v>107</v>
      </c>
      <c r="V560" s="72"/>
      <c r="W560" s="55"/>
      <c r="X560" s="55"/>
      <c r="Z560" s="46" t="s">
        <v>163</v>
      </c>
      <c r="AA560" s="71"/>
      <c r="AD560" s="55"/>
      <c r="AE560" s="55"/>
    </row>
    <row r="561" spans="1:31" s="45" customFormat="1" ht="12" x14ac:dyDescent="0.2">
      <c r="A561" s="83"/>
      <c r="B561" s="61" t="s">
        <v>218</v>
      </c>
      <c r="C561" s="252" t="s">
        <v>217</v>
      </c>
      <c r="D561" s="252"/>
      <c r="E561" s="252"/>
      <c r="F561" s="74"/>
      <c r="G561" s="74"/>
      <c r="H561" s="74"/>
      <c r="I561" s="74"/>
      <c r="J561" s="82">
        <v>1715.34</v>
      </c>
      <c r="K561" s="74"/>
      <c r="L561" s="82">
        <v>274.45</v>
      </c>
      <c r="M561" s="74" t="s">
        <v>195</v>
      </c>
      <c r="N561" s="81">
        <v>2193</v>
      </c>
      <c r="V561" s="72"/>
      <c r="W561" s="55"/>
      <c r="X561" s="55"/>
      <c r="Z561" s="46" t="s">
        <v>217</v>
      </c>
      <c r="AA561" s="71"/>
      <c r="AD561" s="55"/>
      <c r="AE561" s="55"/>
    </row>
    <row r="562" spans="1:31" s="45" customFormat="1" ht="12" x14ac:dyDescent="0.2">
      <c r="A562" s="86"/>
      <c r="B562" s="93" t="s">
        <v>1603</v>
      </c>
      <c r="C562" s="259" t="s">
        <v>1602</v>
      </c>
      <c r="D562" s="259"/>
      <c r="E562" s="259"/>
      <c r="F562" s="92" t="s">
        <v>326</v>
      </c>
      <c r="G562" s="92" t="s">
        <v>211</v>
      </c>
      <c r="H562" s="92"/>
      <c r="I562" s="92" t="s">
        <v>647</v>
      </c>
      <c r="J562" s="61"/>
      <c r="K562" s="74"/>
      <c r="L562" s="82"/>
      <c r="M562" s="74"/>
      <c r="N562" s="91"/>
      <c r="V562" s="72"/>
      <c r="W562" s="55"/>
      <c r="X562" s="55"/>
      <c r="AA562" s="71" t="s">
        <v>1602</v>
      </c>
      <c r="AD562" s="55"/>
      <c r="AE562" s="55"/>
    </row>
    <row r="563" spans="1:31" s="45" customFormat="1" ht="12" x14ac:dyDescent="0.2">
      <c r="A563" s="83"/>
      <c r="B563" s="61"/>
      <c r="C563" s="252" t="s">
        <v>160</v>
      </c>
      <c r="D563" s="252"/>
      <c r="E563" s="252"/>
      <c r="F563" s="74" t="s">
        <v>159</v>
      </c>
      <c r="G563" s="74" t="s">
        <v>941</v>
      </c>
      <c r="H563" s="74"/>
      <c r="I563" s="74" t="s">
        <v>1601</v>
      </c>
      <c r="J563" s="82"/>
      <c r="K563" s="74"/>
      <c r="L563" s="82"/>
      <c r="M563" s="74"/>
      <c r="N563" s="81"/>
      <c r="V563" s="72"/>
      <c r="W563" s="55"/>
      <c r="X563" s="55"/>
      <c r="AA563" s="71"/>
      <c r="AB563" s="46" t="s">
        <v>160</v>
      </c>
      <c r="AD563" s="55"/>
      <c r="AE563" s="55"/>
    </row>
    <row r="564" spans="1:31" s="45" customFormat="1" ht="12" x14ac:dyDescent="0.2">
      <c r="A564" s="83"/>
      <c r="B564" s="61"/>
      <c r="C564" s="252" t="s">
        <v>156</v>
      </c>
      <c r="D564" s="252"/>
      <c r="E564" s="252"/>
      <c r="F564" s="74" t="s">
        <v>159</v>
      </c>
      <c r="G564" s="74" t="s">
        <v>1600</v>
      </c>
      <c r="H564" s="74"/>
      <c r="I564" s="74" t="s">
        <v>1599</v>
      </c>
      <c r="J564" s="82"/>
      <c r="K564" s="74"/>
      <c r="L564" s="82"/>
      <c r="M564" s="74"/>
      <c r="N564" s="81"/>
      <c r="V564" s="72"/>
      <c r="W564" s="55"/>
      <c r="X564" s="55"/>
      <c r="AA564" s="71"/>
      <c r="AB564" s="46" t="s">
        <v>156</v>
      </c>
      <c r="AD564" s="55"/>
      <c r="AE564" s="55"/>
    </row>
    <row r="565" spans="1:31" s="45" customFormat="1" ht="12" x14ac:dyDescent="0.2">
      <c r="A565" s="83"/>
      <c r="B565" s="61"/>
      <c r="C565" s="254" t="s">
        <v>155</v>
      </c>
      <c r="D565" s="254"/>
      <c r="E565" s="254"/>
      <c r="F565" s="77"/>
      <c r="G565" s="77"/>
      <c r="H565" s="77"/>
      <c r="I565" s="77"/>
      <c r="J565" s="85">
        <v>2732.49</v>
      </c>
      <c r="K565" s="77"/>
      <c r="L565" s="85">
        <v>437.19</v>
      </c>
      <c r="M565" s="77"/>
      <c r="N565" s="84"/>
      <c r="V565" s="72"/>
      <c r="W565" s="55"/>
      <c r="X565" s="55"/>
      <c r="AA565" s="71"/>
      <c r="AC565" s="46" t="s">
        <v>155</v>
      </c>
      <c r="AD565" s="55"/>
      <c r="AE565" s="55"/>
    </row>
    <row r="566" spans="1:31" s="45" customFormat="1" ht="12" x14ac:dyDescent="0.2">
      <c r="A566" s="83"/>
      <c r="B566" s="61"/>
      <c r="C566" s="252" t="s">
        <v>154</v>
      </c>
      <c r="D566" s="252"/>
      <c r="E566" s="252"/>
      <c r="F566" s="74"/>
      <c r="G566" s="74"/>
      <c r="H566" s="74"/>
      <c r="I566" s="74"/>
      <c r="J566" s="82"/>
      <c r="K566" s="74"/>
      <c r="L566" s="82">
        <v>151.54</v>
      </c>
      <c r="M566" s="74"/>
      <c r="N566" s="81">
        <v>7809</v>
      </c>
      <c r="V566" s="72"/>
      <c r="W566" s="55"/>
      <c r="X566" s="55"/>
      <c r="AA566" s="71"/>
      <c r="AB566" s="46" t="s">
        <v>154</v>
      </c>
      <c r="AD566" s="55"/>
      <c r="AE566" s="55"/>
    </row>
    <row r="567" spans="1:31" s="45" customFormat="1" ht="45" x14ac:dyDescent="0.2">
      <c r="A567" s="83"/>
      <c r="B567" s="61" t="s">
        <v>1159</v>
      </c>
      <c r="C567" s="252" t="s">
        <v>1157</v>
      </c>
      <c r="D567" s="252"/>
      <c r="E567" s="252"/>
      <c r="F567" s="74" t="s">
        <v>149</v>
      </c>
      <c r="G567" s="74" t="s">
        <v>1158</v>
      </c>
      <c r="H567" s="74"/>
      <c r="I567" s="74" t="s">
        <v>1158</v>
      </c>
      <c r="J567" s="82"/>
      <c r="K567" s="74"/>
      <c r="L567" s="82">
        <v>184.88</v>
      </c>
      <c r="M567" s="74"/>
      <c r="N567" s="81">
        <v>9527</v>
      </c>
      <c r="V567" s="72"/>
      <c r="W567" s="55"/>
      <c r="X567" s="55"/>
      <c r="AA567" s="71"/>
      <c r="AB567" s="46" t="s">
        <v>1157</v>
      </c>
      <c r="AD567" s="55"/>
      <c r="AE567" s="55"/>
    </row>
    <row r="568" spans="1:31" s="45" customFormat="1" ht="45" x14ac:dyDescent="0.2">
      <c r="A568" s="83"/>
      <c r="B568" s="61" t="s">
        <v>1156</v>
      </c>
      <c r="C568" s="252" t="s">
        <v>1154</v>
      </c>
      <c r="D568" s="252"/>
      <c r="E568" s="252"/>
      <c r="F568" s="74" t="s">
        <v>149</v>
      </c>
      <c r="G568" s="74" t="s">
        <v>1155</v>
      </c>
      <c r="H568" s="74"/>
      <c r="I568" s="74" t="s">
        <v>1155</v>
      </c>
      <c r="J568" s="82"/>
      <c r="K568" s="74"/>
      <c r="L568" s="82">
        <v>121.23</v>
      </c>
      <c r="M568" s="74"/>
      <c r="N568" s="81">
        <v>6247</v>
      </c>
      <c r="V568" s="72"/>
      <c r="W568" s="55"/>
      <c r="X568" s="55"/>
      <c r="AA568" s="71"/>
      <c r="AB568" s="46" t="s">
        <v>1154</v>
      </c>
      <c r="AD568" s="55"/>
      <c r="AE568" s="55"/>
    </row>
    <row r="569" spans="1:31" s="45" customFormat="1" ht="12" x14ac:dyDescent="0.2">
      <c r="A569" s="80"/>
      <c r="B569" s="136"/>
      <c r="C569" s="253" t="s">
        <v>146</v>
      </c>
      <c r="D569" s="253"/>
      <c r="E569" s="253"/>
      <c r="F569" s="79"/>
      <c r="G569" s="79"/>
      <c r="H569" s="79"/>
      <c r="I569" s="79"/>
      <c r="J569" s="78"/>
      <c r="K569" s="79"/>
      <c r="L569" s="78">
        <v>743.3</v>
      </c>
      <c r="M569" s="77"/>
      <c r="N569" s="76">
        <v>25843</v>
      </c>
      <c r="V569" s="72"/>
      <c r="W569" s="55"/>
      <c r="X569" s="55"/>
      <c r="AA569" s="71"/>
      <c r="AD569" s="55" t="s">
        <v>146</v>
      </c>
      <c r="AE569" s="55"/>
    </row>
    <row r="570" spans="1:31" s="45" customFormat="1" ht="22.5" x14ac:dyDescent="0.2">
      <c r="A570" s="87" t="s">
        <v>1598</v>
      </c>
      <c r="B570" s="135" t="s">
        <v>1597</v>
      </c>
      <c r="C570" s="253" t="s">
        <v>1596</v>
      </c>
      <c r="D570" s="253"/>
      <c r="E570" s="253"/>
      <c r="F570" s="79" t="s">
        <v>326</v>
      </c>
      <c r="G570" s="79"/>
      <c r="H570" s="79"/>
      <c r="I570" s="79" t="s">
        <v>647</v>
      </c>
      <c r="J570" s="78">
        <v>40.51</v>
      </c>
      <c r="K570" s="79"/>
      <c r="L570" s="78">
        <v>648.16</v>
      </c>
      <c r="M570" s="79" t="s">
        <v>195</v>
      </c>
      <c r="N570" s="76">
        <v>5179</v>
      </c>
      <c r="V570" s="72"/>
      <c r="W570" s="55"/>
      <c r="X570" s="55" t="s">
        <v>1596</v>
      </c>
      <c r="AA570" s="71"/>
      <c r="AD570" s="55"/>
      <c r="AE570" s="55"/>
    </row>
    <row r="571" spans="1:31" s="45" customFormat="1" ht="12" x14ac:dyDescent="0.2">
      <c r="A571" s="80"/>
      <c r="B571" s="136"/>
      <c r="C571" s="131" t="s">
        <v>388</v>
      </c>
      <c r="D571" s="132"/>
      <c r="E571" s="132"/>
      <c r="F571" s="75"/>
      <c r="G571" s="75"/>
      <c r="H571" s="75"/>
      <c r="I571" s="75"/>
      <c r="J571" s="90"/>
      <c r="K571" s="75"/>
      <c r="L571" s="90"/>
      <c r="M571" s="89"/>
      <c r="N571" s="88"/>
      <c r="V571" s="72"/>
      <c r="W571" s="55"/>
      <c r="X571" s="55"/>
      <c r="AA571" s="71"/>
      <c r="AD571" s="55"/>
      <c r="AE571" s="55"/>
    </row>
    <row r="572" spans="1:31" s="45" customFormat="1" ht="12" x14ac:dyDescent="0.2">
      <c r="A572" s="87" t="s">
        <v>1595</v>
      </c>
      <c r="B572" s="135" t="s">
        <v>1594</v>
      </c>
      <c r="C572" s="253" t="s">
        <v>1593</v>
      </c>
      <c r="D572" s="253"/>
      <c r="E572" s="253"/>
      <c r="F572" s="79" t="s">
        <v>947</v>
      </c>
      <c r="G572" s="79"/>
      <c r="H572" s="79"/>
      <c r="I572" s="79" t="s">
        <v>176</v>
      </c>
      <c r="J572" s="78"/>
      <c r="K572" s="79"/>
      <c r="L572" s="78"/>
      <c r="M572" s="79"/>
      <c r="N572" s="76"/>
      <c r="V572" s="72"/>
      <c r="W572" s="55"/>
      <c r="X572" s="55" t="s">
        <v>1593</v>
      </c>
      <c r="AA572" s="71"/>
      <c r="AD572" s="55"/>
      <c r="AE572" s="55"/>
    </row>
    <row r="573" spans="1:31" s="45" customFormat="1" ht="12" x14ac:dyDescent="0.2">
      <c r="A573" s="86"/>
      <c r="B573" s="128"/>
      <c r="C573" s="252" t="s">
        <v>1592</v>
      </c>
      <c r="D573" s="252"/>
      <c r="E573" s="252"/>
      <c r="F573" s="252"/>
      <c r="G573" s="252"/>
      <c r="H573" s="252"/>
      <c r="I573" s="252"/>
      <c r="J573" s="252"/>
      <c r="K573" s="252"/>
      <c r="L573" s="252"/>
      <c r="M573" s="252"/>
      <c r="N573" s="255"/>
      <c r="V573" s="72"/>
      <c r="W573" s="55"/>
      <c r="X573" s="55"/>
      <c r="Y573" s="46" t="s">
        <v>1592</v>
      </c>
      <c r="AA573" s="71"/>
      <c r="AD573" s="55"/>
      <c r="AE573" s="55"/>
    </row>
    <row r="574" spans="1:31" s="45" customFormat="1" ht="12" x14ac:dyDescent="0.2">
      <c r="A574" s="83"/>
      <c r="B574" s="61" t="s">
        <v>170</v>
      </c>
      <c r="C574" s="252" t="s">
        <v>169</v>
      </c>
      <c r="D574" s="252"/>
      <c r="E574" s="252"/>
      <c r="F574" s="74"/>
      <c r="G574" s="74"/>
      <c r="H574" s="74"/>
      <c r="I574" s="74"/>
      <c r="J574" s="82">
        <v>129.35</v>
      </c>
      <c r="K574" s="74"/>
      <c r="L574" s="82">
        <v>1293.5</v>
      </c>
      <c r="M574" s="74" t="s">
        <v>164</v>
      </c>
      <c r="N574" s="81">
        <v>66654</v>
      </c>
      <c r="V574" s="72"/>
      <c r="W574" s="55"/>
      <c r="X574" s="55"/>
      <c r="Z574" s="46" t="s">
        <v>169</v>
      </c>
      <c r="AA574" s="71"/>
      <c r="AD574" s="55"/>
      <c r="AE574" s="55"/>
    </row>
    <row r="575" spans="1:31" s="45" customFormat="1" ht="12" x14ac:dyDescent="0.2">
      <c r="A575" s="83"/>
      <c r="B575" s="61" t="s">
        <v>168</v>
      </c>
      <c r="C575" s="252" t="s">
        <v>166</v>
      </c>
      <c r="D575" s="252"/>
      <c r="E575" s="252"/>
      <c r="F575" s="74"/>
      <c r="G575" s="74"/>
      <c r="H575" s="74"/>
      <c r="I575" s="74"/>
      <c r="J575" s="82">
        <v>784.51</v>
      </c>
      <c r="K575" s="74"/>
      <c r="L575" s="82">
        <v>7845.1</v>
      </c>
      <c r="M575" s="74" t="s">
        <v>167</v>
      </c>
      <c r="N575" s="81">
        <v>102771</v>
      </c>
      <c r="V575" s="72"/>
      <c r="W575" s="55"/>
      <c r="X575" s="55"/>
      <c r="Z575" s="46" t="s">
        <v>166</v>
      </c>
      <c r="AA575" s="71"/>
      <c r="AD575" s="55"/>
      <c r="AE575" s="55"/>
    </row>
    <row r="576" spans="1:31" s="45" customFormat="1" ht="12" x14ac:dyDescent="0.2">
      <c r="A576" s="83"/>
      <c r="B576" s="61" t="s">
        <v>165</v>
      </c>
      <c r="C576" s="252" t="s">
        <v>163</v>
      </c>
      <c r="D576" s="252"/>
      <c r="E576" s="252"/>
      <c r="F576" s="74"/>
      <c r="G576" s="74"/>
      <c r="H576" s="74"/>
      <c r="I576" s="74"/>
      <c r="J576" s="82">
        <v>122.58</v>
      </c>
      <c r="K576" s="74"/>
      <c r="L576" s="82">
        <v>1225.8</v>
      </c>
      <c r="M576" s="74" t="s">
        <v>164</v>
      </c>
      <c r="N576" s="81">
        <v>63165</v>
      </c>
      <c r="V576" s="72"/>
      <c r="W576" s="55"/>
      <c r="X576" s="55"/>
      <c r="Z576" s="46" t="s">
        <v>163</v>
      </c>
      <c r="AA576" s="71"/>
      <c r="AD576" s="55"/>
      <c r="AE576" s="55"/>
    </row>
    <row r="577" spans="1:31" s="45" customFormat="1" ht="12" x14ac:dyDescent="0.2">
      <c r="A577" s="83"/>
      <c r="B577" s="61" t="s">
        <v>218</v>
      </c>
      <c r="C577" s="252" t="s">
        <v>217</v>
      </c>
      <c r="D577" s="252"/>
      <c r="E577" s="252"/>
      <c r="F577" s="74"/>
      <c r="G577" s="74"/>
      <c r="H577" s="74"/>
      <c r="I577" s="74"/>
      <c r="J577" s="82">
        <v>129.94999999999999</v>
      </c>
      <c r="K577" s="74"/>
      <c r="L577" s="82">
        <v>1299.5</v>
      </c>
      <c r="M577" s="74" t="s">
        <v>195</v>
      </c>
      <c r="N577" s="81">
        <v>10383</v>
      </c>
      <c r="V577" s="72"/>
      <c r="W577" s="55"/>
      <c r="X577" s="55"/>
      <c r="Z577" s="46" t="s">
        <v>217</v>
      </c>
      <c r="AA577" s="71"/>
      <c r="AD577" s="55"/>
      <c r="AE577" s="55"/>
    </row>
    <row r="578" spans="1:31" s="45" customFormat="1" ht="12" x14ac:dyDescent="0.2">
      <c r="A578" s="86"/>
      <c r="B578" s="93" t="s">
        <v>1591</v>
      </c>
      <c r="C578" s="259" t="s">
        <v>209</v>
      </c>
      <c r="D578" s="259"/>
      <c r="E578" s="259"/>
      <c r="F578" s="92" t="s">
        <v>326</v>
      </c>
      <c r="G578" s="92" t="s">
        <v>211</v>
      </c>
      <c r="H578" s="92"/>
      <c r="I578" s="92" t="s">
        <v>702</v>
      </c>
      <c r="J578" s="61"/>
      <c r="K578" s="74"/>
      <c r="L578" s="82"/>
      <c r="M578" s="74"/>
      <c r="N578" s="91"/>
      <c r="V578" s="72"/>
      <c r="W578" s="55"/>
      <c r="X578" s="55"/>
      <c r="AA578" s="71" t="s">
        <v>209</v>
      </c>
      <c r="AD578" s="55"/>
      <c r="AE578" s="55"/>
    </row>
    <row r="579" spans="1:31" s="45" customFormat="1" ht="12" x14ac:dyDescent="0.2">
      <c r="A579" s="83"/>
      <c r="B579" s="61"/>
      <c r="C579" s="252" t="s">
        <v>160</v>
      </c>
      <c r="D579" s="252"/>
      <c r="E579" s="252"/>
      <c r="F579" s="74" t="s">
        <v>159</v>
      </c>
      <c r="G579" s="74" t="s">
        <v>1590</v>
      </c>
      <c r="H579" s="74"/>
      <c r="I579" s="74" t="s">
        <v>1397</v>
      </c>
      <c r="J579" s="82"/>
      <c r="K579" s="74"/>
      <c r="L579" s="82"/>
      <c r="M579" s="74"/>
      <c r="N579" s="81"/>
      <c r="V579" s="72"/>
      <c r="W579" s="55"/>
      <c r="X579" s="55"/>
      <c r="AA579" s="71"/>
      <c r="AB579" s="46" t="s">
        <v>160</v>
      </c>
      <c r="AD579" s="55"/>
      <c r="AE579" s="55"/>
    </row>
    <row r="580" spans="1:31" s="45" customFormat="1" ht="12" x14ac:dyDescent="0.2">
      <c r="A580" s="83"/>
      <c r="B580" s="61"/>
      <c r="C580" s="252" t="s">
        <v>156</v>
      </c>
      <c r="D580" s="252"/>
      <c r="E580" s="252"/>
      <c r="F580" s="74" t="s">
        <v>159</v>
      </c>
      <c r="G580" s="74" t="s">
        <v>1589</v>
      </c>
      <c r="H580" s="74"/>
      <c r="I580" s="74" t="s">
        <v>1588</v>
      </c>
      <c r="J580" s="82"/>
      <c r="K580" s="74"/>
      <c r="L580" s="82"/>
      <c r="M580" s="74"/>
      <c r="N580" s="81"/>
      <c r="V580" s="72"/>
      <c r="W580" s="55"/>
      <c r="X580" s="55"/>
      <c r="AA580" s="71"/>
      <c r="AB580" s="46" t="s">
        <v>156</v>
      </c>
      <c r="AD580" s="55"/>
      <c r="AE580" s="55"/>
    </row>
    <row r="581" spans="1:31" s="45" customFormat="1" ht="12" x14ac:dyDescent="0.2">
      <c r="A581" s="83"/>
      <c r="B581" s="61"/>
      <c r="C581" s="254" t="s">
        <v>155</v>
      </c>
      <c r="D581" s="254"/>
      <c r="E581" s="254"/>
      <c r="F581" s="77"/>
      <c r="G581" s="77"/>
      <c r="H581" s="77"/>
      <c r="I581" s="77"/>
      <c r="J581" s="85">
        <v>1043.81</v>
      </c>
      <c r="K581" s="77"/>
      <c r="L581" s="85">
        <v>10438.1</v>
      </c>
      <c r="M581" s="77"/>
      <c r="N581" s="84"/>
      <c r="V581" s="72"/>
      <c r="W581" s="55"/>
      <c r="X581" s="55"/>
      <c r="AA581" s="71"/>
      <c r="AC581" s="46" t="s">
        <v>155</v>
      </c>
      <c r="AD581" s="55"/>
      <c r="AE581" s="55"/>
    </row>
    <row r="582" spans="1:31" s="45" customFormat="1" ht="12" x14ac:dyDescent="0.2">
      <c r="A582" s="83"/>
      <c r="B582" s="61"/>
      <c r="C582" s="252" t="s">
        <v>154</v>
      </c>
      <c r="D582" s="252"/>
      <c r="E582" s="252"/>
      <c r="F582" s="74"/>
      <c r="G582" s="74"/>
      <c r="H582" s="74"/>
      <c r="I582" s="74"/>
      <c r="J582" s="82"/>
      <c r="K582" s="74"/>
      <c r="L582" s="82">
        <v>2519.3000000000002</v>
      </c>
      <c r="M582" s="74"/>
      <c r="N582" s="81">
        <v>129819</v>
      </c>
      <c r="V582" s="72"/>
      <c r="W582" s="55"/>
      <c r="X582" s="55"/>
      <c r="AA582" s="71"/>
      <c r="AB582" s="46" t="s">
        <v>154</v>
      </c>
      <c r="AD582" s="55"/>
      <c r="AE582" s="55"/>
    </row>
    <row r="583" spans="1:31" s="45" customFormat="1" ht="45" x14ac:dyDescent="0.2">
      <c r="A583" s="83"/>
      <c r="B583" s="61" t="s">
        <v>1159</v>
      </c>
      <c r="C583" s="252" t="s">
        <v>1157</v>
      </c>
      <c r="D583" s="252"/>
      <c r="E583" s="252"/>
      <c r="F583" s="74" t="s">
        <v>149</v>
      </c>
      <c r="G583" s="74" t="s">
        <v>1158</v>
      </c>
      <c r="H583" s="74"/>
      <c r="I583" s="74" t="s">
        <v>1158</v>
      </c>
      <c r="J583" s="82"/>
      <c r="K583" s="74"/>
      <c r="L583" s="82">
        <v>3073.55</v>
      </c>
      <c r="M583" s="74"/>
      <c r="N583" s="81">
        <v>158379</v>
      </c>
      <c r="V583" s="72"/>
      <c r="W583" s="55"/>
      <c r="X583" s="55"/>
      <c r="AA583" s="71"/>
      <c r="AB583" s="46" t="s">
        <v>1157</v>
      </c>
      <c r="AD583" s="55"/>
      <c r="AE583" s="55"/>
    </row>
    <row r="584" spans="1:31" s="45" customFormat="1" ht="45" x14ac:dyDescent="0.2">
      <c r="A584" s="83"/>
      <c r="B584" s="61" t="s">
        <v>1156</v>
      </c>
      <c r="C584" s="252" t="s">
        <v>1154</v>
      </c>
      <c r="D584" s="252"/>
      <c r="E584" s="252"/>
      <c r="F584" s="74" t="s">
        <v>149</v>
      </c>
      <c r="G584" s="74" t="s">
        <v>1155</v>
      </c>
      <c r="H584" s="74"/>
      <c r="I584" s="74" t="s">
        <v>1155</v>
      </c>
      <c r="J584" s="82"/>
      <c r="K584" s="74"/>
      <c r="L584" s="82">
        <v>2015.44</v>
      </c>
      <c r="M584" s="74"/>
      <c r="N584" s="81">
        <v>103855</v>
      </c>
      <c r="V584" s="72"/>
      <c r="W584" s="55"/>
      <c r="X584" s="55"/>
      <c r="AA584" s="71"/>
      <c r="AB584" s="46" t="s">
        <v>1154</v>
      </c>
      <c r="AD584" s="55"/>
      <c r="AE584" s="55"/>
    </row>
    <row r="585" spans="1:31" s="45" customFormat="1" ht="12" x14ac:dyDescent="0.2">
      <c r="A585" s="80"/>
      <c r="B585" s="136"/>
      <c r="C585" s="253" t="s">
        <v>146</v>
      </c>
      <c r="D585" s="253"/>
      <c r="E585" s="253"/>
      <c r="F585" s="79"/>
      <c r="G585" s="79"/>
      <c r="H585" s="79"/>
      <c r="I585" s="79"/>
      <c r="J585" s="78"/>
      <c r="K585" s="79"/>
      <c r="L585" s="78">
        <v>15527.09</v>
      </c>
      <c r="M585" s="77"/>
      <c r="N585" s="76">
        <v>442042</v>
      </c>
      <c r="V585" s="72"/>
      <c r="W585" s="55"/>
      <c r="X585" s="55"/>
      <c r="AA585" s="71"/>
      <c r="AD585" s="55" t="s">
        <v>146</v>
      </c>
      <c r="AE585" s="55"/>
    </row>
    <row r="586" spans="1:31" s="45" customFormat="1" ht="33.75" x14ac:dyDescent="0.2">
      <c r="A586" s="87" t="s">
        <v>1587</v>
      </c>
      <c r="B586" s="135" t="s">
        <v>1586</v>
      </c>
      <c r="C586" s="253" t="s">
        <v>1585</v>
      </c>
      <c r="D586" s="253"/>
      <c r="E586" s="253"/>
      <c r="F586" s="79" t="s">
        <v>326</v>
      </c>
      <c r="G586" s="79"/>
      <c r="H586" s="79"/>
      <c r="I586" s="79" t="s">
        <v>225</v>
      </c>
      <c r="J586" s="78">
        <v>416.05</v>
      </c>
      <c r="K586" s="79"/>
      <c r="L586" s="78">
        <v>2496.3000000000002</v>
      </c>
      <c r="M586" s="79" t="s">
        <v>195</v>
      </c>
      <c r="N586" s="76">
        <v>19945</v>
      </c>
      <c r="V586" s="72"/>
      <c r="W586" s="55"/>
      <c r="X586" s="55" t="s">
        <v>1585</v>
      </c>
      <c r="AA586" s="71"/>
      <c r="AD586" s="55"/>
      <c r="AE586" s="55"/>
    </row>
    <row r="587" spans="1:31" s="45" customFormat="1" ht="12" x14ac:dyDescent="0.2">
      <c r="A587" s="80"/>
      <c r="B587" s="136"/>
      <c r="C587" s="131" t="s">
        <v>388</v>
      </c>
      <c r="D587" s="132"/>
      <c r="E587" s="132"/>
      <c r="F587" s="75"/>
      <c r="G587" s="75"/>
      <c r="H587" s="75"/>
      <c r="I587" s="75"/>
      <c r="J587" s="90"/>
      <c r="K587" s="75"/>
      <c r="L587" s="90"/>
      <c r="M587" s="89"/>
      <c r="N587" s="88"/>
      <c r="V587" s="72"/>
      <c r="W587" s="55"/>
      <c r="X587" s="55"/>
      <c r="AA587" s="71"/>
      <c r="AD587" s="55"/>
      <c r="AE587" s="55"/>
    </row>
    <row r="588" spans="1:31" s="45" customFormat="1" ht="33.75" x14ac:dyDescent="0.2">
      <c r="A588" s="87" t="s">
        <v>1275</v>
      </c>
      <c r="B588" s="135" t="s">
        <v>1584</v>
      </c>
      <c r="C588" s="253" t="s">
        <v>1583</v>
      </c>
      <c r="D588" s="253"/>
      <c r="E588" s="253"/>
      <c r="F588" s="79" t="s">
        <v>326</v>
      </c>
      <c r="G588" s="79"/>
      <c r="H588" s="79"/>
      <c r="I588" s="79" t="s">
        <v>218</v>
      </c>
      <c r="J588" s="78">
        <v>497.47</v>
      </c>
      <c r="K588" s="79"/>
      <c r="L588" s="78">
        <v>1989.88</v>
      </c>
      <c r="M588" s="79" t="s">
        <v>195</v>
      </c>
      <c r="N588" s="76">
        <v>15899</v>
      </c>
      <c r="V588" s="72"/>
      <c r="W588" s="55"/>
      <c r="X588" s="55" t="s">
        <v>1583</v>
      </c>
      <c r="AA588" s="71"/>
      <c r="AD588" s="55"/>
      <c r="AE588" s="55"/>
    </row>
    <row r="589" spans="1:31" s="45" customFormat="1" ht="12" x14ac:dyDescent="0.2">
      <c r="A589" s="80"/>
      <c r="B589" s="136"/>
      <c r="C589" s="131" t="s">
        <v>388</v>
      </c>
      <c r="D589" s="132"/>
      <c r="E589" s="132"/>
      <c r="F589" s="75"/>
      <c r="G589" s="75"/>
      <c r="H589" s="75"/>
      <c r="I589" s="75"/>
      <c r="J589" s="90"/>
      <c r="K589" s="75"/>
      <c r="L589" s="90"/>
      <c r="M589" s="89"/>
      <c r="N589" s="88"/>
      <c r="V589" s="72"/>
      <c r="W589" s="55"/>
      <c r="X589" s="55"/>
      <c r="AA589" s="71"/>
      <c r="AD589" s="55"/>
      <c r="AE589" s="55"/>
    </row>
    <row r="590" spans="1:31" s="45" customFormat="1" ht="1.5" customHeight="1" x14ac:dyDescent="0.2">
      <c r="A590" s="75"/>
      <c r="B590" s="136"/>
      <c r="C590" s="136"/>
      <c r="D590" s="136"/>
      <c r="E590" s="136"/>
      <c r="F590" s="75"/>
      <c r="G590" s="75"/>
      <c r="H590" s="75"/>
      <c r="I590" s="75"/>
      <c r="J590" s="54"/>
      <c r="K590" s="75"/>
      <c r="L590" s="54"/>
      <c r="M590" s="74"/>
      <c r="N590" s="54"/>
      <c r="V590" s="72"/>
      <c r="W590" s="55"/>
      <c r="X590" s="55"/>
      <c r="AA590" s="71"/>
      <c r="AD590" s="55"/>
      <c r="AE590" s="55"/>
    </row>
    <row r="591" spans="1:31" s="45" customFormat="1" ht="12" x14ac:dyDescent="0.2">
      <c r="A591" s="66"/>
      <c r="B591" s="65"/>
      <c r="C591" s="253" t="s">
        <v>1582</v>
      </c>
      <c r="D591" s="253"/>
      <c r="E591" s="253"/>
      <c r="F591" s="253"/>
      <c r="G591" s="253"/>
      <c r="H591" s="253"/>
      <c r="I591" s="253"/>
      <c r="J591" s="253"/>
      <c r="K591" s="253"/>
      <c r="L591" s="64">
        <v>113761.33</v>
      </c>
      <c r="M591" s="73"/>
      <c r="N591" s="62"/>
      <c r="V591" s="72"/>
      <c r="W591" s="55"/>
      <c r="X591" s="55"/>
      <c r="AA591" s="71"/>
      <c r="AD591" s="55"/>
      <c r="AE591" s="55" t="s">
        <v>1582</v>
      </c>
    </row>
    <row r="592" spans="1:31" s="45" customFormat="1" ht="12" x14ac:dyDescent="0.2">
      <c r="A592" s="256" t="s">
        <v>1581</v>
      </c>
      <c r="B592" s="257"/>
      <c r="C592" s="257"/>
      <c r="D592" s="257"/>
      <c r="E592" s="257"/>
      <c r="F592" s="257"/>
      <c r="G592" s="257"/>
      <c r="H592" s="257"/>
      <c r="I592" s="257"/>
      <c r="J592" s="257"/>
      <c r="K592" s="257"/>
      <c r="L592" s="257"/>
      <c r="M592" s="257"/>
      <c r="N592" s="258"/>
      <c r="V592" s="72" t="s">
        <v>1581</v>
      </c>
      <c r="W592" s="55"/>
      <c r="X592" s="55"/>
      <c r="AA592" s="71"/>
      <c r="AD592" s="55"/>
      <c r="AE592" s="55"/>
    </row>
    <row r="593" spans="1:31" s="45" customFormat="1" ht="12" x14ac:dyDescent="0.2">
      <c r="A593" s="273"/>
      <c r="B593" s="274"/>
      <c r="C593" s="274"/>
      <c r="D593" s="274"/>
      <c r="E593" s="274"/>
      <c r="F593" s="274"/>
      <c r="G593" s="274"/>
      <c r="H593" s="274"/>
      <c r="I593" s="274"/>
      <c r="J593" s="274"/>
      <c r="K593" s="274"/>
      <c r="L593" s="274"/>
      <c r="M593" s="274"/>
      <c r="N593" s="275"/>
      <c r="V593" s="72"/>
      <c r="W593" s="55" t="s">
        <v>1</v>
      </c>
      <c r="X593" s="55"/>
      <c r="AA593" s="71"/>
      <c r="AD593" s="55"/>
      <c r="AE593" s="55"/>
    </row>
    <row r="594" spans="1:31" s="45" customFormat="1" ht="33.75" x14ac:dyDescent="0.2">
      <c r="A594" s="87" t="s">
        <v>1580</v>
      </c>
      <c r="B594" s="135" t="s">
        <v>1579</v>
      </c>
      <c r="C594" s="253" t="s">
        <v>1577</v>
      </c>
      <c r="D594" s="253"/>
      <c r="E594" s="253"/>
      <c r="F594" s="79" t="s">
        <v>947</v>
      </c>
      <c r="G594" s="79"/>
      <c r="H594" s="79"/>
      <c r="I594" s="79" t="s">
        <v>1578</v>
      </c>
      <c r="J594" s="78"/>
      <c r="K594" s="79"/>
      <c r="L594" s="78"/>
      <c r="M594" s="79"/>
      <c r="N594" s="76"/>
      <c r="V594" s="72"/>
      <c r="W594" s="55"/>
      <c r="X594" s="55" t="s">
        <v>1577</v>
      </c>
      <c r="AA594" s="71"/>
      <c r="AD594" s="55"/>
      <c r="AE594" s="55"/>
    </row>
    <row r="595" spans="1:31" s="45" customFormat="1" ht="12" x14ac:dyDescent="0.2">
      <c r="A595" s="86"/>
      <c r="B595" s="128"/>
      <c r="C595" s="252" t="s">
        <v>1576</v>
      </c>
      <c r="D595" s="252"/>
      <c r="E595" s="252"/>
      <c r="F595" s="252"/>
      <c r="G595" s="252"/>
      <c r="H595" s="252"/>
      <c r="I595" s="252"/>
      <c r="J595" s="252"/>
      <c r="K595" s="252"/>
      <c r="L595" s="252"/>
      <c r="M595" s="252"/>
      <c r="N595" s="255"/>
      <c r="V595" s="72"/>
      <c r="W595" s="55"/>
      <c r="X595" s="55"/>
      <c r="Y595" s="46" t="s">
        <v>1576</v>
      </c>
      <c r="AA595" s="71"/>
      <c r="AD595" s="55"/>
      <c r="AE595" s="55"/>
    </row>
    <row r="596" spans="1:31" s="45" customFormat="1" ht="12" x14ac:dyDescent="0.2">
      <c r="A596" s="83"/>
      <c r="B596" s="61" t="s">
        <v>170</v>
      </c>
      <c r="C596" s="252" t="s">
        <v>169</v>
      </c>
      <c r="D596" s="252"/>
      <c r="E596" s="252"/>
      <c r="F596" s="74"/>
      <c r="G596" s="74"/>
      <c r="H596" s="74"/>
      <c r="I596" s="74"/>
      <c r="J596" s="82">
        <v>1616.46</v>
      </c>
      <c r="K596" s="74"/>
      <c r="L596" s="82">
        <v>2861.13</v>
      </c>
      <c r="M596" s="74" t="s">
        <v>164</v>
      </c>
      <c r="N596" s="81">
        <v>147434</v>
      </c>
      <c r="V596" s="72"/>
      <c r="W596" s="55"/>
      <c r="X596" s="55"/>
      <c r="Z596" s="46" t="s">
        <v>169</v>
      </c>
      <c r="AA596" s="71"/>
      <c r="AD596" s="55"/>
      <c r="AE596" s="55"/>
    </row>
    <row r="597" spans="1:31" s="45" customFormat="1" ht="12" x14ac:dyDescent="0.2">
      <c r="A597" s="83"/>
      <c r="B597" s="61" t="s">
        <v>168</v>
      </c>
      <c r="C597" s="252" t="s">
        <v>166</v>
      </c>
      <c r="D597" s="252"/>
      <c r="E597" s="252"/>
      <c r="F597" s="74"/>
      <c r="G597" s="74"/>
      <c r="H597" s="74"/>
      <c r="I597" s="74"/>
      <c r="J597" s="82">
        <v>1481.81</v>
      </c>
      <c r="K597" s="74"/>
      <c r="L597" s="82">
        <v>2622.8</v>
      </c>
      <c r="M597" s="74" t="s">
        <v>167</v>
      </c>
      <c r="N597" s="81">
        <v>34359</v>
      </c>
      <c r="V597" s="72"/>
      <c r="W597" s="55"/>
      <c r="X597" s="55"/>
      <c r="Z597" s="46" t="s">
        <v>166</v>
      </c>
      <c r="AA597" s="71"/>
      <c r="AD597" s="55"/>
      <c r="AE597" s="55"/>
    </row>
    <row r="598" spans="1:31" s="45" customFormat="1" ht="12" x14ac:dyDescent="0.2">
      <c r="A598" s="83"/>
      <c r="B598" s="61" t="s">
        <v>165</v>
      </c>
      <c r="C598" s="252" t="s">
        <v>163</v>
      </c>
      <c r="D598" s="252"/>
      <c r="E598" s="252"/>
      <c r="F598" s="74"/>
      <c r="G598" s="74"/>
      <c r="H598" s="74"/>
      <c r="I598" s="74"/>
      <c r="J598" s="82">
        <v>216.37</v>
      </c>
      <c r="K598" s="74"/>
      <c r="L598" s="82">
        <v>382.97</v>
      </c>
      <c r="M598" s="74" t="s">
        <v>164</v>
      </c>
      <c r="N598" s="81">
        <v>19734</v>
      </c>
      <c r="V598" s="72"/>
      <c r="W598" s="55"/>
      <c r="X598" s="55"/>
      <c r="Z598" s="46" t="s">
        <v>163</v>
      </c>
      <c r="AA598" s="71"/>
      <c r="AD598" s="55"/>
      <c r="AE598" s="55"/>
    </row>
    <row r="599" spans="1:31" s="45" customFormat="1" ht="12" x14ac:dyDescent="0.2">
      <c r="A599" s="83"/>
      <c r="B599" s="61" t="s">
        <v>218</v>
      </c>
      <c r="C599" s="252" t="s">
        <v>217</v>
      </c>
      <c r="D599" s="252"/>
      <c r="E599" s="252"/>
      <c r="F599" s="74"/>
      <c r="G599" s="74"/>
      <c r="H599" s="74"/>
      <c r="I599" s="74"/>
      <c r="J599" s="82">
        <v>3312.81</v>
      </c>
      <c r="K599" s="74"/>
      <c r="L599" s="82">
        <v>5863.67</v>
      </c>
      <c r="M599" s="74" t="s">
        <v>195</v>
      </c>
      <c r="N599" s="81">
        <v>46851</v>
      </c>
      <c r="V599" s="72"/>
      <c r="W599" s="55"/>
      <c r="X599" s="55"/>
      <c r="Z599" s="46" t="s">
        <v>217</v>
      </c>
      <c r="AA599" s="71"/>
      <c r="AD599" s="55"/>
      <c r="AE599" s="55"/>
    </row>
    <row r="600" spans="1:31" s="45" customFormat="1" ht="12" x14ac:dyDescent="0.2">
      <c r="A600" s="86"/>
      <c r="B600" s="93" t="s">
        <v>1538</v>
      </c>
      <c r="C600" s="259" t="s">
        <v>1537</v>
      </c>
      <c r="D600" s="259"/>
      <c r="E600" s="259"/>
      <c r="F600" s="92" t="s">
        <v>326</v>
      </c>
      <c r="G600" s="92" t="s">
        <v>211</v>
      </c>
      <c r="H600" s="92"/>
      <c r="I600" s="92" t="s">
        <v>1268</v>
      </c>
      <c r="J600" s="61"/>
      <c r="K600" s="74"/>
      <c r="L600" s="82"/>
      <c r="M600" s="74"/>
      <c r="N600" s="91"/>
      <c r="V600" s="72"/>
      <c r="W600" s="55"/>
      <c r="X600" s="55"/>
      <c r="AA600" s="71" t="s">
        <v>1537</v>
      </c>
      <c r="AD600" s="55"/>
      <c r="AE600" s="55"/>
    </row>
    <row r="601" spans="1:31" s="45" customFormat="1" ht="12" x14ac:dyDescent="0.2">
      <c r="A601" s="83"/>
      <c r="B601" s="61"/>
      <c r="C601" s="252" t="s">
        <v>160</v>
      </c>
      <c r="D601" s="252"/>
      <c r="E601" s="252"/>
      <c r="F601" s="74" t="s">
        <v>159</v>
      </c>
      <c r="G601" s="74" t="s">
        <v>1295</v>
      </c>
      <c r="H601" s="74"/>
      <c r="I601" s="74" t="s">
        <v>1575</v>
      </c>
      <c r="J601" s="82"/>
      <c r="K601" s="74"/>
      <c r="L601" s="82"/>
      <c r="M601" s="74"/>
      <c r="N601" s="81"/>
      <c r="V601" s="72"/>
      <c r="W601" s="55"/>
      <c r="X601" s="55"/>
      <c r="AA601" s="71"/>
      <c r="AB601" s="46" t="s">
        <v>160</v>
      </c>
      <c r="AD601" s="55"/>
      <c r="AE601" s="55"/>
    </row>
    <row r="602" spans="1:31" s="45" customFormat="1" ht="12" x14ac:dyDescent="0.2">
      <c r="A602" s="83"/>
      <c r="B602" s="61"/>
      <c r="C602" s="252" t="s">
        <v>156</v>
      </c>
      <c r="D602" s="252"/>
      <c r="E602" s="252"/>
      <c r="F602" s="74" t="s">
        <v>159</v>
      </c>
      <c r="G602" s="74" t="s">
        <v>1574</v>
      </c>
      <c r="H602" s="74"/>
      <c r="I602" s="74" t="s">
        <v>1573</v>
      </c>
      <c r="J602" s="82"/>
      <c r="K602" s="74"/>
      <c r="L602" s="82"/>
      <c r="M602" s="74"/>
      <c r="N602" s="81"/>
      <c r="V602" s="72"/>
      <c r="W602" s="55"/>
      <c r="X602" s="55"/>
      <c r="AA602" s="71"/>
      <c r="AB602" s="46" t="s">
        <v>156</v>
      </c>
      <c r="AD602" s="55"/>
      <c r="AE602" s="55"/>
    </row>
    <row r="603" spans="1:31" s="45" customFormat="1" ht="12" x14ac:dyDescent="0.2">
      <c r="A603" s="83"/>
      <c r="B603" s="61"/>
      <c r="C603" s="254" t="s">
        <v>155</v>
      </c>
      <c r="D603" s="254"/>
      <c r="E603" s="254"/>
      <c r="F603" s="77"/>
      <c r="G603" s="77"/>
      <c r="H603" s="77"/>
      <c r="I603" s="77"/>
      <c r="J603" s="85">
        <v>6411.08</v>
      </c>
      <c r="K603" s="77"/>
      <c r="L603" s="85">
        <v>11347.6</v>
      </c>
      <c r="M603" s="77"/>
      <c r="N603" s="84"/>
      <c r="V603" s="72"/>
      <c r="W603" s="55"/>
      <c r="X603" s="55"/>
      <c r="AA603" s="71"/>
      <c r="AC603" s="46" t="s">
        <v>155</v>
      </c>
      <c r="AD603" s="55"/>
      <c r="AE603" s="55"/>
    </row>
    <row r="604" spans="1:31" s="45" customFormat="1" ht="12" x14ac:dyDescent="0.2">
      <c r="A604" s="83"/>
      <c r="B604" s="61"/>
      <c r="C604" s="252" t="s">
        <v>154</v>
      </c>
      <c r="D604" s="252"/>
      <c r="E604" s="252"/>
      <c r="F604" s="74"/>
      <c r="G604" s="74"/>
      <c r="H604" s="74"/>
      <c r="I604" s="74"/>
      <c r="J604" s="82"/>
      <c r="K604" s="74"/>
      <c r="L604" s="82">
        <v>3244.1</v>
      </c>
      <c r="M604" s="74"/>
      <c r="N604" s="81">
        <v>167168</v>
      </c>
      <c r="V604" s="72"/>
      <c r="W604" s="55"/>
      <c r="X604" s="55"/>
      <c r="AA604" s="71"/>
      <c r="AB604" s="46" t="s">
        <v>154</v>
      </c>
      <c r="AD604" s="55"/>
      <c r="AE604" s="55"/>
    </row>
    <row r="605" spans="1:31" s="45" customFormat="1" ht="45" x14ac:dyDescent="0.2">
      <c r="A605" s="83"/>
      <c r="B605" s="61" t="s">
        <v>1159</v>
      </c>
      <c r="C605" s="252" t="s">
        <v>1157</v>
      </c>
      <c r="D605" s="252"/>
      <c r="E605" s="252"/>
      <c r="F605" s="74" t="s">
        <v>149</v>
      </c>
      <c r="G605" s="74" t="s">
        <v>1158</v>
      </c>
      <c r="H605" s="74"/>
      <c r="I605" s="74" t="s">
        <v>1158</v>
      </c>
      <c r="J605" s="82"/>
      <c r="K605" s="74"/>
      <c r="L605" s="82">
        <v>3957.8</v>
      </c>
      <c r="M605" s="74"/>
      <c r="N605" s="81">
        <v>203945</v>
      </c>
      <c r="V605" s="72"/>
      <c r="W605" s="55"/>
      <c r="X605" s="55"/>
      <c r="AA605" s="71"/>
      <c r="AB605" s="46" t="s">
        <v>1157</v>
      </c>
      <c r="AD605" s="55"/>
      <c r="AE605" s="55"/>
    </row>
    <row r="606" spans="1:31" s="45" customFormat="1" ht="45" x14ac:dyDescent="0.2">
      <c r="A606" s="83"/>
      <c r="B606" s="61" t="s">
        <v>1156</v>
      </c>
      <c r="C606" s="252" t="s">
        <v>1154</v>
      </c>
      <c r="D606" s="252"/>
      <c r="E606" s="252"/>
      <c r="F606" s="74" t="s">
        <v>149</v>
      </c>
      <c r="G606" s="74" t="s">
        <v>1155</v>
      </c>
      <c r="H606" s="74"/>
      <c r="I606" s="74" t="s">
        <v>1155</v>
      </c>
      <c r="J606" s="82"/>
      <c r="K606" s="74"/>
      <c r="L606" s="82">
        <v>2595.2800000000002</v>
      </c>
      <c r="M606" s="74"/>
      <c r="N606" s="81">
        <v>133734</v>
      </c>
      <c r="V606" s="72"/>
      <c r="W606" s="55"/>
      <c r="X606" s="55"/>
      <c r="AA606" s="71"/>
      <c r="AB606" s="46" t="s">
        <v>1154</v>
      </c>
      <c r="AD606" s="55"/>
      <c r="AE606" s="55"/>
    </row>
    <row r="607" spans="1:31" s="45" customFormat="1" ht="12" x14ac:dyDescent="0.2">
      <c r="A607" s="80"/>
      <c r="B607" s="136"/>
      <c r="C607" s="253" t="s">
        <v>146</v>
      </c>
      <c r="D607" s="253"/>
      <c r="E607" s="253"/>
      <c r="F607" s="79"/>
      <c r="G607" s="79"/>
      <c r="H607" s="79"/>
      <c r="I607" s="79"/>
      <c r="J607" s="78"/>
      <c r="K607" s="79"/>
      <c r="L607" s="78">
        <v>17900.68</v>
      </c>
      <c r="M607" s="77"/>
      <c r="N607" s="76">
        <v>566323</v>
      </c>
      <c r="V607" s="72"/>
      <c r="W607" s="55"/>
      <c r="X607" s="55"/>
      <c r="AA607" s="71"/>
      <c r="AD607" s="55" t="s">
        <v>146</v>
      </c>
      <c r="AE607" s="55"/>
    </row>
    <row r="608" spans="1:31" s="45" customFormat="1" ht="56.25" x14ac:dyDescent="0.2">
      <c r="A608" s="87" t="s">
        <v>1572</v>
      </c>
      <c r="B608" s="135" t="s">
        <v>1555</v>
      </c>
      <c r="C608" s="253" t="s">
        <v>1570</v>
      </c>
      <c r="D608" s="253"/>
      <c r="E608" s="253"/>
      <c r="F608" s="79" t="s">
        <v>326</v>
      </c>
      <c r="G608" s="79"/>
      <c r="H608" s="79"/>
      <c r="I608" s="79" t="s">
        <v>1571</v>
      </c>
      <c r="J608" s="78">
        <v>710.57</v>
      </c>
      <c r="K608" s="79"/>
      <c r="L608" s="78">
        <v>12079.69</v>
      </c>
      <c r="M608" s="79" t="s">
        <v>195</v>
      </c>
      <c r="N608" s="76">
        <v>96517</v>
      </c>
      <c r="V608" s="72"/>
      <c r="W608" s="55"/>
      <c r="X608" s="55" t="s">
        <v>1570</v>
      </c>
      <c r="AA608" s="71"/>
      <c r="AD608" s="55"/>
      <c r="AE608" s="55"/>
    </row>
    <row r="609" spans="1:31" s="45" customFormat="1" ht="12" x14ac:dyDescent="0.2">
      <c r="A609" s="80"/>
      <c r="B609" s="136"/>
      <c r="C609" s="131" t="s">
        <v>388</v>
      </c>
      <c r="D609" s="132"/>
      <c r="E609" s="132"/>
      <c r="F609" s="75"/>
      <c r="G609" s="75"/>
      <c r="H609" s="75"/>
      <c r="I609" s="75"/>
      <c r="J609" s="90"/>
      <c r="K609" s="75"/>
      <c r="L609" s="90"/>
      <c r="M609" s="89"/>
      <c r="N609" s="88"/>
      <c r="V609" s="72"/>
      <c r="W609" s="55"/>
      <c r="X609" s="55"/>
      <c r="AA609" s="71"/>
      <c r="AD609" s="55"/>
      <c r="AE609" s="55"/>
    </row>
    <row r="610" spans="1:31" s="45" customFormat="1" ht="45" x14ac:dyDescent="0.2">
      <c r="A610" s="87" t="s">
        <v>1569</v>
      </c>
      <c r="B610" s="135" t="s">
        <v>1550</v>
      </c>
      <c r="C610" s="253" t="s">
        <v>1568</v>
      </c>
      <c r="D610" s="253"/>
      <c r="E610" s="253"/>
      <c r="F610" s="79" t="s">
        <v>326</v>
      </c>
      <c r="G610" s="79"/>
      <c r="H610" s="79"/>
      <c r="I610" s="79" t="s">
        <v>647</v>
      </c>
      <c r="J610" s="78">
        <v>632.66</v>
      </c>
      <c r="K610" s="79"/>
      <c r="L610" s="78">
        <v>10122.56</v>
      </c>
      <c r="M610" s="79" t="s">
        <v>195</v>
      </c>
      <c r="N610" s="76">
        <v>80879</v>
      </c>
      <c r="V610" s="72"/>
      <c r="W610" s="55"/>
      <c r="X610" s="55" t="s">
        <v>1568</v>
      </c>
      <c r="AA610" s="71"/>
      <c r="AD610" s="55"/>
      <c r="AE610" s="55"/>
    </row>
    <row r="611" spans="1:31" s="45" customFormat="1" ht="12" x14ac:dyDescent="0.2">
      <c r="A611" s="80"/>
      <c r="B611" s="136"/>
      <c r="C611" s="131" t="s">
        <v>388</v>
      </c>
      <c r="D611" s="132"/>
      <c r="E611" s="132"/>
      <c r="F611" s="75"/>
      <c r="G611" s="75"/>
      <c r="H611" s="75"/>
      <c r="I611" s="75"/>
      <c r="J611" s="90"/>
      <c r="K611" s="75"/>
      <c r="L611" s="90"/>
      <c r="M611" s="89"/>
      <c r="N611" s="88"/>
      <c r="V611" s="72"/>
      <c r="W611" s="55"/>
      <c r="X611" s="55"/>
      <c r="AA611" s="71"/>
      <c r="AD611" s="55"/>
      <c r="AE611" s="55"/>
    </row>
    <row r="612" spans="1:31" s="45" customFormat="1" ht="45" x14ac:dyDescent="0.2">
      <c r="A612" s="87" t="s">
        <v>1567</v>
      </c>
      <c r="B612" s="135" t="s">
        <v>1560</v>
      </c>
      <c r="C612" s="253" t="s">
        <v>1566</v>
      </c>
      <c r="D612" s="253"/>
      <c r="E612" s="253"/>
      <c r="F612" s="79" t="s">
        <v>326</v>
      </c>
      <c r="G612" s="79"/>
      <c r="H612" s="79"/>
      <c r="I612" s="79" t="s">
        <v>564</v>
      </c>
      <c r="J612" s="78">
        <v>511.28</v>
      </c>
      <c r="K612" s="79"/>
      <c r="L612" s="78">
        <v>16872.240000000002</v>
      </c>
      <c r="M612" s="79" t="s">
        <v>195</v>
      </c>
      <c r="N612" s="76">
        <v>134809</v>
      </c>
      <c r="V612" s="72"/>
      <c r="W612" s="55"/>
      <c r="X612" s="55" t="s">
        <v>1566</v>
      </c>
      <c r="AA612" s="71"/>
      <c r="AD612" s="55"/>
      <c r="AE612" s="55"/>
    </row>
    <row r="613" spans="1:31" s="45" customFormat="1" ht="12" x14ac:dyDescent="0.2">
      <c r="A613" s="80"/>
      <c r="B613" s="136"/>
      <c r="C613" s="131" t="s">
        <v>388</v>
      </c>
      <c r="D613" s="132"/>
      <c r="E613" s="132"/>
      <c r="F613" s="75"/>
      <c r="G613" s="75"/>
      <c r="H613" s="75"/>
      <c r="I613" s="75"/>
      <c r="J613" s="90"/>
      <c r="K613" s="75"/>
      <c r="L613" s="90"/>
      <c r="M613" s="89"/>
      <c r="N613" s="88"/>
      <c r="V613" s="72"/>
      <c r="W613" s="55"/>
      <c r="X613" s="55"/>
      <c r="AA613" s="71"/>
      <c r="AD613" s="55"/>
      <c r="AE613" s="55"/>
    </row>
    <row r="614" spans="1:31" s="45" customFormat="1" ht="56.25" x14ac:dyDescent="0.2">
      <c r="A614" s="87" t="s">
        <v>1565</v>
      </c>
      <c r="B614" s="135" t="s">
        <v>1552</v>
      </c>
      <c r="C614" s="253" t="s">
        <v>1564</v>
      </c>
      <c r="D614" s="253"/>
      <c r="E614" s="253"/>
      <c r="F614" s="79" t="s">
        <v>326</v>
      </c>
      <c r="G614" s="79"/>
      <c r="H614" s="79"/>
      <c r="I614" s="79" t="s">
        <v>170</v>
      </c>
      <c r="J614" s="78">
        <v>690.05</v>
      </c>
      <c r="K614" s="79"/>
      <c r="L614" s="78">
        <v>690.05</v>
      </c>
      <c r="M614" s="79" t="s">
        <v>195</v>
      </c>
      <c r="N614" s="76">
        <v>5513</v>
      </c>
      <c r="V614" s="72"/>
      <c r="W614" s="55"/>
      <c r="X614" s="55" t="s">
        <v>1564</v>
      </c>
      <c r="AA614" s="71"/>
      <c r="AD614" s="55"/>
      <c r="AE614" s="55"/>
    </row>
    <row r="615" spans="1:31" s="45" customFormat="1" ht="12" x14ac:dyDescent="0.2">
      <c r="A615" s="80"/>
      <c r="B615" s="136"/>
      <c r="C615" s="131" t="s">
        <v>388</v>
      </c>
      <c r="D615" s="132"/>
      <c r="E615" s="132"/>
      <c r="F615" s="75"/>
      <c r="G615" s="75"/>
      <c r="H615" s="75"/>
      <c r="I615" s="75"/>
      <c r="J615" s="90"/>
      <c r="K615" s="75"/>
      <c r="L615" s="90"/>
      <c r="M615" s="89"/>
      <c r="N615" s="88"/>
      <c r="V615" s="72"/>
      <c r="W615" s="55"/>
      <c r="X615" s="55"/>
      <c r="AA615" s="71"/>
      <c r="AD615" s="55"/>
      <c r="AE615" s="55"/>
    </row>
    <row r="616" spans="1:31" s="45" customFormat="1" ht="56.25" x14ac:dyDescent="0.2">
      <c r="A616" s="87" t="s">
        <v>230</v>
      </c>
      <c r="B616" s="135" t="s">
        <v>1322</v>
      </c>
      <c r="C616" s="253" t="s">
        <v>1563</v>
      </c>
      <c r="D616" s="253"/>
      <c r="E616" s="253"/>
      <c r="F616" s="79" t="s">
        <v>326</v>
      </c>
      <c r="G616" s="79"/>
      <c r="H616" s="79"/>
      <c r="I616" s="79" t="s">
        <v>168</v>
      </c>
      <c r="J616" s="78">
        <v>669.53</v>
      </c>
      <c r="K616" s="79"/>
      <c r="L616" s="78">
        <v>1339.06</v>
      </c>
      <c r="M616" s="79" t="s">
        <v>195</v>
      </c>
      <c r="N616" s="76">
        <v>10699</v>
      </c>
      <c r="V616" s="72"/>
      <c r="W616" s="55"/>
      <c r="X616" s="55" t="s">
        <v>1563</v>
      </c>
      <c r="AA616" s="71"/>
      <c r="AD616" s="55"/>
      <c r="AE616" s="55"/>
    </row>
    <row r="617" spans="1:31" s="45" customFormat="1" ht="12" x14ac:dyDescent="0.2">
      <c r="A617" s="80"/>
      <c r="B617" s="136"/>
      <c r="C617" s="131" t="s">
        <v>388</v>
      </c>
      <c r="D617" s="132"/>
      <c r="E617" s="132"/>
      <c r="F617" s="75"/>
      <c r="G617" s="75"/>
      <c r="H617" s="75"/>
      <c r="I617" s="75"/>
      <c r="J617" s="90"/>
      <c r="K617" s="75"/>
      <c r="L617" s="90"/>
      <c r="M617" s="89"/>
      <c r="N617" s="88"/>
      <c r="V617" s="72"/>
      <c r="W617" s="55"/>
      <c r="X617" s="55"/>
      <c r="AA617" s="71"/>
      <c r="AD617" s="55"/>
      <c r="AE617" s="55"/>
    </row>
    <row r="618" spans="1:31" s="45" customFormat="1" ht="56.25" x14ac:dyDescent="0.2">
      <c r="A618" s="87" t="s">
        <v>1562</v>
      </c>
      <c r="B618" s="135" t="s">
        <v>1557</v>
      </c>
      <c r="C618" s="253" t="s">
        <v>1561</v>
      </c>
      <c r="D618" s="253"/>
      <c r="E618" s="253"/>
      <c r="F618" s="79" t="s">
        <v>326</v>
      </c>
      <c r="G618" s="79"/>
      <c r="H618" s="79"/>
      <c r="I618" s="79" t="s">
        <v>225</v>
      </c>
      <c r="J618" s="78">
        <v>526.9</v>
      </c>
      <c r="K618" s="79"/>
      <c r="L618" s="78">
        <v>3161.4</v>
      </c>
      <c r="M618" s="79" t="s">
        <v>195</v>
      </c>
      <c r="N618" s="76">
        <v>25260</v>
      </c>
      <c r="V618" s="72"/>
      <c r="W618" s="55"/>
      <c r="X618" s="55" t="s">
        <v>1561</v>
      </c>
      <c r="AA618" s="71"/>
      <c r="AD618" s="55"/>
      <c r="AE618" s="55"/>
    </row>
    <row r="619" spans="1:31" s="45" customFormat="1" ht="12" x14ac:dyDescent="0.2">
      <c r="A619" s="80"/>
      <c r="B619" s="136"/>
      <c r="C619" s="131" t="s">
        <v>388</v>
      </c>
      <c r="D619" s="132"/>
      <c r="E619" s="132"/>
      <c r="F619" s="75"/>
      <c r="G619" s="75"/>
      <c r="H619" s="75"/>
      <c r="I619" s="75"/>
      <c r="J619" s="90"/>
      <c r="K619" s="75"/>
      <c r="L619" s="90"/>
      <c r="M619" s="89"/>
      <c r="N619" s="88"/>
      <c r="V619" s="72"/>
      <c r="W619" s="55"/>
      <c r="X619" s="55"/>
      <c r="AA619" s="71"/>
      <c r="AD619" s="55"/>
      <c r="AE619" s="55"/>
    </row>
    <row r="620" spans="1:31" s="45" customFormat="1" ht="45" x14ac:dyDescent="0.2">
      <c r="A620" s="87" t="s">
        <v>265</v>
      </c>
      <c r="B620" s="135" t="s">
        <v>1560</v>
      </c>
      <c r="C620" s="253" t="s">
        <v>1559</v>
      </c>
      <c r="D620" s="253"/>
      <c r="E620" s="253"/>
      <c r="F620" s="79" t="s">
        <v>326</v>
      </c>
      <c r="G620" s="79"/>
      <c r="H620" s="79"/>
      <c r="I620" s="79" t="s">
        <v>168</v>
      </c>
      <c r="J620" s="78">
        <v>511.28</v>
      </c>
      <c r="K620" s="79"/>
      <c r="L620" s="78">
        <v>1022.56</v>
      </c>
      <c r="M620" s="79" t="s">
        <v>195</v>
      </c>
      <c r="N620" s="76">
        <v>8170</v>
      </c>
      <c r="V620" s="72"/>
      <c r="W620" s="55"/>
      <c r="X620" s="55" t="s">
        <v>1559</v>
      </c>
      <c r="AA620" s="71"/>
      <c r="AD620" s="55"/>
      <c r="AE620" s="55"/>
    </row>
    <row r="621" spans="1:31" s="45" customFormat="1" ht="12" x14ac:dyDescent="0.2">
      <c r="A621" s="80"/>
      <c r="B621" s="136"/>
      <c r="C621" s="131" t="s">
        <v>388</v>
      </c>
      <c r="D621" s="132"/>
      <c r="E621" s="132"/>
      <c r="F621" s="75"/>
      <c r="G621" s="75"/>
      <c r="H621" s="75"/>
      <c r="I621" s="75"/>
      <c r="J621" s="90"/>
      <c r="K621" s="75"/>
      <c r="L621" s="90"/>
      <c r="M621" s="89"/>
      <c r="N621" s="88"/>
      <c r="V621" s="72"/>
      <c r="W621" s="55"/>
      <c r="X621" s="55"/>
      <c r="AA621" s="71"/>
      <c r="AD621" s="55"/>
      <c r="AE621" s="55"/>
    </row>
    <row r="622" spans="1:31" s="45" customFormat="1" ht="56.25" x14ac:dyDescent="0.2">
      <c r="A622" s="87" t="s">
        <v>1558</v>
      </c>
      <c r="B622" s="135" t="s">
        <v>1557</v>
      </c>
      <c r="C622" s="253" t="s">
        <v>1556</v>
      </c>
      <c r="D622" s="253"/>
      <c r="E622" s="253"/>
      <c r="F622" s="79" t="s">
        <v>326</v>
      </c>
      <c r="G622" s="79"/>
      <c r="H622" s="79"/>
      <c r="I622" s="79" t="s">
        <v>426</v>
      </c>
      <c r="J622" s="78">
        <v>526.9</v>
      </c>
      <c r="K622" s="79"/>
      <c r="L622" s="78">
        <v>12645.6</v>
      </c>
      <c r="M622" s="79" t="s">
        <v>195</v>
      </c>
      <c r="N622" s="76">
        <v>101038</v>
      </c>
      <c r="V622" s="72"/>
      <c r="W622" s="55"/>
      <c r="X622" s="55" t="s">
        <v>1556</v>
      </c>
      <c r="AA622" s="71"/>
      <c r="AD622" s="55"/>
      <c r="AE622" s="55"/>
    </row>
    <row r="623" spans="1:31" s="45" customFormat="1" ht="12" x14ac:dyDescent="0.2">
      <c r="A623" s="80"/>
      <c r="B623" s="136"/>
      <c r="C623" s="131" t="s">
        <v>388</v>
      </c>
      <c r="D623" s="132"/>
      <c r="E623" s="132"/>
      <c r="F623" s="75"/>
      <c r="G623" s="75"/>
      <c r="H623" s="75"/>
      <c r="I623" s="75"/>
      <c r="J623" s="90"/>
      <c r="K623" s="75"/>
      <c r="L623" s="90"/>
      <c r="M623" s="89"/>
      <c r="N623" s="88"/>
      <c r="V623" s="72"/>
      <c r="W623" s="55"/>
      <c r="X623" s="55"/>
      <c r="AA623" s="71"/>
      <c r="AD623" s="55"/>
      <c r="AE623" s="55"/>
    </row>
    <row r="624" spans="1:31" s="45" customFormat="1" ht="56.25" x14ac:dyDescent="0.2">
      <c r="A624" s="87" t="s">
        <v>675</v>
      </c>
      <c r="B624" s="135" t="s">
        <v>1555</v>
      </c>
      <c r="C624" s="253" t="s">
        <v>1554</v>
      </c>
      <c r="D624" s="253"/>
      <c r="E624" s="253"/>
      <c r="F624" s="79" t="s">
        <v>326</v>
      </c>
      <c r="G624" s="79"/>
      <c r="H624" s="79"/>
      <c r="I624" s="79" t="s">
        <v>165</v>
      </c>
      <c r="J624" s="78">
        <v>710.57</v>
      </c>
      <c r="K624" s="79"/>
      <c r="L624" s="78">
        <v>2131.71</v>
      </c>
      <c r="M624" s="79" t="s">
        <v>195</v>
      </c>
      <c r="N624" s="76">
        <v>17032</v>
      </c>
      <c r="V624" s="72"/>
      <c r="W624" s="55"/>
      <c r="X624" s="55" t="s">
        <v>1554</v>
      </c>
      <c r="AA624" s="71"/>
      <c r="AD624" s="55"/>
      <c r="AE624" s="55"/>
    </row>
    <row r="625" spans="1:31" s="45" customFormat="1" ht="12" x14ac:dyDescent="0.2">
      <c r="A625" s="80"/>
      <c r="B625" s="136"/>
      <c r="C625" s="131" t="s">
        <v>388</v>
      </c>
      <c r="D625" s="132"/>
      <c r="E625" s="132"/>
      <c r="F625" s="75"/>
      <c r="G625" s="75"/>
      <c r="H625" s="75"/>
      <c r="I625" s="75"/>
      <c r="J625" s="90"/>
      <c r="K625" s="75"/>
      <c r="L625" s="90"/>
      <c r="M625" s="89"/>
      <c r="N625" s="88"/>
      <c r="V625" s="72"/>
      <c r="W625" s="55"/>
      <c r="X625" s="55"/>
      <c r="AA625" s="71"/>
      <c r="AD625" s="55"/>
      <c r="AE625" s="55"/>
    </row>
    <row r="626" spans="1:31" s="45" customFormat="1" ht="56.25" x14ac:dyDescent="0.2">
      <c r="A626" s="87" t="s">
        <v>1553</v>
      </c>
      <c r="B626" s="135" t="s">
        <v>1552</v>
      </c>
      <c r="C626" s="253" t="s">
        <v>1551</v>
      </c>
      <c r="D626" s="253"/>
      <c r="E626" s="253"/>
      <c r="F626" s="79" t="s">
        <v>326</v>
      </c>
      <c r="G626" s="79"/>
      <c r="H626" s="79"/>
      <c r="I626" s="79" t="s">
        <v>597</v>
      </c>
      <c r="J626" s="78">
        <v>690.05</v>
      </c>
      <c r="K626" s="79"/>
      <c r="L626" s="78">
        <v>20011.45</v>
      </c>
      <c r="M626" s="79" t="s">
        <v>195</v>
      </c>
      <c r="N626" s="76">
        <v>159891</v>
      </c>
      <c r="V626" s="72"/>
      <c r="W626" s="55"/>
      <c r="X626" s="55" t="s">
        <v>1551</v>
      </c>
      <c r="AA626" s="71"/>
      <c r="AD626" s="55"/>
      <c r="AE626" s="55"/>
    </row>
    <row r="627" spans="1:31" s="45" customFormat="1" ht="12" x14ac:dyDescent="0.2">
      <c r="A627" s="80"/>
      <c r="B627" s="136"/>
      <c r="C627" s="131" t="s">
        <v>388</v>
      </c>
      <c r="D627" s="132"/>
      <c r="E627" s="132"/>
      <c r="F627" s="75"/>
      <c r="G627" s="75"/>
      <c r="H627" s="75"/>
      <c r="I627" s="75"/>
      <c r="J627" s="90"/>
      <c r="K627" s="75"/>
      <c r="L627" s="90"/>
      <c r="M627" s="89"/>
      <c r="N627" s="88"/>
      <c r="V627" s="72"/>
      <c r="W627" s="55"/>
      <c r="X627" s="55"/>
      <c r="AA627" s="71"/>
      <c r="AD627" s="55"/>
      <c r="AE627" s="55"/>
    </row>
    <row r="628" spans="1:31" s="45" customFormat="1" ht="45" x14ac:dyDescent="0.2">
      <c r="A628" s="87" t="s">
        <v>254</v>
      </c>
      <c r="B628" s="135" t="s">
        <v>1550</v>
      </c>
      <c r="C628" s="253" t="s">
        <v>1549</v>
      </c>
      <c r="D628" s="253"/>
      <c r="E628" s="253"/>
      <c r="F628" s="79" t="s">
        <v>326</v>
      </c>
      <c r="G628" s="79"/>
      <c r="H628" s="79"/>
      <c r="I628" s="79" t="s">
        <v>168</v>
      </c>
      <c r="J628" s="78">
        <v>632.66</v>
      </c>
      <c r="K628" s="79"/>
      <c r="L628" s="78">
        <v>1265.32</v>
      </c>
      <c r="M628" s="79" t="s">
        <v>195</v>
      </c>
      <c r="N628" s="76">
        <v>10110</v>
      </c>
      <c r="V628" s="72"/>
      <c r="W628" s="55"/>
      <c r="X628" s="55" t="s">
        <v>1549</v>
      </c>
      <c r="AA628" s="71"/>
      <c r="AD628" s="55"/>
      <c r="AE628" s="55"/>
    </row>
    <row r="629" spans="1:31" s="45" customFormat="1" ht="12" x14ac:dyDescent="0.2">
      <c r="A629" s="80"/>
      <c r="B629" s="136"/>
      <c r="C629" s="131" t="s">
        <v>388</v>
      </c>
      <c r="D629" s="132"/>
      <c r="E629" s="132"/>
      <c r="F629" s="75"/>
      <c r="G629" s="75"/>
      <c r="H629" s="75"/>
      <c r="I629" s="75"/>
      <c r="J629" s="90"/>
      <c r="K629" s="75"/>
      <c r="L629" s="90"/>
      <c r="M629" s="89"/>
      <c r="N629" s="88"/>
      <c r="V629" s="72"/>
      <c r="W629" s="55"/>
      <c r="X629" s="55"/>
      <c r="AA629" s="71"/>
      <c r="AD629" s="55"/>
      <c r="AE629" s="55"/>
    </row>
    <row r="630" spans="1:31" s="45" customFormat="1" ht="56.25" x14ac:dyDescent="0.2">
      <c r="A630" s="87" t="s">
        <v>854</v>
      </c>
      <c r="B630" s="135" t="s">
        <v>1322</v>
      </c>
      <c r="C630" s="253" t="s">
        <v>1548</v>
      </c>
      <c r="D630" s="253"/>
      <c r="E630" s="253"/>
      <c r="F630" s="79" t="s">
        <v>326</v>
      </c>
      <c r="G630" s="79"/>
      <c r="H630" s="79"/>
      <c r="I630" s="79" t="s">
        <v>671</v>
      </c>
      <c r="J630" s="78">
        <v>669.53</v>
      </c>
      <c r="K630" s="79"/>
      <c r="L630" s="78">
        <v>8034.36</v>
      </c>
      <c r="M630" s="79" t="s">
        <v>195</v>
      </c>
      <c r="N630" s="76">
        <v>64195</v>
      </c>
      <c r="V630" s="72"/>
      <c r="W630" s="55"/>
      <c r="X630" s="55" t="s">
        <v>1548</v>
      </c>
      <c r="AA630" s="71"/>
      <c r="AD630" s="55"/>
      <c r="AE630" s="55"/>
    </row>
    <row r="631" spans="1:31" s="45" customFormat="1" ht="12" x14ac:dyDescent="0.2">
      <c r="A631" s="80"/>
      <c r="B631" s="136"/>
      <c r="C631" s="131" t="s">
        <v>388</v>
      </c>
      <c r="D631" s="132"/>
      <c r="E631" s="132"/>
      <c r="F631" s="75"/>
      <c r="G631" s="75"/>
      <c r="H631" s="75"/>
      <c r="I631" s="75"/>
      <c r="J631" s="90"/>
      <c r="K631" s="75"/>
      <c r="L631" s="90"/>
      <c r="M631" s="89"/>
      <c r="N631" s="88"/>
      <c r="V631" s="72"/>
      <c r="W631" s="55"/>
      <c r="X631" s="55"/>
      <c r="AA631" s="71"/>
      <c r="AD631" s="55"/>
      <c r="AE631" s="55"/>
    </row>
    <row r="632" spans="1:31" s="45" customFormat="1" ht="56.25" x14ac:dyDescent="0.2">
      <c r="A632" s="87" t="s">
        <v>433</v>
      </c>
      <c r="B632" s="135" t="s">
        <v>1547</v>
      </c>
      <c r="C632" s="253" t="s">
        <v>1546</v>
      </c>
      <c r="D632" s="253"/>
      <c r="E632" s="253"/>
      <c r="F632" s="79" t="s">
        <v>326</v>
      </c>
      <c r="G632" s="79"/>
      <c r="H632" s="79"/>
      <c r="I632" s="79" t="s">
        <v>176</v>
      </c>
      <c r="J632" s="78">
        <v>649.14</v>
      </c>
      <c r="K632" s="79"/>
      <c r="L632" s="78">
        <v>6491.4</v>
      </c>
      <c r="M632" s="79" t="s">
        <v>195</v>
      </c>
      <c r="N632" s="76">
        <v>51866</v>
      </c>
      <c r="V632" s="72"/>
      <c r="W632" s="55"/>
      <c r="X632" s="55" t="s">
        <v>1546</v>
      </c>
      <c r="AA632" s="71"/>
      <c r="AD632" s="55"/>
      <c r="AE632" s="55"/>
    </row>
    <row r="633" spans="1:31" s="45" customFormat="1" ht="12" x14ac:dyDescent="0.2">
      <c r="A633" s="80"/>
      <c r="B633" s="136"/>
      <c r="C633" s="131" t="s">
        <v>388</v>
      </c>
      <c r="D633" s="132"/>
      <c r="E633" s="132"/>
      <c r="F633" s="75"/>
      <c r="G633" s="75"/>
      <c r="H633" s="75"/>
      <c r="I633" s="75"/>
      <c r="J633" s="90"/>
      <c r="K633" s="75"/>
      <c r="L633" s="90"/>
      <c r="M633" s="89"/>
      <c r="N633" s="88"/>
      <c r="V633" s="72"/>
      <c r="W633" s="55"/>
      <c r="X633" s="55"/>
      <c r="AA633" s="71"/>
      <c r="AD633" s="55"/>
      <c r="AE633" s="55"/>
    </row>
    <row r="634" spans="1:31" s="45" customFormat="1" ht="56.25" x14ac:dyDescent="0.2">
      <c r="A634" s="87" t="s">
        <v>211</v>
      </c>
      <c r="B634" s="135" t="s">
        <v>1545</v>
      </c>
      <c r="C634" s="253" t="s">
        <v>1544</v>
      </c>
      <c r="D634" s="253"/>
      <c r="E634" s="253"/>
      <c r="F634" s="79" t="s">
        <v>326</v>
      </c>
      <c r="G634" s="79"/>
      <c r="H634" s="79"/>
      <c r="I634" s="79" t="s">
        <v>839</v>
      </c>
      <c r="J634" s="78">
        <v>782.15</v>
      </c>
      <c r="K634" s="79"/>
      <c r="L634" s="78">
        <v>15643</v>
      </c>
      <c r="M634" s="79" t="s">
        <v>195</v>
      </c>
      <c r="N634" s="76">
        <v>124988</v>
      </c>
      <c r="V634" s="72"/>
      <c r="W634" s="55"/>
      <c r="X634" s="55" t="s">
        <v>1544</v>
      </c>
      <c r="AA634" s="71"/>
      <c r="AD634" s="55"/>
      <c r="AE634" s="55"/>
    </row>
    <row r="635" spans="1:31" s="45" customFormat="1" ht="12" x14ac:dyDescent="0.2">
      <c r="A635" s="80"/>
      <c r="B635" s="136"/>
      <c r="C635" s="131" t="s">
        <v>388</v>
      </c>
      <c r="D635" s="132"/>
      <c r="E635" s="132"/>
      <c r="F635" s="75"/>
      <c r="G635" s="75"/>
      <c r="H635" s="75"/>
      <c r="I635" s="75"/>
      <c r="J635" s="90"/>
      <c r="K635" s="75"/>
      <c r="L635" s="90"/>
      <c r="M635" s="89"/>
      <c r="N635" s="88"/>
      <c r="V635" s="72"/>
      <c r="W635" s="55"/>
      <c r="X635" s="55"/>
      <c r="AA635" s="71"/>
      <c r="AD635" s="55"/>
      <c r="AE635" s="55"/>
    </row>
    <row r="636" spans="1:31" s="45" customFormat="1" ht="12" x14ac:dyDescent="0.2">
      <c r="A636" s="273"/>
      <c r="B636" s="274"/>
      <c r="C636" s="274"/>
      <c r="D636" s="274"/>
      <c r="E636" s="274"/>
      <c r="F636" s="274"/>
      <c r="G636" s="274"/>
      <c r="H636" s="274"/>
      <c r="I636" s="274"/>
      <c r="J636" s="274"/>
      <c r="K636" s="274"/>
      <c r="L636" s="274"/>
      <c r="M636" s="274"/>
      <c r="N636" s="275"/>
      <c r="V636" s="72"/>
      <c r="W636" s="55" t="s">
        <v>1</v>
      </c>
      <c r="X636" s="55"/>
      <c r="AA636" s="71"/>
      <c r="AD636" s="55"/>
      <c r="AE636" s="55"/>
    </row>
    <row r="637" spans="1:31" s="45" customFormat="1" ht="33.75" x14ac:dyDescent="0.2">
      <c r="A637" s="87" t="s">
        <v>1543</v>
      </c>
      <c r="B637" s="135" t="s">
        <v>1542</v>
      </c>
      <c r="C637" s="253" t="s">
        <v>1540</v>
      </c>
      <c r="D637" s="253"/>
      <c r="E637" s="253"/>
      <c r="F637" s="79" t="s">
        <v>947</v>
      </c>
      <c r="G637" s="79"/>
      <c r="H637" s="79"/>
      <c r="I637" s="79" t="s">
        <v>1541</v>
      </c>
      <c r="J637" s="78"/>
      <c r="K637" s="79"/>
      <c r="L637" s="78"/>
      <c r="M637" s="79"/>
      <c r="N637" s="76"/>
      <c r="V637" s="72"/>
      <c r="W637" s="55"/>
      <c r="X637" s="55" t="s">
        <v>1540</v>
      </c>
      <c r="AA637" s="71"/>
      <c r="AD637" s="55"/>
      <c r="AE637" s="55"/>
    </row>
    <row r="638" spans="1:31" s="45" customFormat="1" ht="12" x14ac:dyDescent="0.2">
      <c r="A638" s="86"/>
      <c r="B638" s="128"/>
      <c r="C638" s="252" t="s">
        <v>1539</v>
      </c>
      <c r="D638" s="252"/>
      <c r="E638" s="252"/>
      <c r="F638" s="252"/>
      <c r="G638" s="252"/>
      <c r="H638" s="252"/>
      <c r="I638" s="252"/>
      <c r="J638" s="252"/>
      <c r="K638" s="252"/>
      <c r="L638" s="252"/>
      <c r="M638" s="252"/>
      <c r="N638" s="255"/>
      <c r="V638" s="72"/>
      <c r="W638" s="55"/>
      <c r="X638" s="55"/>
      <c r="Y638" s="46" t="s">
        <v>1539</v>
      </c>
      <c r="AA638" s="71"/>
      <c r="AD638" s="55"/>
      <c r="AE638" s="55"/>
    </row>
    <row r="639" spans="1:31" s="45" customFormat="1" ht="12" x14ac:dyDescent="0.2">
      <c r="A639" s="83"/>
      <c r="B639" s="61" t="s">
        <v>170</v>
      </c>
      <c r="C639" s="252" t="s">
        <v>169</v>
      </c>
      <c r="D639" s="252"/>
      <c r="E639" s="252"/>
      <c r="F639" s="74"/>
      <c r="G639" s="74"/>
      <c r="H639" s="74"/>
      <c r="I639" s="74"/>
      <c r="J639" s="82">
        <v>2529.66</v>
      </c>
      <c r="K639" s="74"/>
      <c r="L639" s="82">
        <v>5236.3999999999996</v>
      </c>
      <c r="M639" s="74" t="s">
        <v>164</v>
      </c>
      <c r="N639" s="81">
        <v>269832</v>
      </c>
      <c r="V639" s="72"/>
      <c r="W639" s="55"/>
      <c r="X639" s="55"/>
      <c r="Z639" s="46" t="s">
        <v>169</v>
      </c>
      <c r="AA639" s="71"/>
      <c r="AD639" s="55"/>
      <c r="AE639" s="55"/>
    </row>
    <row r="640" spans="1:31" s="45" customFormat="1" ht="12" x14ac:dyDescent="0.2">
      <c r="A640" s="83"/>
      <c r="B640" s="61" t="s">
        <v>168</v>
      </c>
      <c r="C640" s="252" t="s">
        <v>166</v>
      </c>
      <c r="D640" s="252"/>
      <c r="E640" s="252"/>
      <c r="F640" s="74"/>
      <c r="G640" s="74"/>
      <c r="H640" s="74"/>
      <c r="I640" s="74"/>
      <c r="J640" s="82">
        <v>2036.17</v>
      </c>
      <c r="K640" s="74"/>
      <c r="L640" s="82">
        <v>4214.87</v>
      </c>
      <c r="M640" s="74" t="s">
        <v>167</v>
      </c>
      <c r="N640" s="81">
        <v>55215</v>
      </c>
      <c r="V640" s="72"/>
      <c r="W640" s="55"/>
      <c r="X640" s="55"/>
      <c r="Z640" s="46" t="s">
        <v>166</v>
      </c>
      <c r="AA640" s="71"/>
      <c r="AD640" s="55"/>
      <c r="AE640" s="55"/>
    </row>
    <row r="641" spans="1:31" s="45" customFormat="1" ht="12" x14ac:dyDescent="0.2">
      <c r="A641" s="83"/>
      <c r="B641" s="61" t="s">
        <v>165</v>
      </c>
      <c r="C641" s="252" t="s">
        <v>163</v>
      </c>
      <c r="D641" s="252"/>
      <c r="E641" s="252"/>
      <c r="F641" s="74"/>
      <c r="G641" s="74"/>
      <c r="H641" s="74"/>
      <c r="I641" s="74"/>
      <c r="J641" s="82">
        <v>290.95999999999998</v>
      </c>
      <c r="K641" s="74"/>
      <c r="L641" s="82">
        <v>602.29</v>
      </c>
      <c r="M641" s="74" t="s">
        <v>164</v>
      </c>
      <c r="N641" s="81">
        <v>31036</v>
      </c>
      <c r="V641" s="72"/>
      <c r="W641" s="55"/>
      <c r="X641" s="55"/>
      <c r="Z641" s="46" t="s">
        <v>163</v>
      </c>
      <c r="AA641" s="71"/>
      <c r="AD641" s="55"/>
      <c r="AE641" s="55"/>
    </row>
    <row r="642" spans="1:31" s="45" customFormat="1" ht="12" x14ac:dyDescent="0.2">
      <c r="A642" s="83"/>
      <c r="B642" s="61" t="s">
        <v>218</v>
      </c>
      <c r="C642" s="252" t="s">
        <v>217</v>
      </c>
      <c r="D642" s="252"/>
      <c r="E642" s="252"/>
      <c r="F642" s="74"/>
      <c r="G642" s="74"/>
      <c r="H642" s="74"/>
      <c r="I642" s="74"/>
      <c r="J642" s="82">
        <v>5090.43</v>
      </c>
      <c r="K642" s="74"/>
      <c r="L642" s="82">
        <v>10537.19</v>
      </c>
      <c r="M642" s="74" t="s">
        <v>195</v>
      </c>
      <c r="N642" s="81">
        <v>84192</v>
      </c>
      <c r="V642" s="72"/>
      <c r="W642" s="55"/>
      <c r="X642" s="55"/>
      <c r="Z642" s="46" t="s">
        <v>217</v>
      </c>
      <c r="AA642" s="71"/>
      <c r="AD642" s="55"/>
      <c r="AE642" s="55"/>
    </row>
    <row r="643" spans="1:31" s="45" customFormat="1" ht="12" x14ac:dyDescent="0.2">
      <c r="A643" s="86"/>
      <c r="B643" s="93" t="s">
        <v>1538</v>
      </c>
      <c r="C643" s="259" t="s">
        <v>1537</v>
      </c>
      <c r="D643" s="259"/>
      <c r="E643" s="259"/>
      <c r="F643" s="92" t="s">
        <v>326</v>
      </c>
      <c r="G643" s="92" t="s">
        <v>211</v>
      </c>
      <c r="H643" s="92"/>
      <c r="I643" s="92" t="s">
        <v>1094</v>
      </c>
      <c r="J643" s="61"/>
      <c r="K643" s="74"/>
      <c r="L643" s="82"/>
      <c r="M643" s="74"/>
      <c r="N643" s="91"/>
      <c r="V643" s="72"/>
      <c r="W643" s="55"/>
      <c r="X643" s="55"/>
      <c r="AA643" s="71" t="s">
        <v>1537</v>
      </c>
      <c r="AD643" s="55"/>
      <c r="AE643" s="55"/>
    </row>
    <row r="644" spans="1:31" s="45" customFormat="1" ht="12" x14ac:dyDescent="0.2">
      <c r="A644" s="83"/>
      <c r="B644" s="61"/>
      <c r="C644" s="252" t="s">
        <v>160</v>
      </c>
      <c r="D644" s="252"/>
      <c r="E644" s="252"/>
      <c r="F644" s="74" t="s">
        <v>159</v>
      </c>
      <c r="G644" s="74" t="s">
        <v>1536</v>
      </c>
      <c r="H644" s="74"/>
      <c r="I644" s="74" t="s">
        <v>1535</v>
      </c>
      <c r="J644" s="82"/>
      <c r="K644" s="74"/>
      <c r="L644" s="82"/>
      <c r="M644" s="74"/>
      <c r="N644" s="81"/>
      <c r="V644" s="72"/>
      <c r="W644" s="55"/>
      <c r="X644" s="55"/>
      <c r="AA644" s="71"/>
      <c r="AB644" s="46" t="s">
        <v>160</v>
      </c>
      <c r="AD644" s="55"/>
      <c r="AE644" s="55"/>
    </row>
    <row r="645" spans="1:31" s="45" customFormat="1" ht="12" x14ac:dyDescent="0.2">
      <c r="A645" s="83"/>
      <c r="B645" s="61"/>
      <c r="C645" s="252" t="s">
        <v>156</v>
      </c>
      <c r="D645" s="252"/>
      <c r="E645" s="252"/>
      <c r="F645" s="74" t="s">
        <v>159</v>
      </c>
      <c r="G645" s="74" t="s">
        <v>1534</v>
      </c>
      <c r="H645" s="74"/>
      <c r="I645" s="74" t="s">
        <v>1533</v>
      </c>
      <c r="J645" s="82"/>
      <c r="K645" s="74"/>
      <c r="L645" s="82"/>
      <c r="M645" s="74"/>
      <c r="N645" s="81"/>
      <c r="V645" s="72"/>
      <c r="W645" s="55"/>
      <c r="X645" s="55"/>
      <c r="AA645" s="71"/>
      <c r="AB645" s="46" t="s">
        <v>156</v>
      </c>
      <c r="AD645" s="55"/>
      <c r="AE645" s="55"/>
    </row>
    <row r="646" spans="1:31" s="45" customFormat="1" ht="12" x14ac:dyDescent="0.2">
      <c r="A646" s="83"/>
      <c r="B646" s="61"/>
      <c r="C646" s="254" t="s">
        <v>155</v>
      </c>
      <c r="D646" s="254"/>
      <c r="E646" s="254"/>
      <c r="F646" s="77"/>
      <c r="G646" s="77"/>
      <c r="H646" s="77"/>
      <c r="I646" s="77"/>
      <c r="J646" s="85">
        <v>9656.26</v>
      </c>
      <c r="K646" s="77"/>
      <c r="L646" s="85">
        <v>19988.46</v>
      </c>
      <c r="M646" s="77"/>
      <c r="N646" s="84"/>
      <c r="V646" s="72"/>
      <c r="W646" s="55"/>
      <c r="X646" s="55"/>
      <c r="AA646" s="71"/>
      <c r="AC646" s="46" t="s">
        <v>155</v>
      </c>
      <c r="AD646" s="55"/>
      <c r="AE646" s="55"/>
    </row>
    <row r="647" spans="1:31" s="45" customFormat="1" ht="12" x14ac:dyDescent="0.2">
      <c r="A647" s="83"/>
      <c r="B647" s="61"/>
      <c r="C647" s="252" t="s">
        <v>154</v>
      </c>
      <c r="D647" s="252"/>
      <c r="E647" s="252"/>
      <c r="F647" s="74"/>
      <c r="G647" s="74"/>
      <c r="H647" s="74"/>
      <c r="I647" s="74"/>
      <c r="J647" s="82"/>
      <c r="K647" s="74"/>
      <c r="L647" s="82">
        <v>5838.69</v>
      </c>
      <c r="M647" s="74"/>
      <c r="N647" s="81">
        <v>300868</v>
      </c>
      <c r="V647" s="72"/>
      <c r="W647" s="55"/>
      <c r="X647" s="55"/>
      <c r="AA647" s="71"/>
      <c r="AB647" s="46" t="s">
        <v>154</v>
      </c>
      <c r="AD647" s="55"/>
      <c r="AE647" s="55"/>
    </row>
    <row r="648" spans="1:31" s="45" customFormat="1" ht="45" x14ac:dyDescent="0.2">
      <c r="A648" s="83"/>
      <c r="B648" s="61" t="s">
        <v>1159</v>
      </c>
      <c r="C648" s="252" t="s">
        <v>1157</v>
      </c>
      <c r="D648" s="252"/>
      <c r="E648" s="252"/>
      <c r="F648" s="74" t="s">
        <v>149</v>
      </c>
      <c r="G648" s="74" t="s">
        <v>1158</v>
      </c>
      <c r="H648" s="74"/>
      <c r="I648" s="74" t="s">
        <v>1158</v>
      </c>
      <c r="J648" s="82"/>
      <c r="K648" s="74"/>
      <c r="L648" s="82">
        <v>7123.2</v>
      </c>
      <c r="M648" s="74"/>
      <c r="N648" s="81">
        <v>367059</v>
      </c>
      <c r="V648" s="72"/>
      <c r="W648" s="55"/>
      <c r="X648" s="55"/>
      <c r="AA648" s="71"/>
      <c r="AB648" s="46" t="s">
        <v>1157</v>
      </c>
      <c r="AD648" s="55"/>
      <c r="AE648" s="55"/>
    </row>
    <row r="649" spans="1:31" s="45" customFormat="1" ht="45" x14ac:dyDescent="0.2">
      <c r="A649" s="83"/>
      <c r="B649" s="61" t="s">
        <v>1156</v>
      </c>
      <c r="C649" s="252" t="s">
        <v>1154</v>
      </c>
      <c r="D649" s="252"/>
      <c r="E649" s="252"/>
      <c r="F649" s="74" t="s">
        <v>149</v>
      </c>
      <c r="G649" s="74" t="s">
        <v>1155</v>
      </c>
      <c r="H649" s="74"/>
      <c r="I649" s="74" t="s">
        <v>1155</v>
      </c>
      <c r="J649" s="82"/>
      <c r="K649" s="74"/>
      <c r="L649" s="82">
        <v>4670.95</v>
      </c>
      <c r="M649" s="74"/>
      <c r="N649" s="81">
        <v>240694</v>
      </c>
      <c r="V649" s="72"/>
      <c r="W649" s="55"/>
      <c r="X649" s="55"/>
      <c r="AA649" s="71"/>
      <c r="AB649" s="46" t="s">
        <v>1154</v>
      </c>
      <c r="AD649" s="55"/>
      <c r="AE649" s="55"/>
    </row>
    <row r="650" spans="1:31" s="45" customFormat="1" ht="12" x14ac:dyDescent="0.2">
      <c r="A650" s="80"/>
      <c r="B650" s="136"/>
      <c r="C650" s="253" t="s">
        <v>146</v>
      </c>
      <c r="D650" s="253"/>
      <c r="E650" s="253"/>
      <c r="F650" s="79"/>
      <c r="G650" s="79"/>
      <c r="H650" s="79"/>
      <c r="I650" s="79"/>
      <c r="J650" s="78"/>
      <c r="K650" s="79"/>
      <c r="L650" s="78">
        <v>31782.61</v>
      </c>
      <c r="M650" s="77"/>
      <c r="N650" s="76">
        <v>1016992</v>
      </c>
      <c r="V650" s="72"/>
      <c r="W650" s="55"/>
      <c r="X650" s="55"/>
      <c r="AA650" s="71"/>
      <c r="AD650" s="55" t="s">
        <v>146</v>
      </c>
      <c r="AE650" s="55"/>
    </row>
    <row r="651" spans="1:31" s="45" customFormat="1" ht="56.25" x14ac:dyDescent="0.2">
      <c r="A651" s="87" t="s">
        <v>339</v>
      </c>
      <c r="B651" s="135" t="s">
        <v>1532</v>
      </c>
      <c r="C651" s="253" t="s">
        <v>1531</v>
      </c>
      <c r="D651" s="253"/>
      <c r="E651" s="253"/>
      <c r="F651" s="79" t="s">
        <v>326</v>
      </c>
      <c r="G651" s="79"/>
      <c r="H651" s="79"/>
      <c r="I651" s="79" t="s">
        <v>168</v>
      </c>
      <c r="J651" s="78">
        <v>1144.23</v>
      </c>
      <c r="K651" s="79"/>
      <c r="L651" s="78">
        <v>2288.46</v>
      </c>
      <c r="M651" s="79" t="s">
        <v>195</v>
      </c>
      <c r="N651" s="76">
        <v>18285</v>
      </c>
      <c r="V651" s="72"/>
      <c r="W651" s="55"/>
      <c r="X651" s="55" t="s">
        <v>1531</v>
      </c>
      <c r="AA651" s="71"/>
      <c r="AD651" s="55"/>
      <c r="AE651" s="55"/>
    </row>
    <row r="652" spans="1:31" s="45" customFormat="1" ht="12" x14ac:dyDescent="0.2">
      <c r="A652" s="80"/>
      <c r="B652" s="136"/>
      <c r="C652" s="131" t="s">
        <v>388</v>
      </c>
      <c r="D652" s="132"/>
      <c r="E652" s="132"/>
      <c r="F652" s="75"/>
      <c r="G652" s="75"/>
      <c r="H652" s="75"/>
      <c r="I652" s="75"/>
      <c r="J652" s="90"/>
      <c r="K652" s="75"/>
      <c r="L652" s="90"/>
      <c r="M652" s="89"/>
      <c r="N652" s="88"/>
      <c r="V652" s="72"/>
      <c r="W652" s="55"/>
      <c r="X652" s="55"/>
      <c r="AA652" s="71"/>
      <c r="AD652" s="55"/>
      <c r="AE652" s="55"/>
    </row>
    <row r="653" spans="1:31" s="45" customFormat="1" ht="56.25" x14ac:dyDescent="0.2">
      <c r="A653" s="87" t="s">
        <v>941</v>
      </c>
      <c r="B653" s="135" t="s">
        <v>1530</v>
      </c>
      <c r="C653" s="253" t="s">
        <v>1529</v>
      </c>
      <c r="D653" s="253"/>
      <c r="E653" s="253"/>
      <c r="F653" s="79" t="s">
        <v>326</v>
      </c>
      <c r="G653" s="79"/>
      <c r="H653" s="79"/>
      <c r="I653" s="79" t="s">
        <v>650</v>
      </c>
      <c r="J653" s="78">
        <v>1103.3</v>
      </c>
      <c r="K653" s="79"/>
      <c r="L653" s="78">
        <v>16549.5</v>
      </c>
      <c r="M653" s="79" t="s">
        <v>195</v>
      </c>
      <c r="N653" s="76">
        <v>132231</v>
      </c>
      <c r="V653" s="72"/>
      <c r="W653" s="55"/>
      <c r="X653" s="55" t="s">
        <v>1529</v>
      </c>
      <c r="AA653" s="71"/>
      <c r="AD653" s="55"/>
      <c r="AE653" s="55"/>
    </row>
    <row r="654" spans="1:31" s="45" customFormat="1" ht="12" x14ac:dyDescent="0.2">
      <c r="A654" s="80"/>
      <c r="B654" s="136"/>
      <c r="C654" s="131" t="s">
        <v>388</v>
      </c>
      <c r="D654" s="132"/>
      <c r="E654" s="132"/>
      <c r="F654" s="75"/>
      <c r="G654" s="75"/>
      <c r="H654" s="75"/>
      <c r="I654" s="75"/>
      <c r="J654" s="90"/>
      <c r="K654" s="75"/>
      <c r="L654" s="90"/>
      <c r="M654" s="89"/>
      <c r="N654" s="88"/>
      <c r="V654" s="72"/>
      <c r="W654" s="55"/>
      <c r="X654" s="55"/>
      <c r="AA654" s="71"/>
      <c r="AD654" s="55"/>
      <c r="AE654" s="55"/>
    </row>
    <row r="655" spans="1:31" s="45" customFormat="1" ht="45" x14ac:dyDescent="0.2">
      <c r="A655" s="87" t="s">
        <v>1278</v>
      </c>
      <c r="B655" s="135" t="s">
        <v>1524</v>
      </c>
      <c r="C655" s="253" t="s">
        <v>1528</v>
      </c>
      <c r="D655" s="253"/>
      <c r="E655" s="253"/>
      <c r="F655" s="79" t="s">
        <v>326</v>
      </c>
      <c r="G655" s="79"/>
      <c r="H655" s="79"/>
      <c r="I655" s="79" t="s">
        <v>192</v>
      </c>
      <c r="J655" s="78">
        <v>887.25</v>
      </c>
      <c r="K655" s="79"/>
      <c r="L655" s="78">
        <v>7098</v>
      </c>
      <c r="M655" s="79" t="s">
        <v>195</v>
      </c>
      <c r="N655" s="76">
        <v>56713</v>
      </c>
      <c r="V655" s="72"/>
      <c r="W655" s="55"/>
      <c r="X655" s="55" t="s">
        <v>1528</v>
      </c>
      <c r="AA655" s="71"/>
      <c r="AD655" s="55"/>
      <c r="AE655" s="55"/>
    </row>
    <row r="656" spans="1:31" s="45" customFormat="1" ht="12" x14ac:dyDescent="0.2">
      <c r="A656" s="80"/>
      <c r="B656" s="136"/>
      <c r="C656" s="131" t="s">
        <v>388</v>
      </c>
      <c r="D656" s="132"/>
      <c r="E656" s="132"/>
      <c r="F656" s="75"/>
      <c r="G656" s="75"/>
      <c r="H656" s="75"/>
      <c r="I656" s="75"/>
      <c r="J656" s="90"/>
      <c r="K656" s="75"/>
      <c r="L656" s="90"/>
      <c r="M656" s="89"/>
      <c r="N656" s="88"/>
      <c r="V656" s="72"/>
      <c r="W656" s="55"/>
      <c r="X656" s="55"/>
      <c r="AA656" s="71"/>
      <c r="AD656" s="55"/>
      <c r="AE656" s="55"/>
    </row>
    <row r="657" spans="1:31" s="45" customFormat="1" ht="45" x14ac:dyDescent="0.2">
      <c r="A657" s="87" t="s">
        <v>911</v>
      </c>
      <c r="B657" s="135" t="s">
        <v>1527</v>
      </c>
      <c r="C657" s="253" t="s">
        <v>1526</v>
      </c>
      <c r="D657" s="253"/>
      <c r="E657" s="253"/>
      <c r="F657" s="79" t="s">
        <v>326</v>
      </c>
      <c r="G657" s="79"/>
      <c r="H657" s="79"/>
      <c r="I657" s="79" t="s">
        <v>192</v>
      </c>
      <c r="J657" s="78">
        <v>813.12</v>
      </c>
      <c r="K657" s="79"/>
      <c r="L657" s="78">
        <v>6504.96</v>
      </c>
      <c r="M657" s="79" t="s">
        <v>195</v>
      </c>
      <c r="N657" s="76">
        <v>51975</v>
      </c>
      <c r="V657" s="72"/>
      <c r="W657" s="55"/>
      <c r="X657" s="55" t="s">
        <v>1526</v>
      </c>
      <c r="AA657" s="71"/>
      <c r="AD657" s="55"/>
      <c r="AE657" s="55"/>
    </row>
    <row r="658" spans="1:31" s="45" customFormat="1" ht="12" x14ac:dyDescent="0.2">
      <c r="A658" s="80"/>
      <c r="B658" s="136"/>
      <c r="C658" s="131" t="s">
        <v>388</v>
      </c>
      <c r="D658" s="132"/>
      <c r="E658" s="132"/>
      <c r="F658" s="75"/>
      <c r="G658" s="75"/>
      <c r="H658" s="75"/>
      <c r="I658" s="75"/>
      <c r="J658" s="90"/>
      <c r="K658" s="75"/>
      <c r="L658" s="90"/>
      <c r="M658" s="89"/>
      <c r="N658" s="88"/>
      <c r="V658" s="72"/>
      <c r="W658" s="55"/>
      <c r="X658" s="55"/>
      <c r="AA658" s="71"/>
      <c r="AD658" s="55"/>
      <c r="AE658" s="55"/>
    </row>
    <row r="659" spans="1:31" s="45" customFormat="1" ht="45" x14ac:dyDescent="0.2">
      <c r="A659" s="87" t="s">
        <v>1525</v>
      </c>
      <c r="B659" s="135" t="s">
        <v>1524</v>
      </c>
      <c r="C659" s="253" t="s">
        <v>1523</v>
      </c>
      <c r="D659" s="253"/>
      <c r="E659" s="253"/>
      <c r="F659" s="79" t="s">
        <v>326</v>
      </c>
      <c r="G659" s="79"/>
      <c r="H659" s="79"/>
      <c r="I659" s="79" t="s">
        <v>168</v>
      </c>
      <c r="J659" s="78">
        <v>887.25</v>
      </c>
      <c r="K659" s="79"/>
      <c r="L659" s="78">
        <v>1774.5</v>
      </c>
      <c r="M659" s="79" t="s">
        <v>195</v>
      </c>
      <c r="N659" s="76">
        <v>14178</v>
      </c>
      <c r="V659" s="72"/>
      <c r="W659" s="55"/>
      <c r="X659" s="55" t="s">
        <v>1523</v>
      </c>
      <c r="AA659" s="71"/>
      <c r="AD659" s="55"/>
      <c r="AE659" s="55"/>
    </row>
    <row r="660" spans="1:31" s="45" customFormat="1" ht="12" x14ac:dyDescent="0.2">
      <c r="A660" s="80"/>
      <c r="B660" s="136"/>
      <c r="C660" s="131" t="s">
        <v>388</v>
      </c>
      <c r="D660" s="132"/>
      <c r="E660" s="132"/>
      <c r="F660" s="75"/>
      <c r="G660" s="75"/>
      <c r="H660" s="75"/>
      <c r="I660" s="75"/>
      <c r="J660" s="90"/>
      <c r="K660" s="75"/>
      <c r="L660" s="90"/>
      <c r="M660" s="89"/>
      <c r="N660" s="88"/>
      <c r="V660" s="72"/>
      <c r="W660" s="55"/>
      <c r="X660" s="55"/>
      <c r="AA660" s="71"/>
      <c r="AD660" s="55"/>
      <c r="AE660" s="55"/>
    </row>
    <row r="661" spans="1:31" s="45" customFormat="1" ht="56.25" x14ac:dyDescent="0.2">
      <c r="A661" s="87" t="s">
        <v>152</v>
      </c>
      <c r="B661" s="135" t="s">
        <v>1522</v>
      </c>
      <c r="C661" s="253" t="s">
        <v>1521</v>
      </c>
      <c r="D661" s="253"/>
      <c r="E661" s="253"/>
      <c r="F661" s="79" t="s">
        <v>326</v>
      </c>
      <c r="G661" s="79"/>
      <c r="H661" s="79"/>
      <c r="I661" s="79" t="s">
        <v>1485</v>
      </c>
      <c r="J661" s="78">
        <v>1084.97</v>
      </c>
      <c r="K661" s="79"/>
      <c r="L661" s="78">
        <v>130196.4</v>
      </c>
      <c r="M661" s="79" t="s">
        <v>195</v>
      </c>
      <c r="N661" s="76">
        <v>1040269</v>
      </c>
      <c r="V661" s="72"/>
      <c r="W661" s="55"/>
      <c r="X661" s="55" t="s">
        <v>1521</v>
      </c>
      <c r="AA661" s="71"/>
      <c r="AD661" s="55"/>
      <c r="AE661" s="55"/>
    </row>
    <row r="662" spans="1:31" s="45" customFormat="1" ht="12" x14ac:dyDescent="0.2">
      <c r="A662" s="80"/>
      <c r="B662" s="136"/>
      <c r="C662" s="131" t="s">
        <v>388</v>
      </c>
      <c r="D662" s="132"/>
      <c r="E662" s="132"/>
      <c r="F662" s="75"/>
      <c r="G662" s="75"/>
      <c r="H662" s="75"/>
      <c r="I662" s="75"/>
      <c r="J662" s="90"/>
      <c r="K662" s="75"/>
      <c r="L662" s="90"/>
      <c r="M662" s="89"/>
      <c r="N662" s="88"/>
      <c r="V662" s="72"/>
      <c r="W662" s="55"/>
      <c r="X662" s="55"/>
      <c r="AA662" s="71"/>
      <c r="AD662" s="55"/>
      <c r="AE662" s="55"/>
    </row>
    <row r="663" spans="1:31" s="45" customFormat="1" ht="56.25" x14ac:dyDescent="0.2">
      <c r="A663" s="87" t="s">
        <v>1237</v>
      </c>
      <c r="B663" s="135" t="s">
        <v>1520</v>
      </c>
      <c r="C663" s="253" t="s">
        <v>1519</v>
      </c>
      <c r="D663" s="253"/>
      <c r="E663" s="253"/>
      <c r="F663" s="79" t="s">
        <v>326</v>
      </c>
      <c r="G663" s="79"/>
      <c r="H663" s="79"/>
      <c r="I663" s="79" t="s">
        <v>671</v>
      </c>
      <c r="J663" s="78">
        <v>1192.58</v>
      </c>
      <c r="K663" s="79"/>
      <c r="L663" s="78">
        <v>14310.96</v>
      </c>
      <c r="M663" s="79" t="s">
        <v>195</v>
      </c>
      <c r="N663" s="76">
        <v>114345</v>
      </c>
      <c r="V663" s="72"/>
      <c r="W663" s="55"/>
      <c r="X663" s="55" t="s">
        <v>1519</v>
      </c>
      <c r="AA663" s="71"/>
      <c r="AD663" s="55"/>
      <c r="AE663" s="55"/>
    </row>
    <row r="664" spans="1:31" s="45" customFormat="1" ht="12" x14ac:dyDescent="0.2">
      <c r="A664" s="80"/>
      <c r="B664" s="136"/>
      <c r="C664" s="131" t="s">
        <v>388</v>
      </c>
      <c r="D664" s="132"/>
      <c r="E664" s="132"/>
      <c r="F664" s="75"/>
      <c r="G664" s="75"/>
      <c r="H664" s="75"/>
      <c r="I664" s="75"/>
      <c r="J664" s="90"/>
      <c r="K664" s="75"/>
      <c r="L664" s="90"/>
      <c r="M664" s="89"/>
      <c r="N664" s="88"/>
      <c r="V664" s="72"/>
      <c r="W664" s="55"/>
      <c r="X664" s="55"/>
      <c r="AA664" s="71"/>
      <c r="AD664" s="55"/>
      <c r="AE664" s="55"/>
    </row>
    <row r="665" spans="1:31" s="45" customFormat="1" ht="56.25" x14ac:dyDescent="0.2">
      <c r="A665" s="87" t="s">
        <v>1518</v>
      </c>
      <c r="B665" s="135" t="s">
        <v>1517</v>
      </c>
      <c r="C665" s="253" t="s">
        <v>1516</v>
      </c>
      <c r="D665" s="253"/>
      <c r="E665" s="253"/>
      <c r="F665" s="79" t="s">
        <v>326</v>
      </c>
      <c r="G665" s="79"/>
      <c r="H665" s="79"/>
      <c r="I665" s="79" t="s">
        <v>515</v>
      </c>
      <c r="J665" s="78">
        <v>1244.9000000000001</v>
      </c>
      <c r="K665" s="79"/>
      <c r="L665" s="78">
        <v>49796</v>
      </c>
      <c r="M665" s="79" t="s">
        <v>195</v>
      </c>
      <c r="N665" s="76">
        <v>397870</v>
      </c>
      <c r="V665" s="72"/>
      <c r="W665" s="55"/>
      <c r="X665" s="55" t="s">
        <v>1516</v>
      </c>
      <c r="AA665" s="71"/>
      <c r="AD665" s="55"/>
      <c r="AE665" s="55"/>
    </row>
    <row r="666" spans="1:31" s="45" customFormat="1" ht="12" x14ac:dyDescent="0.2">
      <c r="A666" s="80"/>
      <c r="B666" s="136"/>
      <c r="C666" s="131" t="s">
        <v>388</v>
      </c>
      <c r="D666" s="132"/>
      <c r="E666" s="132"/>
      <c r="F666" s="75"/>
      <c r="G666" s="75"/>
      <c r="H666" s="75"/>
      <c r="I666" s="75"/>
      <c r="J666" s="90"/>
      <c r="K666" s="75"/>
      <c r="L666" s="90"/>
      <c r="M666" s="89"/>
      <c r="N666" s="88"/>
      <c r="V666" s="72"/>
      <c r="W666" s="55"/>
      <c r="X666" s="55"/>
      <c r="AA666" s="71"/>
      <c r="AD666" s="55"/>
      <c r="AE666" s="55"/>
    </row>
    <row r="667" spans="1:31" s="45" customFormat="1" ht="22.5" x14ac:dyDescent="0.2">
      <c r="A667" s="87" t="s">
        <v>1079</v>
      </c>
      <c r="B667" s="135" t="s">
        <v>1515</v>
      </c>
      <c r="C667" s="253" t="s">
        <v>1513</v>
      </c>
      <c r="D667" s="253"/>
      <c r="E667" s="253"/>
      <c r="F667" s="79" t="s">
        <v>237</v>
      </c>
      <c r="G667" s="79"/>
      <c r="H667" s="79"/>
      <c r="I667" s="79" t="s">
        <v>1514</v>
      </c>
      <c r="J667" s="78"/>
      <c r="K667" s="79"/>
      <c r="L667" s="78"/>
      <c r="M667" s="79"/>
      <c r="N667" s="76"/>
      <c r="V667" s="72"/>
      <c r="W667" s="55"/>
      <c r="X667" s="55" t="s">
        <v>1513</v>
      </c>
      <c r="AA667" s="71"/>
      <c r="AD667" s="55"/>
      <c r="AE667" s="55"/>
    </row>
    <row r="668" spans="1:31" s="45" customFormat="1" ht="12" x14ac:dyDescent="0.2">
      <c r="A668" s="86"/>
      <c r="B668" s="128"/>
      <c r="C668" s="252" t="s">
        <v>1512</v>
      </c>
      <c r="D668" s="252"/>
      <c r="E668" s="252"/>
      <c r="F668" s="252"/>
      <c r="G668" s="252"/>
      <c r="H668" s="252"/>
      <c r="I668" s="252"/>
      <c r="J668" s="252"/>
      <c r="K668" s="252"/>
      <c r="L668" s="252"/>
      <c r="M668" s="252"/>
      <c r="N668" s="255"/>
      <c r="V668" s="72"/>
      <c r="W668" s="55"/>
      <c r="X668" s="55"/>
      <c r="Y668" s="46" t="s">
        <v>1512</v>
      </c>
      <c r="AA668" s="71"/>
      <c r="AD668" s="55"/>
      <c r="AE668" s="55"/>
    </row>
    <row r="669" spans="1:31" s="45" customFormat="1" ht="12" x14ac:dyDescent="0.2">
      <c r="A669" s="83"/>
      <c r="B669" s="61" t="s">
        <v>170</v>
      </c>
      <c r="C669" s="252" t="s">
        <v>169</v>
      </c>
      <c r="D669" s="252"/>
      <c r="E669" s="252"/>
      <c r="F669" s="74"/>
      <c r="G669" s="74"/>
      <c r="H669" s="74"/>
      <c r="I669" s="74"/>
      <c r="J669" s="82">
        <v>286.68</v>
      </c>
      <c r="K669" s="74"/>
      <c r="L669" s="82">
        <v>11491.57</v>
      </c>
      <c r="M669" s="74" t="s">
        <v>164</v>
      </c>
      <c r="N669" s="81">
        <v>592161</v>
      </c>
      <c r="V669" s="72"/>
      <c r="W669" s="55"/>
      <c r="X669" s="55"/>
      <c r="Z669" s="46" t="s">
        <v>169</v>
      </c>
      <c r="AA669" s="71"/>
      <c r="AD669" s="55"/>
      <c r="AE669" s="55"/>
    </row>
    <row r="670" spans="1:31" s="45" customFormat="1" ht="12" x14ac:dyDescent="0.2">
      <c r="A670" s="83"/>
      <c r="B670" s="61" t="s">
        <v>168</v>
      </c>
      <c r="C670" s="252" t="s">
        <v>166</v>
      </c>
      <c r="D670" s="252"/>
      <c r="E670" s="252"/>
      <c r="F670" s="74"/>
      <c r="G670" s="74"/>
      <c r="H670" s="74"/>
      <c r="I670" s="74"/>
      <c r="J670" s="82">
        <v>5.91</v>
      </c>
      <c r="K670" s="74"/>
      <c r="L670" s="82">
        <v>236.9</v>
      </c>
      <c r="M670" s="74" t="s">
        <v>167</v>
      </c>
      <c r="N670" s="81">
        <v>3103</v>
      </c>
      <c r="V670" s="72"/>
      <c r="W670" s="55"/>
      <c r="X670" s="55"/>
      <c r="Z670" s="46" t="s">
        <v>166</v>
      </c>
      <c r="AA670" s="71"/>
      <c r="AD670" s="55"/>
      <c r="AE670" s="55"/>
    </row>
    <row r="671" spans="1:31" s="45" customFormat="1" ht="12" x14ac:dyDescent="0.2">
      <c r="A671" s="83"/>
      <c r="B671" s="61" t="s">
        <v>165</v>
      </c>
      <c r="C671" s="252" t="s">
        <v>163</v>
      </c>
      <c r="D671" s="252"/>
      <c r="E671" s="252"/>
      <c r="F671" s="74"/>
      <c r="G671" s="74"/>
      <c r="H671" s="74"/>
      <c r="I671" s="74"/>
      <c r="J671" s="82">
        <v>1.04</v>
      </c>
      <c r="K671" s="74"/>
      <c r="L671" s="82">
        <v>41.69</v>
      </c>
      <c r="M671" s="74" t="s">
        <v>164</v>
      </c>
      <c r="N671" s="81">
        <v>2148</v>
      </c>
      <c r="V671" s="72"/>
      <c r="W671" s="55"/>
      <c r="X671" s="55"/>
      <c r="Z671" s="46" t="s">
        <v>163</v>
      </c>
      <c r="AA671" s="71"/>
      <c r="AD671" s="55"/>
      <c r="AE671" s="55"/>
    </row>
    <row r="672" spans="1:31" s="45" customFormat="1" ht="12" x14ac:dyDescent="0.2">
      <c r="A672" s="83"/>
      <c r="B672" s="61" t="s">
        <v>218</v>
      </c>
      <c r="C672" s="252" t="s">
        <v>217</v>
      </c>
      <c r="D672" s="252"/>
      <c r="E672" s="252"/>
      <c r="F672" s="74"/>
      <c r="G672" s="74"/>
      <c r="H672" s="74"/>
      <c r="I672" s="74"/>
      <c r="J672" s="82">
        <v>25.17</v>
      </c>
      <c r="K672" s="74"/>
      <c r="L672" s="82">
        <v>1008.94</v>
      </c>
      <c r="M672" s="74" t="s">
        <v>195</v>
      </c>
      <c r="N672" s="81">
        <v>8061</v>
      </c>
      <c r="V672" s="72"/>
      <c r="W672" s="55"/>
      <c r="X672" s="55"/>
      <c r="Z672" s="46" t="s">
        <v>217</v>
      </c>
      <c r="AA672" s="71"/>
      <c r="AD672" s="55"/>
      <c r="AE672" s="55"/>
    </row>
    <row r="673" spans="1:31" s="45" customFormat="1" ht="12" x14ac:dyDescent="0.2">
      <c r="A673" s="83"/>
      <c r="B673" s="61"/>
      <c r="C673" s="252" t="s">
        <v>160</v>
      </c>
      <c r="D673" s="252"/>
      <c r="E673" s="252"/>
      <c r="F673" s="74" t="s">
        <v>159</v>
      </c>
      <c r="G673" s="74" t="s">
        <v>1511</v>
      </c>
      <c r="H673" s="74"/>
      <c r="I673" s="74" t="s">
        <v>1510</v>
      </c>
      <c r="J673" s="82"/>
      <c r="K673" s="74"/>
      <c r="L673" s="82"/>
      <c r="M673" s="74"/>
      <c r="N673" s="81"/>
      <c r="V673" s="72"/>
      <c r="W673" s="55"/>
      <c r="X673" s="55"/>
      <c r="AA673" s="71"/>
      <c r="AB673" s="46" t="s">
        <v>160</v>
      </c>
      <c r="AD673" s="55"/>
      <c r="AE673" s="55"/>
    </row>
    <row r="674" spans="1:31" s="45" customFormat="1" ht="12" x14ac:dyDescent="0.2">
      <c r="A674" s="83"/>
      <c r="B674" s="61"/>
      <c r="C674" s="252" t="s">
        <v>156</v>
      </c>
      <c r="D674" s="252"/>
      <c r="E674" s="252"/>
      <c r="F674" s="74" t="s">
        <v>159</v>
      </c>
      <c r="G674" s="74" t="s">
        <v>1509</v>
      </c>
      <c r="H674" s="74"/>
      <c r="I674" s="74" t="s">
        <v>1508</v>
      </c>
      <c r="J674" s="82"/>
      <c r="K674" s="74"/>
      <c r="L674" s="82"/>
      <c r="M674" s="74"/>
      <c r="N674" s="81"/>
      <c r="V674" s="72"/>
      <c r="W674" s="55"/>
      <c r="X674" s="55"/>
      <c r="AA674" s="71"/>
      <c r="AB674" s="46" t="s">
        <v>156</v>
      </c>
      <c r="AD674" s="55"/>
      <c r="AE674" s="55"/>
    </row>
    <row r="675" spans="1:31" s="45" customFormat="1" ht="12" x14ac:dyDescent="0.2">
      <c r="A675" s="83"/>
      <c r="B675" s="61"/>
      <c r="C675" s="254" t="s">
        <v>155</v>
      </c>
      <c r="D675" s="254"/>
      <c r="E675" s="254"/>
      <c r="F675" s="77"/>
      <c r="G675" s="77"/>
      <c r="H675" s="77"/>
      <c r="I675" s="77"/>
      <c r="J675" s="85">
        <v>317.76</v>
      </c>
      <c r="K675" s="77"/>
      <c r="L675" s="85">
        <v>12737.41</v>
      </c>
      <c r="M675" s="77"/>
      <c r="N675" s="84"/>
      <c r="V675" s="72"/>
      <c r="W675" s="55"/>
      <c r="X675" s="55"/>
      <c r="AA675" s="71"/>
      <c r="AC675" s="46" t="s">
        <v>155</v>
      </c>
      <c r="AD675" s="55"/>
      <c r="AE675" s="55"/>
    </row>
    <row r="676" spans="1:31" s="45" customFormat="1" ht="12" x14ac:dyDescent="0.2">
      <c r="A676" s="83"/>
      <c r="B676" s="61"/>
      <c r="C676" s="252" t="s">
        <v>154</v>
      </c>
      <c r="D676" s="252"/>
      <c r="E676" s="252"/>
      <c r="F676" s="74"/>
      <c r="G676" s="74"/>
      <c r="H676" s="74"/>
      <c r="I676" s="74"/>
      <c r="J676" s="82"/>
      <c r="K676" s="74"/>
      <c r="L676" s="82">
        <v>11533.26</v>
      </c>
      <c r="M676" s="74"/>
      <c r="N676" s="81">
        <v>594309</v>
      </c>
      <c r="V676" s="72"/>
      <c r="W676" s="55"/>
      <c r="X676" s="55"/>
      <c r="AA676" s="71"/>
      <c r="AB676" s="46" t="s">
        <v>154</v>
      </c>
      <c r="AD676" s="55"/>
      <c r="AE676" s="55"/>
    </row>
    <row r="677" spans="1:31" s="45" customFormat="1" ht="45" x14ac:dyDescent="0.2">
      <c r="A677" s="83"/>
      <c r="B677" s="61" t="s">
        <v>1159</v>
      </c>
      <c r="C677" s="252" t="s">
        <v>1157</v>
      </c>
      <c r="D677" s="252"/>
      <c r="E677" s="252"/>
      <c r="F677" s="74" t="s">
        <v>149</v>
      </c>
      <c r="G677" s="74" t="s">
        <v>1158</v>
      </c>
      <c r="H677" s="74"/>
      <c r="I677" s="74" t="s">
        <v>1158</v>
      </c>
      <c r="J677" s="82"/>
      <c r="K677" s="74"/>
      <c r="L677" s="82">
        <v>14070.58</v>
      </c>
      <c r="M677" s="74"/>
      <c r="N677" s="81">
        <v>725057</v>
      </c>
      <c r="V677" s="72"/>
      <c r="W677" s="55"/>
      <c r="X677" s="55"/>
      <c r="AA677" s="71"/>
      <c r="AB677" s="46" t="s">
        <v>1157</v>
      </c>
      <c r="AD677" s="55"/>
      <c r="AE677" s="55"/>
    </row>
    <row r="678" spans="1:31" s="45" customFormat="1" ht="45" x14ac:dyDescent="0.2">
      <c r="A678" s="83"/>
      <c r="B678" s="61" t="s">
        <v>1156</v>
      </c>
      <c r="C678" s="252" t="s">
        <v>1154</v>
      </c>
      <c r="D678" s="252"/>
      <c r="E678" s="252"/>
      <c r="F678" s="74" t="s">
        <v>149</v>
      </c>
      <c r="G678" s="74" t="s">
        <v>1155</v>
      </c>
      <c r="H678" s="74"/>
      <c r="I678" s="74" t="s">
        <v>1155</v>
      </c>
      <c r="J678" s="82"/>
      <c r="K678" s="74"/>
      <c r="L678" s="82">
        <v>9226.61</v>
      </c>
      <c r="M678" s="74"/>
      <c r="N678" s="81">
        <v>475447</v>
      </c>
      <c r="V678" s="72"/>
      <c r="W678" s="55"/>
      <c r="X678" s="55"/>
      <c r="AA678" s="71"/>
      <c r="AB678" s="46" t="s">
        <v>1154</v>
      </c>
      <c r="AD678" s="55"/>
      <c r="AE678" s="55"/>
    </row>
    <row r="679" spans="1:31" s="45" customFormat="1" ht="12" x14ac:dyDescent="0.2">
      <c r="A679" s="80"/>
      <c r="B679" s="136"/>
      <c r="C679" s="253" t="s">
        <v>146</v>
      </c>
      <c r="D679" s="253"/>
      <c r="E679" s="253"/>
      <c r="F679" s="79"/>
      <c r="G679" s="79"/>
      <c r="H679" s="79"/>
      <c r="I679" s="79"/>
      <c r="J679" s="78"/>
      <c r="K679" s="79"/>
      <c r="L679" s="78">
        <v>36034.6</v>
      </c>
      <c r="M679" s="77"/>
      <c r="N679" s="76">
        <v>1803829</v>
      </c>
      <c r="V679" s="72"/>
      <c r="W679" s="55"/>
      <c r="X679" s="55"/>
      <c r="AA679" s="71"/>
      <c r="AD679" s="55" t="s">
        <v>146</v>
      </c>
      <c r="AE679" s="55"/>
    </row>
    <row r="680" spans="1:31" s="45" customFormat="1" ht="22.5" x14ac:dyDescent="0.2">
      <c r="A680" s="87" t="s">
        <v>618</v>
      </c>
      <c r="B680" s="135" t="s">
        <v>1507</v>
      </c>
      <c r="C680" s="253" t="s">
        <v>1505</v>
      </c>
      <c r="D680" s="253"/>
      <c r="E680" s="253"/>
      <c r="F680" s="79" t="s">
        <v>368</v>
      </c>
      <c r="G680" s="79"/>
      <c r="H680" s="79"/>
      <c r="I680" s="79" t="s">
        <v>1506</v>
      </c>
      <c r="J680" s="78"/>
      <c r="K680" s="79"/>
      <c r="L680" s="78"/>
      <c r="M680" s="79"/>
      <c r="N680" s="76"/>
      <c r="V680" s="72"/>
      <c r="W680" s="55"/>
      <c r="X680" s="55" t="s">
        <v>1505</v>
      </c>
      <c r="AA680" s="71"/>
      <c r="AD680" s="55"/>
      <c r="AE680" s="55"/>
    </row>
    <row r="681" spans="1:31" s="45" customFormat="1" ht="12" x14ac:dyDescent="0.2">
      <c r="A681" s="86"/>
      <c r="B681" s="128"/>
      <c r="C681" s="252" t="s">
        <v>1497</v>
      </c>
      <c r="D681" s="252"/>
      <c r="E681" s="252"/>
      <c r="F681" s="252"/>
      <c r="G681" s="252"/>
      <c r="H681" s="252"/>
      <c r="I681" s="252"/>
      <c r="J681" s="252"/>
      <c r="K681" s="252"/>
      <c r="L681" s="252"/>
      <c r="M681" s="252"/>
      <c r="N681" s="255"/>
      <c r="V681" s="72"/>
      <c r="W681" s="55"/>
      <c r="X681" s="55"/>
      <c r="Y681" s="46" t="s">
        <v>1497</v>
      </c>
      <c r="AA681" s="71"/>
      <c r="AD681" s="55"/>
      <c r="AE681" s="55"/>
    </row>
    <row r="682" spans="1:31" s="45" customFormat="1" ht="12" x14ac:dyDescent="0.2">
      <c r="A682" s="83"/>
      <c r="B682" s="61" t="s">
        <v>170</v>
      </c>
      <c r="C682" s="252" t="s">
        <v>169</v>
      </c>
      <c r="D682" s="252"/>
      <c r="E682" s="252"/>
      <c r="F682" s="74"/>
      <c r="G682" s="74"/>
      <c r="H682" s="74"/>
      <c r="I682" s="74"/>
      <c r="J682" s="82">
        <v>1735.7</v>
      </c>
      <c r="K682" s="74"/>
      <c r="L682" s="82">
        <v>2624.22</v>
      </c>
      <c r="M682" s="74" t="s">
        <v>164</v>
      </c>
      <c r="N682" s="81">
        <v>135226</v>
      </c>
      <c r="V682" s="72"/>
      <c r="W682" s="55"/>
      <c r="X682" s="55"/>
      <c r="Z682" s="46" t="s">
        <v>169</v>
      </c>
      <c r="AA682" s="71"/>
      <c r="AD682" s="55"/>
      <c r="AE682" s="55"/>
    </row>
    <row r="683" spans="1:31" s="45" customFormat="1" ht="12" x14ac:dyDescent="0.2">
      <c r="A683" s="83"/>
      <c r="B683" s="61" t="s">
        <v>168</v>
      </c>
      <c r="C683" s="252" t="s">
        <v>166</v>
      </c>
      <c r="D683" s="252"/>
      <c r="E683" s="252"/>
      <c r="F683" s="74"/>
      <c r="G683" s="74"/>
      <c r="H683" s="74"/>
      <c r="I683" s="74"/>
      <c r="J683" s="82">
        <v>419.02</v>
      </c>
      <c r="K683" s="74"/>
      <c r="L683" s="82">
        <v>633.52</v>
      </c>
      <c r="M683" s="74" t="s">
        <v>167</v>
      </c>
      <c r="N683" s="81">
        <v>8299</v>
      </c>
      <c r="V683" s="72"/>
      <c r="W683" s="55"/>
      <c r="X683" s="55"/>
      <c r="Z683" s="46" t="s">
        <v>166</v>
      </c>
      <c r="AA683" s="71"/>
      <c r="AD683" s="55"/>
      <c r="AE683" s="55"/>
    </row>
    <row r="684" spans="1:31" s="45" customFormat="1" ht="12" x14ac:dyDescent="0.2">
      <c r="A684" s="83"/>
      <c r="B684" s="61" t="s">
        <v>165</v>
      </c>
      <c r="C684" s="252" t="s">
        <v>163</v>
      </c>
      <c r="D684" s="252"/>
      <c r="E684" s="252"/>
      <c r="F684" s="74"/>
      <c r="G684" s="74"/>
      <c r="H684" s="74"/>
      <c r="I684" s="74"/>
      <c r="J684" s="82">
        <v>11.37</v>
      </c>
      <c r="K684" s="74"/>
      <c r="L684" s="82">
        <v>17.190000000000001</v>
      </c>
      <c r="M684" s="74" t="s">
        <v>164</v>
      </c>
      <c r="N684" s="81">
        <v>886</v>
      </c>
      <c r="V684" s="72"/>
      <c r="W684" s="55"/>
      <c r="X684" s="55"/>
      <c r="Z684" s="46" t="s">
        <v>163</v>
      </c>
      <c r="AA684" s="71"/>
      <c r="AD684" s="55"/>
      <c r="AE684" s="55"/>
    </row>
    <row r="685" spans="1:31" s="45" customFormat="1" ht="12" x14ac:dyDescent="0.2">
      <c r="A685" s="83"/>
      <c r="B685" s="61" t="s">
        <v>218</v>
      </c>
      <c r="C685" s="252" t="s">
        <v>217</v>
      </c>
      <c r="D685" s="252"/>
      <c r="E685" s="252"/>
      <c r="F685" s="74"/>
      <c r="G685" s="74"/>
      <c r="H685" s="74"/>
      <c r="I685" s="74"/>
      <c r="J685" s="82">
        <v>8814.6</v>
      </c>
      <c r="K685" s="74"/>
      <c r="L685" s="82">
        <v>13326.88</v>
      </c>
      <c r="M685" s="74" t="s">
        <v>195</v>
      </c>
      <c r="N685" s="81">
        <v>106482</v>
      </c>
      <c r="V685" s="72"/>
      <c r="W685" s="55"/>
      <c r="X685" s="55"/>
      <c r="Z685" s="46" t="s">
        <v>217</v>
      </c>
      <c r="AA685" s="71"/>
      <c r="AD685" s="55"/>
      <c r="AE685" s="55"/>
    </row>
    <row r="686" spans="1:31" s="45" customFormat="1" ht="12" x14ac:dyDescent="0.2">
      <c r="A686" s="83"/>
      <c r="B686" s="61"/>
      <c r="C686" s="252" t="s">
        <v>160</v>
      </c>
      <c r="D686" s="252"/>
      <c r="E686" s="252"/>
      <c r="F686" s="74" t="s">
        <v>159</v>
      </c>
      <c r="G686" s="74" t="s">
        <v>1311</v>
      </c>
      <c r="H686" s="74"/>
      <c r="I686" s="74" t="s">
        <v>1504</v>
      </c>
      <c r="J686" s="82"/>
      <c r="K686" s="74"/>
      <c r="L686" s="82"/>
      <c r="M686" s="74"/>
      <c r="N686" s="81"/>
      <c r="V686" s="72"/>
      <c r="W686" s="55"/>
      <c r="X686" s="55"/>
      <c r="AA686" s="71"/>
      <c r="AB686" s="46" t="s">
        <v>160</v>
      </c>
      <c r="AD686" s="55"/>
      <c r="AE686" s="55"/>
    </row>
    <row r="687" spans="1:31" s="45" customFormat="1" ht="12" x14ac:dyDescent="0.2">
      <c r="A687" s="83"/>
      <c r="B687" s="61"/>
      <c r="C687" s="252" t="s">
        <v>156</v>
      </c>
      <c r="D687" s="252"/>
      <c r="E687" s="252"/>
      <c r="F687" s="74" t="s">
        <v>159</v>
      </c>
      <c r="G687" s="74" t="s">
        <v>1503</v>
      </c>
      <c r="H687" s="74"/>
      <c r="I687" s="74" t="s">
        <v>1502</v>
      </c>
      <c r="J687" s="82"/>
      <c r="K687" s="74"/>
      <c r="L687" s="82"/>
      <c r="M687" s="74"/>
      <c r="N687" s="81"/>
      <c r="V687" s="72"/>
      <c r="W687" s="55"/>
      <c r="X687" s="55"/>
      <c r="AA687" s="71"/>
      <c r="AB687" s="46" t="s">
        <v>156</v>
      </c>
      <c r="AD687" s="55"/>
      <c r="AE687" s="55"/>
    </row>
    <row r="688" spans="1:31" s="45" customFormat="1" ht="12" x14ac:dyDescent="0.2">
      <c r="A688" s="83"/>
      <c r="B688" s="61"/>
      <c r="C688" s="254" t="s">
        <v>155</v>
      </c>
      <c r="D688" s="254"/>
      <c r="E688" s="254"/>
      <c r="F688" s="77"/>
      <c r="G688" s="77"/>
      <c r="H688" s="77"/>
      <c r="I688" s="77"/>
      <c r="J688" s="85">
        <v>10969.32</v>
      </c>
      <c r="K688" s="77"/>
      <c r="L688" s="85">
        <v>16584.62</v>
      </c>
      <c r="M688" s="77"/>
      <c r="N688" s="84"/>
      <c r="V688" s="72"/>
      <c r="W688" s="55"/>
      <c r="X688" s="55"/>
      <c r="AA688" s="71"/>
      <c r="AC688" s="46" t="s">
        <v>155</v>
      </c>
      <c r="AD688" s="55"/>
      <c r="AE688" s="55"/>
    </row>
    <row r="689" spans="1:31" s="45" customFormat="1" ht="12" x14ac:dyDescent="0.2">
      <c r="A689" s="83"/>
      <c r="B689" s="61"/>
      <c r="C689" s="252" t="s">
        <v>154</v>
      </c>
      <c r="D689" s="252"/>
      <c r="E689" s="252"/>
      <c r="F689" s="74"/>
      <c r="G689" s="74"/>
      <c r="H689" s="74"/>
      <c r="I689" s="74"/>
      <c r="J689" s="82"/>
      <c r="K689" s="74"/>
      <c r="L689" s="82">
        <v>2641.41</v>
      </c>
      <c r="M689" s="74"/>
      <c r="N689" s="81">
        <v>136112</v>
      </c>
      <c r="V689" s="72"/>
      <c r="W689" s="55"/>
      <c r="X689" s="55"/>
      <c r="AA689" s="71"/>
      <c r="AB689" s="46" t="s">
        <v>154</v>
      </c>
      <c r="AD689" s="55"/>
      <c r="AE689" s="55"/>
    </row>
    <row r="690" spans="1:31" s="45" customFormat="1" ht="22.5" x14ac:dyDescent="0.2">
      <c r="A690" s="83"/>
      <c r="B690" s="61" t="s">
        <v>203</v>
      </c>
      <c r="C690" s="252" t="s">
        <v>201</v>
      </c>
      <c r="D690" s="252"/>
      <c r="E690" s="252"/>
      <c r="F690" s="74" t="s">
        <v>149</v>
      </c>
      <c r="G690" s="74" t="s">
        <v>202</v>
      </c>
      <c r="H690" s="74"/>
      <c r="I690" s="74" t="s">
        <v>202</v>
      </c>
      <c r="J690" s="82"/>
      <c r="K690" s="74"/>
      <c r="L690" s="82">
        <v>3064.04</v>
      </c>
      <c r="M690" s="74"/>
      <c r="N690" s="81">
        <v>157890</v>
      </c>
      <c r="V690" s="72"/>
      <c r="W690" s="55"/>
      <c r="X690" s="55"/>
      <c r="AA690" s="71"/>
      <c r="AB690" s="46" t="s">
        <v>201</v>
      </c>
      <c r="AD690" s="55"/>
      <c r="AE690" s="55"/>
    </row>
    <row r="691" spans="1:31" s="45" customFormat="1" ht="22.5" x14ac:dyDescent="0.2">
      <c r="A691" s="83"/>
      <c r="B691" s="61" t="s">
        <v>200</v>
      </c>
      <c r="C691" s="252" t="s">
        <v>198</v>
      </c>
      <c r="D691" s="252"/>
      <c r="E691" s="252"/>
      <c r="F691" s="74" t="s">
        <v>149</v>
      </c>
      <c r="G691" s="74" t="s">
        <v>199</v>
      </c>
      <c r="H691" s="74"/>
      <c r="I691" s="74" t="s">
        <v>199</v>
      </c>
      <c r="J691" s="82"/>
      <c r="K691" s="74"/>
      <c r="L691" s="82">
        <v>1928.23</v>
      </c>
      <c r="M691" s="74"/>
      <c r="N691" s="81">
        <v>99362</v>
      </c>
      <c r="V691" s="72"/>
      <c r="W691" s="55"/>
      <c r="X691" s="55"/>
      <c r="AA691" s="71"/>
      <c r="AB691" s="46" t="s">
        <v>198</v>
      </c>
      <c r="AD691" s="55"/>
      <c r="AE691" s="55"/>
    </row>
    <row r="692" spans="1:31" s="45" customFormat="1" ht="12" x14ac:dyDescent="0.2">
      <c r="A692" s="80"/>
      <c r="B692" s="136"/>
      <c r="C692" s="253" t="s">
        <v>146</v>
      </c>
      <c r="D692" s="253"/>
      <c r="E692" s="253"/>
      <c r="F692" s="79"/>
      <c r="G692" s="79"/>
      <c r="H692" s="79"/>
      <c r="I692" s="79"/>
      <c r="J692" s="78"/>
      <c r="K692" s="79"/>
      <c r="L692" s="78">
        <v>21576.89</v>
      </c>
      <c r="M692" s="77"/>
      <c r="N692" s="76">
        <v>507259</v>
      </c>
      <c r="V692" s="72"/>
      <c r="W692" s="55"/>
      <c r="X692" s="55"/>
      <c r="AA692" s="71"/>
      <c r="AD692" s="55" t="s">
        <v>146</v>
      </c>
      <c r="AE692" s="55"/>
    </row>
    <row r="693" spans="1:31" s="45" customFormat="1" ht="45" x14ac:dyDescent="0.2">
      <c r="A693" s="87" t="s">
        <v>1501</v>
      </c>
      <c r="B693" s="135" t="s">
        <v>1500</v>
      </c>
      <c r="C693" s="253" t="s">
        <v>1498</v>
      </c>
      <c r="D693" s="253"/>
      <c r="E693" s="253"/>
      <c r="F693" s="79" t="s">
        <v>368</v>
      </c>
      <c r="G693" s="79"/>
      <c r="H693" s="79"/>
      <c r="I693" s="79" t="s">
        <v>1499</v>
      </c>
      <c r="J693" s="78">
        <v>7008.5</v>
      </c>
      <c r="K693" s="79"/>
      <c r="L693" s="78">
        <v>10596.85</v>
      </c>
      <c r="M693" s="79" t="s">
        <v>195</v>
      </c>
      <c r="N693" s="76">
        <v>84669</v>
      </c>
      <c r="V693" s="72"/>
      <c r="W693" s="55"/>
      <c r="X693" s="55" t="s">
        <v>1498</v>
      </c>
      <c r="AA693" s="71"/>
      <c r="AD693" s="55"/>
      <c r="AE693" s="55"/>
    </row>
    <row r="694" spans="1:31" s="45" customFormat="1" ht="12" x14ac:dyDescent="0.2">
      <c r="A694" s="80"/>
      <c r="B694" s="136"/>
      <c r="C694" s="131" t="s">
        <v>656</v>
      </c>
      <c r="D694" s="132"/>
      <c r="E694" s="132"/>
      <c r="F694" s="75"/>
      <c r="G694" s="75"/>
      <c r="H694" s="75"/>
      <c r="I694" s="75"/>
      <c r="J694" s="90"/>
      <c r="K694" s="75"/>
      <c r="L694" s="90"/>
      <c r="M694" s="89"/>
      <c r="N694" s="88"/>
      <c r="V694" s="72"/>
      <c r="W694" s="55"/>
      <c r="X694" s="55"/>
      <c r="AA694" s="71"/>
      <c r="AD694" s="55"/>
      <c r="AE694" s="55"/>
    </row>
    <row r="695" spans="1:31" s="45" customFormat="1" ht="12" x14ac:dyDescent="0.2">
      <c r="A695" s="86"/>
      <c r="B695" s="128"/>
      <c r="C695" s="252" t="s">
        <v>1497</v>
      </c>
      <c r="D695" s="252"/>
      <c r="E695" s="252"/>
      <c r="F695" s="252"/>
      <c r="G695" s="252"/>
      <c r="H695" s="252"/>
      <c r="I695" s="252"/>
      <c r="J695" s="252"/>
      <c r="K695" s="252"/>
      <c r="L695" s="252"/>
      <c r="M695" s="252"/>
      <c r="N695" s="255"/>
      <c r="V695" s="72"/>
      <c r="W695" s="55"/>
      <c r="X695" s="55"/>
      <c r="Y695" s="46" t="s">
        <v>1497</v>
      </c>
      <c r="AA695" s="71"/>
      <c r="AD695" s="55"/>
      <c r="AE695" s="55"/>
    </row>
    <row r="696" spans="1:31" s="45" customFormat="1" ht="1.5" customHeight="1" x14ac:dyDescent="0.2">
      <c r="A696" s="75"/>
      <c r="B696" s="136"/>
      <c r="C696" s="136"/>
      <c r="D696" s="136"/>
      <c r="E696" s="136"/>
      <c r="F696" s="75"/>
      <c r="G696" s="75"/>
      <c r="H696" s="75"/>
      <c r="I696" s="75"/>
      <c r="J696" s="54"/>
      <c r="K696" s="75"/>
      <c r="L696" s="54"/>
      <c r="M696" s="74"/>
      <c r="N696" s="54"/>
      <c r="V696" s="72"/>
      <c r="W696" s="55"/>
      <c r="X696" s="55"/>
      <c r="AA696" s="71"/>
      <c r="AD696" s="55"/>
      <c r="AE696" s="55"/>
    </row>
    <row r="697" spans="1:31" s="45" customFormat="1" ht="12" x14ac:dyDescent="0.2">
      <c r="A697" s="66"/>
      <c r="B697" s="65"/>
      <c r="C697" s="253" t="s">
        <v>1496</v>
      </c>
      <c r="D697" s="253"/>
      <c r="E697" s="253"/>
      <c r="F697" s="253"/>
      <c r="G697" s="253"/>
      <c r="H697" s="253"/>
      <c r="I697" s="253"/>
      <c r="J697" s="253"/>
      <c r="K697" s="253"/>
      <c r="L697" s="64">
        <v>457920.81</v>
      </c>
      <c r="M697" s="73"/>
      <c r="N697" s="62"/>
      <c r="V697" s="72"/>
      <c r="W697" s="55"/>
      <c r="X697" s="55"/>
      <c r="AA697" s="71"/>
      <c r="AD697" s="55"/>
      <c r="AE697" s="55" t="s">
        <v>1496</v>
      </c>
    </row>
    <row r="698" spans="1:31" s="45" customFormat="1" ht="12" x14ac:dyDescent="0.2">
      <c r="A698" s="256" t="s">
        <v>1495</v>
      </c>
      <c r="B698" s="257"/>
      <c r="C698" s="257"/>
      <c r="D698" s="257"/>
      <c r="E698" s="257"/>
      <c r="F698" s="257"/>
      <c r="G698" s="257"/>
      <c r="H698" s="257"/>
      <c r="I698" s="257"/>
      <c r="J698" s="257"/>
      <c r="K698" s="257"/>
      <c r="L698" s="257"/>
      <c r="M698" s="257"/>
      <c r="N698" s="258"/>
      <c r="V698" s="72" t="s">
        <v>1495</v>
      </c>
      <c r="W698" s="55"/>
      <c r="X698" s="55"/>
      <c r="AA698" s="71"/>
      <c r="AD698" s="55"/>
      <c r="AE698" s="55"/>
    </row>
    <row r="699" spans="1:31" s="45" customFormat="1" ht="12" x14ac:dyDescent="0.2">
      <c r="A699" s="273" t="s">
        <v>1494</v>
      </c>
      <c r="B699" s="274"/>
      <c r="C699" s="274"/>
      <c r="D699" s="274"/>
      <c r="E699" s="274"/>
      <c r="F699" s="274"/>
      <c r="G699" s="274"/>
      <c r="H699" s="274"/>
      <c r="I699" s="274"/>
      <c r="J699" s="274"/>
      <c r="K699" s="274"/>
      <c r="L699" s="274"/>
      <c r="M699" s="274"/>
      <c r="N699" s="275"/>
      <c r="V699" s="72"/>
      <c r="W699" s="55" t="s">
        <v>1494</v>
      </c>
      <c r="X699" s="55"/>
      <c r="AA699" s="71"/>
      <c r="AD699" s="55"/>
      <c r="AE699" s="55"/>
    </row>
    <row r="700" spans="1:31" s="45" customFormat="1" ht="56.25" x14ac:dyDescent="0.2">
      <c r="A700" s="87" t="s">
        <v>1493</v>
      </c>
      <c r="B700" s="135" t="s">
        <v>1228</v>
      </c>
      <c r="C700" s="253" t="s">
        <v>1227</v>
      </c>
      <c r="D700" s="253"/>
      <c r="E700" s="253"/>
      <c r="F700" s="79" t="s">
        <v>174</v>
      </c>
      <c r="G700" s="79"/>
      <c r="H700" s="79"/>
      <c r="I700" s="79" t="s">
        <v>1465</v>
      </c>
      <c r="J700" s="78"/>
      <c r="K700" s="79"/>
      <c r="L700" s="78"/>
      <c r="M700" s="79"/>
      <c r="N700" s="76"/>
      <c r="V700" s="72"/>
      <c r="W700" s="55"/>
      <c r="X700" s="55" t="s">
        <v>1227</v>
      </c>
      <c r="AA700" s="71"/>
      <c r="AD700" s="55"/>
      <c r="AE700" s="55"/>
    </row>
    <row r="701" spans="1:31" s="45" customFormat="1" ht="12" x14ac:dyDescent="0.2">
      <c r="A701" s="86"/>
      <c r="B701" s="128"/>
      <c r="C701" s="252" t="s">
        <v>1464</v>
      </c>
      <c r="D701" s="252"/>
      <c r="E701" s="252"/>
      <c r="F701" s="252"/>
      <c r="G701" s="252"/>
      <c r="H701" s="252"/>
      <c r="I701" s="252"/>
      <c r="J701" s="252"/>
      <c r="K701" s="252"/>
      <c r="L701" s="252"/>
      <c r="M701" s="252"/>
      <c r="N701" s="255"/>
      <c r="V701" s="72"/>
      <c r="W701" s="55"/>
      <c r="X701" s="55"/>
      <c r="Y701" s="46" t="s">
        <v>1464</v>
      </c>
      <c r="AA701" s="71"/>
      <c r="AD701" s="55"/>
      <c r="AE701" s="55"/>
    </row>
    <row r="702" spans="1:31" s="45" customFormat="1" ht="12" x14ac:dyDescent="0.2">
      <c r="A702" s="83"/>
      <c r="B702" s="61" t="s">
        <v>170</v>
      </c>
      <c r="C702" s="252" t="s">
        <v>169</v>
      </c>
      <c r="D702" s="252"/>
      <c r="E702" s="252"/>
      <c r="F702" s="74"/>
      <c r="G702" s="74"/>
      <c r="H702" s="74"/>
      <c r="I702" s="74"/>
      <c r="J702" s="82">
        <v>7093.44</v>
      </c>
      <c r="K702" s="74"/>
      <c r="L702" s="82">
        <v>844.12</v>
      </c>
      <c r="M702" s="74" t="s">
        <v>164</v>
      </c>
      <c r="N702" s="81">
        <v>43498</v>
      </c>
      <c r="V702" s="72"/>
      <c r="W702" s="55"/>
      <c r="X702" s="55"/>
      <c r="Z702" s="46" t="s">
        <v>169</v>
      </c>
      <c r="AA702" s="71"/>
      <c r="AD702" s="55"/>
      <c r="AE702" s="55"/>
    </row>
    <row r="703" spans="1:31" s="45" customFormat="1" ht="12" x14ac:dyDescent="0.2">
      <c r="A703" s="83"/>
      <c r="B703" s="61" t="s">
        <v>168</v>
      </c>
      <c r="C703" s="252" t="s">
        <v>166</v>
      </c>
      <c r="D703" s="252"/>
      <c r="E703" s="252"/>
      <c r="F703" s="74"/>
      <c r="G703" s="74"/>
      <c r="H703" s="74"/>
      <c r="I703" s="74"/>
      <c r="J703" s="82">
        <v>4294.3</v>
      </c>
      <c r="K703" s="74"/>
      <c r="L703" s="82">
        <v>511.02</v>
      </c>
      <c r="M703" s="74" t="s">
        <v>167</v>
      </c>
      <c r="N703" s="81">
        <v>6694</v>
      </c>
      <c r="V703" s="72"/>
      <c r="W703" s="55"/>
      <c r="X703" s="55"/>
      <c r="Z703" s="46" t="s">
        <v>166</v>
      </c>
      <c r="AA703" s="71"/>
      <c r="AD703" s="55"/>
      <c r="AE703" s="55"/>
    </row>
    <row r="704" spans="1:31" s="45" customFormat="1" ht="12" x14ac:dyDescent="0.2">
      <c r="A704" s="83"/>
      <c r="B704" s="61" t="s">
        <v>165</v>
      </c>
      <c r="C704" s="252" t="s">
        <v>163</v>
      </c>
      <c r="D704" s="252"/>
      <c r="E704" s="252"/>
      <c r="F704" s="74"/>
      <c r="G704" s="74"/>
      <c r="H704" s="74"/>
      <c r="I704" s="74"/>
      <c r="J704" s="82">
        <v>557.29999999999995</v>
      </c>
      <c r="K704" s="74"/>
      <c r="L704" s="82">
        <v>66.319999999999993</v>
      </c>
      <c r="M704" s="74" t="s">
        <v>164</v>
      </c>
      <c r="N704" s="81">
        <v>3417</v>
      </c>
      <c r="V704" s="72"/>
      <c r="W704" s="55"/>
      <c r="X704" s="55"/>
      <c r="Z704" s="46" t="s">
        <v>163</v>
      </c>
      <c r="AA704" s="71"/>
      <c r="AD704" s="55"/>
      <c r="AE704" s="55"/>
    </row>
    <row r="705" spans="1:31" s="45" customFormat="1" ht="12" x14ac:dyDescent="0.2">
      <c r="A705" s="83"/>
      <c r="B705" s="61" t="s">
        <v>218</v>
      </c>
      <c r="C705" s="252" t="s">
        <v>217</v>
      </c>
      <c r="D705" s="252"/>
      <c r="E705" s="252"/>
      <c r="F705" s="74"/>
      <c r="G705" s="74"/>
      <c r="H705" s="74"/>
      <c r="I705" s="74"/>
      <c r="J705" s="82">
        <v>8134.9</v>
      </c>
      <c r="K705" s="74"/>
      <c r="L705" s="82">
        <v>968.05</v>
      </c>
      <c r="M705" s="74" t="s">
        <v>195</v>
      </c>
      <c r="N705" s="81">
        <v>7735</v>
      </c>
      <c r="V705" s="72"/>
      <c r="W705" s="55"/>
      <c r="X705" s="55"/>
      <c r="Z705" s="46" t="s">
        <v>217</v>
      </c>
      <c r="AA705" s="71"/>
      <c r="AD705" s="55"/>
      <c r="AE705" s="55"/>
    </row>
    <row r="706" spans="1:31" s="45" customFormat="1" ht="12" x14ac:dyDescent="0.2">
      <c r="A706" s="86"/>
      <c r="B706" s="93" t="s">
        <v>830</v>
      </c>
      <c r="C706" s="259" t="s">
        <v>829</v>
      </c>
      <c r="D706" s="259"/>
      <c r="E706" s="259"/>
      <c r="F706" s="92" t="s">
        <v>212</v>
      </c>
      <c r="G706" s="92" t="s">
        <v>1225</v>
      </c>
      <c r="H706" s="92"/>
      <c r="I706" s="92" t="s">
        <v>1459</v>
      </c>
      <c r="J706" s="61"/>
      <c r="K706" s="74"/>
      <c r="L706" s="82"/>
      <c r="M706" s="74"/>
      <c r="N706" s="91"/>
      <c r="V706" s="72"/>
      <c r="W706" s="55"/>
      <c r="X706" s="55"/>
      <c r="AA706" s="71" t="s">
        <v>829</v>
      </c>
      <c r="AD706" s="55"/>
      <c r="AE706" s="55"/>
    </row>
    <row r="707" spans="1:31" s="45" customFormat="1" ht="12" x14ac:dyDescent="0.2">
      <c r="A707" s="86"/>
      <c r="B707" s="93" t="s">
        <v>816</v>
      </c>
      <c r="C707" s="259" t="s">
        <v>732</v>
      </c>
      <c r="D707" s="259"/>
      <c r="E707" s="259"/>
      <c r="F707" s="92" t="s">
        <v>368</v>
      </c>
      <c r="G707" s="92" t="s">
        <v>1224</v>
      </c>
      <c r="H707" s="92"/>
      <c r="I707" s="92" t="s">
        <v>1463</v>
      </c>
      <c r="J707" s="61"/>
      <c r="K707" s="74"/>
      <c r="L707" s="82"/>
      <c r="M707" s="74"/>
      <c r="N707" s="91"/>
      <c r="V707" s="72"/>
      <c r="W707" s="55"/>
      <c r="X707" s="55"/>
      <c r="AA707" s="71" t="s">
        <v>732</v>
      </c>
      <c r="AD707" s="55"/>
      <c r="AE707" s="55"/>
    </row>
    <row r="708" spans="1:31" s="45" customFormat="1" ht="12" x14ac:dyDescent="0.2">
      <c r="A708" s="83"/>
      <c r="B708" s="61"/>
      <c r="C708" s="252" t="s">
        <v>160</v>
      </c>
      <c r="D708" s="252"/>
      <c r="E708" s="252"/>
      <c r="F708" s="74" t="s">
        <v>159</v>
      </c>
      <c r="G708" s="74" t="s">
        <v>1222</v>
      </c>
      <c r="H708" s="74"/>
      <c r="I708" s="74" t="s">
        <v>1462</v>
      </c>
      <c r="J708" s="82"/>
      <c r="K708" s="74"/>
      <c r="L708" s="82"/>
      <c r="M708" s="74"/>
      <c r="N708" s="81"/>
      <c r="V708" s="72"/>
      <c r="W708" s="55"/>
      <c r="X708" s="55"/>
      <c r="AA708" s="71"/>
      <c r="AB708" s="46" t="s">
        <v>160</v>
      </c>
      <c r="AD708" s="55"/>
      <c r="AE708" s="55"/>
    </row>
    <row r="709" spans="1:31" s="45" customFormat="1" ht="12" x14ac:dyDescent="0.2">
      <c r="A709" s="83"/>
      <c r="B709" s="61"/>
      <c r="C709" s="252" t="s">
        <v>156</v>
      </c>
      <c r="D709" s="252"/>
      <c r="E709" s="252"/>
      <c r="F709" s="74" t="s">
        <v>159</v>
      </c>
      <c r="G709" s="74" t="s">
        <v>1220</v>
      </c>
      <c r="H709" s="74"/>
      <c r="I709" s="74" t="s">
        <v>1461</v>
      </c>
      <c r="J709" s="82"/>
      <c r="K709" s="74"/>
      <c r="L709" s="82"/>
      <c r="M709" s="74"/>
      <c r="N709" s="81"/>
      <c r="V709" s="72"/>
      <c r="W709" s="55"/>
      <c r="X709" s="55"/>
      <c r="AA709" s="71"/>
      <c r="AB709" s="46" t="s">
        <v>156</v>
      </c>
      <c r="AD709" s="55"/>
      <c r="AE709" s="55"/>
    </row>
    <row r="710" spans="1:31" s="45" customFormat="1" ht="12" x14ac:dyDescent="0.2">
      <c r="A710" s="83"/>
      <c r="B710" s="61"/>
      <c r="C710" s="254" t="s">
        <v>155</v>
      </c>
      <c r="D710" s="254"/>
      <c r="E710" s="254"/>
      <c r="F710" s="77"/>
      <c r="G710" s="77"/>
      <c r="H710" s="77"/>
      <c r="I710" s="77"/>
      <c r="J710" s="85">
        <v>19522.64</v>
      </c>
      <c r="K710" s="77"/>
      <c r="L710" s="85">
        <v>2323.19</v>
      </c>
      <c r="M710" s="77"/>
      <c r="N710" s="84"/>
      <c r="V710" s="72"/>
      <c r="W710" s="55"/>
      <c r="X710" s="55"/>
      <c r="AA710" s="71"/>
      <c r="AC710" s="46" t="s">
        <v>155</v>
      </c>
      <c r="AD710" s="55"/>
      <c r="AE710" s="55"/>
    </row>
    <row r="711" spans="1:31" s="45" customFormat="1" ht="12" x14ac:dyDescent="0.2">
      <c r="A711" s="83"/>
      <c r="B711" s="61"/>
      <c r="C711" s="252" t="s">
        <v>154</v>
      </c>
      <c r="D711" s="252"/>
      <c r="E711" s="252"/>
      <c r="F711" s="74"/>
      <c r="G711" s="74"/>
      <c r="H711" s="74"/>
      <c r="I711" s="74"/>
      <c r="J711" s="82"/>
      <c r="K711" s="74"/>
      <c r="L711" s="82">
        <v>910.44</v>
      </c>
      <c r="M711" s="74"/>
      <c r="N711" s="81">
        <v>46915</v>
      </c>
      <c r="V711" s="72"/>
      <c r="W711" s="55"/>
      <c r="X711" s="55"/>
      <c r="AA711" s="71"/>
      <c r="AB711" s="46" t="s">
        <v>154</v>
      </c>
      <c r="AD711" s="55"/>
      <c r="AE711" s="55"/>
    </row>
    <row r="712" spans="1:31" s="45" customFormat="1" ht="33.75" x14ac:dyDescent="0.2">
      <c r="A712" s="83"/>
      <c r="B712" s="61" t="s">
        <v>810</v>
      </c>
      <c r="C712" s="252" t="s">
        <v>809</v>
      </c>
      <c r="D712" s="252"/>
      <c r="E712" s="252"/>
      <c r="F712" s="74" t="s">
        <v>149</v>
      </c>
      <c r="G712" s="74" t="s">
        <v>152</v>
      </c>
      <c r="H712" s="74"/>
      <c r="I712" s="74" t="s">
        <v>152</v>
      </c>
      <c r="J712" s="82"/>
      <c r="K712" s="74"/>
      <c r="L712" s="82">
        <v>974.17</v>
      </c>
      <c r="M712" s="74"/>
      <c r="N712" s="81">
        <v>50199</v>
      </c>
      <c r="V712" s="72"/>
      <c r="W712" s="55"/>
      <c r="X712" s="55"/>
      <c r="AA712" s="71"/>
      <c r="AB712" s="46" t="s">
        <v>809</v>
      </c>
      <c r="AD712" s="55"/>
      <c r="AE712" s="55"/>
    </row>
    <row r="713" spans="1:31" s="45" customFormat="1" ht="33.75" x14ac:dyDescent="0.2">
      <c r="A713" s="83"/>
      <c r="B713" s="61" t="s">
        <v>808</v>
      </c>
      <c r="C713" s="252" t="s">
        <v>807</v>
      </c>
      <c r="D713" s="252"/>
      <c r="E713" s="252"/>
      <c r="F713" s="74" t="s">
        <v>149</v>
      </c>
      <c r="G713" s="74" t="s">
        <v>370</v>
      </c>
      <c r="H713" s="74"/>
      <c r="I713" s="74" t="s">
        <v>370</v>
      </c>
      <c r="J713" s="82"/>
      <c r="K713" s="74"/>
      <c r="L713" s="82">
        <v>528.05999999999995</v>
      </c>
      <c r="M713" s="74"/>
      <c r="N713" s="81">
        <v>27211</v>
      </c>
      <c r="V713" s="72"/>
      <c r="W713" s="55"/>
      <c r="X713" s="55"/>
      <c r="AA713" s="71"/>
      <c r="AB713" s="46" t="s">
        <v>807</v>
      </c>
      <c r="AD713" s="55"/>
      <c r="AE713" s="55"/>
    </row>
    <row r="714" spans="1:31" s="45" customFormat="1" ht="12" x14ac:dyDescent="0.2">
      <c r="A714" s="80"/>
      <c r="B714" s="136"/>
      <c r="C714" s="253" t="s">
        <v>146</v>
      </c>
      <c r="D714" s="253"/>
      <c r="E714" s="253"/>
      <c r="F714" s="79"/>
      <c r="G714" s="79"/>
      <c r="H714" s="79"/>
      <c r="I714" s="79"/>
      <c r="J714" s="78"/>
      <c r="K714" s="79"/>
      <c r="L714" s="78">
        <v>3825.42</v>
      </c>
      <c r="M714" s="77"/>
      <c r="N714" s="76">
        <v>135337</v>
      </c>
      <c r="V714" s="72"/>
      <c r="W714" s="55"/>
      <c r="X714" s="55"/>
      <c r="AA714" s="71"/>
      <c r="AD714" s="55" t="s">
        <v>146</v>
      </c>
      <c r="AE714" s="55"/>
    </row>
    <row r="715" spans="1:31" s="45" customFormat="1" ht="22.5" x14ac:dyDescent="0.2">
      <c r="A715" s="87" t="s">
        <v>1019</v>
      </c>
      <c r="B715" s="135" t="s">
        <v>1217</v>
      </c>
      <c r="C715" s="253" t="s">
        <v>1216</v>
      </c>
      <c r="D715" s="253"/>
      <c r="E715" s="253"/>
      <c r="F715" s="79" t="s">
        <v>212</v>
      </c>
      <c r="G715" s="79"/>
      <c r="H715" s="79"/>
      <c r="I715" s="79" t="s">
        <v>1459</v>
      </c>
      <c r="J715" s="78">
        <v>720</v>
      </c>
      <c r="K715" s="79"/>
      <c r="L715" s="78">
        <v>8696.52</v>
      </c>
      <c r="M715" s="79" t="s">
        <v>195</v>
      </c>
      <c r="N715" s="76">
        <v>69485</v>
      </c>
      <c r="V715" s="72"/>
      <c r="W715" s="55"/>
      <c r="X715" s="55" t="s">
        <v>1216</v>
      </c>
      <c r="AA715" s="71"/>
      <c r="AD715" s="55"/>
      <c r="AE715" s="55"/>
    </row>
    <row r="716" spans="1:31" s="45" customFormat="1" ht="12" x14ac:dyDescent="0.2">
      <c r="A716" s="80"/>
      <c r="B716" s="136"/>
      <c r="C716" s="131" t="s">
        <v>869</v>
      </c>
      <c r="D716" s="132"/>
      <c r="E716" s="132"/>
      <c r="F716" s="75"/>
      <c r="G716" s="75"/>
      <c r="H716" s="75"/>
      <c r="I716" s="75"/>
      <c r="J716" s="90"/>
      <c r="K716" s="75"/>
      <c r="L716" s="90"/>
      <c r="M716" s="89"/>
      <c r="N716" s="88"/>
      <c r="V716" s="72"/>
      <c r="W716" s="55"/>
      <c r="X716" s="55"/>
      <c r="AA716" s="71"/>
      <c r="AD716" s="55"/>
      <c r="AE716" s="55"/>
    </row>
    <row r="717" spans="1:31" s="45" customFormat="1" ht="22.5" x14ac:dyDescent="0.2">
      <c r="A717" s="87" t="s">
        <v>1492</v>
      </c>
      <c r="B717" s="135" t="s">
        <v>1441</v>
      </c>
      <c r="C717" s="253" t="s">
        <v>1440</v>
      </c>
      <c r="D717" s="253"/>
      <c r="E717" s="253"/>
      <c r="F717" s="79" t="s">
        <v>368</v>
      </c>
      <c r="G717" s="79"/>
      <c r="H717" s="79"/>
      <c r="I717" s="79" t="s">
        <v>1477</v>
      </c>
      <c r="J717" s="78">
        <v>6726.18</v>
      </c>
      <c r="K717" s="79"/>
      <c r="L717" s="78">
        <v>3850.07</v>
      </c>
      <c r="M717" s="79" t="s">
        <v>195</v>
      </c>
      <c r="N717" s="76">
        <v>30762</v>
      </c>
      <c r="V717" s="72"/>
      <c r="W717" s="55"/>
      <c r="X717" s="55" t="s">
        <v>1440</v>
      </c>
      <c r="AA717" s="71"/>
      <c r="AD717" s="55"/>
      <c r="AE717" s="55"/>
    </row>
    <row r="718" spans="1:31" s="45" customFormat="1" ht="12" x14ac:dyDescent="0.2">
      <c r="A718" s="80"/>
      <c r="B718" s="136"/>
      <c r="C718" s="131" t="s">
        <v>869</v>
      </c>
      <c r="D718" s="132"/>
      <c r="E718" s="132"/>
      <c r="F718" s="75"/>
      <c r="G718" s="75"/>
      <c r="H718" s="75"/>
      <c r="I718" s="75"/>
      <c r="J718" s="90"/>
      <c r="K718" s="75"/>
      <c r="L718" s="90"/>
      <c r="M718" s="89"/>
      <c r="N718" s="88"/>
      <c r="V718" s="72"/>
      <c r="W718" s="55"/>
      <c r="X718" s="55"/>
      <c r="AA718" s="71"/>
      <c r="AD718" s="55"/>
      <c r="AE718" s="55"/>
    </row>
    <row r="719" spans="1:31" s="45" customFormat="1" ht="12" x14ac:dyDescent="0.2">
      <c r="A719" s="86"/>
      <c r="B719" s="128"/>
      <c r="C719" s="252" t="s">
        <v>1476</v>
      </c>
      <c r="D719" s="252"/>
      <c r="E719" s="252"/>
      <c r="F719" s="252"/>
      <c r="G719" s="252"/>
      <c r="H719" s="252"/>
      <c r="I719" s="252"/>
      <c r="J719" s="252"/>
      <c r="K719" s="252"/>
      <c r="L719" s="252"/>
      <c r="M719" s="252"/>
      <c r="N719" s="255"/>
      <c r="V719" s="72"/>
      <c r="W719" s="55"/>
      <c r="X719" s="55"/>
      <c r="Y719" s="46" t="s">
        <v>1476</v>
      </c>
      <c r="AA719" s="71"/>
      <c r="AD719" s="55"/>
      <c r="AE719" s="55"/>
    </row>
    <row r="720" spans="1:31" s="45" customFormat="1" ht="22.5" x14ac:dyDescent="0.2">
      <c r="A720" s="87" t="s">
        <v>202</v>
      </c>
      <c r="B720" s="135" t="s">
        <v>1339</v>
      </c>
      <c r="C720" s="253" t="s">
        <v>1337</v>
      </c>
      <c r="D720" s="253"/>
      <c r="E720" s="253"/>
      <c r="F720" s="79" t="s">
        <v>368</v>
      </c>
      <c r="G720" s="79"/>
      <c r="H720" s="79"/>
      <c r="I720" s="79" t="s">
        <v>1437</v>
      </c>
      <c r="J720" s="78">
        <v>6508.75</v>
      </c>
      <c r="K720" s="79"/>
      <c r="L720" s="78">
        <v>148.4</v>
      </c>
      <c r="M720" s="79" t="s">
        <v>195</v>
      </c>
      <c r="N720" s="76">
        <v>1186</v>
      </c>
      <c r="V720" s="72"/>
      <c r="W720" s="55"/>
      <c r="X720" s="55" t="s">
        <v>1337</v>
      </c>
      <c r="AA720" s="71"/>
      <c r="AD720" s="55"/>
      <c r="AE720" s="55"/>
    </row>
    <row r="721" spans="1:31" s="45" customFormat="1" ht="12" x14ac:dyDescent="0.2">
      <c r="A721" s="80"/>
      <c r="B721" s="136"/>
      <c r="C721" s="131" t="s">
        <v>869</v>
      </c>
      <c r="D721" s="132"/>
      <c r="E721" s="132"/>
      <c r="F721" s="75"/>
      <c r="G721" s="75"/>
      <c r="H721" s="75"/>
      <c r="I721" s="75"/>
      <c r="J721" s="90"/>
      <c r="K721" s="75"/>
      <c r="L721" s="90"/>
      <c r="M721" s="89"/>
      <c r="N721" s="88"/>
      <c r="V721" s="72"/>
      <c r="W721" s="55"/>
      <c r="X721" s="55"/>
      <c r="AA721" s="71"/>
      <c r="AD721" s="55"/>
      <c r="AE721" s="55"/>
    </row>
    <row r="722" spans="1:31" s="45" customFormat="1" ht="12" x14ac:dyDescent="0.2">
      <c r="A722" s="86"/>
      <c r="B722" s="128"/>
      <c r="C722" s="252" t="s">
        <v>1436</v>
      </c>
      <c r="D722" s="252"/>
      <c r="E722" s="252"/>
      <c r="F722" s="252"/>
      <c r="G722" s="252"/>
      <c r="H722" s="252"/>
      <c r="I722" s="252"/>
      <c r="J722" s="252"/>
      <c r="K722" s="252"/>
      <c r="L722" s="252"/>
      <c r="M722" s="252"/>
      <c r="N722" s="255"/>
      <c r="V722" s="72"/>
      <c r="W722" s="55"/>
      <c r="X722" s="55"/>
      <c r="Y722" s="46" t="s">
        <v>1436</v>
      </c>
      <c r="AA722" s="71"/>
      <c r="AD722" s="55"/>
      <c r="AE722" s="55"/>
    </row>
    <row r="723" spans="1:31" s="45" customFormat="1" ht="22.5" x14ac:dyDescent="0.2">
      <c r="A723" s="87" t="s">
        <v>1491</v>
      </c>
      <c r="B723" s="135" t="s">
        <v>1434</v>
      </c>
      <c r="C723" s="253" t="s">
        <v>1432</v>
      </c>
      <c r="D723" s="253"/>
      <c r="E723" s="253"/>
      <c r="F723" s="79" t="s">
        <v>368</v>
      </c>
      <c r="G723" s="79"/>
      <c r="H723" s="79"/>
      <c r="I723" s="79" t="s">
        <v>1490</v>
      </c>
      <c r="J723" s="78">
        <v>8780.09</v>
      </c>
      <c r="K723" s="79"/>
      <c r="L723" s="78">
        <v>8421.86</v>
      </c>
      <c r="M723" s="79" t="s">
        <v>195</v>
      </c>
      <c r="N723" s="76">
        <v>67291</v>
      </c>
      <c r="V723" s="72"/>
      <c r="W723" s="55"/>
      <c r="X723" s="55" t="s">
        <v>1432</v>
      </c>
      <c r="AA723" s="71"/>
      <c r="AD723" s="55"/>
      <c r="AE723" s="55"/>
    </row>
    <row r="724" spans="1:31" s="45" customFormat="1" ht="12" x14ac:dyDescent="0.2">
      <c r="A724" s="80"/>
      <c r="B724" s="136"/>
      <c r="C724" s="131" t="s">
        <v>869</v>
      </c>
      <c r="D724" s="132"/>
      <c r="E724" s="132"/>
      <c r="F724" s="75"/>
      <c r="G724" s="75"/>
      <c r="H724" s="75"/>
      <c r="I724" s="75"/>
      <c r="J724" s="90"/>
      <c r="K724" s="75"/>
      <c r="L724" s="90"/>
      <c r="M724" s="89"/>
      <c r="N724" s="88"/>
      <c r="V724" s="72"/>
      <c r="W724" s="55"/>
      <c r="X724" s="55"/>
      <c r="AA724" s="71"/>
      <c r="AD724" s="55"/>
      <c r="AE724" s="55"/>
    </row>
    <row r="725" spans="1:31" s="45" customFormat="1" ht="12" x14ac:dyDescent="0.2">
      <c r="A725" s="86"/>
      <c r="B725" s="128"/>
      <c r="C725" s="252" t="s">
        <v>1489</v>
      </c>
      <c r="D725" s="252"/>
      <c r="E725" s="252"/>
      <c r="F725" s="252"/>
      <c r="G725" s="252"/>
      <c r="H725" s="252"/>
      <c r="I725" s="252"/>
      <c r="J725" s="252"/>
      <c r="K725" s="252"/>
      <c r="L725" s="252"/>
      <c r="M725" s="252"/>
      <c r="N725" s="255"/>
      <c r="V725" s="72"/>
      <c r="W725" s="55"/>
      <c r="X725" s="55"/>
      <c r="Y725" s="46" t="s">
        <v>1489</v>
      </c>
      <c r="AA725" s="71"/>
      <c r="AD725" s="55"/>
      <c r="AE725" s="55"/>
    </row>
    <row r="726" spans="1:31" s="45" customFormat="1" ht="12" x14ac:dyDescent="0.2">
      <c r="A726" s="87" t="s">
        <v>1488</v>
      </c>
      <c r="B726" s="135" t="s">
        <v>1289</v>
      </c>
      <c r="C726" s="253" t="s">
        <v>1288</v>
      </c>
      <c r="D726" s="253"/>
      <c r="E726" s="253"/>
      <c r="F726" s="79" t="s">
        <v>368</v>
      </c>
      <c r="G726" s="79"/>
      <c r="H726" s="79"/>
      <c r="I726" s="79" t="s">
        <v>1429</v>
      </c>
      <c r="J726" s="78"/>
      <c r="K726" s="79"/>
      <c r="L726" s="78"/>
      <c r="M726" s="79"/>
      <c r="N726" s="76"/>
      <c r="V726" s="72"/>
      <c r="W726" s="55"/>
      <c r="X726" s="55" t="s">
        <v>1288</v>
      </c>
      <c r="AA726" s="71"/>
      <c r="AD726" s="55"/>
      <c r="AE726" s="55"/>
    </row>
    <row r="727" spans="1:31" s="45" customFormat="1" ht="12" x14ac:dyDescent="0.2">
      <c r="A727" s="86"/>
      <c r="B727" s="128"/>
      <c r="C727" s="252" t="s">
        <v>1425</v>
      </c>
      <c r="D727" s="252"/>
      <c r="E727" s="252"/>
      <c r="F727" s="252"/>
      <c r="G727" s="252"/>
      <c r="H727" s="252"/>
      <c r="I727" s="252"/>
      <c r="J727" s="252"/>
      <c r="K727" s="252"/>
      <c r="L727" s="252"/>
      <c r="M727" s="252"/>
      <c r="N727" s="255"/>
      <c r="V727" s="72"/>
      <c r="W727" s="55"/>
      <c r="X727" s="55"/>
      <c r="Y727" s="46" t="s">
        <v>1425</v>
      </c>
      <c r="AA727" s="71"/>
      <c r="AD727" s="55"/>
      <c r="AE727" s="55"/>
    </row>
    <row r="728" spans="1:31" s="45" customFormat="1" ht="12" x14ac:dyDescent="0.2">
      <c r="A728" s="83"/>
      <c r="B728" s="61" t="s">
        <v>170</v>
      </c>
      <c r="C728" s="252" t="s">
        <v>169</v>
      </c>
      <c r="D728" s="252"/>
      <c r="E728" s="252"/>
      <c r="F728" s="74"/>
      <c r="G728" s="74"/>
      <c r="H728" s="74"/>
      <c r="I728" s="74"/>
      <c r="J728" s="82">
        <v>2385.41</v>
      </c>
      <c r="K728" s="74"/>
      <c r="L728" s="82">
        <v>441.22</v>
      </c>
      <c r="M728" s="74" t="s">
        <v>164</v>
      </c>
      <c r="N728" s="81">
        <v>22736</v>
      </c>
      <c r="V728" s="72"/>
      <c r="W728" s="55"/>
      <c r="X728" s="55"/>
      <c r="Z728" s="46" t="s">
        <v>169</v>
      </c>
      <c r="AA728" s="71"/>
      <c r="AD728" s="55"/>
      <c r="AE728" s="55"/>
    </row>
    <row r="729" spans="1:31" s="45" customFormat="1" ht="12" x14ac:dyDescent="0.2">
      <c r="A729" s="83"/>
      <c r="B729" s="61" t="s">
        <v>168</v>
      </c>
      <c r="C729" s="252" t="s">
        <v>166</v>
      </c>
      <c r="D729" s="252"/>
      <c r="E729" s="252"/>
      <c r="F729" s="74"/>
      <c r="G729" s="74"/>
      <c r="H729" s="74"/>
      <c r="I729" s="74"/>
      <c r="J729" s="82">
        <v>154.82</v>
      </c>
      <c r="K729" s="74"/>
      <c r="L729" s="82">
        <v>28.64</v>
      </c>
      <c r="M729" s="74" t="s">
        <v>167</v>
      </c>
      <c r="N729" s="81">
        <v>375</v>
      </c>
      <c r="V729" s="72"/>
      <c r="W729" s="55"/>
      <c r="X729" s="55"/>
      <c r="Z729" s="46" t="s">
        <v>166</v>
      </c>
      <c r="AA729" s="71"/>
      <c r="AD729" s="55"/>
      <c r="AE729" s="55"/>
    </row>
    <row r="730" spans="1:31" s="45" customFormat="1" ht="12" x14ac:dyDescent="0.2">
      <c r="A730" s="83"/>
      <c r="B730" s="61" t="s">
        <v>165</v>
      </c>
      <c r="C730" s="252" t="s">
        <v>163</v>
      </c>
      <c r="D730" s="252"/>
      <c r="E730" s="252"/>
      <c r="F730" s="74"/>
      <c r="G730" s="74"/>
      <c r="H730" s="74"/>
      <c r="I730" s="74"/>
      <c r="J730" s="82">
        <v>5.45</v>
      </c>
      <c r="K730" s="74"/>
      <c r="L730" s="82">
        <v>1.01</v>
      </c>
      <c r="M730" s="74" t="s">
        <v>164</v>
      </c>
      <c r="N730" s="81">
        <v>52</v>
      </c>
      <c r="V730" s="72"/>
      <c r="W730" s="55"/>
      <c r="X730" s="55"/>
      <c r="Z730" s="46" t="s">
        <v>163</v>
      </c>
      <c r="AA730" s="71"/>
      <c r="AD730" s="55"/>
      <c r="AE730" s="55"/>
    </row>
    <row r="731" spans="1:31" s="45" customFormat="1" ht="12" x14ac:dyDescent="0.2">
      <c r="A731" s="86"/>
      <c r="B731" s="93" t="s">
        <v>1286</v>
      </c>
      <c r="C731" s="259" t="s">
        <v>1284</v>
      </c>
      <c r="D731" s="259"/>
      <c r="E731" s="259"/>
      <c r="F731" s="92" t="s">
        <v>368</v>
      </c>
      <c r="G731" s="92" t="s">
        <v>170</v>
      </c>
      <c r="H731" s="92"/>
      <c r="I731" s="92" t="s">
        <v>1429</v>
      </c>
      <c r="J731" s="61"/>
      <c r="K731" s="74"/>
      <c r="L731" s="82"/>
      <c r="M731" s="74"/>
      <c r="N731" s="91"/>
      <c r="V731" s="72"/>
      <c r="W731" s="55"/>
      <c r="X731" s="55"/>
      <c r="AA731" s="71" t="s">
        <v>1284</v>
      </c>
      <c r="AD731" s="55"/>
      <c r="AE731" s="55"/>
    </row>
    <row r="732" spans="1:31" s="45" customFormat="1" ht="12" x14ac:dyDescent="0.2">
      <c r="A732" s="83"/>
      <c r="B732" s="61"/>
      <c r="C732" s="252" t="s">
        <v>160</v>
      </c>
      <c r="D732" s="252"/>
      <c r="E732" s="252"/>
      <c r="F732" s="74" t="s">
        <v>159</v>
      </c>
      <c r="G732" s="74" t="s">
        <v>1283</v>
      </c>
      <c r="H732" s="74"/>
      <c r="I732" s="74" t="s">
        <v>1428</v>
      </c>
      <c r="J732" s="82"/>
      <c r="K732" s="74"/>
      <c r="L732" s="82"/>
      <c r="M732" s="74"/>
      <c r="N732" s="81"/>
      <c r="V732" s="72"/>
      <c r="W732" s="55"/>
      <c r="X732" s="55"/>
      <c r="AA732" s="71"/>
      <c r="AB732" s="46" t="s">
        <v>160</v>
      </c>
      <c r="AD732" s="55"/>
      <c r="AE732" s="55"/>
    </row>
    <row r="733" spans="1:31" s="45" customFormat="1" ht="12" x14ac:dyDescent="0.2">
      <c r="A733" s="83"/>
      <c r="B733" s="61"/>
      <c r="C733" s="252" t="s">
        <v>156</v>
      </c>
      <c r="D733" s="252"/>
      <c r="E733" s="252"/>
      <c r="F733" s="74" t="s">
        <v>159</v>
      </c>
      <c r="G733" s="74" t="s">
        <v>1281</v>
      </c>
      <c r="H733" s="74"/>
      <c r="I733" s="74" t="s">
        <v>1427</v>
      </c>
      <c r="J733" s="82"/>
      <c r="K733" s="74"/>
      <c r="L733" s="82"/>
      <c r="M733" s="74"/>
      <c r="N733" s="81"/>
      <c r="V733" s="72"/>
      <c r="W733" s="55"/>
      <c r="X733" s="55"/>
      <c r="AA733" s="71"/>
      <c r="AB733" s="46" t="s">
        <v>156</v>
      </c>
      <c r="AD733" s="55"/>
      <c r="AE733" s="55"/>
    </row>
    <row r="734" spans="1:31" s="45" customFormat="1" ht="12" x14ac:dyDescent="0.2">
      <c r="A734" s="83"/>
      <c r="B734" s="61"/>
      <c r="C734" s="254" t="s">
        <v>155</v>
      </c>
      <c r="D734" s="254"/>
      <c r="E734" s="254"/>
      <c r="F734" s="77"/>
      <c r="G734" s="77"/>
      <c r="H734" s="77"/>
      <c r="I734" s="77"/>
      <c r="J734" s="85">
        <v>2540.23</v>
      </c>
      <c r="K734" s="77"/>
      <c r="L734" s="85">
        <v>469.86</v>
      </c>
      <c r="M734" s="77"/>
      <c r="N734" s="84"/>
      <c r="V734" s="72"/>
      <c r="W734" s="55"/>
      <c r="X734" s="55"/>
      <c r="AA734" s="71"/>
      <c r="AC734" s="46" t="s">
        <v>155</v>
      </c>
      <c r="AD734" s="55"/>
      <c r="AE734" s="55"/>
    </row>
    <row r="735" spans="1:31" s="45" customFormat="1" ht="12" x14ac:dyDescent="0.2">
      <c r="A735" s="83"/>
      <c r="B735" s="61"/>
      <c r="C735" s="252" t="s">
        <v>154</v>
      </c>
      <c r="D735" s="252"/>
      <c r="E735" s="252"/>
      <c r="F735" s="74"/>
      <c r="G735" s="74"/>
      <c r="H735" s="74"/>
      <c r="I735" s="74"/>
      <c r="J735" s="82"/>
      <c r="K735" s="74"/>
      <c r="L735" s="82">
        <v>442.23</v>
      </c>
      <c r="M735" s="74"/>
      <c r="N735" s="81">
        <v>22788</v>
      </c>
      <c r="V735" s="72"/>
      <c r="W735" s="55"/>
      <c r="X735" s="55"/>
      <c r="AA735" s="71"/>
      <c r="AB735" s="46" t="s">
        <v>154</v>
      </c>
      <c r="AD735" s="55"/>
      <c r="AE735" s="55"/>
    </row>
    <row r="736" spans="1:31" s="45" customFormat="1" ht="33.75" x14ac:dyDescent="0.2">
      <c r="A736" s="83"/>
      <c r="B736" s="61" t="s">
        <v>1279</v>
      </c>
      <c r="C736" s="252" t="s">
        <v>1277</v>
      </c>
      <c r="D736" s="252"/>
      <c r="E736" s="252"/>
      <c r="F736" s="74" t="s">
        <v>149</v>
      </c>
      <c r="G736" s="74" t="s">
        <v>1278</v>
      </c>
      <c r="H736" s="74"/>
      <c r="I736" s="74" t="s">
        <v>1278</v>
      </c>
      <c r="J736" s="82"/>
      <c r="K736" s="74"/>
      <c r="L736" s="82">
        <v>459.92</v>
      </c>
      <c r="M736" s="74"/>
      <c r="N736" s="81">
        <v>23700</v>
      </c>
      <c r="V736" s="72"/>
      <c r="W736" s="55"/>
      <c r="X736" s="55"/>
      <c r="AA736" s="71"/>
      <c r="AB736" s="46" t="s">
        <v>1277</v>
      </c>
      <c r="AD736" s="55"/>
      <c r="AE736" s="55"/>
    </row>
    <row r="737" spans="1:31" s="45" customFormat="1" ht="33.75" x14ac:dyDescent="0.2">
      <c r="A737" s="83"/>
      <c r="B737" s="61" t="s">
        <v>1276</v>
      </c>
      <c r="C737" s="252" t="s">
        <v>1274</v>
      </c>
      <c r="D737" s="252"/>
      <c r="E737" s="252"/>
      <c r="F737" s="74" t="s">
        <v>149</v>
      </c>
      <c r="G737" s="74" t="s">
        <v>1275</v>
      </c>
      <c r="H737" s="74"/>
      <c r="I737" s="74" t="s">
        <v>1275</v>
      </c>
      <c r="J737" s="82"/>
      <c r="K737" s="74"/>
      <c r="L737" s="82">
        <v>375.9</v>
      </c>
      <c r="M737" s="74"/>
      <c r="N737" s="81">
        <v>19370</v>
      </c>
      <c r="V737" s="72"/>
      <c r="W737" s="55"/>
      <c r="X737" s="55"/>
      <c r="AA737" s="71"/>
      <c r="AB737" s="46" t="s">
        <v>1274</v>
      </c>
      <c r="AD737" s="55"/>
      <c r="AE737" s="55"/>
    </row>
    <row r="738" spans="1:31" s="45" customFormat="1" ht="12" x14ac:dyDescent="0.2">
      <c r="A738" s="80"/>
      <c r="B738" s="136"/>
      <c r="C738" s="253" t="s">
        <v>146</v>
      </c>
      <c r="D738" s="253"/>
      <c r="E738" s="253"/>
      <c r="F738" s="79"/>
      <c r="G738" s="79"/>
      <c r="H738" s="79"/>
      <c r="I738" s="79"/>
      <c r="J738" s="78"/>
      <c r="K738" s="79"/>
      <c r="L738" s="78">
        <v>1305.68</v>
      </c>
      <c r="M738" s="77"/>
      <c r="N738" s="76">
        <v>66181</v>
      </c>
      <c r="V738" s="72"/>
      <c r="W738" s="55"/>
      <c r="X738" s="55"/>
      <c r="AA738" s="71"/>
      <c r="AD738" s="55" t="s">
        <v>146</v>
      </c>
      <c r="AE738" s="55"/>
    </row>
    <row r="739" spans="1:31" s="45" customFormat="1" ht="67.5" x14ac:dyDescent="0.2">
      <c r="A739" s="87" t="s">
        <v>1487</v>
      </c>
      <c r="B739" s="135" t="s">
        <v>1272</v>
      </c>
      <c r="C739" s="253" t="s">
        <v>1270</v>
      </c>
      <c r="D739" s="253"/>
      <c r="E739" s="253"/>
      <c r="F739" s="79" t="s">
        <v>368</v>
      </c>
      <c r="G739" s="79"/>
      <c r="H739" s="79"/>
      <c r="I739" s="79" t="s">
        <v>439</v>
      </c>
      <c r="J739" s="78">
        <v>6800</v>
      </c>
      <c r="K739" s="79"/>
      <c r="L739" s="78">
        <v>1258</v>
      </c>
      <c r="M739" s="79" t="s">
        <v>195</v>
      </c>
      <c r="N739" s="76">
        <v>10051</v>
      </c>
      <c r="V739" s="72"/>
      <c r="W739" s="55"/>
      <c r="X739" s="55" t="s">
        <v>1270</v>
      </c>
      <c r="AA739" s="71"/>
      <c r="AD739" s="55"/>
      <c r="AE739" s="55"/>
    </row>
    <row r="740" spans="1:31" s="45" customFormat="1" ht="12" x14ac:dyDescent="0.2">
      <c r="A740" s="80"/>
      <c r="B740" s="136"/>
      <c r="C740" s="131" t="s">
        <v>656</v>
      </c>
      <c r="D740" s="132"/>
      <c r="E740" s="132"/>
      <c r="F740" s="75"/>
      <c r="G740" s="75"/>
      <c r="H740" s="75"/>
      <c r="I740" s="75"/>
      <c r="J740" s="90"/>
      <c r="K740" s="75"/>
      <c r="L740" s="90"/>
      <c r="M740" s="89"/>
      <c r="N740" s="88"/>
      <c r="V740" s="72"/>
      <c r="W740" s="55"/>
      <c r="X740" s="55"/>
      <c r="AA740" s="71"/>
      <c r="AD740" s="55"/>
      <c r="AE740" s="55"/>
    </row>
    <row r="741" spans="1:31" s="45" customFormat="1" ht="12" x14ac:dyDescent="0.2">
      <c r="A741" s="86"/>
      <c r="B741" s="128"/>
      <c r="C741" s="252" t="s">
        <v>1425</v>
      </c>
      <c r="D741" s="252"/>
      <c r="E741" s="252"/>
      <c r="F741" s="252"/>
      <c r="G741" s="252"/>
      <c r="H741" s="252"/>
      <c r="I741" s="252"/>
      <c r="J741" s="252"/>
      <c r="K741" s="252"/>
      <c r="L741" s="252"/>
      <c r="M741" s="252"/>
      <c r="N741" s="255"/>
      <c r="V741" s="72"/>
      <c r="W741" s="55"/>
      <c r="X741" s="55"/>
      <c r="Y741" s="46" t="s">
        <v>1425</v>
      </c>
      <c r="AA741" s="71"/>
      <c r="AD741" s="55"/>
      <c r="AE741" s="55"/>
    </row>
    <row r="742" spans="1:31" s="45" customFormat="1" ht="12" x14ac:dyDescent="0.2">
      <c r="A742" s="273" t="s">
        <v>1486</v>
      </c>
      <c r="B742" s="274"/>
      <c r="C742" s="274"/>
      <c r="D742" s="274"/>
      <c r="E742" s="274"/>
      <c r="F742" s="274"/>
      <c r="G742" s="274"/>
      <c r="H742" s="274"/>
      <c r="I742" s="274"/>
      <c r="J742" s="274"/>
      <c r="K742" s="274"/>
      <c r="L742" s="274"/>
      <c r="M742" s="274"/>
      <c r="N742" s="275"/>
      <c r="V742" s="72"/>
      <c r="W742" s="55" t="s">
        <v>1486</v>
      </c>
      <c r="X742" s="55"/>
      <c r="AA742" s="71"/>
      <c r="AD742" s="55"/>
      <c r="AE742" s="55"/>
    </row>
    <row r="743" spans="1:31" s="45" customFormat="1" ht="56.25" x14ac:dyDescent="0.2">
      <c r="A743" s="87" t="s">
        <v>1485</v>
      </c>
      <c r="B743" s="135" t="s">
        <v>1228</v>
      </c>
      <c r="C743" s="253" t="s">
        <v>1227</v>
      </c>
      <c r="D743" s="253"/>
      <c r="E743" s="253"/>
      <c r="F743" s="79" t="s">
        <v>174</v>
      </c>
      <c r="G743" s="79"/>
      <c r="H743" s="79"/>
      <c r="I743" s="79" t="s">
        <v>1484</v>
      </c>
      <c r="J743" s="78"/>
      <c r="K743" s="79"/>
      <c r="L743" s="78"/>
      <c r="M743" s="79"/>
      <c r="N743" s="76"/>
      <c r="V743" s="72"/>
      <c r="W743" s="55"/>
      <c r="X743" s="55" t="s">
        <v>1227</v>
      </c>
      <c r="AA743" s="71"/>
      <c r="AD743" s="55"/>
      <c r="AE743" s="55"/>
    </row>
    <row r="744" spans="1:31" s="45" customFormat="1" ht="12" x14ac:dyDescent="0.2">
      <c r="A744" s="86"/>
      <c r="B744" s="128"/>
      <c r="C744" s="252" t="s">
        <v>1483</v>
      </c>
      <c r="D744" s="252"/>
      <c r="E744" s="252"/>
      <c r="F744" s="252"/>
      <c r="G744" s="252"/>
      <c r="H744" s="252"/>
      <c r="I744" s="252"/>
      <c r="J744" s="252"/>
      <c r="K744" s="252"/>
      <c r="L744" s="252"/>
      <c r="M744" s="252"/>
      <c r="N744" s="255"/>
      <c r="V744" s="72"/>
      <c r="W744" s="55"/>
      <c r="X744" s="55"/>
      <c r="Y744" s="46" t="s">
        <v>1483</v>
      </c>
      <c r="AA744" s="71"/>
      <c r="AD744" s="55"/>
      <c r="AE744" s="55"/>
    </row>
    <row r="745" spans="1:31" s="45" customFormat="1" ht="12" x14ac:dyDescent="0.2">
      <c r="A745" s="83"/>
      <c r="B745" s="61" t="s">
        <v>170</v>
      </c>
      <c r="C745" s="252" t="s">
        <v>169</v>
      </c>
      <c r="D745" s="252"/>
      <c r="E745" s="252"/>
      <c r="F745" s="74"/>
      <c r="G745" s="74"/>
      <c r="H745" s="74"/>
      <c r="I745" s="74"/>
      <c r="J745" s="82">
        <v>7093.44</v>
      </c>
      <c r="K745" s="74"/>
      <c r="L745" s="82">
        <v>1071.1099999999999</v>
      </c>
      <c r="M745" s="74" t="s">
        <v>164</v>
      </c>
      <c r="N745" s="81">
        <v>55194</v>
      </c>
      <c r="V745" s="72"/>
      <c r="W745" s="55"/>
      <c r="X745" s="55"/>
      <c r="Z745" s="46" t="s">
        <v>169</v>
      </c>
      <c r="AA745" s="71"/>
      <c r="AD745" s="55"/>
      <c r="AE745" s="55"/>
    </row>
    <row r="746" spans="1:31" s="45" customFormat="1" ht="12" x14ac:dyDescent="0.2">
      <c r="A746" s="83"/>
      <c r="B746" s="61" t="s">
        <v>168</v>
      </c>
      <c r="C746" s="252" t="s">
        <v>166</v>
      </c>
      <c r="D746" s="252"/>
      <c r="E746" s="252"/>
      <c r="F746" s="74"/>
      <c r="G746" s="74"/>
      <c r="H746" s="74"/>
      <c r="I746" s="74"/>
      <c r="J746" s="82">
        <v>4294.3</v>
      </c>
      <c r="K746" s="74"/>
      <c r="L746" s="82">
        <v>648.44000000000005</v>
      </c>
      <c r="M746" s="74" t="s">
        <v>167</v>
      </c>
      <c r="N746" s="81">
        <v>8495</v>
      </c>
      <c r="V746" s="72"/>
      <c r="W746" s="55"/>
      <c r="X746" s="55"/>
      <c r="Z746" s="46" t="s">
        <v>166</v>
      </c>
      <c r="AA746" s="71"/>
      <c r="AD746" s="55"/>
      <c r="AE746" s="55"/>
    </row>
    <row r="747" spans="1:31" s="45" customFormat="1" ht="12" x14ac:dyDescent="0.2">
      <c r="A747" s="83"/>
      <c r="B747" s="61" t="s">
        <v>165</v>
      </c>
      <c r="C747" s="252" t="s">
        <v>163</v>
      </c>
      <c r="D747" s="252"/>
      <c r="E747" s="252"/>
      <c r="F747" s="74"/>
      <c r="G747" s="74"/>
      <c r="H747" s="74"/>
      <c r="I747" s="74"/>
      <c r="J747" s="82">
        <v>557.29999999999995</v>
      </c>
      <c r="K747" s="74"/>
      <c r="L747" s="82">
        <v>84.15</v>
      </c>
      <c r="M747" s="74" t="s">
        <v>164</v>
      </c>
      <c r="N747" s="81">
        <v>4336</v>
      </c>
      <c r="V747" s="72"/>
      <c r="W747" s="55"/>
      <c r="X747" s="55"/>
      <c r="Z747" s="46" t="s">
        <v>163</v>
      </c>
      <c r="AA747" s="71"/>
      <c r="AD747" s="55"/>
      <c r="AE747" s="55"/>
    </row>
    <row r="748" spans="1:31" s="45" customFormat="1" ht="12" x14ac:dyDescent="0.2">
      <c r="A748" s="83"/>
      <c r="B748" s="61" t="s">
        <v>218</v>
      </c>
      <c r="C748" s="252" t="s">
        <v>217</v>
      </c>
      <c r="D748" s="252"/>
      <c r="E748" s="252"/>
      <c r="F748" s="74"/>
      <c r="G748" s="74"/>
      <c r="H748" s="74"/>
      <c r="I748" s="74"/>
      <c r="J748" s="82">
        <v>8134.9</v>
      </c>
      <c r="K748" s="74"/>
      <c r="L748" s="82">
        <v>1228.3699999999999</v>
      </c>
      <c r="M748" s="74" t="s">
        <v>195</v>
      </c>
      <c r="N748" s="81">
        <v>9815</v>
      </c>
      <c r="V748" s="72"/>
      <c r="W748" s="55"/>
      <c r="X748" s="55"/>
      <c r="Z748" s="46" t="s">
        <v>217</v>
      </c>
      <c r="AA748" s="71"/>
      <c r="AD748" s="55"/>
      <c r="AE748" s="55"/>
    </row>
    <row r="749" spans="1:31" s="45" customFormat="1" ht="12" x14ac:dyDescent="0.2">
      <c r="A749" s="86"/>
      <c r="B749" s="93" t="s">
        <v>830</v>
      </c>
      <c r="C749" s="259" t="s">
        <v>829</v>
      </c>
      <c r="D749" s="259"/>
      <c r="E749" s="259"/>
      <c r="F749" s="92" t="s">
        <v>212</v>
      </c>
      <c r="G749" s="92" t="s">
        <v>1225</v>
      </c>
      <c r="H749" s="92"/>
      <c r="I749" s="92" t="s">
        <v>1478</v>
      </c>
      <c r="J749" s="61"/>
      <c r="K749" s="74"/>
      <c r="L749" s="82"/>
      <c r="M749" s="74"/>
      <c r="N749" s="91"/>
      <c r="V749" s="72"/>
      <c r="W749" s="55"/>
      <c r="X749" s="55"/>
      <c r="AA749" s="71" t="s">
        <v>829</v>
      </c>
      <c r="AD749" s="55"/>
      <c r="AE749" s="55"/>
    </row>
    <row r="750" spans="1:31" s="45" customFormat="1" ht="12" x14ac:dyDescent="0.2">
      <c r="A750" s="86"/>
      <c r="B750" s="93" t="s">
        <v>816</v>
      </c>
      <c r="C750" s="259" t="s">
        <v>732</v>
      </c>
      <c r="D750" s="259"/>
      <c r="E750" s="259"/>
      <c r="F750" s="92" t="s">
        <v>368</v>
      </c>
      <c r="G750" s="92" t="s">
        <v>1224</v>
      </c>
      <c r="H750" s="92"/>
      <c r="I750" s="92" t="s">
        <v>1482</v>
      </c>
      <c r="J750" s="61"/>
      <c r="K750" s="74"/>
      <c r="L750" s="82"/>
      <c r="M750" s="74"/>
      <c r="N750" s="91"/>
      <c r="V750" s="72"/>
      <c r="W750" s="55"/>
      <c r="X750" s="55"/>
      <c r="AA750" s="71" t="s">
        <v>732</v>
      </c>
      <c r="AD750" s="55"/>
      <c r="AE750" s="55"/>
    </row>
    <row r="751" spans="1:31" s="45" customFormat="1" ht="12" x14ac:dyDescent="0.2">
      <c r="A751" s="83"/>
      <c r="B751" s="61"/>
      <c r="C751" s="252" t="s">
        <v>160</v>
      </c>
      <c r="D751" s="252"/>
      <c r="E751" s="252"/>
      <c r="F751" s="74" t="s">
        <v>159</v>
      </c>
      <c r="G751" s="74" t="s">
        <v>1222</v>
      </c>
      <c r="H751" s="74"/>
      <c r="I751" s="74" t="s">
        <v>1481</v>
      </c>
      <c r="J751" s="82"/>
      <c r="K751" s="74"/>
      <c r="L751" s="82"/>
      <c r="M751" s="74"/>
      <c r="N751" s="81"/>
      <c r="V751" s="72"/>
      <c r="W751" s="55"/>
      <c r="X751" s="55"/>
      <c r="AA751" s="71"/>
      <c r="AB751" s="46" t="s">
        <v>160</v>
      </c>
      <c r="AD751" s="55"/>
      <c r="AE751" s="55"/>
    </row>
    <row r="752" spans="1:31" s="45" customFormat="1" ht="12" x14ac:dyDescent="0.2">
      <c r="A752" s="83"/>
      <c r="B752" s="61"/>
      <c r="C752" s="252" t="s">
        <v>156</v>
      </c>
      <c r="D752" s="252"/>
      <c r="E752" s="252"/>
      <c r="F752" s="74" t="s">
        <v>159</v>
      </c>
      <c r="G752" s="74" t="s">
        <v>1220</v>
      </c>
      <c r="H752" s="74"/>
      <c r="I752" s="74" t="s">
        <v>1480</v>
      </c>
      <c r="J752" s="82"/>
      <c r="K752" s="74"/>
      <c r="L752" s="82"/>
      <c r="M752" s="74"/>
      <c r="N752" s="81"/>
      <c r="V752" s="72"/>
      <c r="W752" s="55"/>
      <c r="X752" s="55"/>
      <c r="AA752" s="71"/>
      <c r="AB752" s="46" t="s">
        <v>156</v>
      </c>
      <c r="AD752" s="55"/>
      <c r="AE752" s="55"/>
    </row>
    <row r="753" spans="1:31" s="45" customFormat="1" ht="12" x14ac:dyDescent="0.2">
      <c r="A753" s="83"/>
      <c r="B753" s="61"/>
      <c r="C753" s="254" t="s">
        <v>155</v>
      </c>
      <c r="D753" s="254"/>
      <c r="E753" s="254"/>
      <c r="F753" s="77"/>
      <c r="G753" s="77"/>
      <c r="H753" s="77"/>
      <c r="I753" s="77"/>
      <c r="J753" s="85">
        <v>19522.64</v>
      </c>
      <c r="K753" s="77"/>
      <c r="L753" s="85">
        <v>2947.92</v>
      </c>
      <c r="M753" s="77"/>
      <c r="N753" s="84"/>
      <c r="V753" s="72"/>
      <c r="W753" s="55"/>
      <c r="X753" s="55"/>
      <c r="AA753" s="71"/>
      <c r="AC753" s="46" t="s">
        <v>155</v>
      </c>
      <c r="AD753" s="55"/>
      <c r="AE753" s="55"/>
    </row>
    <row r="754" spans="1:31" s="45" customFormat="1" ht="12" x14ac:dyDescent="0.2">
      <c r="A754" s="83"/>
      <c r="B754" s="61"/>
      <c r="C754" s="252" t="s">
        <v>154</v>
      </c>
      <c r="D754" s="252"/>
      <c r="E754" s="252"/>
      <c r="F754" s="74"/>
      <c r="G754" s="74"/>
      <c r="H754" s="74"/>
      <c r="I754" s="74"/>
      <c r="J754" s="82"/>
      <c r="K754" s="74"/>
      <c r="L754" s="82">
        <v>1155.26</v>
      </c>
      <c r="M754" s="74"/>
      <c r="N754" s="81">
        <v>59530</v>
      </c>
      <c r="V754" s="72"/>
      <c r="W754" s="55"/>
      <c r="X754" s="55"/>
      <c r="AA754" s="71"/>
      <c r="AB754" s="46" t="s">
        <v>154</v>
      </c>
      <c r="AD754" s="55"/>
      <c r="AE754" s="55"/>
    </row>
    <row r="755" spans="1:31" s="45" customFormat="1" ht="33.75" x14ac:dyDescent="0.2">
      <c r="A755" s="83"/>
      <c r="B755" s="61" t="s">
        <v>810</v>
      </c>
      <c r="C755" s="252" t="s">
        <v>809</v>
      </c>
      <c r="D755" s="252"/>
      <c r="E755" s="252"/>
      <c r="F755" s="74" t="s">
        <v>149</v>
      </c>
      <c r="G755" s="74" t="s">
        <v>152</v>
      </c>
      <c r="H755" s="74"/>
      <c r="I755" s="74" t="s">
        <v>152</v>
      </c>
      <c r="J755" s="82"/>
      <c r="K755" s="74"/>
      <c r="L755" s="82">
        <v>1236.1300000000001</v>
      </c>
      <c r="M755" s="74"/>
      <c r="N755" s="81">
        <v>63697</v>
      </c>
      <c r="V755" s="72"/>
      <c r="W755" s="55"/>
      <c r="X755" s="55"/>
      <c r="AA755" s="71"/>
      <c r="AB755" s="46" t="s">
        <v>809</v>
      </c>
      <c r="AD755" s="55"/>
      <c r="AE755" s="55"/>
    </row>
    <row r="756" spans="1:31" s="45" customFormat="1" ht="33.75" x14ac:dyDescent="0.2">
      <c r="A756" s="83"/>
      <c r="B756" s="61" t="s">
        <v>808</v>
      </c>
      <c r="C756" s="252" t="s">
        <v>807</v>
      </c>
      <c r="D756" s="252"/>
      <c r="E756" s="252"/>
      <c r="F756" s="74" t="s">
        <v>149</v>
      </c>
      <c r="G756" s="74" t="s">
        <v>370</v>
      </c>
      <c r="H756" s="74"/>
      <c r="I756" s="74" t="s">
        <v>370</v>
      </c>
      <c r="J756" s="82"/>
      <c r="K756" s="74"/>
      <c r="L756" s="82">
        <v>670.05</v>
      </c>
      <c r="M756" s="74"/>
      <c r="N756" s="81">
        <v>34527</v>
      </c>
      <c r="V756" s="72"/>
      <c r="W756" s="55"/>
      <c r="X756" s="55"/>
      <c r="AA756" s="71"/>
      <c r="AB756" s="46" t="s">
        <v>807</v>
      </c>
      <c r="AD756" s="55"/>
      <c r="AE756" s="55"/>
    </row>
    <row r="757" spans="1:31" s="45" customFormat="1" ht="12" x14ac:dyDescent="0.2">
      <c r="A757" s="80"/>
      <c r="B757" s="136"/>
      <c r="C757" s="253" t="s">
        <v>146</v>
      </c>
      <c r="D757" s="253"/>
      <c r="E757" s="253"/>
      <c r="F757" s="79"/>
      <c r="G757" s="79"/>
      <c r="H757" s="79"/>
      <c r="I757" s="79"/>
      <c r="J757" s="78"/>
      <c r="K757" s="79"/>
      <c r="L757" s="78">
        <v>4854.1000000000004</v>
      </c>
      <c r="M757" s="77"/>
      <c r="N757" s="76">
        <v>171728</v>
      </c>
      <c r="V757" s="72"/>
      <c r="W757" s="55"/>
      <c r="X757" s="55"/>
      <c r="AA757" s="71"/>
      <c r="AD757" s="55" t="s">
        <v>146</v>
      </c>
      <c r="AE757" s="55"/>
    </row>
    <row r="758" spans="1:31" s="45" customFormat="1" ht="22.5" x14ac:dyDescent="0.2">
      <c r="A758" s="87" t="s">
        <v>1479</v>
      </c>
      <c r="B758" s="135" t="s">
        <v>1217</v>
      </c>
      <c r="C758" s="253" t="s">
        <v>1216</v>
      </c>
      <c r="D758" s="253"/>
      <c r="E758" s="253"/>
      <c r="F758" s="79" t="s">
        <v>212</v>
      </c>
      <c r="G758" s="79"/>
      <c r="H758" s="79"/>
      <c r="I758" s="79" t="s">
        <v>1478</v>
      </c>
      <c r="J758" s="78">
        <v>720</v>
      </c>
      <c r="K758" s="79"/>
      <c r="L758" s="78">
        <v>11035.08</v>
      </c>
      <c r="M758" s="79" t="s">
        <v>195</v>
      </c>
      <c r="N758" s="76">
        <v>88170</v>
      </c>
      <c r="V758" s="72"/>
      <c r="W758" s="55"/>
      <c r="X758" s="55" t="s">
        <v>1216</v>
      </c>
      <c r="AA758" s="71"/>
      <c r="AD758" s="55"/>
      <c r="AE758" s="55"/>
    </row>
    <row r="759" spans="1:31" s="45" customFormat="1" ht="12" x14ac:dyDescent="0.2">
      <c r="A759" s="80"/>
      <c r="B759" s="136"/>
      <c r="C759" s="131" t="s">
        <v>869</v>
      </c>
      <c r="D759" s="132"/>
      <c r="E759" s="132"/>
      <c r="F759" s="75"/>
      <c r="G759" s="75"/>
      <c r="H759" s="75"/>
      <c r="I759" s="75"/>
      <c r="J759" s="90"/>
      <c r="K759" s="75"/>
      <c r="L759" s="90"/>
      <c r="M759" s="89"/>
      <c r="N759" s="88"/>
      <c r="V759" s="72"/>
      <c r="W759" s="55"/>
      <c r="X759" s="55"/>
      <c r="AA759" s="71"/>
      <c r="AD759" s="55"/>
      <c r="AE759" s="55"/>
    </row>
    <row r="760" spans="1:31" s="45" customFormat="1" ht="22.5" x14ac:dyDescent="0.2">
      <c r="A760" s="87" t="s">
        <v>1158</v>
      </c>
      <c r="B760" s="135" t="s">
        <v>1441</v>
      </c>
      <c r="C760" s="253" t="s">
        <v>1440</v>
      </c>
      <c r="D760" s="253"/>
      <c r="E760" s="253"/>
      <c r="F760" s="79" t="s">
        <v>368</v>
      </c>
      <c r="G760" s="79"/>
      <c r="H760" s="79"/>
      <c r="I760" s="79" t="s">
        <v>1477</v>
      </c>
      <c r="J760" s="78">
        <v>6726.18</v>
      </c>
      <c r="K760" s="79"/>
      <c r="L760" s="78">
        <v>3850.07</v>
      </c>
      <c r="M760" s="79" t="s">
        <v>195</v>
      </c>
      <c r="N760" s="76">
        <v>30762</v>
      </c>
      <c r="V760" s="72"/>
      <c r="W760" s="55"/>
      <c r="X760" s="55" t="s">
        <v>1440</v>
      </c>
      <c r="AA760" s="71"/>
      <c r="AD760" s="55"/>
      <c r="AE760" s="55"/>
    </row>
    <row r="761" spans="1:31" s="45" customFormat="1" ht="12" x14ac:dyDescent="0.2">
      <c r="A761" s="80"/>
      <c r="B761" s="136"/>
      <c r="C761" s="131" t="s">
        <v>869</v>
      </c>
      <c r="D761" s="132"/>
      <c r="E761" s="132"/>
      <c r="F761" s="75"/>
      <c r="G761" s="75"/>
      <c r="H761" s="75"/>
      <c r="I761" s="75"/>
      <c r="J761" s="90"/>
      <c r="K761" s="75"/>
      <c r="L761" s="90"/>
      <c r="M761" s="89"/>
      <c r="N761" s="88"/>
      <c r="V761" s="72"/>
      <c r="W761" s="55"/>
      <c r="X761" s="55"/>
      <c r="AA761" s="71"/>
      <c r="AD761" s="55"/>
      <c r="AE761" s="55"/>
    </row>
    <row r="762" spans="1:31" s="45" customFormat="1" ht="12" x14ac:dyDescent="0.2">
      <c r="A762" s="86"/>
      <c r="B762" s="128"/>
      <c r="C762" s="252" t="s">
        <v>1476</v>
      </c>
      <c r="D762" s="252"/>
      <c r="E762" s="252"/>
      <c r="F762" s="252"/>
      <c r="G762" s="252"/>
      <c r="H762" s="252"/>
      <c r="I762" s="252"/>
      <c r="J762" s="252"/>
      <c r="K762" s="252"/>
      <c r="L762" s="252"/>
      <c r="M762" s="252"/>
      <c r="N762" s="255"/>
      <c r="V762" s="72"/>
      <c r="W762" s="55"/>
      <c r="X762" s="55"/>
      <c r="Y762" s="46" t="s">
        <v>1476</v>
      </c>
      <c r="AA762" s="71"/>
      <c r="AD762" s="55"/>
      <c r="AE762" s="55"/>
    </row>
    <row r="763" spans="1:31" s="45" customFormat="1" ht="22.5" x14ac:dyDescent="0.2">
      <c r="A763" s="87" t="s">
        <v>468</v>
      </c>
      <c r="B763" s="135" t="s">
        <v>1339</v>
      </c>
      <c r="C763" s="253" t="s">
        <v>1337</v>
      </c>
      <c r="D763" s="253"/>
      <c r="E763" s="253"/>
      <c r="F763" s="79" t="s">
        <v>368</v>
      </c>
      <c r="G763" s="79"/>
      <c r="H763" s="79"/>
      <c r="I763" s="79" t="s">
        <v>1437</v>
      </c>
      <c r="J763" s="78">
        <v>6508.75</v>
      </c>
      <c r="K763" s="79"/>
      <c r="L763" s="78">
        <v>148.4</v>
      </c>
      <c r="M763" s="79" t="s">
        <v>195</v>
      </c>
      <c r="N763" s="76">
        <v>1186</v>
      </c>
      <c r="V763" s="72"/>
      <c r="W763" s="55"/>
      <c r="X763" s="55" t="s">
        <v>1337</v>
      </c>
      <c r="AA763" s="71"/>
      <c r="AD763" s="55"/>
      <c r="AE763" s="55"/>
    </row>
    <row r="764" spans="1:31" s="45" customFormat="1" ht="12" x14ac:dyDescent="0.2">
      <c r="A764" s="80"/>
      <c r="B764" s="136"/>
      <c r="C764" s="131" t="s">
        <v>869</v>
      </c>
      <c r="D764" s="132"/>
      <c r="E764" s="132"/>
      <c r="F764" s="75"/>
      <c r="G764" s="75"/>
      <c r="H764" s="75"/>
      <c r="I764" s="75"/>
      <c r="J764" s="90"/>
      <c r="K764" s="75"/>
      <c r="L764" s="90"/>
      <c r="M764" s="89"/>
      <c r="N764" s="88"/>
      <c r="V764" s="72"/>
      <c r="W764" s="55"/>
      <c r="X764" s="55"/>
      <c r="AA764" s="71"/>
      <c r="AD764" s="55"/>
      <c r="AE764" s="55"/>
    </row>
    <row r="765" spans="1:31" s="45" customFormat="1" ht="12" x14ac:dyDescent="0.2">
      <c r="A765" s="86"/>
      <c r="B765" s="128"/>
      <c r="C765" s="252" t="s">
        <v>1436</v>
      </c>
      <c r="D765" s="252"/>
      <c r="E765" s="252"/>
      <c r="F765" s="252"/>
      <c r="G765" s="252"/>
      <c r="H765" s="252"/>
      <c r="I765" s="252"/>
      <c r="J765" s="252"/>
      <c r="K765" s="252"/>
      <c r="L765" s="252"/>
      <c r="M765" s="252"/>
      <c r="N765" s="255"/>
      <c r="V765" s="72"/>
      <c r="W765" s="55"/>
      <c r="X765" s="55"/>
      <c r="Y765" s="46" t="s">
        <v>1436</v>
      </c>
      <c r="AA765" s="71"/>
      <c r="AD765" s="55"/>
      <c r="AE765" s="55"/>
    </row>
    <row r="766" spans="1:31" s="45" customFormat="1" ht="22.5" x14ac:dyDescent="0.2">
      <c r="A766" s="87" t="s">
        <v>375</v>
      </c>
      <c r="B766" s="135" t="s">
        <v>1434</v>
      </c>
      <c r="C766" s="253" t="s">
        <v>1432</v>
      </c>
      <c r="D766" s="253"/>
      <c r="E766" s="253"/>
      <c r="F766" s="79" t="s">
        <v>368</v>
      </c>
      <c r="G766" s="79"/>
      <c r="H766" s="79"/>
      <c r="I766" s="79" t="s">
        <v>1475</v>
      </c>
      <c r="J766" s="78">
        <v>8780.09</v>
      </c>
      <c r="K766" s="79"/>
      <c r="L766" s="78">
        <v>11273.64</v>
      </c>
      <c r="M766" s="79" t="s">
        <v>195</v>
      </c>
      <c r="N766" s="76">
        <v>90076</v>
      </c>
      <c r="V766" s="72"/>
      <c r="W766" s="55"/>
      <c r="X766" s="55" t="s">
        <v>1432</v>
      </c>
      <c r="AA766" s="71"/>
      <c r="AD766" s="55"/>
      <c r="AE766" s="55"/>
    </row>
    <row r="767" spans="1:31" s="45" customFormat="1" ht="12" x14ac:dyDescent="0.2">
      <c r="A767" s="80"/>
      <c r="B767" s="136"/>
      <c r="C767" s="131" t="s">
        <v>869</v>
      </c>
      <c r="D767" s="132"/>
      <c r="E767" s="132"/>
      <c r="F767" s="75"/>
      <c r="G767" s="75"/>
      <c r="H767" s="75"/>
      <c r="I767" s="75"/>
      <c r="J767" s="90"/>
      <c r="K767" s="75"/>
      <c r="L767" s="90"/>
      <c r="M767" s="89"/>
      <c r="N767" s="88"/>
      <c r="V767" s="72"/>
      <c r="W767" s="55"/>
      <c r="X767" s="55"/>
      <c r="AA767" s="71"/>
      <c r="AD767" s="55"/>
      <c r="AE767" s="55"/>
    </row>
    <row r="768" spans="1:31" s="45" customFormat="1" ht="12" x14ac:dyDescent="0.2">
      <c r="A768" s="86"/>
      <c r="B768" s="128"/>
      <c r="C768" s="252" t="s">
        <v>1474</v>
      </c>
      <c r="D768" s="252"/>
      <c r="E768" s="252"/>
      <c r="F768" s="252"/>
      <c r="G768" s="252"/>
      <c r="H768" s="252"/>
      <c r="I768" s="252"/>
      <c r="J768" s="252"/>
      <c r="K768" s="252"/>
      <c r="L768" s="252"/>
      <c r="M768" s="252"/>
      <c r="N768" s="255"/>
      <c r="V768" s="72"/>
      <c r="W768" s="55"/>
      <c r="X768" s="55"/>
      <c r="Y768" s="46" t="s">
        <v>1474</v>
      </c>
      <c r="AA768" s="71"/>
      <c r="AD768" s="55"/>
      <c r="AE768" s="55"/>
    </row>
    <row r="769" spans="1:31" s="45" customFormat="1" ht="12" x14ac:dyDescent="0.2">
      <c r="A769" s="87" t="s">
        <v>1473</v>
      </c>
      <c r="B769" s="135" t="s">
        <v>1289</v>
      </c>
      <c r="C769" s="253" t="s">
        <v>1288</v>
      </c>
      <c r="D769" s="253"/>
      <c r="E769" s="253"/>
      <c r="F769" s="79" t="s">
        <v>368</v>
      </c>
      <c r="G769" s="79"/>
      <c r="H769" s="79"/>
      <c r="I769" s="79" t="s">
        <v>1472</v>
      </c>
      <c r="J769" s="78"/>
      <c r="K769" s="79"/>
      <c r="L769" s="78"/>
      <c r="M769" s="79"/>
      <c r="N769" s="76"/>
      <c r="V769" s="72"/>
      <c r="W769" s="55"/>
      <c r="X769" s="55" t="s">
        <v>1288</v>
      </c>
      <c r="AA769" s="71"/>
      <c r="AD769" s="55"/>
      <c r="AE769" s="55"/>
    </row>
    <row r="770" spans="1:31" s="45" customFormat="1" ht="12" x14ac:dyDescent="0.2">
      <c r="A770" s="86"/>
      <c r="B770" s="128"/>
      <c r="C770" s="252" t="s">
        <v>1467</v>
      </c>
      <c r="D770" s="252"/>
      <c r="E770" s="252"/>
      <c r="F770" s="252"/>
      <c r="G770" s="252"/>
      <c r="H770" s="252"/>
      <c r="I770" s="252"/>
      <c r="J770" s="252"/>
      <c r="K770" s="252"/>
      <c r="L770" s="252"/>
      <c r="M770" s="252"/>
      <c r="N770" s="255"/>
      <c r="V770" s="72"/>
      <c r="W770" s="55"/>
      <c r="X770" s="55"/>
      <c r="Y770" s="46" t="s">
        <v>1467</v>
      </c>
      <c r="AA770" s="71"/>
      <c r="AD770" s="55"/>
      <c r="AE770" s="55"/>
    </row>
    <row r="771" spans="1:31" s="45" customFormat="1" ht="12" x14ac:dyDescent="0.2">
      <c r="A771" s="83"/>
      <c r="B771" s="61" t="s">
        <v>170</v>
      </c>
      <c r="C771" s="252" t="s">
        <v>169</v>
      </c>
      <c r="D771" s="252"/>
      <c r="E771" s="252"/>
      <c r="F771" s="74"/>
      <c r="G771" s="74"/>
      <c r="H771" s="74"/>
      <c r="I771" s="74"/>
      <c r="J771" s="82">
        <v>2385.41</v>
      </c>
      <c r="K771" s="74"/>
      <c r="L771" s="82">
        <v>488.86</v>
      </c>
      <c r="M771" s="74" t="s">
        <v>164</v>
      </c>
      <c r="N771" s="81">
        <v>25191</v>
      </c>
      <c r="V771" s="72"/>
      <c r="W771" s="55"/>
      <c r="X771" s="55"/>
      <c r="Z771" s="46" t="s">
        <v>169</v>
      </c>
      <c r="AA771" s="71"/>
      <c r="AD771" s="55"/>
      <c r="AE771" s="55"/>
    </row>
    <row r="772" spans="1:31" s="45" customFormat="1" ht="12" x14ac:dyDescent="0.2">
      <c r="A772" s="83"/>
      <c r="B772" s="61" t="s">
        <v>168</v>
      </c>
      <c r="C772" s="252" t="s">
        <v>166</v>
      </c>
      <c r="D772" s="252"/>
      <c r="E772" s="252"/>
      <c r="F772" s="74"/>
      <c r="G772" s="74"/>
      <c r="H772" s="74"/>
      <c r="I772" s="74"/>
      <c r="J772" s="82">
        <v>154.82</v>
      </c>
      <c r="K772" s="74"/>
      <c r="L772" s="82">
        <v>31.73</v>
      </c>
      <c r="M772" s="74" t="s">
        <v>167</v>
      </c>
      <c r="N772" s="81">
        <v>416</v>
      </c>
      <c r="V772" s="72"/>
      <c r="W772" s="55"/>
      <c r="X772" s="55"/>
      <c r="Z772" s="46" t="s">
        <v>166</v>
      </c>
      <c r="AA772" s="71"/>
      <c r="AD772" s="55"/>
      <c r="AE772" s="55"/>
    </row>
    <row r="773" spans="1:31" s="45" customFormat="1" ht="12" x14ac:dyDescent="0.2">
      <c r="A773" s="83"/>
      <c r="B773" s="61" t="s">
        <v>165</v>
      </c>
      <c r="C773" s="252" t="s">
        <v>163</v>
      </c>
      <c r="D773" s="252"/>
      <c r="E773" s="252"/>
      <c r="F773" s="74"/>
      <c r="G773" s="74"/>
      <c r="H773" s="74"/>
      <c r="I773" s="74"/>
      <c r="J773" s="82">
        <v>5.45</v>
      </c>
      <c r="K773" s="74"/>
      <c r="L773" s="82">
        <v>1.1200000000000001</v>
      </c>
      <c r="M773" s="74" t="s">
        <v>164</v>
      </c>
      <c r="N773" s="81">
        <v>58</v>
      </c>
      <c r="V773" s="72"/>
      <c r="W773" s="55"/>
      <c r="X773" s="55"/>
      <c r="Z773" s="46" t="s">
        <v>163</v>
      </c>
      <c r="AA773" s="71"/>
      <c r="AD773" s="55"/>
      <c r="AE773" s="55"/>
    </row>
    <row r="774" spans="1:31" s="45" customFormat="1" ht="12" x14ac:dyDescent="0.2">
      <c r="A774" s="86"/>
      <c r="B774" s="93" t="s">
        <v>1286</v>
      </c>
      <c r="C774" s="259" t="s">
        <v>1284</v>
      </c>
      <c r="D774" s="259"/>
      <c r="E774" s="259"/>
      <c r="F774" s="92" t="s">
        <v>368</v>
      </c>
      <c r="G774" s="92" t="s">
        <v>170</v>
      </c>
      <c r="H774" s="92"/>
      <c r="I774" s="92" t="s">
        <v>1472</v>
      </c>
      <c r="J774" s="61"/>
      <c r="K774" s="74"/>
      <c r="L774" s="82"/>
      <c r="M774" s="74"/>
      <c r="N774" s="91"/>
      <c r="V774" s="72"/>
      <c r="W774" s="55"/>
      <c r="X774" s="55"/>
      <c r="AA774" s="71" t="s">
        <v>1284</v>
      </c>
      <c r="AD774" s="55"/>
      <c r="AE774" s="55"/>
    </row>
    <row r="775" spans="1:31" s="45" customFormat="1" ht="12" x14ac:dyDescent="0.2">
      <c r="A775" s="83"/>
      <c r="B775" s="61"/>
      <c r="C775" s="252" t="s">
        <v>160</v>
      </c>
      <c r="D775" s="252"/>
      <c r="E775" s="252"/>
      <c r="F775" s="74" t="s">
        <v>159</v>
      </c>
      <c r="G775" s="74" t="s">
        <v>1283</v>
      </c>
      <c r="H775" s="74"/>
      <c r="I775" s="74" t="s">
        <v>1471</v>
      </c>
      <c r="J775" s="82"/>
      <c r="K775" s="74"/>
      <c r="L775" s="82"/>
      <c r="M775" s="74"/>
      <c r="N775" s="81"/>
      <c r="V775" s="72"/>
      <c r="W775" s="55"/>
      <c r="X775" s="55"/>
      <c r="AA775" s="71"/>
      <c r="AB775" s="46" t="s">
        <v>160</v>
      </c>
      <c r="AD775" s="55"/>
      <c r="AE775" s="55"/>
    </row>
    <row r="776" spans="1:31" s="45" customFormat="1" ht="12" x14ac:dyDescent="0.2">
      <c r="A776" s="83"/>
      <c r="B776" s="61"/>
      <c r="C776" s="252" t="s">
        <v>156</v>
      </c>
      <c r="D776" s="252"/>
      <c r="E776" s="252"/>
      <c r="F776" s="74" t="s">
        <v>159</v>
      </c>
      <c r="G776" s="74" t="s">
        <v>1281</v>
      </c>
      <c r="H776" s="74"/>
      <c r="I776" s="74" t="s">
        <v>1470</v>
      </c>
      <c r="J776" s="82"/>
      <c r="K776" s="74"/>
      <c r="L776" s="82"/>
      <c r="M776" s="74"/>
      <c r="N776" s="81"/>
      <c r="V776" s="72"/>
      <c r="W776" s="55"/>
      <c r="X776" s="55"/>
      <c r="AA776" s="71"/>
      <c r="AB776" s="46" t="s">
        <v>156</v>
      </c>
      <c r="AD776" s="55"/>
      <c r="AE776" s="55"/>
    </row>
    <row r="777" spans="1:31" s="45" customFormat="1" ht="12" x14ac:dyDescent="0.2">
      <c r="A777" s="83"/>
      <c r="B777" s="61"/>
      <c r="C777" s="254" t="s">
        <v>155</v>
      </c>
      <c r="D777" s="254"/>
      <c r="E777" s="254"/>
      <c r="F777" s="77"/>
      <c r="G777" s="77"/>
      <c r="H777" s="77"/>
      <c r="I777" s="77"/>
      <c r="J777" s="85">
        <v>2540.23</v>
      </c>
      <c r="K777" s="77"/>
      <c r="L777" s="85">
        <v>520.59</v>
      </c>
      <c r="M777" s="77"/>
      <c r="N777" s="84"/>
      <c r="V777" s="72"/>
      <c r="W777" s="55"/>
      <c r="X777" s="55"/>
      <c r="AA777" s="71"/>
      <c r="AC777" s="46" t="s">
        <v>155</v>
      </c>
      <c r="AD777" s="55"/>
      <c r="AE777" s="55"/>
    </row>
    <row r="778" spans="1:31" s="45" customFormat="1" ht="12" x14ac:dyDescent="0.2">
      <c r="A778" s="83"/>
      <c r="B778" s="61"/>
      <c r="C778" s="252" t="s">
        <v>154</v>
      </c>
      <c r="D778" s="252"/>
      <c r="E778" s="252"/>
      <c r="F778" s="74"/>
      <c r="G778" s="74"/>
      <c r="H778" s="74"/>
      <c r="I778" s="74"/>
      <c r="J778" s="82"/>
      <c r="K778" s="74"/>
      <c r="L778" s="82">
        <v>489.98</v>
      </c>
      <c r="M778" s="74"/>
      <c r="N778" s="81">
        <v>25249</v>
      </c>
      <c r="V778" s="72"/>
      <c r="W778" s="55"/>
      <c r="X778" s="55"/>
      <c r="AA778" s="71"/>
      <c r="AB778" s="46" t="s">
        <v>154</v>
      </c>
      <c r="AD778" s="55"/>
      <c r="AE778" s="55"/>
    </row>
    <row r="779" spans="1:31" s="45" customFormat="1" ht="33.75" x14ac:dyDescent="0.2">
      <c r="A779" s="83"/>
      <c r="B779" s="61" t="s">
        <v>1279</v>
      </c>
      <c r="C779" s="252" t="s">
        <v>1277</v>
      </c>
      <c r="D779" s="252"/>
      <c r="E779" s="252"/>
      <c r="F779" s="74" t="s">
        <v>149</v>
      </c>
      <c r="G779" s="74" t="s">
        <v>1278</v>
      </c>
      <c r="H779" s="74"/>
      <c r="I779" s="74" t="s">
        <v>1278</v>
      </c>
      <c r="J779" s="82"/>
      <c r="K779" s="74"/>
      <c r="L779" s="82">
        <v>509.58</v>
      </c>
      <c r="M779" s="74"/>
      <c r="N779" s="81">
        <v>26259</v>
      </c>
      <c r="V779" s="72"/>
      <c r="W779" s="55"/>
      <c r="X779" s="55"/>
      <c r="AA779" s="71"/>
      <c r="AB779" s="46" t="s">
        <v>1277</v>
      </c>
      <c r="AD779" s="55"/>
      <c r="AE779" s="55"/>
    </row>
    <row r="780" spans="1:31" s="45" customFormat="1" ht="33.75" x14ac:dyDescent="0.2">
      <c r="A780" s="83"/>
      <c r="B780" s="61" t="s">
        <v>1276</v>
      </c>
      <c r="C780" s="252" t="s">
        <v>1274</v>
      </c>
      <c r="D780" s="252"/>
      <c r="E780" s="252"/>
      <c r="F780" s="74" t="s">
        <v>149</v>
      </c>
      <c r="G780" s="74" t="s">
        <v>1275</v>
      </c>
      <c r="H780" s="74"/>
      <c r="I780" s="74" t="s">
        <v>1275</v>
      </c>
      <c r="J780" s="82"/>
      <c r="K780" s="74"/>
      <c r="L780" s="82">
        <v>416.48</v>
      </c>
      <c r="M780" s="74"/>
      <c r="N780" s="81">
        <v>21462</v>
      </c>
      <c r="V780" s="72"/>
      <c r="W780" s="55"/>
      <c r="X780" s="55"/>
      <c r="AA780" s="71"/>
      <c r="AB780" s="46" t="s">
        <v>1274</v>
      </c>
      <c r="AD780" s="55"/>
      <c r="AE780" s="55"/>
    </row>
    <row r="781" spans="1:31" s="45" customFormat="1" ht="12" x14ac:dyDescent="0.2">
      <c r="A781" s="80"/>
      <c r="B781" s="136"/>
      <c r="C781" s="253" t="s">
        <v>146</v>
      </c>
      <c r="D781" s="253"/>
      <c r="E781" s="253"/>
      <c r="F781" s="79"/>
      <c r="G781" s="79"/>
      <c r="H781" s="79"/>
      <c r="I781" s="79"/>
      <c r="J781" s="78"/>
      <c r="K781" s="79"/>
      <c r="L781" s="78">
        <v>1446.65</v>
      </c>
      <c r="M781" s="77"/>
      <c r="N781" s="76">
        <v>73328</v>
      </c>
      <c r="V781" s="72"/>
      <c r="W781" s="55"/>
      <c r="X781" s="55"/>
      <c r="AA781" s="71"/>
      <c r="AD781" s="55" t="s">
        <v>146</v>
      </c>
      <c r="AE781" s="55"/>
    </row>
    <row r="782" spans="1:31" s="45" customFormat="1" ht="67.5" x14ac:dyDescent="0.2">
      <c r="A782" s="87" t="s">
        <v>1469</v>
      </c>
      <c r="B782" s="135" t="s">
        <v>1272</v>
      </c>
      <c r="C782" s="253" t="s">
        <v>1270</v>
      </c>
      <c r="D782" s="253"/>
      <c r="E782" s="253"/>
      <c r="F782" s="79" t="s">
        <v>368</v>
      </c>
      <c r="G782" s="79"/>
      <c r="H782" s="79"/>
      <c r="I782" s="79" t="s">
        <v>1468</v>
      </c>
      <c r="J782" s="78">
        <v>6800</v>
      </c>
      <c r="K782" s="79"/>
      <c r="L782" s="78">
        <v>1394</v>
      </c>
      <c r="M782" s="79" t="s">
        <v>195</v>
      </c>
      <c r="N782" s="76">
        <v>11138</v>
      </c>
      <c r="V782" s="72"/>
      <c r="W782" s="55"/>
      <c r="X782" s="55" t="s">
        <v>1270</v>
      </c>
      <c r="AA782" s="71"/>
      <c r="AD782" s="55"/>
      <c r="AE782" s="55"/>
    </row>
    <row r="783" spans="1:31" s="45" customFormat="1" ht="12" x14ac:dyDescent="0.2">
      <c r="A783" s="80"/>
      <c r="B783" s="136"/>
      <c r="C783" s="131" t="s">
        <v>656</v>
      </c>
      <c r="D783" s="132"/>
      <c r="E783" s="132"/>
      <c r="F783" s="75"/>
      <c r="G783" s="75"/>
      <c r="H783" s="75"/>
      <c r="I783" s="75"/>
      <c r="J783" s="90"/>
      <c r="K783" s="75"/>
      <c r="L783" s="90"/>
      <c r="M783" s="89"/>
      <c r="N783" s="88"/>
      <c r="V783" s="72"/>
      <c r="W783" s="55"/>
      <c r="X783" s="55"/>
      <c r="AA783" s="71"/>
      <c r="AD783" s="55"/>
      <c r="AE783" s="55"/>
    </row>
    <row r="784" spans="1:31" s="45" customFormat="1" ht="12" x14ac:dyDescent="0.2">
      <c r="A784" s="86"/>
      <c r="B784" s="128"/>
      <c r="C784" s="252" t="s">
        <v>1467</v>
      </c>
      <c r="D784" s="252"/>
      <c r="E784" s="252"/>
      <c r="F784" s="252"/>
      <c r="G784" s="252"/>
      <c r="H784" s="252"/>
      <c r="I784" s="252"/>
      <c r="J784" s="252"/>
      <c r="K784" s="252"/>
      <c r="L784" s="252"/>
      <c r="M784" s="252"/>
      <c r="N784" s="255"/>
      <c r="V784" s="72"/>
      <c r="W784" s="55"/>
      <c r="X784" s="55"/>
      <c r="Y784" s="46" t="s">
        <v>1467</v>
      </c>
      <c r="AA784" s="71"/>
      <c r="AD784" s="55"/>
      <c r="AE784" s="55"/>
    </row>
    <row r="785" spans="1:31" s="45" customFormat="1" ht="12" x14ac:dyDescent="0.2">
      <c r="A785" s="273" t="s">
        <v>1466</v>
      </c>
      <c r="B785" s="274"/>
      <c r="C785" s="274"/>
      <c r="D785" s="274"/>
      <c r="E785" s="274"/>
      <c r="F785" s="274"/>
      <c r="G785" s="274"/>
      <c r="H785" s="274"/>
      <c r="I785" s="274"/>
      <c r="J785" s="274"/>
      <c r="K785" s="274"/>
      <c r="L785" s="274"/>
      <c r="M785" s="274"/>
      <c r="N785" s="275"/>
      <c r="V785" s="72"/>
      <c r="W785" s="55" t="s">
        <v>1466</v>
      </c>
      <c r="X785" s="55"/>
      <c r="AA785" s="71"/>
      <c r="AD785" s="55"/>
      <c r="AE785" s="55"/>
    </row>
    <row r="786" spans="1:31" s="45" customFormat="1" ht="56.25" x14ac:dyDescent="0.2">
      <c r="A786" s="87" t="s">
        <v>573</v>
      </c>
      <c r="B786" s="135" t="s">
        <v>1228</v>
      </c>
      <c r="C786" s="253" t="s">
        <v>1227</v>
      </c>
      <c r="D786" s="253"/>
      <c r="E786" s="253"/>
      <c r="F786" s="79" t="s">
        <v>174</v>
      </c>
      <c r="G786" s="79"/>
      <c r="H786" s="79"/>
      <c r="I786" s="79" t="s">
        <v>1465</v>
      </c>
      <c r="J786" s="78"/>
      <c r="K786" s="79"/>
      <c r="L786" s="78"/>
      <c r="M786" s="79"/>
      <c r="N786" s="76"/>
      <c r="V786" s="72"/>
      <c r="W786" s="55"/>
      <c r="X786" s="55" t="s">
        <v>1227</v>
      </c>
      <c r="AA786" s="71"/>
      <c r="AD786" s="55"/>
      <c r="AE786" s="55"/>
    </row>
    <row r="787" spans="1:31" s="45" customFormat="1" ht="12" x14ac:dyDescent="0.2">
      <c r="A787" s="86"/>
      <c r="B787" s="128"/>
      <c r="C787" s="252" t="s">
        <v>1464</v>
      </c>
      <c r="D787" s="252"/>
      <c r="E787" s="252"/>
      <c r="F787" s="252"/>
      <c r="G787" s="252"/>
      <c r="H787" s="252"/>
      <c r="I787" s="252"/>
      <c r="J787" s="252"/>
      <c r="K787" s="252"/>
      <c r="L787" s="252"/>
      <c r="M787" s="252"/>
      <c r="N787" s="255"/>
      <c r="V787" s="72"/>
      <c r="W787" s="55"/>
      <c r="X787" s="55"/>
      <c r="Y787" s="46" t="s">
        <v>1464</v>
      </c>
      <c r="AA787" s="71"/>
      <c r="AD787" s="55"/>
      <c r="AE787" s="55"/>
    </row>
    <row r="788" spans="1:31" s="45" customFormat="1" ht="12" x14ac:dyDescent="0.2">
      <c r="A788" s="83"/>
      <c r="B788" s="61" t="s">
        <v>170</v>
      </c>
      <c r="C788" s="252" t="s">
        <v>169</v>
      </c>
      <c r="D788" s="252"/>
      <c r="E788" s="252"/>
      <c r="F788" s="74"/>
      <c r="G788" s="74"/>
      <c r="H788" s="74"/>
      <c r="I788" s="74"/>
      <c r="J788" s="82">
        <v>7093.44</v>
      </c>
      <c r="K788" s="74"/>
      <c r="L788" s="82">
        <v>844.12</v>
      </c>
      <c r="M788" s="74" t="s">
        <v>164</v>
      </c>
      <c r="N788" s="81">
        <v>43498</v>
      </c>
      <c r="V788" s="72"/>
      <c r="W788" s="55"/>
      <c r="X788" s="55"/>
      <c r="Z788" s="46" t="s">
        <v>169</v>
      </c>
      <c r="AA788" s="71"/>
      <c r="AD788" s="55"/>
      <c r="AE788" s="55"/>
    </row>
    <row r="789" spans="1:31" s="45" customFormat="1" ht="12" x14ac:dyDescent="0.2">
      <c r="A789" s="83"/>
      <c r="B789" s="61" t="s">
        <v>168</v>
      </c>
      <c r="C789" s="252" t="s">
        <v>166</v>
      </c>
      <c r="D789" s="252"/>
      <c r="E789" s="252"/>
      <c r="F789" s="74"/>
      <c r="G789" s="74"/>
      <c r="H789" s="74"/>
      <c r="I789" s="74"/>
      <c r="J789" s="82">
        <v>4294.3</v>
      </c>
      <c r="K789" s="74"/>
      <c r="L789" s="82">
        <v>511.02</v>
      </c>
      <c r="M789" s="74" t="s">
        <v>167</v>
      </c>
      <c r="N789" s="81">
        <v>6694</v>
      </c>
      <c r="V789" s="72"/>
      <c r="W789" s="55"/>
      <c r="X789" s="55"/>
      <c r="Z789" s="46" t="s">
        <v>166</v>
      </c>
      <c r="AA789" s="71"/>
      <c r="AD789" s="55"/>
      <c r="AE789" s="55"/>
    </row>
    <row r="790" spans="1:31" s="45" customFormat="1" ht="12" x14ac:dyDescent="0.2">
      <c r="A790" s="83"/>
      <c r="B790" s="61" t="s">
        <v>165</v>
      </c>
      <c r="C790" s="252" t="s">
        <v>163</v>
      </c>
      <c r="D790" s="252"/>
      <c r="E790" s="252"/>
      <c r="F790" s="74"/>
      <c r="G790" s="74"/>
      <c r="H790" s="74"/>
      <c r="I790" s="74"/>
      <c r="J790" s="82">
        <v>557.29999999999995</v>
      </c>
      <c r="K790" s="74"/>
      <c r="L790" s="82">
        <v>66.319999999999993</v>
      </c>
      <c r="M790" s="74" t="s">
        <v>164</v>
      </c>
      <c r="N790" s="81">
        <v>3417</v>
      </c>
      <c r="V790" s="72"/>
      <c r="W790" s="55"/>
      <c r="X790" s="55"/>
      <c r="Z790" s="46" t="s">
        <v>163</v>
      </c>
      <c r="AA790" s="71"/>
      <c r="AD790" s="55"/>
      <c r="AE790" s="55"/>
    </row>
    <row r="791" spans="1:31" s="45" customFormat="1" ht="12" x14ac:dyDescent="0.2">
      <c r="A791" s="83"/>
      <c r="B791" s="61" t="s">
        <v>218</v>
      </c>
      <c r="C791" s="252" t="s">
        <v>217</v>
      </c>
      <c r="D791" s="252"/>
      <c r="E791" s="252"/>
      <c r="F791" s="74"/>
      <c r="G791" s="74"/>
      <c r="H791" s="74"/>
      <c r="I791" s="74"/>
      <c r="J791" s="82">
        <v>8134.9</v>
      </c>
      <c r="K791" s="74"/>
      <c r="L791" s="82">
        <v>968.05</v>
      </c>
      <c r="M791" s="74" t="s">
        <v>195</v>
      </c>
      <c r="N791" s="81">
        <v>7735</v>
      </c>
      <c r="V791" s="72"/>
      <c r="W791" s="55"/>
      <c r="X791" s="55"/>
      <c r="Z791" s="46" t="s">
        <v>217</v>
      </c>
      <c r="AA791" s="71"/>
      <c r="AD791" s="55"/>
      <c r="AE791" s="55"/>
    </row>
    <row r="792" spans="1:31" s="45" customFormat="1" ht="12" x14ac:dyDescent="0.2">
      <c r="A792" s="86"/>
      <c r="B792" s="93" t="s">
        <v>830</v>
      </c>
      <c r="C792" s="259" t="s">
        <v>829</v>
      </c>
      <c r="D792" s="259"/>
      <c r="E792" s="259"/>
      <c r="F792" s="92" t="s">
        <v>212</v>
      </c>
      <c r="G792" s="92" t="s">
        <v>1225</v>
      </c>
      <c r="H792" s="92"/>
      <c r="I792" s="92" t="s">
        <v>1459</v>
      </c>
      <c r="J792" s="61"/>
      <c r="K792" s="74"/>
      <c r="L792" s="82"/>
      <c r="M792" s="74"/>
      <c r="N792" s="91"/>
      <c r="V792" s="72"/>
      <c r="W792" s="55"/>
      <c r="X792" s="55"/>
      <c r="AA792" s="71" t="s">
        <v>829</v>
      </c>
      <c r="AD792" s="55"/>
      <c r="AE792" s="55"/>
    </row>
    <row r="793" spans="1:31" s="45" customFormat="1" ht="12" x14ac:dyDescent="0.2">
      <c r="A793" s="86"/>
      <c r="B793" s="93" t="s">
        <v>816</v>
      </c>
      <c r="C793" s="259" t="s">
        <v>732</v>
      </c>
      <c r="D793" s="259"/>
      <c r="E793" s="259"/>
      <c r="F793" s="92" t="s">
        <v>368</v>
      </c>
      <c r="G793" s="92" t="s">
        <v>1224</v>
      </c>
      <c r="H793" s="92"/>
      <c r="I793" s="92" t="s">
        <v>1463</v>
      </c>
      <c r="J793" s="61"/>
      <c r="K793" s="74"/>
      <c r="L793" s="82"/>
      <c r="M793" s="74"/>
      <c r="N793" s="91"/>
      <c r="V793" s="72"/>
      <c r="W793" s="55"/>
      <c r="X793" s="55"/>
      <c r="AA793" s="71" t="s">
        <v>732</v>
      </c>
      <c r="AD793" s="55"/>
      <c r="AE793" s="55"/>
    </row>
    <row r="794" spans="1:31" s="45" customFormat="1" ht="12" x14ac:dyDescent="0.2">
      <c r="A794" s="83"/>
      <c r="B794" s="61"/>
      <c r="C794" s="252" t="s">
        <v>160</v>
      </c>
      <c r="D794" s="252"/>
      <c r="E794" s="252"/>
      <c r="F794" s="74" t="s">
        <v>159</v>
      </c>
      <c r="G794" s="74" t="s">
        <v>1222</v>
      </c>
      <c r="H794" s="74"/>
      <c r="I794" s="74" t="s">
        <v>1462</v>
      </c>
      <c r="J794" s="82"/>
      <c r="K794" s="74"/>
      <c r="L794" s="82"/>
      <c r="M794" s="74"/>
      <c r="N794" s="81"/>
      <c r="V794" s="72"/>
      <c r="W794" s="55"/>
      <c r="X794" s="55"/>
      <c r="AA794" s="71"/>
      <c r="AB794" s="46" t="s">
        <v>160</v>
      </c>
      <c r="AD794" s="55"/>
      <c r="AE794" s="55"/>
    </row>
    <row r="795" spans="1:31" s="45" customFormat="1" ht="12" x14ac:dyDescent="0.2">
      <c r="A795" s="83"/>
      <c r="B795" s="61"/>
      <c r="C795" s="252" t="s">
        <v>156</v>
      </c>
      <c r="D795" s="252"/>
      <c r="E795" s="252"/>
      <c r="F795" s="74" t="s">
        <v>159</v>
      </c>
      <c r="G795" s="74" t="s">
        <v>1220</v>
      </c>
      <c r="H795" s="74"/>
      <c r="I795" s="74" t="s">
        <v>1461</v>
      </c>
      <c r="J795" s="82"/>
      <c r="K795" s="74"/>
      <c r="L795" s="82"/>
      <c r="M795" s="74"/>
      <c r="N795" s="81"/>
      <c r="V795" s="72"/>
      <c r="W795" s="55"/>
      <c r="X795" s="55"/>
      <c r="AA795" s="71"/>
      <c r="AB795" s="46" t="s">
        <v>156</v>
      </c>
      <c r="AD795" s="55"/>
      <c r="AE795" s="55"/>
    </row>
    <row r="796" spans="1:31" s="45" customFormat="1" ht="12" x14ac:dyDescent="0.2">
      <c r="A796" s="83"/>
      <c r="B796" s="61"/>
      <c r="C796" s="254" t="s">
        <v>155</v>
      </c>
      <c r="D796" s="254"/>
      <c r="E796" s="254"/>
      <c r="F796" s="77"/>
      <c r="G796" s="77"/>
      <c r="H796" s="77"/>
      <c r="I796" s="77"/>
      <c r="J796" s="85">
        <v>19522.64</v>
      </c>
      <c r="K796" s="77"/>
      <c r="L796" s="85">
        <v>2323.19</v>
      </c>
      <c r="M796" s="77"/>
      <c r="N796" s="84"/>
      <c r="V796" s="72"/>
      <c r="W796" s="55"/>
      <c r="X796" s="55"/>
      <c r="AA796" s="71"/>
      <c r="AC796" s="46" t="s">
        <v>155</v>
      </c>
      <c r="AD796" s="55"/>
      <c r="AE796" s="55"/>
    </row>
    <row r="797" spans="1:31" s="45" customFormat="1" ht="12" x14ac:dyDescent="0.2">
      <c r="A797" s="83"/>
      <c r="B797" s="61"/>
      <c r="C797" s="252" t="s">
        <v>154</v>
      </c>
      <c r="D797" s="252"/>
      <c r="E797" s="252"/>
      <c r="F797" s="74"/>
      <c r="G797" s="74"/>
      <c r="H797" s="74"/>
      <c r="I797" s="74"/>
      <c r="J797" s="82"/>
      <c r="K797" s="74"/>
      <c r="L797" s="82">
        <v>910.44</v>
      </c>
      <c r="M797" s="74"/>
      <c r="N797" s="81">
        <v>46915</v>
      </c>
      <c r="V797" s="72"/>
      <c r="W797" s="55"/>
      <c r="X797" s="55"/>
      <c r="AA797" s="71"/>
      <c r="AB797" s="46" t="s">
        <v>154</v>
      </c>
      <c r="AD797" s="55"/>
      <c r="AE797" s="55"/>
    </row>
    <row r="798" spans="1:31" s="45" customFormat="1" ht="33.75" x14ac:dyDescent="0.2">
      <c r="A798" s="83"/>
      <c r="B798" s="61" t="s">
        <v>810</v>
      </c>
      <c r="C798" s="252" t="s">
        <v>809</v>
      </c>
      <c r="D798" s="252"/>
      <c r="E798" s="252"/>
      <c r="F798" s="74" t="s">
        <v>149</v>
      </c>
      <c r="G798" s="74" t="s">
        <v>152</v>
      </c>
      <c r="H798" s="74"/>
      <c r="I798" s="74" t="s">
        <v>152</v>
      </c>
      <c r="J798" s="82"/>
      <c r="K798" s="74"/>
      <c r="L798" s="82">
        <v>974.17</v>
      </c>
      <c r="M798" s="74"/>
      <c r="N798" s="81">
        <v>50199</v>
      </c>
      <c r="V798" s="72"/>
      <c r="W798" s="55"/>
      <c r="X798" s="55"/>
      <c r="AA798" s="71"/>
      <c r="AB798" s="46" t="s">
        <v>809</v>
      </c>
      <c r="AD798" s="55"/>
      <c r="AE798" s="55"/>
    </row>
    <row r="799" spans="1:31" s="45" customFormat="1" ht="33.75" x14ac:dyDescent="0.2">
      <c r="A799" s="83"/>
      <c r="B799" s="61" t="s">
        <v>808</v>
      </c>
      <c r="C799" s="252" t="s">
        <v>807</v>
      </c>
      <c r="D799" s="252"/>
      <c r="E799" s="252"/>
      <c r="F799" s="74" t="s">
        <v>149</v>
      </c>
      <c r="G799" s="74" t="s">
        <v>370</v>
      </c>
      <c r="H799" s="74"/>
      <c r="I799" s="74" t="s">
        <v>370</v>
      </c>
      <c r="J799" s="82"/>
      <c r="K799" s="74"/>
      <c r="L799" s="82">
        <v>528.05999999999995</v>
      </c>
      <c r="M799" s="74"/>
      <c r="N799" s="81">
        <v>27211</v>
      </c>
      <c r="V799" s="72"/>
      <c r="W799" s="55"/>
      <c r="X799" s="55"/>
      <c r="AA799" s="71"/>
      <c r="AB799" s="46" t="s">
        <v>807</v>
      </c>
      <c r="AD799" s="55"/>
      <c r="AE799" s="55"/>
    </row>
    <row r="800" spans="1:31" s="45" customFormat="1" ht="12" x14ac:dyDescent="0.2">
      <c r="A800" s="80"/>
      <c r="B800" s="136"/>
      <c r="C800" s="253" t="s">
        <v>146</v>
      </c>
      <c r="D800" s="253"/>
      <c r="E800" s="253"/>
      <c r="F800" s="79"/>
      <c r="G800" s="79"/>
      <c r="H800" s="79"/>
      <c r="I800" s="79"/>
      <c r="J800" s="78"/>
      <c r="K800" s="79"/>
      <c r="L800" s="78">
        <v>3825.42</v>
      </c>
      <c r="M800" s="77"/>
      <c r="N800" s="76">
        <v>135337</v>
      </c>
      <c r="V800" s="72"/>
      <c r="W800" s="55"/>
      <c r="X800" s="55"/>
      <c r="AA800" s="71"/>
      <c r="AD800" s="55" t="s">
        <v>146</v>
      </c>
      <c r="AE800" s="55"/>
    </row>
    <row r="801" spans="1:31" s="45" customFormat="1" ht="22.5" x14ac:dyDescent="0.2">
      <c r="A801" s="87" t="s">
        <v>1460</v>
      </c>
      <c r="B801" s="135" t="s">
        <v>1217</v>
      </c>
      <c r="C801" s="253" t="s">
        <v>1216</v>
      </c>
      <c r="D801" s="253"/>
      <c r="E801" s="253"/>
      <c r="F801" s="79" t="s">
        <v>212</v>
      </c>
      <c r="G801" s="79"/>
      <c r="H801" s="79"/>
      <c r="I801" s="79" t="s">
        <v>1459</v>
      </c>
      <c r="J801" s="78">
        <v>720</v>
      </c>
      <c r="K801" s="79"/>
      <c r="L801" s="78">
        <v>8696.52</v>
      </c>
      <c r="M801" s="79" t="s">
        <v>195</v>
      </c>
      <c r="N801" s="76">
        <v>69485</v>
      </c>
      <c r="V801" s="72"/>
      <c r="W801" s="55"/>
      <c r="X801" s="55" t="s">
        <v>1216</v>
      </c>
      <c r="AA801" s="71"/>
      <c r="AD801" s="55"/>
      <c r="AE801" s="55"/>
    </row>
    <row r="802" spans="1:31" s="45" customFormat="1" ht="12" x14ac:dyDescent="0.2">
      <c r="A802" s="80"/>
      <c r="B802" s="136"/>
      <c r="C802" s="131" t="s">
        <v>869</v>
      </c>
      <c r="D802" s="132"/>
      <c r="E802" s="132"/>
      <c r="F802" s="75"/>
      <c r="G802" s="75"/>
      <c r="H802" s="75"/>
      <c r="I802" s="75"/>
      <c r="J802" s="90"/>
      <c r="K802" s="75"/>
      <c r="L802" s="90"/>
      <c r="M802" s="89"/>
      <c r="N802" s="88"/>
      <c r="V802" s="72"/>
      <c r="W802" s="55"/>
      <c r="X802" s="55"/>
      <c r="AA802" s="71"/>
      <c r="AD802" s="55"/>
      <c r="AE802" s="55"/>
    </row>
    <row r="803" spans="1:31" s="45" customFormat="1" ht="22.5" x14ac:dyDescent="0.2">
      <c r="A803" s="87" t="s">
        <v>1458</v>
      </c>
      <c r="B803" s="135" t="s">
        <v>1441</v>
      </c>
      <c r="C803" s="253" t="s">
        <v>1440</v>
      </c>
      <c r="D803" s="253"/>
      <c r="E803" s="253"/>
      <c r="F803" s="79" t="s">
        <v>368</v>
      </c>
      <c r="G803" s="79"/>
      <c r="H803" s="79"/>
      <c r="I803" s="79" t="s">
        <v>1457</v>
      </c>
      <c r="J803" s="78">
        <v>6726.18</v>
      </c>
      <c r="K803" s="79"/>
      <c r="L803" s="78">
        <v>3707.47</v>
      </c>
      <c r="M803" s="79" t="s">
        <v>195</v>
      </c>
      <c r="N803" s="76">
        <v>29623</v>
      </c>
      <c r="V803" s="72"/>
      <c r="W803" s="55"/>
      <c r="X803" s="55" t="s">
        <v>1440</v>
      </c>
      <c r="AA803" s="71"/>
      <c r="AD803" s="55"/>
      <c r="AE803" s="55"/>
    </row>
    <row r="804" spans="1:31" s="45" customFormat="1" ht="12" x14ac:dyDescent="0.2">
      <c r="A804" s="80"/>
      <c r="B804" s="136"/>
      <c r="C804" s="131" t="s">
        <v>869</v>
      </c>
      <c r="D804" s="132"/>
      <c r="E804" s="132"/>
      <c r="F804" s="75"/>
      <c r="G804" s="75"/>
      <c r="H804" s="75"/>
      <c r="I804" s="75"/>
      <c r="J804" s="90"/>
      <c r="K804" s="75"/>
      <c r="L804" s="90"/>
      <c r="M804" s="89"/>
      <c r="N804" s="88"/>
      <c r="V804" s="72"/>
      <c r="W804" s="55"/>
      <c r="X804" s="55"/>
      <c r="AA804" s="71"/>
      <c r="AD804" s="55"/>
      <c r="AE804" s="55"/>
    </row>
    <row r="805" spans="1:31" s="45" customFormat="1" ht="12" x14ac:dyDescent="0.2">
      <c r="A805" s="86"/>
      <c r="B805" s="128"/>
      <c r="C805" s="252" t="s">
        <v>1456</v>
      </c>
      <c r="D805" s="252"/>
      <c r="E805" s="252"/>
      <c r="F805" s="252"/>
      <c r="G805" s="252"/>
      <c r="H805" s="252"/>
      <c r="I805" s="252"/>
      <c r="J805" s="252"/>
      <c r="K805" s="252"/>
      <c r="L805" s="252"/>
      <c r="M805" s="252"/>
      <c r="N805" s="255"/>
      <c r="V805" s="72"/>
      <c r="W805" s="55"/>
      <c r="X805" s="55"/>
      <c r="Y805" s="46" t="s">
        <v>1456</v>
      </c>
      <c r="AA805" s="71"/>
      <c r="AD805" s="55"/>
      <c r="AE805" s="55"/>
    </row>
    <row r="806" spans="1:31" s="45" customFormat="1" ht="22.5" x14ac:dyDescent="0.2">
      <c r="A806" s="87" t="s">
        <v>1455</v>
      </c>
      <c r="B806" s="135" t="s">
        <v>1339</v>
      </c>
      <c r="C806" s="253" t="s">
        <v>1337</v>
      </c>
      <c r="D806" s="253"/>
      <c r="E806" s="253"/>
      <c r="F806" s="79" t="s">
        <v>368</v>
      </c>
      <c r="G806" s="79"/>
      <c r="H806" s="79"/>
      <c r="I806" s="79" t="s">
        <v>1437</v>
      </c>
      <c r="J806" s="78">
        <v>6508.75</v>
      </c>
      <c r="K806" s="79"/>
      <c r="L806" s="78">
        <v>148.4</v>
      </c>
      <c r="M806" s="79" t="s">
        <v>195</v>
      </c>
      <c r="N806" s="76">
        <v>1186</v>
      </c>
      <c r="V806" s="72"/>
      <c r="W806" s="55"/>
      <c r="X806" s="55" t="s">
        <v>1337</v>
      </c>
      <c r="AA806" s="71"/>
      <c r="AD806" s="55"/>
      <c r="AE806" s="55"/>
    </row>
    <row r="807" spans="1:31" s="45" customFormat="1" ht="12" x14ac:dyDescent="0.2">
      <c r="A807" s="80"/>
      <c r="B807" s="136"/>
      <c r="C807" s="131" t="s">
        <v>869</v>
      </c>
      <c r="D807" s="132"/>
      <c r="E807" s="132"/>
      <c r="F807" s="75"/>
      <c r="G807" s="75"/>
      <c r="H807" s="75"/>
      <c r="I807" s="75"/>
      <c r="J807" s="90"/>
      <c r="K807" s="75"/>
      <c r="L807" s="90"/>
      <c r="M807" s="89"/>
      <c r="N807" s="88"/>
      <c r="V807" s="72"/>
      <c r="W807" s="55"/>
      <c r="X807" s="55"/>
      <c r="AA807" s="71"/>
      <c r="AD807" s="55"/>
      <c r="AE807" s="55"/>
    </row>
    <row r="808" spans="1:31" s="45" customFormat="1" ht="12" x14ac:dyDescent="0.2">
      <c r="A808" s="86"/>
      <c r="B808" s="128"/>
      <c r="C808" s="252" t="s">
        <v>1436</v>
      </c>
      <c r="D808" s="252"/>
      <c r="E808" s="252"/>
      <c r="F808" s="252"/>
      <c r="G808" s="252"/>
      <c r="H808" s="252"/>
      <c r="I808" s="252"/>
      <c r="J808" s="252"/>
      <c r="K808" s="252"/>
      <c r="L808" s="252"/>
      <c r="M808" s="252"/>
      <c r="N808" s="255"/>
      <c r="V808" s="72"/>
      <c r="W808" s="55"/>
      <c r="X808" s="55"/>
      <c r="Y808" s="46" t="s">
        <v>1436</v>
      </c>
      <c r="AA808" s="71"/>
      <c r="AD808" s="55"/>
      <c r="AE808" s="55"/>
    </row>
    <row r="809" spans="1:31" s="45" customFormat="1" ht="22.5" x14ac:dyDescent="0.2">
      <c r="A809" s="87" t="s">
        <v>1454</v>
      </c>
      <c r="B809" s="135" t="s">
        <v>1434</v>
      </c>
      <c r="C809" s="253" t="s">
        <v>1432</v>
      </c>
      <c r="D809" s="253"/>
      <c r="E809" s="253"/>
      <c r="F809" s="79" t="s">
        <v>368</v>
      </c>
      <c r="G809" s="79"/>
      <c r="H809" s="79"/>
      <c r="I809" s="79" t="s">
        <v>1453</v>
      </c>
      <c r="J809" s="78">
        <v>8780.09</v>
      </c>
      <c r="K809" s="79"/>
      <c r="L809" s="78">
        <v>8153.19</v>
      </c>
      <c r="M809" s="79" t="s">
        <v>195</v>
      </c>
      <c r="N809" s="76">
        <v>65144</v>
      </c>
      <c r="V809" s="72"/>
      <c r="W809" s="55"/>
      <c r="X809" s="55" t="s">
        <v>1432</v>
      </c>
      <c r="AA809" s="71"/>
      <c r="AD809" s="55"/>
      <c r="AE809" s="55"/>
    </row>
    <row r="810" spans="1:31" s="45" customFormat="1" ht="12" x14ac:dyDescent="0.2">
      <c r="A810" s="80"/>
      <c r="B810" s="136"/>
      <c r="C810" s="131" t="s">
        <v>869</v>
      </c>
      <c r="D810" s="132"/>
      <c r="E810" s="132"/>
      <c r="F810" s="75"/>
      <c r="G810" s="75"/>
      <c r="H810" s="75"/>
      <c r="I810" s="75"/>
      <c r="J810" s="90"/>
      <c r="K810" s="75"/>
      <c r="L810" s="90"/>
      <c r="M810" s="89"/>
      <c r="N810" s="88"/>
      <c r="V810" s="72"/>
      <c r="W810" s="55"/>
      <c r="X810" s="55"/>
      <c r="AA810" s="71"/>
      <c r="AD810" s="55"/>
      <c r="AE810" s="55"/>
    </row>
    <row r="811" spans="1:31" s="45" customFormat="1" ht="12" x14ac:dyDescent="0.2">
      <c r="A811" s="86"/>
      <c r="B811" s="128"/>
      <c r="C811" s="252" t="s">
        <v>1452</v>
      </c>
      <c r="D811" s="252"/>
      <c r="E811" s="252"/>
      <c r="F811" s="252"/>
      <c r="G811" s="252"/>
      <c r="H811" s="252"/>
      <c r="I811" s="252"/>
      <c r="J811" s="252"/>
      <c r="K811" s="252"/>
      <c r="L811" s="252"/>
      <c r="M811" s="252"/>
      <c r="N811" s="255"/>
      <c r="V811" s="72"/>
      <c r="W811" s="55"/>
      <c r="X811" s="55"/>
      <c r="Y811" s="46" t="s">
        <v>1452</v>
      </c>
      <c r="AA811" s="71"/>
      <c r="AD811" s="55"/>
      <c r="AE811" s="55"/>
    </row>
    <row r="812" spans="1:31" s="45" customFormat="1" ht="12" x14ac:dyDescent="0.2">
      <c r="A812" s="87" t="s">
        <v>1451</v>
      </c>
      <c r="B812" s="135" t="s">
        <v>1289</v>
      </c>
      <c r="C812" s="253" t="s">
        <v>1288</v>
      </c>
      <c r="D812" s="253"/>
      <c r="E812" s="253"/>
      <c r="F812" s="79" t="s">
        <v>368</v>
      </c>
      <c r="G812" s="79"/>
      <c r="H812" s="79"/>
      <c r="I812" s="79" t="s">
        <v>1429</v>
      </c>
      <c r="J812" s="78"/>
      <c r="K812" s="79"/>
      <c r="L812" s="78"/>
      <c r="M812" s="79"/>
      <c r="N812" s="76"/>
      <c r="V812" s="72"/>
      <c r="W812" s="55"/>
      <c r="X812" s="55" t="s">
        <v>1288</v>
      </c>
      <c r="AA812" s="71"/>
      <c r="AD812" s="55"/>
      <c r="AE812" s="55"/>
    </row>
    <row r="813" spans="1:31" s="45" customFormat="1" ht="12" x14ac:dyDescent="0.2">
      <c r="A813" s="86"/>
      <c r="B813" s="128"/>
      <c r="C813" s="252" t="s">
        <v>1425</v>
      </c>
      <c r="D813" s="252"/>
      <c r="E813" s="252"/>
      <c r="F813" s="252"/>
      <c r="G813" s="252"/>
      <c r="H813" s="252"/>
      <c r="I813" s="252"/>
      <c r="J813" s="252"/>
      <c r="K813" s="252"/>
      <c r="L813" s="252"/>
      <c r="M813" s="252"/>
      <c r="N813" s="255"/>
      <c r="V813" s="72"/>
      <c r="W813" s="55"/>
      <c r="X813" s="55"/>
      <c r="Y813" s="46" t="s">
        <v>1425</v>
      </c>
      <c r="AA813" s="71"/>
      <c r="AD813" s="55"/>
      <c r="AE813" s="55"/>
    </row>
    <row r="814" spans="1:31" s="45" customFormat="1" ht="12" x14ac:dyDescent="0.2">
      <c r="A814" s="83"/>
      <c r="B814" s="61" t="s">
        <v>170</v>
      </c>
      <c r="C814" s="252" t="s">
        <v>169</v>
      </c>
      <c r="D814" s="252"/>
      <c r="E814" s="252"/>
      <c r="F814" s="74"/>
      <c r="G814" s="74"/>
      <c r="H814" s="74"/>
      <c r="I814" s="74"/>
      <c r="J814" s="82">
        <v>2385.41</v>
      </c>
      <c r="K814" s="74"/>
      <c r="L814" s="82">
        <v>441.22</v>
      </c>
      <c r="M814" s="74" t="s">
        <v>164</v>
      </c>
      <c r="N814" s="81">
        <v>22736</v>
      </c>
      <c r="V814" s="72"/>
      <c r="W814" s="55"/>
      <c r="X814" s="55"/>
      <c r="Z814" s="46" t="s">
        <v>169</v>
      </c>
      <c r="AA814" s="71"/>
      <c r="AD814" s="55"/>
      <c r="AE814" s="55"/>
    </row>
    <row r="815" spans="1:31" s="45" customFormat="1" ht="12" x14ac:dyDescent="0.2">
      <c r="A815" s="83"/>
      <c r="B815" s="61" t="s">
        <v>168</v>
      </c>
      <c r="C815" s="252" t="s">
        <v>166</v>
      </c>
      <c r="D815" s="252"/>
      <c r="E815" s="252"/>
      <c r="F815" s="74"/>
      <c r="G815" s="74"/>
      <c r="H815" s="74"/>
      <c r="I815" s="74"/>
      <c r="J815" s="82">
        <v>154.82</v>
      </c>
      <c r="K815" s="74"/>
      <c r="L815" s="82">
        <v>28.64</v>
      </c>
      <c r="M815" s="74" t="s">
        <v>167</v>
      </c>
      <c r="N815" s="81">
        <v>375</v>
      </c>
      <c r="V815" s="72"/>
      <c r="W815" s="55"/>
      <c r="X815" s="55"/>
      <c r="Z815" s="46" t="s">
        <v>166</v>
      </c>
      <c r="AA815" s="71"/>
      <c r="AD815" s="55"/>
      <c r="AE815" s="55"/>
    </row>
    <row r="816" spans="1:31" s="45" customFormat="1" ht="12" x14ac:dyDescent="0.2">
      <c r="A816" s="83"/>
      <c r="B816" s="61" t="s">
        <v>165</v>
      </c>
      <c r="C816" s="252" t="s">
        <v>163</v>
      </c>
      <c r="D816" s="252"/>
      <c r="E816" s="252"/>
      <c r="F816" s="74"/>
      <c r="G816" s="74"/>
      <c r="H816" s="74"/>
      <c r="I816" s="74"/>
      <c r="J816" s="82">
        <v>5.45</v>
      </c>
      <c r="K816" s="74"/>
      <c r="L816" s="82">
        <v>1.01</v>
      </c>
      <c r="M816" s="74" t="s">
        <v>164</v>
      </c>
      <c r="N816" s="81">
        <v>52</v>
      </c>
      <c r="V816" s="72"/>
      <c r="W816" s="55"/>
      <c r="X816" s="55"/>
      <c r="Z816" s="46" t="s">
        <v>163</v>
      </c>
      <c r="AA816" s="71"/>
      <c r="AD816" s="55"/>
      <c r="AE816" s="55"/>
    </row>
    <row r="817" spans="1:31" s="45" customFormat="1" ht="12" x14ac:dyDescent="0.2">
      <c r="A817" s="86"/>
      <c r="B817" s="93" t="s">
        <v>1286</v>
      </c>
      <c r="C817" s="259" t="s">
        <v>1284</v>
      </c>
      <c r="D817" s="259"/>
      <c r="E817" s="259"/>
      <c r="F817" s="92" t="s">
        <v>368</v>
      </c>
      <c r="G817" s="92" t="s">
        <v>170</v>
      </c>
      <c r="H817" s="92"/>
      <c r="I817" s="92" t="s">
        <v>1429</v>
      </c>
      <c r="J817" s="61"/>
      <c r="K817" s="74"/>
      <c r="L817" s="82"/>
      <c r="M817" s="74"/>
      <c r="N817" s="91"/>
      <c r="V817" s="72"/>
      <c r="W817" s="55"/>
      <c r="X817" s="55"/>
      <c r="AA817" s="71" t="s">
        <v>1284</v>
      </c>
      <c r="AD817" s="55"/>
      <c r="AE817" s="55"/>
    </row>
    <row r="818" spans="1:31" s="45" customFormat="1" ht="12" x14ac:dyDescent="0.2">
      <c r="A818" s="83"/>
      <c r="B818" s="61"/>
      <c r="C818" s="252" t="s">
        <v>160</v>
      </c>
      <c r="D818" s="252"/>
      <c r="E818" s="252"/>
      <c r="F818" s="74" t="s">
        <v>159</v>
      </c>
      <c r="G818" s="74" t="s">
        <v>1283</v>
      </c>
      <c r="H818" s="74"/>
      <c r="I818" s="74" t="s">
        <v>1428</v>
      </c>
      <c r="J818" s="82"/>
      <c r="K818" s="74"/>
      <c r="L818" s="82"/>
      <c r="M818" s="74"/>
      <c r="N818" s="81"/>
      <c r="V818" s="72"/>
      <c r="W818" s="55"/>
      <c r="X818" s="55"/>
      <c r="AA818" s="71"/>
      <c r="AB818" s="46" t="s">
        <v>160</v>
      </c>
      <c r="AD818" s="55"/>
      <c r="AE818" s="55"/>
    </row>
    <row r="819" spans="1:31" s="45" customFormat="1" ht="12" x14ac:dyDescent="0.2">
      <c r="A819" s="83"/>
      <c r="B819" s="61"/>
      <c r="C819" s="252" t="s">
        <v>156</v>
      </c>
      <c r="D819" s="252"/>
      <c r="E819" s="252"/>
      <c r="F819" s="74" t="s">
        <v>159</v>
      </c>
      <c r="G819" s="74" t="s">
        <v>1281</v>
      </c>
      <c r="H819" s="74"/>
      <c r="I819" s="74" t="s">
        <v>1427</v>
      </c>
      <c r="J819" s="82"/>
      <c r="K819" s="74"/>
      <c r="L819" s="82"/>
      <c r="M819" s="74"/>
      <c r="N819" s="81"/>
      <c r="V819" s="72"/>
      <c r="W819" s="55"/>
      <c r="X819" s="55"/>
      <c r="AA819" s="71"/>
      <c r="AB819" s="46" t="s">
        <v>156</v>
      </c>
      <c r="AD819" s="55"/>
      <c r="AE819" s="55"/>
    </row>
    <row r="820" spans="1:31" s="45" customFormat="1" ht="12" x14ac:dyDescent="0.2">
      <c r="A820" s="83"/>
      <c r="B820" s="61"/>
      <c r="C820" s="254" t="s">
        <v>155</v>
      </c>
      <c r="D820" s="254"/>
      <c r="E820" s="254"/>
      <c r="F820" s="77"/>
      <c r="G820" s="77"/>
      <c r="H820" s="77"/>
      <c r="I820" s="77"/>
      <c r="J820" s="85">
        <v>2540.23</v>
      </c>
      <c r="K820" s="77"/>
      <c r="L820" s="85">
        <v>469.86</v>
      </c>
      <c r="M820" s="77"/>
      <c r="N820" s="84"/>
      <c r="V820" s="72"/>
      <c r="W820" s="55"/>
      <c r="X820" s="55"/>
      <c r="AA820" s="71"/>
      <c r="AC820" s="46" t="s">
        <v>155</v>
      </c>
      <c r="AD820" s="55"/>
      <c r="AE820" s="55"/>
    </row>
    <row r="821" spans="1:31" s="45" customFormat="1" ht="12" x14ac:dyDescent="0.2">
      <c r="A821" s="83"/>
      <c r="B821" s="61"/>
      <c r="C821" s="252" t="s">
        <v>154</v>
      </c>
      <c r="D821" s="252"/>
      <c r="E821" s="252"/>
      <c r="F821" s="74"/>
      <c r="G821" s="74"/>
      <c r="H821" s="74"/>
      <c r="I821" s="74"/>
      <c r="J821" s="82"/>
      <c r="K821" s="74"/>
      <c r="L821" s="82">
        <v>442.23</v>
      </c>
      <c r="M821" s="74"/>
      <c r="N821" s="81">
        <v>22788</v>
      </c>
      <c r="V821" s="72"/>
      <c r="W821" s="55"/>
      <c r="X821" s="55"/>
      <c r="AA821" s="71"/>
      <c r="AB821" s="46" t="s">
        <v>154</v>
      </c>
      <c r="AD821" s="55"/>
      <c r="AE821" s="55"/>
    </row>
    <row r="822" spans="1:31" s="45" customFormat="1" ht="33.75" x14ac:dyDescent="0.2">
      <c r="A822" s="83"/>
      <c r="B822" s="61" t="s">
        <v>1279</v>
      </c>
      <c r="C822" s="252" t="s">
        <v>1277</v>
      </c>
      <c r="D822" s="252"/>
      <c r="E822" s="252"/>
      <c r="F822" s="74" t="s">
        <v>149</v>
      </c>
      <c r="G822" s="74" t="s">
        <v>1278</v>
      </c>
      <c r="H822" s="74"/>
      <c r="I822" s="74" t="s">
        <v>1278</v>
      </c>
      <c r="J822" s="82"/>
      <c r="K822" s="74"/>
      <c r="L822" s="82">
        <v>459.92</v>
      </c>
      <c r="M822" s="74"/>
      <c r="N822" s="81">
        <v>23700</v>
      </c>
      <c r="V822" s="72"/>
      <c r="W822" s="55"/>
      <c r="X822" s="55"/>
      <c r="AA822" s="71"/>
      <c r="AB822" s="46" t="s">
        <v>1277</v>
      </c>
      <c r="AD822" s="55"/>
      <c r="AE822" s="55"/>
    </row>
    <row r="823" spans="1:31" s="45" customFormat="1" ht="33.75" x14ac:dyDescent="0.2">
      <c r="A823" s="83"/>
      <c r="B823" s="61" t="s">
        <v>1276</v>
      </c>
      <c r="C823" s="252" t="s">
        <v>1274</v>
      </c>
      <c r="D823" s="252"/>
      <c r="E823" s="252"/>
      <c r="F823" s="74" t="s">
        <v>149</v>
      </c>
      <c r="G823" s="74" t="s">
        <v>1275</v>
      </c>
      <c r="H823" s="74"/>
      <c r="I823" s="74" t="s">
        <v>1275</v>
      </c>
      <c r="J823" s="82"/>
      <c r="K823" s="74"/>
      <c r="L823" s="82">
        <v>375.9</v>
      </c>
      <c r="M823" s="74"/>
      <c r="N823" s="81">
        <v>19370</v>
      </c>
      <c r="V823" s="72"/>
      <c r="W823" s="55"/>
      <c r="X823" s="55"/>
      <c r="AA823" s="71"/>
      <c r="AB823" s="46" t="s">
        <v>1274</v>
      </c>
      <c r="AD823" s="55"/>
      <c r="AE823" s="55"/>
    </row>
    <row r="824" spans="1:31" s="45" customFormat="1" ht="12" x14ac:dyDescent="0.2">
      <c r="A824" s="80"/>
      <c r="B824" s="136"/>
      <c r="C824" s="253" t="s">
        <v>146</v>
      </c>
      <c r="D824" s="253"/>
      <c r="E824" s="253"/>
      <c r="F824" s="79"/>
      <c r="G824" s="79"/>
      <c r="H824" s="79"/>
      <c r="I824" s="79"/>
      <c r="J824" s="78"/>
      <c r="K824" s="79"/>
      <c r="L824" s="78">
        <v>1305.68</v>
      </c>
      <c r="M824" s="77"/>
      <c r="N824" s="76">
        <v>66181</v>
      </c>
      <c r="V824" s="72"/>
      <c r="W824" s="55"/>
      <c r="X824" s="55"/>
      <c r="AA824" s="71"/>
      <c r="AD824" s="55" t="s">
        <v>146</v>
      </c>
      <c r="AE824" s="55"/>
    </row>
    <row r="825" spans="1:31" s="45" customFormat="1" ht="67.5" x14ac:dyDescent="0.2">
      <c r="A825" s="87" t="s">
        <v>1450</v>
      </c>
      <c r="B825" s="135" t="s">
        <v>1272</v>
      </c>
      <c r="C825" s="253" t="s">
        <v>1270</v>
      </c>
      <c r="D825" s="253"/>
      <c r="E825" s="253"/>
      <c r="F825" s="79" t="s">
        <v>368</v>
      </c>
      <c r="G825" s="79"/>
      <c r="H825" s="79"/>
      <c r="I825" s="79" t="s">
        <v>439</v>
      </c>
      <c r="J825" s="78">
        <v>6800</v>
      </c>
      <c r="K825" s="79"/>
      <c r="L825" s="78">
        <v>1258</v>
      </c>
      <c r="M825" s="79" t="s">
        <v>195</v>
      </c>
      <c r="N825" s="76">
        <v>10051</v>
      </c>
      <c r="V825" s="72"/>
      <c r="W825" s="55"/>
      <c r="X825" s="55" t="s">
        <v>1270</v>
      </c>
      <c r="AA825" s="71"/>
      <c r="AD825" s="55"/>
      <c r="AE825" s="55"/>
    </row>
    <row r="826" spans="1:31" s="45" customFormat="1" ht="12" x14ac:dyDescent="0.2">
      <c r="A826" s="80"/>
      <c r="B826" s="136"/>
      <c r="C826" s="131" t="s">
        <v>656</v>
      </c>
      <c r="D826" s="132"/>
      <c r="E826" s="132"/>
      <c r="F826" s="75"/>
      <c r="G826" s="75"/>
      <c r="H826" s="75"/>
      <c r="I826" s="75"/>
      <c r="J826" s="90"/>
      <c r="K826" s="75"/>
      <c r="L826" s="90"/>
      <c r="M826" s="89"/>
      <c r="N826" s="88"/>
      <c r="V826" s="72"/>
      <c r="W826" s="55"/>
      <c r="X826" s="55"/>
      <c r="AA826" s="71"/>
      <c r="AD826" s="55"/>
      <c r="AE826" s="55"/>
    </row>
    <row r="827" spans="1:31" s="45" customFormat="1" ht="12" x14ac:dyDescent="0.2">
      <c r="A827" s="86"/>
      <c r="B827" s="128"/>
      <c r="C827" s="252" t="s">
        <v>1425</v>
      </c>
      <c r="D827" s="252"/>
      <c r="E827" s="252"/>
      <c r="F827" s="252"/>
      <c r="G827" s="252"/>
      <c r="H827" s="252"/>
      <c r="I827" s="252"/>
      <c r="J827" s="252"/>
      <c r="K827" s="252"/>
      <c r="L827" s="252"/>
      <c r="M827" s="252"/>
      <c r="N827" s="255"/>
      <c r="V827" s="72"/>
      <c r="W827" s="55"/>
      <c r="X827" s="55"/>
      <c r="Y827" s="46" t="s">
        <v>1425</v>
      </c>
      <c r="AA827" s="71"/>
      <c r="AD827" s="55"/>
      <c r="AE827" s="55"/>
    </row>
    <row r="828" spans="1:31" s="45" customFormat="1" ht="12" x14ac:dyDescent="0.2">
      <c r="A828" s="273" t="s">
        <v>1449</v>
      </c>
      <c r="B828" s="274"/>
      <c r="C828" s="274"/>
      <c r="D828" s="274"/>
      <c r="E828" s="274"/>
      <c r="F828" s="274"/>
      <c r="G828" s="274"/>
      <c r="H828" s="274"/>
      <c r="I828" s="274"/>
      <c r="J828" s="274"/>
      <c r="K828" s="274"/>
      <c r="L828" s="274"/>
      <c r="M828" s="274"/>
      <c r="N828" s="275"/>
      <c r="V828" s="72"/>
      <c r="W828" s="55" t="s">
        <v>1449</v>
      </c>
      <c r="X828" s="55"/>
      <c r="AA828" s="71"/>
      <c r="AD828" s="55"/>
      <c r="AE828" s="55"/>
    </row>
    <row r="829" spans="1:31" s="45" customFormat="1" ht="56.25" x14ac:dyDescent="0.2">
      <c r="A829" s="87" t="s">
        <v>1448</v>
      </c>
      <c r="B829" s="135" t="s">
        <v>1228</v>
      </c>
      <c r="C829" s="253" t="s">
        <v>1227</v>
      </c>
      <c r="D829" s="253"/>
      <c r="E829" s="253"/>
      <c r="F829" s="79" t="s">
        <v>174</v>
      </c>
      <c r="G829" s="79"/>
      <c r="H829" s="79"/>
      <c r="I829" s="79" t="s">
        <v>1447</v>
      </c>
      <c r="J829" s="78"/>
      <c r="K829" s="79"/>
      <c r="L829" s="78"/>
      <c r="M829" s="79"/>
      <c r="N829" s="76"/>
      <c r="V829" s="72"/>
      <c r="W829" s="55"/>
      <c r="X829" s="55" t="s">
        <v>1227</v>
      </c>
      <c r="AA829" s="71"/>
      <c r="AD829" s="55"/>
      <c r="AE829" s="55"/>
    </row>
    <row r="830" spans="1:31" s="45" customFormat="1" ht="12" x14ac:dyDescent="0.2">
      <c r="A830" s="86"/>
      <c r="B830" s="128"/>
      <c r="C830" s="252" t="s">
        <v>1446</v>
      </c>
      <c r="D830" s="252"/>
      <c r="E830" s="252"/>
      <c r="F830" s="252"/>
      <c r="G830" s="252"/>
      <c r="H830" s="252"/>
      <c r="I830" s="252"/>
      <c r="J830" s="252"/>
      <c r="K830" s="252"/>
      <c r="L830" s="252"/>
      <c r="M830" s="252"/>
      <c r="N830" s="255"/>
      <c r="V830" s="72"/>
      <c r="W830" s="55"/>
      <c r="X830" s="55"/>
      <c r="Y830" s="46" t="s">
        <v>1446</v>
      </c>
      <c r="AA830" s="71"/>
      <c r="AD830" s="55"/>
      <c r="AE830" s="55"/>
    </row>
    <row r="831" spans="1:31" s="45" customFormat="1" ht="12" x14ac:dyDescent="0.2">
      <c r="A831" s="83"/>
      <c r="B831" s="61" t="s">
        <v>170</v>
      </c>
      <c r="C831" s="252" t="s">
        <v>169</v>
      </c>
      <c r="D831" s="252"/>
      <c r="E831" s="252"/>
      <c r="F831" s="74"/>
      <c r="G831" s="74"/>
      <c r="H831" s="74"/>
      <c r="I831" s="74"/>
      <c r="J831" s="82">
        <v>7093.44</v>
      </c>
      <c r="K831" s="74"/>
      <c r="L831" s="82">
        <v>808.65</v>
      </c>
      <c r="M831" s="74" t="s">
        <v>164</v>
      </c>
      <c r="N831" s="81">
        <v>41670</v>
      </c>
      <c r="V831" s="72"/>
      <c r="W831" s="55"/>
      <c r="X831" s="55"/>
      <c r="Z831" s="46" t="s">
        <v>169</v>
      </c>
      <c r="AA831" s="71"/>
      <c r="AD831" s="55"/>
      <c r="AE831" s="55"/>
    </row>
    <row r="832" spans="1:31" s="45" customFormat="1" ht="12" x14ac:dyDescent="0.2">
      <c r="A832" s="83"/>
      <c r="B832" s="61" t="s">
        <v>168</v>
      </c>
      <c r="C832" s="252" t="s">
        <v>166</v>
      </c>
      <c r="D832" s="252"/>
      <c r="E832" s="252"/>
      <c r="F832" s="74"/>
      <c r="G832" s="74"/>
      <c r="H832" s="74"/>
      <c r="I832" s="74"/>
      <c r="J832" s="82">
        <v>4294.3</v>
      </c>
      <c r="K832" s="74"/>
      <c r="L832" s="82">
        <v>489.55</v>
      </c>
      <c r="M832" s="74" t="s">
        <v>167</v>
      </c>
      <c r="N832" s="81">
        <v>6413</v>
      </c>
      <c r="V832" s="72"/>
      <c r="W832" s="55"/>
      <c r="X832" s="55"/>
      <c r="Z832" s="46" t="s">
        <v>166</v>
      </c>
      <c r="AA832" s="71"/>
      <c r="AD832" s="55"/>
      <c r="AE832" s="55"/>
    </row>
    <row r="833" spans="1:31" s="45" customFormat="1" ht="12" x14ac:dyDescent="0.2">
      <c r="A833" s="83"/>
      <c r="B833" s="61" t="s">
        <v>165</v>
      </c>
      <c r="C833" s="252" t="s">
        <v>163</v>
      </c>
      <c r="D833" s="252"/>
      <c r="E833" s="252"/>
      <c r="F833" s="74"/>
      <c r="G833" s="74"/>
      <c r="H833" s="74"/>
      <c r="I833" s="74"/>
      <c r="J833" s="82">
        <v>557.29999999999995</v>
      </c>
      <c r="K833" s="74"/>
      <c r="L833" s="82">
        <v>63.53</v>
      </c>
      <c r="M833" s="74" t="s">
        <v>164</v>
      </c>
      <c r="N833" s="81">
        <v>3274</v>
      </c>
      <c r="V833" s="72"/>
      <c r="W833" s="55"/>
      <c r="X833" s="55"/>
      <c r="Z833" s="46" t="s">
        <v>163</v>
      </c>
      <c r="AA833" s="71"/>
      <c r="AD833" s="55"/>
      <c r="AE833" s="55"/>
    </row>
    <row r="834" spans="1:31" s="45" customFormat="1" ht="12" x14ac:dyDescent="0.2">
      <c r="A834" s="83"/>
      <c r="B834" s="61" t="s">
        <v>218</v>
      </c>
      <c r="C834" s="252" t="s">
        <v>217</v>
      </c>
      <c r="D834" s="252"/>
      <c r="E834" s="252"/>
      <c r="F834" s="74"/>
      <c r="G834" s="74"/>
      <c r="H834" s="74"/>
      <c r="I834" s="74"/>
      <c r="J834" s="82">
        <v>8134.9</v>
      </c>
      <c r="K834" s="74"/>
      <c r="L834" s="82">
        <v>927.38</v>
      </c>
      <c r="M834" s="74" t="s">
        <v>195</v>
      </c>
      <c r="N834" s="81">
        <v>7410</v>
      </c>
      <c r="V834" s="72"/>
      <c r="W834" s="55"/>
      <c r="X834" s="55"/>
      <c r="Z834" s="46" t="s">
        <v>217</v>
      </c>
      <c r="AA834" s="71"/>
      <c r="AD834" s="55"/>
      <c r="AE834" s="55"/>
    </row>
    <row r="835" spans="1:31" s="45" customFormat="1" ht="12" x14ac:dyDescent="0.2">
      <c r="A835" s="86"/>
      <c r="B835" s="93" t="s">
        <v>830</v>
      </c>
      <c r="C835" s="259" t="s">
        <v>829</v>
      </c>
      <c r="D835" s="259"/>
      <c r="E835" s="259"/>
      <c r="F835" s="92" t="s">
        <v>212</v>
      </c>
      <c r="G835" s="92" t="s">
        <v>1225</v>
      </c>
      <c r="H835" s="92"/>
      <c r="I835" s="92" t="s">
        <v>1442</v>
      </c>
      <c r="J835" s="61"/>
      <c r="K835" s="74"/>
      <c r="L835" s="82"/>
      <c r="M835" s="74"/>
      <c r="N835" s="91"/>
      <c r="V835" s="72"/>
      <c r="W835" s="55"/>
      <c r="X835" s="55"/>
      <c r="AA835" s="71" t="s">
        <v>829</v>
      </c>
      <c r="AD835" s="55"/>
      <c r="AE835" s="55"/>
    </row>
    <row r="836" spans="1:31" s="45" customFormat="1" ht="12" x14ac:dyDescent="0.2">
      <c r="A836" s="86"/>
      <c r="B836" s="93" t="s">
        <v>816</v>
      </c>
      <c r="C836" s="259" t="s">
        <v>732</v>
      </c>
      <c r="D836" s="259"/>
      <c r="E836" s="259"/>
      <c r="F836" s="92" t="s">
        <v>368</v>
      </c>
      <c r="G836" s="92" t="s">
        <v>1224</v>
      </c>
      <c r="H836" s="92"/>
      <c r="I836" s="92" t="s">
        <v>1445</v>
      </c>
      <c r="J836" s="61"/>
      <c r="K836" s="74"/>
      <c r="L836" s="82"/>
      <c r="M836" s="74"/>
      <c r="N836" s="91"/>
      <c r="V836" s="72"/>
      <c r="W836" s="55"/>
      <c r="X836" s="55"/>
      <c r="AA836" s="71" t="s">
        <v>732</v>
      </c>
      <c r="AD836" s="55"/>
      <c r="AE836" s="55"/>
    </row>
    <row r="837" spans="1:31" s="45" customFormat="1" ht="12" x14ac:dyDescent="0.2">
      <c r="A837" s="83"/>
      <c r="B837" s="61"/>
      <c r="C837" s="252" t="s">
        <v>160</v>
      </c>
      <c r="D837" s="252"/>
      <c r="E837" s="252"/>
      <c r="F837" s="74" t="s">
        <v>159</v>
      </c>
      <c r="G837" s="74" t="s">
        <v>1222</v>
      </c>
      <c r="H837" s="74"/>
      <c r="I837" s="74" t="s">
        <v>1444</v>
      </c>
      <c r="J837" s="82"/>
      <c r="K837" s="74"/>
      <c r="L837" s="82"/>
      <c r="M837" s="74"/>
      <c r="N837" s="81"/>
      <c r="V837" s="72"/>
      <c r="W837" s="55"/>
      <c r="X837" s="55"/>
      <c r="AA837" s="71"/>
      <c r="AB837" s="46" t="s">
        <v>160</v>
      </c>
      <c r="AD837" s="55"/>
      <c r="AE837" s="55"/>
    </row>
    <row r="838" spans="1:31" s="45" customFormat="1" ht="12" x14ac:dyDescent="0.2">
      <c r="A838" s="83"/>
      <c r="B838" s="61"/>
      <c r="C838" s="252" t="s">
        <v>156</v>
      </c>
      <c r="D838" s="252"/>
      <c r="E838" s="252"/>
      <c r="F838" s="74" t="s">
        <v>159</v>
      </c>
      <c r="G838" s="74" t="s">
        <v>1220</v>
      </c>
      <c r="H838" s="74"/>
      <c r="I838" s="74" t="s">
        <v>1443</v>
      </c>
      <c r="J838" s="82"/>
      <c r="K838" s="74"/>
      <c r="L838" s="82"/>
      <c r="M838" s="74"/>
      <c r="N838" s="81"/>
      <c r="V838" s="72"/>
      <c r="W838" s="55"/>
      <c r="X838" s="55"/>
      <c r="AA838" s="71"/>
      <c r="AB838" s="46" t="s">
        <v>156</v>
      </c>
      <c r="AD838" s="55"/>
      <c r="AE838" s="55"/>
    </row>
    <row r="839" spans="1:31" s="45" customFormat="1" ht="12" x14ac:dyDescent="0.2">
      <c r="A839" s="83"/>
      <c r="B839" s="61"/>
      <c r="C839" s="254" t="s">
        <v>155</v>
      </c>
      <c r="D839" s="254"/>
      <c r="E839" s="254"/>
      <c r="F839" s="77"/>
      <c r="G839" s="77"/>
      <c r="H839" s="77"/>
      <c r="I839" s="77"/>
      <c r="J839" s="85">
        <v>19522.64</v>
      </c>
      <c r="K839" s="77"/>
      <c r="L839" s="85">
        <v>2225.58</v>
      </c>
      <c r="M839" s="77"/>
      <c r="N839" s="84"/>
      <c r="V839" s="72"/>
      <c r="W839" s="55"/>
      <c r="X839" s="55"/>
      <c r="AA839" s="71"/>
      <c r="AC839" s="46" t="s">
        <v>155</v>
      </c>
      <c r="AD839" s="55"/>
      <c r="AE839" s="55"/>
    </row>
    <row r="840" spans="1:31" s="45" customFormat="1" ht="12" x14ac:dyDescent="0.2">
      <c r="A840" s="83"/>
      <c r="B840" s="61"/>
      <c r="C840" s="252" t="s">
        <v>154</v>
      </c>
      <c r="D840" s="252"/>
      <c r="E840" s="252"/>
      <c r="F840" s="74"/>
      <c r="G840" s="74"/>
      <c r="H840" s="74"/>
      <c r="I840" s="74"/>
      <c r="J840" s="82"/>
      <c r="K840" s="74"/>
      <c r="L840" s="82">
        <v>872.18</v>
      </c>
      <c r="M840" s="74"/>
      <c r="N840" s="81">
        <v>44944</v>
      </c>
      <c r="V840" s="72"/>
      <c r="W840" s="55"/>
      <c r="X840" s="55"/>
      <c r="AA840" s="71"/>
      <c r="AB840" s="46" t="s">
        <v>154</v>
      </c>
      <c r="AD840" s="55"/>
      <c r="AE840" s="55"/>
    </row>
    <row r="841" spans="1:31" s="45" customFormat="1" ht="33.75" x14ac:dyDescent="0.2">
      <c r="A841" s="83"/>
      <c r="B841" s="61" t="s">
        <v>810</v>
      </c>
      <c r="C841" s="252" t="s">
        <v>809</v>
      </c>
      <c r="D841" s="252"/>
      <c r="E841" s="252"/>
      <c r="F841" s="74" t="s">
        <v>149</v>
      </c>
      <c r="G841" s="74" t="s">
        <v>152</v>
      </c>
      <c r="H841" s="74"/>
      <c r="I841" s="74" t="s">
        <v>152</v>
      </c>
      <c r="J841" s="82"/>
      <c r="K841" s="74"/>
      <c r="L841" s="82">
        <v>933.23</v>
      </c>
      <c r="M841" s="74"/>
      <c r="N841" s="81">
        <v>48090</v>
      </c>
      <c r="V841" s="72"/>
      <c r="W841" s="55"/>
      <c r="X841" s="55"/>
      <c r="AA841" s="71"/>
      <c r="AB841" s="46" t="s">
        <v>809</v>
      </c>
      <c r="AD841" s="55"/>
      <c r="AE841" s="55"/>
    </row>
    <row r="842" spans="1:31" s="45" customFormat="1" ht="33.75" x14ac:dyDescent="0.2">
      <c r="A842" s="83"/>
      <c r="B842" s="61" t="s">
        <v>808</v>
      </c>
      <c r="C842" s="252" t="s">
        <v>807</v>
      </c>
      <c r="D842" s="252"/>
      <c r="E842" s="252"/>
      <c r="F842" s="74" t="s">
        <v>149</v>
      </c>
      <c r="G842" s="74" t="s">
        <v>370</v>
      </c>
      <c r="H842" s="74"/>
      <c r="I842" s="74" t="s">
        <v>370</v>
      </c>
      <c r="J842" s="82"/>
      <c r="K842" s="74"/>
      <c r="L842" s="82">
        <v>505.86</v>
      </c>
      <c r="M842" s="74"/>
      <c r="N842" s="81">
        <v>26068</v>
      </c>
      <c r="V842" s="72"/>
      <c r="W842" s="55"/>
      <c r="X842" s="55"/>
      <c r="AA842" s="71"/>
      <c r="AB842" s="46" t="s">
        <v>807</v>
      </c>
      <c r="AD842" s="55"/>
      <c r="AE842" s="55"/>
    </row>
    <row r="843" spans="1:31" s="45" customFormat="1" ht="12" x14ac:dyDescent="0.2">
      <c r="A843" s="80"/>
      <c r="B843" s="136"/>
      <c r="C843" s="253" t="s">
        <v>146</v>
      </c>
      <c r="D843" s="253"/>
      <c r="E843" s="253"/>
      <c r="F843" s="79"/>
      <c r="G843" s="79"/>
      <c r="H843" s="79"/>
      <c r="I843" s="79"/>
      <c r="J843" s="78"/>
      <c r="K843" s="79"/>
      <c r="L843" s="78">
        <v>3664.67</v>
      </c>
      <c r="M843" s="77"/>
      <c r="N843" s="76">
        <v>129651</v>
      </c>
      <c r="V843" s="72"/>
      <c r="W843" s="55"/>
      <c r="X843" s="55"/>
      <c r="AA843" s="71"/>
      <c r="AD843" s="55" t="s">
        <v>146</v>
      </c>
      <c r="AE843" s="55"/>
    </row>
    <row r="844" spans="1:31" s="45" customFormat="1" ht="22.5" x14ac:dyDescent="0.2">
      <c r="A844" s="87" t="s">
        <v>828</v>
      </c>
      <c r="B844" s="135" t="s">
        <v>1217</v>
      </c>
      <c r="C844" s="253" t="s">
        <v>1216</v>
      </c>
      <c r="D844" s="253"/>
      <c r="E844" s="253"/>
      <c r="F844" s="79" t="s">
        <v>212</v>
      </c>
      <c r="G844" s="79"/>
      <c r="H844" s="79"/>
      <c r="I844" s="79" t="s">
        <v>1442</v>
      </c>
      <c r="J844" s="78">
        <v>720</v>
      </c>
      <c r="K844" s="79"/>
      <c r="L844" s="78">
        <v>8331.1200000000008</v>
      </c>
      <c r="M844" s="79" t="s">
        <v>195</v>
      </c>
      <c r="N844" s="76">
        <v>66566</v>
      </c>
      <c r="V844" s="72"/>
      <c r="W844" s="55"/>
      <c r="X844" s="55" t="s">
        <v>1216</v>
      </c>
      <c r="AA844" s="71"/>
      <c r="AD844" s="55"/>
      <c r="AE844" s="55"/>
    </row>
    <row r="845" spans="1:31" s="45" customFormat="1" ht="12" x14ac:dyDescent="0.2">
      <c r="A845" s="80"/>
      <c r="B845" s="136"/>
      <c r="C845" s="131" t="s">
        <v>869</v>
      </c>
      <c r="D845" s="132"/>
      <c r="E845" s="132"/>
      <c r="F845" s="75"/>
      <c r="G845" s="75"/>
      <c r="H845" s="75"/>
      <c r="I845" s="75"/>
      <c r="J845" s="90"/>
      <c r="K845" s="75"/>
      <c r="L845" s="90"/>
      <c r="M845" s="89"/>
      <c r="N845" s="88"/>
      <c r="V845" s="72"/>
      <c r="W845" s="55"/>
      <c r="X845" s="55"/>
      <c r="AA845" s="71"/>
      <c r="AD845" s="55"/>
      <c r="AE845" s="55"/>
    </row>
    <row r="846" spans="1:31" s="45" customFormat="1" ht="22.5" x14ac:dyDescent="0.2">
      <c r="A846" s="87" t="s">
        <v>378</v>
      </c>
      <c r="B846" s="135" t="s">
        <v>1441</v>
      </c>
      <c r="C846" s="253" t="s">
        <v>1440</v>
      </c>
      <c r="D846" s="253"/>
      <c r="E846" s="253"/>
      <c r="F846" s="79" t="s">
        <v>368</v>
      </c>
      <c r="G846" s="79"/>
      <c r="H846" s="79"/>
      <c r="I846" s="79" t="s">
        <v>953</v>
      </c>
      <c r="J846" s="78">
        <v>6726.18</v>
      </c>
      <c r="K846" s="79"/>
      <c r="L846" s="78">
        <v>3564.88</v>
      </c>
      <c r="M846" s="79" t="s">
        <v>195</v>
      </c>
      <c r="N846" s="76">
        <v>28483</v>
      </c>
      <c r="V846" s="72"/>
      <c r="W846" s="55"/>
      <c r="X846" s="55" t="s">
        <v>1440</v>
      </c>
      <c r="AA846" s="71"/>
      <c r="AD846" s="55"/>
      <c r="AE846" s="55"/>
    </row>
    <row r="847" spans="1:31" s="45" customFormat="1" ht="12" x14ac:dyDescent="0.2">
      <c r="A847" s="80"/>
      <c r="B847" s="136"/>
      <c r="C847" s="131" t="s">
        <v>869</v>
      </c>
      <c r="D847" s="132"/>
      <c r="E847" s="132"/>
      <c r="F847" s="75"/>
      <c r="G847" s="75"/>
      <c r="H847" s="75"/>
      <c r="I847" s="75"/>
      <c r="J847" s="90"/>
      <c r="K847" s="75"/>
      <c r="L847" s="90"/>
      <c r="M847" s="89"/>
      <c r="N847" s="88"/>
      <c r="V847" s="72"/>
      <c r="W847" s="55"/>
      <c r="X847" s="55"/>
      <c r="AA847" s="71"/>
      <c r="AD847" s="55"/>
      <c r="AE847" s="55"/>
    </row>
    <row r="848" spans="1:31" s="45" customFormat="1" ht="12" x14ac:dyDescent="0.2">
      <c r="A848" s="86"/>
      <c r="B848" s="128"/>
      <c r="C848" s="252" t="s">
        <v>1439</v>
      </c>
      <c r="D848" s="252"/>
      <c r="E848" s="252"/>
      <c r="F848" s="252"/>
      <c r="G848" s="252"/>
      <c r="H848" s="252"/>
      <c r="I848" s="252"/>
      <c r="J848" s="252"/>
      <c r="K848" s="252"/>
      <c r="L848" s="252"/>
      <c r="M848" s="252"/>
      <c r="N848" s="255"/>
      <c r="V848" s="72"/>
      <c r="W848" s="55"/>
      <c r="X848" s="55"/>
      <c r="Y848" s="46" t="s">
        <v>1439</v>
      </c>
      <c r="AA848" s="71"/>
      <c r="AD848" s="55"/>
      <c r="AE848" s="55"/>
    </row>
    <row r="849" spans="1:31" s="45" customFormat="1" ht="22.5" x14ac:dyDescent="0.2">
      <c r="A849" s="87" t="s">
        <v>1438</v>
      </c>
      <c r="B849" s="135" t="s">
        <v>1339</v>
      </c>
      <c r="C849" s="253" t="s">
        <v>1337</v>
      </c>
      <c r="D849" s="253"/>
      <c r="E849" s="253"/>
      <c r="F849" s="79" t="s">
        <v>368</v>
      </c>
      <c r="G849" s="79"/>
      <c r="H849" s="79"/>
      <c r="I849" s="79" t="s">
        <v>1437</v>
      </c>
      <c r="J849" s="78">
        <v>6508.75</v>
      </c>
      <c r="K849" s="79"/>
      <c r="L849" s="78">
        <v>148.4</v>
      </c>
      <c r="M849" s="79" t="s">
        <v>195</v>
      </c>
      <c r="N849" s="76">
        <v>1186</v>
      </c>
      <c r="V849" s="72"/>
      <c r="W849" s="55"/>
      <c r="X849" s="55" t="s">
        <v>1337</v>
      </c>
      <c r="AA849" s="71"/>
      <c r="AD849" s="55"/>
      <c r="AE849" s="55"/>
    </row>
    <row r="850" spans="1:31" s="45" customFormat="1" ht="12" x14ac:dyDescent="0.2">
      <c r="A850" s="80"/>
      <c r="B850" s="136"/>
      <c r="C850" s="131" t="s">
        <v>869</v>
      </c>
      <c r="D850" s="132"/>
      <c r="E850" s="132"/>
      <c r="F850" s="75"/>
      <c r="G850" s="75"/>
      <c r="H850" s="75"/>
      <c r="I850" s="75"/>
      <c r="J850" s="90"/>
      <c r="K850" s="75"/>
      <c r="L850" s="90"/>
      <c r="M850" s="89"/>
      <c r="N850" s="88"/>
      <c r="V850" s="72"/>
      <c r="W850" s="55"/>
      <c r="X850" s="55"/>
      <c r="AA850" s="71"/>
      <c r="AD850" s="55"/>
      <c r="AE850" s="55"/>
    </row>
    <row r="851" spans="1:31" s="45" customFormat="1" ht="12" x14ac:dyDescent="0.2">
      <c r="A851" s="86"/>
      <c r="B851" s="128"/>
      <c r="C851" s="252" t="s">
        <v>1436</v>
      </c>
      <c r="D851" s="252"/>
      <c r="E851" s="252"/>
      <c r="F851" s="252"/>
      <c r="G851" s="252"/>
      <c r="H851" s="252"/>
      <c r="I851" s="252"/>
      <c r="J851" s="252"/>
      <c r="K851" s="252"/>
      <c r="L851" s="252"/>
      <c r="M851" s="252"/>
      <c r="N851" s="255"/>
      <c r="V851" s="72"/>
      <c r="W851" s="55"/>
      <c r="X851" s="55"/>
      <c r="Y851" s="46" t="s">
        <v>1436</v>
      </c>
      <c r="AA851" s="71"/>
      <c r="AD851" s="55"/>
      <c r="AE851" s="55"/>
    </row>
    <row r="852" spans="1:31" s="45" customFormat="1" ht="22.5" x14ac:dyDescent="0.2">
      <c r="A852" s="87" t="s">
        <v>1435</v>
      </c>
      <c r="B852" s="135" t="s">
        <v>1434</v>
      </c>
      <c r="C852" s="253" t="s">
        <v>1432</v>
      </c>
      <c r="D852" s="253"/>
      <c r="E852" s="253"/>
      <c r="F852" s="79" t="s">
        <v>368</v>
      </c>
      <c r="G852" s="79"/>
      <c r="H852" s="79"/>
      <c r="I852" s="79" t="s">
        <v>1433</v>
      </c>
      <c r="J852" s="78">
        <v>8780.09</v>
      </c>
      <c r="K852" s="79"/>
      <c r="L852" s="78">
        <v>10255.15</v>
      </c>
      <c r="M852" s="79" t="s">
        <v>195</v>
      </c>
      <c r="N852" s="76">
        <v>81939</v>
      </c>
      <c r="V852" s="72"/>
      <c r="W852" s="55"/>
      <c r="X852" s="55" t="s">
        <v>1432</v>
      </c>
      <c r="AA852" s="71"/>
      <c r="AD852" s="55"/>
      <c r="AE852" s="55"/>
    </row>
    <row r="853" spans="1:31" s="45" customFormat="1" ht="12" x14ac:dyDescent="0.2">
      <c r="A853" s="80"/>
      <c r="B853" s="136"/>
      <c r="C853" s="131" t="s">
        <v>869</v>
      </c>
      <c r="D853" s="132"/>
      <c r="E853" s="132"/>
      <c r="F853" s="75"/>
      <c r="G853" s="75"/>
      <c r="H853" s="75"/>
      <c r="I853" s="75"/>
      <c r="J853" s="90"/>
      <c r="K853" s="75"/>
      <c r="L853" s="90"/>
      <c r="M853" s="89"/>
      <c r="N853" s="88"/>
      <c r="V853" s="72"/>
      <c r="W853" s="55"/>
      <c r="X853" s="55"/>
      <c r="AA853" s="71"/>
      <c r="AD853" s="55"/>
      <c r="AE853" s="55"/>
    </row>
    <row r="854" spans="1:31" s="45" customFormat="1" ht="12" x14ac:dyDescent="0.2">
      <c r="A854" s="86"/>
      <c r="B854" s="128"/>
      <c r="C854" s="252" t="s">
        <v>1431</v>
      </c>
      <c r="D854" s="252"/>
      <c r="E854" s="252"/>
      <c r="F854" s="252"/>
      <c r="G854" s="252"/>
      <c r="H854" s="252"/>
      <c r="I854" s="252"/>
      <c r="J854" s="252"/>
      <c r="K854" s="252"/>
      <c r="L854" s="252"/>
      <c r="M854" s="252"/>
      <c r="N854" s="255"/>
      <c r="V854" s="72"/>
      <c r="W854" s="55"/>
      <c r="X854" s="55"/>
      <c r="Y854" s="46" t="s">
        <v>1431</v>
      </c>
      <c r="AA854" s="71"/>
      <c r="AD854" s="55"/>
      <c r="AE854" s="55"/>
    </row>
    <row r="855" spans="1:31" s="45" customFormat="1" ht="12" x14ac:dyDescent="0.2">
      <c r="A855" s="87" t="s">
        <v>1430</v>
      </c>
      <c r="B855" s="135" t="s">
        <v>1289</v>
      </c>
      <c r="C855" s="253" t="s">
        <v>1288</v>
      </c>
      <c r="D855" s="253"/>
      <c r="E855" s="253"/>
      <c r="F855" s="79" t="s">
        <v>368</v>
      </c>
      <c r="G855" s="79"/>
      <c r="H855" s="79"/>
      <c r="I855" s="79" t="s">
        <v>1429</v>
      </c>
      <c r="J855" s="78"/>
      <c r="K855" s="79"/>
      <c r="L855" s="78"/>
      <c r="M855" s="79"/>
      <c r="N855" s="76"/>
      <c r="V855" s="72"/>
      <c r="W855" s="55"/>
      <c r="X855" s="55" t="s">
        <v>1288</v>
      </c>
      <c r="AA855" s="71"/>
      <c r="AD855" s="55"/>
      <c r="AE855" s="55"/>
    </row>
    <row r="856" spans="1:31" s="45" customFormat="1" ht="12" x14ac:dyDescent="0.2">
      <c r="A856" s="86"/>
      <c r="B856" s="128"/>
      <c r="C856" s="252" t="s">
        <v>1425</v>
      </c>
      <c r="D856" s="252"/>
      <c r="E856" s="252"/>
      <c r="F856" s="252"/>
      <c r="G856" s="252"/>
      <c r="H856" s="252"/>
      <c r="I856" s="252"/>
      <c r="J856" s="252"/>
      <c r="K856" s="252"/>
      <c r="L856" s="252"/>
      <c r="M856" s="252"/>
      <c r="N856" s="255"/>
      <c r="V856" s="72"/>
      <c r="W856" s="55"/>
      <c r="X856" s="55"/>
      <c r="Y856" s="46" t="s">
        <v>1425</v>
      </c>
      <c r="AA856" s="71"/>
      <c r="AD856" s="55"/>
      <c r="AE856" s="55"/>
    </row>
    <row r="857" spans="1:31" s="45" customFormat="1" ht="12" x14ac:dyDescent="0.2">
      <c r="A857" s="83"/>
      <c r="B857" s="61" t="s">
        <v>170</v>
      </c>
      <c r="C857" s="252" t="s">
        <v>169</v>
      </c>
      <c r="D857" s="252"/>
      <c r="E857" s="252"/>
      <c r="F857" s="74"/>
      <c r="G857" s="74"/>
      <c r="H857" s="74"/>
      <c r="I857" s="74"/>
      <c r="J857" s="82">
        <v>2385.41</v>
      </c>
      <c r="K857" s="74"/>
      <c r="L857" s="82">
        <v>441.22</v>
      </c>
      <c r="M857" s="74" t="s">
        <v>164</v>
      </c>
      <c r="N857" s="81">
        <v>22736</v>
      </c>
      <c r="V857" s="72"/>
      <c r="W857" s="55"/>
      <c r="X857" s="55"/>
      <c r="Z857" s="46" t="s">
        <v>169</v>
      </c>
      <c r="AA857" s="71"/>
      <c r="AD857" s="55"/>
      <c r="AE857" s="55"/>
    </row>
    <row r="858" spans="1:31" s="45" customFormat="1" ht="12" x14ac:dyDescent="0.2">
      <c r="A858" s="83"/>
      <c r="B858" s="61" t="s">
        <v>168</v>
      </c>
      <c r="C858" s="252" t="s">
        <v>166</v>
      </c>
      <c r="D858" s="252"/>
      <c r="E858" s="252"/>
      <c r="F858" s="74"/>
      <c r="G858" s="74"/>
      <c r="H858" s="74"/>
      <c r="I858" s="74"/>
      <c r="J858" s="82">
        <v>154.82</v>
      </c>
      <c r="K858" s="74"/>
      <c r="L858" s="82">
        <v>28.64</v>
      </c>
      <c r="M858" s="74" t="s">
        <v>167</v>
      </c>
      <c r="N858" s="81">
        <v>375</v>
      </c>
      <c r="V858" s="72"/>
      <c r="W858" s="55"/>
      <c r="X858" s="55"/>
      <c r="Z858" s="46" t="s">
        <v>166</v>
      </c>
      <c r="AA858" s="71"/>
      <c r="AD858" s="55"/>
      <c r="AE858" s="55"/>
    </row>
    <row r="859" spans="1:31" s="45" customFormat="1" ht="12" x14ac:dyDescent="0.2">
      <c r="A859" s="83"/>
      <c r="B859" s="61" t="s">
        <v>165</v>
      </c>
      <c r="C859" s="252" t="s">
        <v>163</v>
      </c>
      <c r="D859" s="252"/>
      <c r="E859" s="252"/>
      <c r="F859" s="74"/>
      <c r="G859" s="74"/>
      <c r="H859" s="74"/>
      <c r="I859" s="74"/>
      <c r="J859" s="82">
        <v>5.45</v>
      </c>
      <c r="K859" s="74"/>
      <c r="L859" s="82">
        <v>1.01</v>
      </c>
      <c r="M859" s="74" t="s">
        <v>164</v>
      </c>
      <c r="N859" s="81">
        <v>52</v>
      </c>
      <c r="V859" s="72"/>
      <c r="W859" s="55"/>
      <c r="X859" s="55"/>
      <c r="Z859" s="46" t="s">
        <v>163</v>
      </c>
      <c r="AA859" s="71"/>
      <c r="AD859" s="55"/>
      <c r="AE859" s="55"/>
    </row>
    <row r="860" spans="1:31" s="45" customFormat="1" ht="12" x14ac:dyDescent="0.2">
      <c r="A860" s="86"/>
      <c r="B860" s="93" t="s">
        <v>1286</v>
      </c>
      <c r="C860" s="259" t="s">
        <v>1284</v>
      </c>
      <c r="D860" s="259"/>
      <c r="E860" s="259"/>
      <c r="F860" s="92" t="s">
        <v>368</v>
      </c>
      <c r="G860" s="92" t="s">
        <v>170</v>
      </c>
      <c r="H860" s="92"/>
      <c r="I860" s="92" t="s">
        <v>1429</v>
      </c>
      <c r="J860" s="61"/>
      <c r="K860" s="74"/>
      <c r="L860" s="82"/>
      <c r="M860" s="74"/>
      <c r="N860" s="91"/>
      <c r="V860" s="72"/>
      <c r="W860" s="55"/>
      <c r="X860" s="55"/>
      <c r="AA860" s="71" t="s">
        <v>1284</v>
      </c>
      <c r="AD860" s="55"/>
      <c r="AE860" s="55"/>
    </row>
    <row r="861" spans="1:31" s="45" customFormat="1" ht="12" x14ac:dyDescent="0.2">
      <c r="A861" s="83"/>
      <c r="B861" s="61"/>
      <c r="C861" s="252" t="s">
        <v>160</v>
      </c>
      <c r="D861" s="252"/>
      <c r="E861" s="252"/>
      <c r="F861" s="74" t="s">
        <v>159</v>
      </c>
      <c r="G861" s="74" t="s">
        <v>1283</v>
      </c>
      <c r="H861" s="74"/>
      <c r="I861" s="74" t="s">
        <v>1428</v>
      </c>
      <c r="J861" s="82"/>
      <c r="K861" s="74"/>
      <c r="L861" s="82"/>
      <c r="M861" s="74"/>
      <c r="N861" s="81"/>
      <c r="V861" s="72"/>
      <c r="W861" s="55"/>
      <c r="X861" s="55"/>
      <c r="AA861" s="71"/>
      <c r="AB861" s="46" t="s">
        <v>160</v>
      </c>
      <c r="AD861" s="55"/>
      <c r="AE861" s="55"/>
    </row>
    <row r="862" spans="1:31" s="45" customFormat="1" ht="12" x14ac:dyDescent="0.2">
      <c r="A862" s="83"/>
      <c r="B862" s="61"/>
      <c r="C862" s="252" t="s">
        <v>156</v>
      </c>
      <c r="D862" s="252"/>
      <c r="E862" s="252"/>
      <c r="F862" s="74" t="s">
        <v>159</v>
      </c>
      <c r="G862" s="74" t="s">
        <v>1281</v>
      </c>
      <c r="H862" s="74"/>
      <c r="I862" s="74" t="s">
        <v>1427</v>
      </c>
      <c r="J862" s="82"/>
      <c r="K862" s="74"/>
      <c r="L862" s="82"/>
      <c r="M862" s="74"/>
      <c r="N862" s="81"/>
      <c r="V862" s="72"/>
      <c r="W862" s="55"/>
      <c r="X862" s="55"/>
      <c r="AA862" s="71"/>
      <c r="AB862" s="46" t="s">
        <v>156</v>
      </c>
      <c r="AD862" s="55"/>
      <c r="AE862" s="55"/>
    </row>
    <row r="863" spans="1:31" s="45" customFormat="1" ht="12" x14ac:dyDescent="0.2">
      <c r="A863" s="83"/>
      <c r="B863" s="61"/>
      <c r="C863" s="254" t="s">
        <v>155</v>
      </c>
      <c r="D863" s="254"/>
      <c r="E863" s="254"/>
      <c r="F863" s="77"/>
      <c r="G863" s="77"/>
      <c r="H863" s="77"/>
      <c r="I863" s="77"/>
      <c r="J863" s="85">
        <v>2540.23</v>
      </c>
      <c r="K863" s="77"/>
      <c r="L863" s="85">
        <v>469.86</v>
      </c>
      <c r="M863" s="77"/>
      <c r="N863" s="84"/>
      <c r="V863" s="72"/>
      <c r="W863" s="55"/>
      <c r="X863" s="55"/>
      <c r="AA863" s="71"/>
      <c r="AC863" s="46" t="s">
        <v>155</v>
      </c>
      <c r="AD863" s="55"/>
      <c r="AE863" s="55"/>
    </row>
    <row r="864" spans="1:31" s="45" customFormat="1" ht="12" x14ac:dyDescent="0.2">
      <c r="A864" s="83"/>
      <c r="B864" s="61"/>
      <c r="C864" s="252" t="s">
        <v>154</v>
      </c>
      <c r="D864" s="252"/>
      <c r="E864" s="252"/>
      <c r="F864" s="74"/>
      <c r="G864" s="74"/>
      <c r="H864" s="74"/>
      <c r="I864" s="74"/>
      <c r="J864" s="82"/>
      <c r="K864" s="74"/>
      <c r="L864" s="82">
        <v>442.23</v>
      </c>
      <c r="M864" s="74"/>
      <c r="N864" s="81">
        <v>22788</v>
      </c>
      <c r="V864" s="72"/>
      <c r="W864" s="55"/>
      <c r="X864" s="55"/>
      <c r="AA864" s="71"/>
      <c r="AB864" s="46" t="s">
        <v>154</v>
      </c>
      <c r="AD864" s="55"/>
      <c r="AE864" s="55"/>
    </row>
    <row r="865" spans="1:31" s="45" customFormat="1" ht="33.75" x14ac:dyDescent="0.2">
      <c r="A865" s="83"/>
      <c r="B865" s="61" t="s">
        <v>1279</v>
      </c>
      <c r="C865" s="252" t="s">
        <v>1277</v>
      </c>
      <c r="D865" s="252"/>
      <c r="E865" s="252"/>
      <c r="F865" s="74" t="s">
        <v>149</v>
      </c>
      <c r="G865" s="74" t="s">
        <v>1278</v>
      </c>
      <c r="H865" s="74"/>
      <c r="I865" s="74" t="s">
        <v>1278</v>
      </c>
      <c r="J865" s="82"/>
      <c r="K865" s="74"/>
      <c r="L865" s="82">
        <v>459.92</v>
      </c>
      <c r="M865" s="74"/>
      <c r="N865" s="81">
        <v>23700</v>
      </c>
      <c r="V865" s="72"/>
      <c r="W865" s="55"/>
      <c r="X865" s="55"/>
      <c r="AA865" s="71"/>
      <c r="AB865" s="46" t="s">
        <v>1277</v>
      </c>
      <c r="AD865" s="55"/>
      <c r="AE865" s="55"/>
    </row>
    <row r="866" spans="1:31" s="45" customFormat="1" ht="33.75" x14ac:dyDescent="0.2">
      <c r="A866" s="83"/>
      <c r="B866" s="61" t="s">
        <v>1276</v>
      </c>
      <c r="C866" s="252" t="s">
        <v>1274</v>
      </c>
      <c r="D866" s="252"/>
      <c r="E866" s="252"/>
      <c r="F866" s="74" t="s">
        <v>149</v>
      </c>
      <c r="G866" s="74" t="s">
        <v>1275</v>
      </c>
      <c r="H866" s="74"/>
      <c r="I866" s="74" t="s">
        <v>1275</v>
      </c>
      <c r="J866" s="82"/>
      <c r="K866" s="74"/>
      <c r="L866" s="82">
        <v>375.9</v>
      </c>
      <c r="M866" s="74"/>
      <c r="N866" s="81">
        <v>19370</v>
      </c>
      <c r="V866" s="72"/>
      <c r="W866" s="55"/>
      <c r="X866" s="55"/>
      <c r="AA866" s="71"/>
      <c r="AB866" s="46" t="s">
        <v>1274</v>
      </c>
      <c r="AD866" s="55"/>
      <c r="AE866" s="55"/>
    </row>
    <row r="867" spans="1:31" s="45" customFormat="1" ht="12" x14ac:dyDescent="0.2">
      <c r="A867" s="80"/>
      <c r="B867" s="136"/>
      <c r="C867" s="253" t="s">
        <v>146</v>
      </c>
      <c r="D867" s="253"/>
      <c r="E867" s="253"/>
      <c r="F867" s="79"/>
      <c r="G867" s="79"/>
      <c r="H867" s="79"/>
      <c r="I867" s="79"/>
      <c r="J867" s="78"/>
      <c r="K867" s="79"/>
      <c r="L867" s="78">
        <v>1305.68</v>
      </c>
      <c r="M867" s="77"/>
      <c r="N867" s="76">
        <v>66181</v>
      </c>
      <c r="V867" s="72"/>
      <c r="W867" s="55"/>
      <c r="X867" s="55"/>
      <c r="AA867" s="71"/>
      <c r="AD867" s="55" t="s">
        <v>146</v>
      </c>
      <c r="AE867" s="55"/>
    </row>
    <row r="868" spans="1:31" s="45" customFormat="1" ht="67.5" x14ac:dyDescent="0.2">
      <c r="A868" s="87" t="s">
        <v>1426</v>
      </c>
      <c r="B868" s="135" t="s">
        <v>1272</v>
      </c>
      <c r="C868" s="253" t="s">
        <v>1270</v>
      </c>
      <c r="D868" s="253"/>
      <c r="E868" s="253"/>
      <c r="F868" s="79" t="s">
        <v>368</v>
      </c>
      <c r="G868" s="79"/>
      <c r="H868" s="79"/>
      <c r="I868" s="79" t="s">
        <v>439</v>
      </c>
      <c r="J868" s="78">
        <v>6800</v>
      </c>
      <c r="K868" s="79"/>
      <c r="L868" s="78">
        <v>1258</v>
      </c>
      <c r="M868" s="79" t="s">
        <v>195</v>
      </c>
      <c r="N868" s="76">
        <v>10051</v>
      </c>
      <c r="V868" s="72"/>
      <c r="W868" s="55"/>
      <c r="X868" s="55" t="s">
        <v>1270</v>
      </c>
      <c r="AA868" s="71"/>
      <c r="AD868" s="55"/>
      <c r="AE868" s="55"/>
    </row>
    <row r="869" spans="1:31" s="45" customFormat="1" ht="12" x14ac:dyDescent="0.2">
      <c r="A869" s="80"/>
      <c r="B869" s="136"/>
      <c r="C869" s="131" t="s">
        <v>656</v>
      </c>
      <c r="D869" s="132"/>
      <c r="E869" s="132"/>
      <c r="F869" s="75"/>
      <c r="G869" s="75"/>
      <c r="H869" s="75"/>
      <c r="I869" s="75"/>
      <c r="J869" s="90"/>
      <c r="K869" s="75"/>
      <c r="L869" s="90"/>
      <c r="M869" s="89"/>
      <c r="N869" s="88"/>
      <c r="V869" s="72"/>
      <c r="W869" s="55"/>
      <c r="X869" s="55"/>
      <c r="AA869" s="71"/>
      <c r="AD869" s="55"/>
      <c r="AE869" s="55"/>
    </row>
    <row r="870" spans="1:31" s="45" customFormat="1" ht="12" x14ac:dyDescent="0.2">
      <c r="A870" s="86"/>
      <c r="B870" s="128"/>
      <c r="C870" s="252" t="s">
        <v>1425</v>
      </c>
      <c r="D870" s="252"/>
      <c r="E870" s="252"/>
      <c r="F870" s="252"/>
      <c r="G870" s="252"/>
      <c r="H870" s="252"/>
      <c r="I870" s="252"/>
      <c r="J870" s="252"/>
      <c r="K870" s="252"/>
      <c r="L870" s="252"/>
      <c r="M870" s="252"/>
      <c r="N870" s="255"/>
      <c r="V870" s="72"/>
      <c r="W870" s="55"/>
      <c r="X870" s="55"/>
      <c r="Y870" s="46" t="s">
        <v>1425</v>
      </c>
      <c r="AA870" s="71"/>
      <c r="AD870" s="55"/>
      <c r="AE870" s="55"/>
    </row>
    <row r="871" spans="1:31" s="45" customFormat="1" ht="1.5" customHeight="1" x14ac:dyDescent="0.2">
      <c r="A871" s="75"/>
      <c r="B871" s="136"/>
      <c r="C871" s="136"/>
      <c r="D871" s="136"/>
      <c r="E871" s="136"/>
      <c r="F871" s="75"/>
      <c r="G871" s="75"/>
      <c r="H871" s="75"/>
      <c r="I871" s="75"/>
      <c r="J871" s="54"/>
      <c r="K871" s="75"/>
      <c r="L871" s="54"/>
      <c r="M871" s="74"/>
      <c r="N871" s="54"/>
      <c r="V871" s="72"/>
      <c r="W871" s="55"/>
      <c r="X871" s="55"/>
      <c r="AA871" s="71"/>
      <c r="AD871" s="55"/>
      <c r="AE871" s="55"/>
    </row>
    <row r="872" spans="1:31" s="45" customFormat="1" ht="12" x14ac:dyDescent="0.2">
      <c r="A872" s="66"/>
      <c r="B872" s="65"/>
      <c r="C872" s="253" t="s">
        <v>1424</v>
      </c>
      <c r="D872" s="253"/>
      <c r="E872" s="253"/>
      <c r="F872" s="253"/>
      <c r="G872" s="253"/>
      <c r="H872" s="253"/>
      <c r="I872" s="253"/>
      <c r="J872" s="253"/>
      <c r="K872" s="253"/>
      <c r="L872" s="64">
        <v>117130.47</v>
      </c>
      <c r="M872" s="73"/>
      <c r="N872" s="62"/>
      <c r="V872" s="72"/>
      <c r="W872" s="55"/>
      <c r="X872" s="55"/>
      <c r="AA872" s="71"/>
      <c r="AD872" s="55"/>
      <c r="AE872" s="55" t="s">
        <v>1424</v>
      </c>
    </row>
    <row r="873" spans="1:31" s="45" customFormat="1" ht="12" x14ac:dyDescent="0.2">
      <c r="A873" s="256" t="s">
        <v>1423</v>
      </c>
      <c r="B873" s="257"/>
      <c r="C873" s="257"/>
      <c r="D873" s="257"/>
      <c r="E873" s="257"/>
      <c r="F873" s="257"/>
      <c r="G873" s="257"/>
      <c r="H873" s="257"/>
      <c r="I873" s="257"/>
      <c r="J873" s="257"/>
      <c r="K873" s="257"/>
      <c r="L873" s="257"/>
      <c r="M873" s="257"/>
      <c r="N873" s="258"/>
      <c r="V873" s="72" t="s">
        <v>1423</v>
      </c>
      <c r="W873" s="55"/>
      <c r="X873" s="55"/>
      <c r="AA873" s="71"/>
      <c r="AD873" s="55"/>
      <c r="AE873" s="55"/>
    </row>
    <row r="874" spans="1:31" s="45" customFormat="1" ht="12" x14ac:dyDescent="0.2">
      <c r="A874" s="273" t="s">
        <v>1230</v>
      </c>
      <c r="B874" s="274"/>
      <c r="C874" s="274"/>
      <c r="D874" s="274"/>
      <c r="E874" s="274"/>
      <c r="F874" s="274"/>
      <c r="G874" s="274"/>
      <c r="H874" s="274"/>
      <c r="I874" s="274"/>
      <c r="J874" s="274"/>
      <c r="K874" s="274"/>
      <c r="L874" s="274"/>
      <c r="M874" s="274"/>
      <c r="N874" s="275"/>
      <c r="V874" s="72"/>
      <c r="W874" s="55" t="s">
        <v>1230</v>
      </c>
      <c r="X874" s="55"/>
      <c r="AA874" s="71"/>
      <c r="AD874" s="55"/>
      <c r="AE874" s="55"/>
    </row>
    <row r="875" spans="1:31" s="45" customFormat="1" ht="56.25" x14ac:dyDescent="0.2">
      <c r="A875" s="87" t="s">
        <v>979</v>
      </c>
      <c r="B875" s="135" t="s">
        <v>1228</v>
      </c>
      <c r="C875" s="253" t="s">
        <v>1227</v>
      </c>
      <c r="D875" s="253"/>
      <c r="E875" s="253"/>
      <c r="F875" s="79" t="s">
        <v>174</v>
      </c>
      <c r="G875" s="79"/>
      <c r="H875" s="79"/>
      <c r="I875" s="79" t="s">
        <v>1422</v>
      </c>
      <c r="J875" s="78"/>
      <c r="K875" s="79"/>
      <c r="L875" s="78"/>
      <c r="M875" s="79"/>
      <c r="N875" s="76"/>
      <c r="V875" s="72"/>
      <c r="W875" s="55"/>
      <c r="X875" s="55" t="s">
        <v>1227</v>
      </c>
      <c r="AA875" s="71"/>
      <c r="AD875" s="55"/>
      <c r="AE875" s="55"/>
    </row>
    <row r="876" spans="1:31" s="45" customFormat="1" ht="12" x14ac:dyDescent="0.2">
      <c r="A876" s="86"/>
      <c r="B876" s="128"/>
      <c r="C876" s="252" t="s">
        <v>1421</v>
      </c>
      <c r="D876" s="252"/>
      <c r="E876" s="252"/>
      <c r="F876" s="252"/>
      <c r="G876" s="252"/>
      <c r="H876" s="252"/>
      <c r="I876" s="252"/>
      <c r="J876" s="252"/>
      <c r="K876" s="252"/>
      <c r="L876" s="252"/>
      <c r="M876" s="252"/>
      <c r="N876" s="255"/>
      <c r="V876" s="72"/>
      <c r="W876" s="55"/>
      <c r="X876" s="55"/>
      <c r="Y876" s="46" t="s">
        <v>1421</v>
      </c>
      <c r="AA876" s="71"/>
      <c r="AD876" s="55"/>
      <c r="AE876" s="55"/>
    </row>
    <row r="877" spans="1:31" s="45" customFormat="1" ht="12" x14ac:dyDescent="0.2">
      <c r="A877" s="83"/>
      <c r="B877" s="61" t="s">
        <v>170</v>
      </c>
      <c r="C877" s="252" t="s">
        <v>169</v>
      </c>
      <c r="D877" s="252"/>
      <c r="E877" s="252"/>
      <c r="F877" s="74"/>
      <c r="G877" s="74"/>
      <c r="H877" s="74"/>
      <c r="I877" s="74"/>
      <c r="J877" s="82">
        <v>7093.44</v>
      </c>
      <c r="K877" s="74"/>
      <c r="L877" s="82">
        <v>680.97</v>
      </c>
      <c r="M877" s="74" t="s">
        <v>164</v>
      </c>
      <c r="N877" s="81">
        <v>35090</v>
      </c>
      <c r="V877" s="72"/>
      <c r="W877" s="55"/>
      <c r="X877" s="55"/>
      <c r="Z877" s="46" t="s">
        <v>169</v>
      </c>
      <c r="AA877" s="71"/>
      <c r="AD877" s="55"/>
      <c r="AE877" s="55"/>
    </row>
    <row r="878" spans="1:31" s="45" customFormat="1" ht="12" x14ac:dyDescent="0.2">
      <c r="A878" s="83"/>
      <c r="B878" s="61" t="s">
        <v>168</v>
      </c>
      <c r="C878" s="252" t="s">
        <v>166</v>
      </c>
      <c r="D878" s="252"/>
      <c r="E878" s="252"/>
      <c r="F878" s="74"/>
      <c r="G878" s="74"/>
      <c r="H878" s="74"/>
      <c r="I878" s="74"/>
      <c r="J878" s="82">
        <v>4294.3</v>
      </c>
      <c r="K878" s="74"/>
      <c r="L878" s="82">
        <v>412.25</v>
      </c>
      <c r="M878" s="74" t="s">
        <v>167</v>
      </c>
      <c r="N878" s="81">
        <v>5400</v>
      </c>
      <c r="V878" s="72"/>
      <c r="W878" s="55"/>
      <c r="X878" s="55"/>
      <c r="Z878" s="46" t="s">
        <v>166</v>
      </c>
      <c r="AA878" s="71"/>
      <c r="AD878" s="55"/>
      <c r="AE878" s="55"/>
    </row>
    <row r="879" spans="1:31" s="45" customFormat="1" ht="12" x14ac:dyDescent="0.2">
      <c r="A879" s="83"/>
      <c r="B879" s="61" t="s">
        <v>165</v>
      </c>
      <c r="C879" s="252" t="s">
        <v>163</v>
      </c>
      <c r="D879" s="252"/>
      <c r="E879" s="252"/>
      <c r="F879" s="74"/>
      <c r="G879" s="74"/>
      <c r="H879" s="74"/>
      <c r="I879" s="74"/>
      <c r="J879" s="82">
        <v>557.29999999999995</v>
      </c>
      <c r="K879" s="74"/>
      <c r="L879" s="82">
        <v>53.5</v>
      </c>
      <c r="M879" s="74" t="s">
        <v>164</v>
      </c>
      <c r="N879" s="81">
        <v>2757</v>
      </c>
      <c r="V879" s="72"/>
      <c r="W879" s="55"/>
      <c r="X879" s="55"/>
      <c r="Z879" s="46" t="s">
        <v>163</v>
      </c>
      <c r="AA879" s="71"/>
      <c r="AD879" s="55"/>
      <c r="AE879" s="55"/>
    </row>
    <row r="880" spans="1:31" s="45" customFormat="1" ht="12" x14ac:dyDescent="0.2">
      <c r="A880" s="83"/>
      <c r="B880" s="61" t="s">
        <v>218</v>
      </c>
      <c r="C880" s="252" t="s">
        <v>217</v>
      </c>
      <c r="D880" s="252"/>
      <c r="E880" s="252"/>
      <c r="F880" s="74"/>
      <c r="G880" s="74"/>
      <c r="H880" s="74"/>
      <c r="I880" s="74"/>
      <c r="J880" s="82">
        <v>8134.9</v>
      </c>
      <c r="K880" s="74"/>
      <c r="L880" s="82">
        <v>780.95</v>
      </c>
      <c r="M880" s="74" t="s">
        <v>195</v>
      </c>
      <c r="N880" s="81">
        <v>6240</v>
      </c>
      <c r="V880" s="72"/>
      <c r="W880" s="55"/>
      <c r="X880" s="55"/>
      <c r="Z880" s="46" t="s">
        <v>217</v>
      </c>
      <c r="AA880" s="71"/>
      <c r="AD880" s="55"/>
      <c r="AE880" s="55"/>
    </row>
    <row r="881" spans="1:31" s="45" customFormat="1" ht="12" x14ac:dyDescent="0.2">
      <c r="A881" s="86"/>
      <c r="B881" s="93" t="s">
        <v>830</v>
      </c>
      <c r="C881" s="259" t="s">
        <v>829</v>
      </c>
      <c r="D881" s="259"/>
      <c r="E881" s="259"/>
      <c r="F881" s="92" t="s">
        <v>212</v>
      </c>
      <c r="G881" s="92" t="s">
        <v>1225</v>
      </c>
      <c r="H881" s="92"/>
      <c r="I881" s="92" t="s">
        <v>1416</v>
      </c>
      <c r="J881" s="61"/>
      <c r="K881" s="74"/>
      <c r="L881" s="82"/>
      <c r="M881" s="74"/>
      <c r="N881" s="91"/>
      <c r="V881" s="72"/>
      <c r="W881" s="55"/>
      <c r="X881" s="55"/>
      <c r="AA881" s="71" t="s">
        <v>829</v>
      </c>
      <c r="AD881" s="55"/>
      <c r="AE881" s="55"/>
    </row>
    <row r="882" spans="1:31" s="45" customFormat="1" ht="12" x14ac:dyDescent="0.2">
      <c r="A882" s="86"/>
      <c r="B882" s="93" t="s">
        <v>816</v>
      </c>
      <c r="C882" s="259" t="s">
        <v>732</v>
      </c>
      <c r="D882" s="259"/>
      <c r="E882" s="259"/>
      <c r="F882" s="92" t="s">
        <v>368</v>
      </c>
      <c r="G882" s="92" t="s">
        <v>1224</v>
      </c>
      <c r="H882" s="92"/>
      <c r="I882" s="92" t="s">
        <v>1420</v>
      </c>
      <c r="J882" s="61"/>
      <c r="K882" s="74"/>
      <c r="L882" s="82"/>
      <c r="M882" s="74"/>
      <c r="N882" s="91"/>
      <c r="V882" s="72"/>
      <c r="W882" s="55"/>
      <c r="X882" s="55"/>
      <c r="AA882" s="71" t="s">
        <v>732</v>
      </c>
      <c r="AD882" s="55"/>
      <c r="AE882" s="55"/>
    </row>
    <row r="883" spans="1:31" s="45" customFormat="1" ht="12" x14ac:dyDescent="0.2">
      <c r="A883" s="83"/>
      <c r="B883" s="61"/>
      <c r="C883" s="252" t="s">
        <v>160</v>
      </c>
      <c r="D883" s="252"/>
      <c r="E883" s="252"/>
      <c r="F883" s="74" t="s">
        <v>159</v>
      </c>
      <c r="G883" s="74" t="s">
        <v>1222</v>
      </c>
      <c r="H883" s="74"/>
      <c r="I883" s="74" t="s">
        <v>1419</v>
      </c>
      <c r="J883" s="82"/>
      <c r="K883" s="74"/>
      <c r="L883" s="82"/>
      <c r="M883" s="74"/>
      <c r="N883" s="81"/>
      <c r="V883" s="72"/>
      <c r="W883" s="55"/>
      <c r="X883" s="55"/>
      <c r="AA883" s="71"/>
      <c r="AB883" s="46" t="s">
        <v>160</v>
      </c>
      <c r="AD883" s="55"/>
      <c r="AE883" s="55"/>
    </row>
    <row r="884" spans="1:31" s="45" customFormat="1" ht="12" x14ac:dyDescent="0.2">
      <c r="A884" s="83"/>
      <c r="B884" s="61"/>
      <c r="C884" s="252" t="s">
        <v>156</v>
      </c>
      <c r="D884" s="252"/>
      <c r="E884" s="252"/>
      <c r="F884" s="74" t="s">
        <v>159</v>
      </c>
      <c r="G884" s="74" t="s">
        <v>1220</v>
      </c>
      <c r="H884" s="74"/>
      <c r="I884" s="74" t="s">
        <v>1418</v>
      </c>
      <c r="J884" s="82"/>
      <c r="K884" s="74"/>
      <c r="L884" s="82"/>
      <c r="M884" s="74"/>
      <c r="N884" s="81"/>
      <c r="V884" s="72"/>
      <c r="W884" s="55"/>
      <c r="X884" s="55"/>
      <c r="AA884" s="71"/>
      <c r="AB884" s="46" t="s">
        <v>156</v>
      </c>
      <c r="AD884" s="55"/>
      <c r="AE884" s="55"/>
    </row>
    <row r="885" spans="1:31" s="45" customFormat="1" ht="12" x14ac:dyDescent="0.2">
      <c r="A885" s="83"/>
      <c r="B885" s="61"/>
      <c r="C885" s="254" t="s">
        <v>155</v>
      </c>
      <c r="D885" s="254"/>
      <c r="E885" s="254"/>
      <c r="F885" s="77"/>
      <c r="G885" s="77"/>
      <c r="H885" s="77"/>
      <c r="I885" s="77"/>
      <c r="J885" s="85">
        <v>19522.64</v>
      </c>
      <c r="K885" s="77"/>
      <c r="L885" s="85">
        <v>1874.17</v>
      </c>
      <c r="M885" s="77"/>
      <c r="N885" s="84"/>
      <c r="V885" s="72"/>
      <c r="W885" s="55"/>
      <c r="X885" s="55"/>
      <c r="AA885" s="71"/>
      <c r="AC885" s="46" t="s">
        <v>155</v>
      </c>
      <c r="AD885" s="55"/>
      <c r="AE885" s="55"/>
    </row>
    <row r="886" spans="1:31" s="45" customFormat="1" ht="12" x14ac:dyDescent="0.2">
      <c r="A886" s="83"/>
      <c r="B886" s="61"/>
      <c r="C886" s="252" t="s">
        <v>154</v>
      </c>
      <c r="D886" s="252"/>
      <c r="E886" s="252"/>
      <c r="F886" s="74"/>
      <c r="G886" s="74"/>
      <c r="H886" s="74"/>
      <c r="I886" s="74"/>
      <c r="J886" s="82"/>
      <c r="K886" s="74"/>
      <c r="L886" s="82">
        <v>734.47</v>
      </c>
      <c r="M886" s="74"/>
      <c r="N886" s="81">
        <v>37847</v>
      </c>
      <c r="V886" s="72"/>
      <c r="W886" s="55"/>
      <c r="X886" s="55"/>
      <c r="AA886" s="71"/>
      <c r="AB886" s="46" t="s">
        <v>154</v>
      </c>
      <c r="AD886" s="55"/>
      <c r="AE886" s="55"/>
    </row>
    <row r="887" spans="1:31" s="45" customFormat="1" ht="33.75" x14ac:dyDescent="0.2">
      <c r="A887" s="83"/>
      <c r="B887" s="61" t="s">
        <v>810</v>
      </c>
      <c r="C887" s="252" t="s">
        <v>809</v>
      </c>
      <c r="D887" s="252"/>
      <c r="E887" s="252"/>
      <c r="F887" s="74" t="s">
        <v>149</v>
      </c>
      <c r="G887" s="74" t="s">
        <v>152</v>
      </c>
      <c r="H887" s="74"/>
      <c r="I887" s="74" t="s">
        <v>152</v>
      </c>
      <c r="J887" s="82"/>
      <c r="K887" s="74"/>
      <c r="L887" s="82">
        <v>785.88</v>
      </c>
      <c r="M887" s="74"/>
      <c r="N887" s="81">
        <v>40496</v>
      </c>
      <c r="V887" s="72"/>
      <c r="W887" s="55"/>
      <c r="X887" s="55"/>
      <c r="AA887" s="71"/>
      <c r="AB887" s="46" t="s">
        <v>809</v>
      </c>
      <c r="AD887" s="55"/>
      <c r="AE887" s="55"/>
    </row>
    <row r="888" spans="1:31" s="45" customFormat="1" ht="33.75" x14ac:dyDescent="0.2">
      <c r="A888" s="83"/>
      <c r="B888" s="61" t="s">
        <v>808</v>
      </c>
      <c r="C888" s="252" t="s">
        <v>807</v>
      </c>
      <c r="D888" s="252"/>
      <c r="E888" s="252"/>
      <c r="F888" s="74" t="s">
        <v>149</v>
      </c>
      <c r="G888" s="74" t="s">
        <v>370</v>
      </c>
      <c r="H888" s="74"/>
      <c r="I888" s="74" t="s">
        <v>370</v>
      </c>
      <c r="J888" s="82"/>
      <c r="K888" s="74"/>
      <c r="L888" s="82">
        <v>425.99</v>
      </c>
      <c r="M888" s="74"/>
      <c r="N888" s="81">
        <v>21951</v>
      </c>
      <c r="V888" s="72"/>
      <c r="W888" s="55"/>
      <c r="X888" s="55"/>
      <c r="AA888" s="71"/>
      <c r="AB888" s="46" t="s">
        <v>807</v>
      </c>
      <c r="AD888" s="55"/>
      <c r="AE888" s="55"/>
    </row>
    <row r="889" spans="1:31" s="45" customFormat="1" ht="12" x14ac:dyDescent="0.2">
      <c r="A889" s="80"/>
      <c r="B889" s="136"/>
      <c r="C889" s="253" t="s">
        <v>146</v>
      </c>
      <c r="D889" s="253"/>
      <c r="E889" s="253"/>
      <c r="F889" s="79"/>
      <c r="G889" s="79"/>
      <c r="H889" s="79"/>
      <c r="I889" s="79"/>
      <c r="J889" s="78"/>
      <c r="K889" s="79"/>
      <c r="L889" s="78">
        <v>3086.04</v>
      </c>
      <c r="M889" s="77"/>
      <c r="N889" s="76">
        <v>109177</v>
      </c>
      <c r="V889" s="72"/>
      <c r="W889" s="55"/>
      <c r="X889" s="55"/>
      <c r="AA889" s="71"/>
      <c r="AD889" s="55" t="s">
        <v>146</v>
      </c>
      <c r="AE889" s="55"/>
    </row>
    <row r="890" spans="1:31" s="45" customFormat="1" ht="33.75" x14ac:dyDescent="0.2">
      <c r="A890" s="87" t="s">
        <v>1417</v>
      </c>
      <c r="B890" s="135" t="s">
        <v>881</v>
      </c>
      <c r="C890" s="253" t="s">
        <v>879</v>
      </c>
      <c r="D890" s="253"/>
      <c r="E890" s="253"/>
      <c r="F890" s="79" t="s">
        <v>212</v>
      </c>
      <c r="G890" s="79"/>
      <c r="H890" s="79"/>
      <c r="I890" s="79" t="s">
        <v>1416</v>
      </c>
      <c r="J890" s="78">
        <v>665</v>
      </c>
      <c r="K890" s="79"/>
      <c r="L890" s="78">
        <v>6479.76</v>
      </c>
      <c r="M890" s="79" t="s">
        <v>195</v>
      </c>
      <c r="N890" s="76">
        <v>51773</v>
      </c>
      <c r="V890" s="72"/>
      <c r="W890" s="55"/>
      <c r="X890" s="55" t="s">
        <v>879</v>
      </c>
      <c r="AA890" s="71"/>
      <c r="AD890" s="55"/>
      <c r="AE890" s="55"/>
    </row>
    <row r="891" spans="1:31" s="45" customFormat="1" ht="12" x14ac:dyDescent="0.2">
      <c r="A891" s="80"/>
      <c r="B891" s="136"/>
      <c r="C891" s="131" t="s">
        <v>869</v>
      </c>
      <c r="D891" s="132"/>
      <c r="E891" s="132"/>
      <c r="F891" s="75"/>
      <c r="G891" s="75"/>
      <c r="H891" s="75"/>
      <c r="I891" s="75"/>
      <c r="J891" s="90"/>
      <c r="K891" s="75"/>
      <c r="L891" s="90"/>
      <c r="M891" s="89"/>
      <c r="N891" s="88"/>
      <c r="V891" s="72"/>
      <c r="W891" s="55"/>
      <c r="X891" s="55"/>
      <c r="AA891" s="71"/>
      <c r="AD891" s="55"/>
      <c r="AE891" s="55"/>
    </row>
    <row r="892" spans="1:31" s="45" customFormat="1" ht="33.75" x14ac:dyDescent="0.2">
      <c r="A892" s="87" t="s">
        <v>1415</v>
      </c>
      <c r="B892" s="135" t="s">
        <v>872</v>
      </c>
      <c r="C892" s="253" t="s">
        <v>870</v>
      </c>
      <c r="D892" s="253"/>
      <c r="E892" s="253"/>
      <c r="F892" s="79" t="s">
        <v>368</v>
      </c>
      <c r="G892" s="79"/>
      <c r="H892" s="79"/>
      <c r="I892" s="79" t="s">
        <v>1414</v>
      </c>
      <c r="J892" s="78">
        <v>8102.64</v>
      </c>
      <c r="K892" s="79"/>
      <c r="L892" s="78">
        <v>2669.25</v>
      </c>
      <c r="M892" s="79" t="s">
        <v>195</v>
      </c>
      <c r="N892" s="76">
        <v>21327</v>
      </c>
      <c r="V892" s="72"/>
      <c r="W892" s="55"/>
      <c r="X892" s="55" t="s">
        <v>870</v>
      </c>
      <c r="AA892" s="71"/>
      <c r="AD892" s="55"/>
      <c r="AE892" s="55"/>
    </row>
    <row r="893" spans="1:31" s="45" customFormat="1" ht="12" x14ac:dyDescent="0.2">
      <c r="A893" s="80"/>
      <c r="B893" s="136"/>
      <c r="C893" s="131" t="s">
        <v>869</v>
      </c>
      <c r="D893" s="132"/>
      <c r="E893" s="132"/>
      <c r="F893" s="75"/>
      <c r="G893" s="75"/>
      <c r="H893" s="75"/>
      <c r="I893" s="75"/>
      <c r="J893" s="90"/>
      <c r="K893" s="75"/>
      <c r="L893" s="90"/>
      <c r="M893" s="89"/>
      <c r="N893" s="88"/>
      <c r="V893" s="72"/>
      <c r="W893" s="55"/>
      <c r="X893" s="55"/>
      <c r="AA893" s="71"/>
      <c r="AD893" s="55"/>
      <c r="AE893" s="55"/>
    </row>
    <row r="894" spans="1:31" s="45" customFormat="1" ht="12" x14ac:dyDescent="0.2">
      <c r="A894" s="86"/>
      <c r="B894" s="128"/>
      <c r="C894" s="252" t="s">
        <v>1413</v>
      </c>
      <c r="D894" s="252"/>
      <c r="E894" s="252"/>
      <c r="F894" s="252"/>
      <c r="G894" s="252"/>
      <c r="H894" s="252"/>
      <c r="I894" s="252"/>
      <c r="J894" s="252"/>
      <c r="K894" s="252"/>
      <c r="L894" s="252"/>
      <c r="M894" s="252"/>
      <c r="N894" s="255"/>
      <c r="V894" s="72"/>
      <c r="W894" s="55"/>
      <c r="X894" s="55"/>
      <c r="Y894" s="46" t="s">
        <v>1413</v>
      </c>
      <c r="AA894" s="71"/>
      <c r="AD894" s="55"/>
      <c r="AE894" s="55"/>
    </row>
    <row r="895" spans="1:31" s="45" customFormat="1" ht="22.5" x14ac:dyDescent="0.2">
      <c r="A895" s="87" t="s">
        <v>1412</v>
      </c>
      <c r="B895" s="135" t="s">
        <v>1339</v>
      </c>
      <c r="C895" s="253" t="s">
        <v>1337</v>
      </c>
      <c r="D895" s="253"/>
      <c r="E895" s="253"/>
      <c r="F895" s="79" t="s">
        <v>368</v>
      </c>
      <c r="G895" s="79"/>
      <c r="H895" s="79"/>
      <c r="I895" s="79" t="s">
        <v>1411</v>
      </c>
      <c r="J895" s="78">
        <v>6508.75</v>
      </c>
      <c r="K895" s="79"/>
      <c r="L895" s="78">
        <v>4.74</v>
      </c>
      <c r="M895" s="79" t="s">
        <v>195</v>
      </c>
      <c r="N895" s="76">
        <v>38</v>
      </c>
      <c r="V895" s="72"/>
      <c r="W895" s="55"/>
      <c r="X895" s="55" t="s">
        <v>1337</v>
      </c>
      <c r="AA895" s="71"/>
      <c r="AD895" s="55"/>
      <c r="AE895" s="55"/>
    </row>
    <row r="896" spans="1:31" s="45" customFormat="1" ht="12" x14ac:dyDescent="0.2">
      <c r="A896" s="80"/>
      <c r="B896" s="136"/>
      <c r="C896" s="131" t="s">
        <v>869</v>
      </c>
      <c r="D896" s="132"/>
      <c r="E896" s="132"/>
      <c r="F896" s="75"/>
      <c r="G896" s="75"/>
      <c r="H896" s="75"/>
      <c r="I896" s="75"/>
      <c r="J896" s="90"/>
      <c r="K896" s="75"/>
      <c r="L896" s="90"/>
      <c r="M896" s="89"/>
      <c r="N896" s="88"/>
      <c r="V896" s="72"/>
      <c r="W896" s="55"/>
      <c r="X896" s="55"/>
      <c r="AA896" s="71"/>
      <c r="AD896" s="55"/>
      <c r="AE896" s="55"/>
    </row>
    <row r="897" spans="1:31" s="45" customFormat="1" ht="12" x14ac:dyDescent="0.2">
      <c r="A897" s="86"/>
      <c r="B897" s="128"/>
      <c r="C897" s="252" t="s">
        <v>1410</v>
      </c>
      <c r="D897" s="252"/>
      <c r="E897" s="252"/>
      <c r="F897" s="252"/>
      <c r="G897" s="252"/>
      <c r="H897" s="252"/>
      <c r="I897" s="252"/>
      <c r="J897" s="252"/>
      <c r="K897" s="252"/>
      <c r="L897" s="252"/>
      <c r="M897" s="252"/>
      <c r="N897" s="255"/>
      <c r="V897" s="72"/>
      <c r="W897" s="55"/>
      <c r="X897" s="55"/>
      <c r="Y897" s="46" t="s">
        <v>1410</v>
      </c>
      <c r="AA897" s="71"/>
      <c r="AD897" s="55"/>
      <c r="AE897" s="55"/>
    </row>
    <row r="898" spans="1:31" s="45" customFormat="1" ht="12" x14ac:dyDescent="0.2">
      <c r="A898" s="273" t="s">
        <v>1409</v>
      </c>
      <c r="B898" s="274"/>
      <c r="C898" s="274"/>
      <c r="D898" s="274"/>
      <c r="E898" s="274"/>
      <c r="F898" s="274"/>
      <c r="G898" s="274"/>
      <c r="H898" s="274"/>
      <c r="I898" s="274"/>
      <c r="J898" s="274"/>
      <c r="K898" s="274"/>
      <c r="L898" s="274"/>
      <c r="M898" s="274"/>
      <c r="N898" s="275"/>
      <c r="V898" s="72"/>
      <c r="W898" s="55" t="s">
        <v>1409</v>
      </c>
      <c r="X898" s="55"/>
      <c r="AA898" s="71"/>
      <c r="AD898" s="55"/>
      <c r="AE898" s="55"/>
    </row>
    <row r="899" spans="1:31" s="45" customFormat="1" ht="56.25" x14ac:dyDescent="0.2">
      <c r="A899" s="87" t="s">
        <v>1408</v>
      </c>
      <c r="B899" s="135" t="s">
        <v>1228</v>
      </c>
      <c r="C899" s="253" t="s">
        <v>1227</v>
      </c>
      <c r="D899" s="253"/>
      <c r="E899" s="253"/>
      <c r="F899" s="79" t="s">
        <v>174</v>
      </c>
      <c r="G899" s="79"/>
      <c r="H899" s="79"/>
      <c r="I899" s="79" t="s">
        <v>1407</v>
      </c>
      <c r="J899" s="78"/>
      <c r="K899" s="79"/>
      <c r="L899" s="78"/>
      <c r="M899" s="79"/>
      <c r="N899" s="76"/>
      <c r="V899" s="72"/>
      <c r="W899" s="55"/>
      <c r="X899" s="55" t="s">
        <v>1227</v>
      </c>
      <c r="AA899" s="71"/>
      <c r="AD899" s="55"/>
      <c r="AE899" s="55"/>
    </row>
    <row r="900" spans="1:31" s="45" customFormat="1" ht="12" x14ac:dyDescent="0.2">
      <c r="A900" s="86"/>
      <c r="B900" s="128"/>
      <c r="C900" s="252" t="s">
        <v>1406</v>
      </c>
      <c r="D900" s="252"/>
      <c r="E900" s="252"/>
      <c r="F900" s="252"/>
      <c r="G900" s="252"/>
      <c r="H900" s="252"/>
      <c r="I900" s="252"/>
      <c r="J900" s="252"/>
      <c r="K900" s="252"/>
      <c r="L900" s="252"/>
      <c r="M900" s="252"/>
      <c r="N900" s="255"/>
      <c r="V900" s="72"/>
      <c r="W900" s="55"/>
      <c r="X900" s="55"/>
      <c r="Y900" s="46" t="s">
        <v>1406</v>
      </c>
      <c r="AA900" s="71"/>
      <c r="AD900" s="55"/>
      <c r="AE900" s="55"/>
    </row>
    <row r="901" spans="1:31" s="45" customFormat="1" ht="12" x14ac:dyDescent="0.2">
      <c r="A901" s="83"/>
      <c r="B901" s="61" t="s">
        <v>170</v>
      </c>
      <c r="C901" s="252" t="s">
        <v>169</v>
      </c>
      <c r="D901" s="252"/>
      <c r="E901" s="252"/>
      <c r="F901" s="74"/>
      <c r="G901" s="74"/>
      <c r="H901" s="74"/>
      <c r="I901" s="74"/>
      <c r="J901" s="82">
        <v>7093.44</v>
      </c>
      <c r="K901" s="74"/>
      <c r="L901" s="82">
        <v>116.33</v>
      </c>
      <c r="M901" s="74" t="s">
        <v>164</v>
      </c>
      <c r="N901" s="81">
        <v>5994</v>
      </c>
      <c r="V901" s="72"/>
      <c r="W901" s="55"/>
      <c r="X901" s="55"/>
      <c r="Z901" s="46" t="s">
        <v>169</v>
      </c>
      <c r="AA901" s="71"/>
      <c r="AD901" s="55"/>
      <c r="AE901" s="55"/>
    </row>
    <row r="902" spans="1:31" s="45" customFormat="1" ht="12" x14ac:dyDescent="0.2">
      <c r="A902" s="83"/>
      <c r="B902" s="61" t="s">
        <v>168</v>
      </c>
      <c r="C902" s="252" t="s">
        <v>166</v>
      </c>
      <c r="D902" s="252"/>
      <c r="E902" s="252"/>
      <c r="F902" s="74"/>
      <c r="G902" s="74"/>
      <c r="H902" s="74"/>
      <c r="I902" s="74"/>
      <c r="J902" s="82">
        <v>4294.3</v>
      </c>
      <c r="K902" s="74"/>
      <c r="L902" s="82">
        <v>70.430000000000007</v>
      </c>
      <c r="M902" s="74" t="s">
        <v>167</v>
      </c>
      <c r="N902" s="81">
        <v>923</v>
      </c>
      <c r="V902" s="72"/>
      <c r="W902" s="55"/>
      <c r="X902" s="55"/>
      <c r="Z902" s="46" t="s">
        <v>166</v>
      </c>
      <c r="AA902" s="71"/>
      <c r="AD902" s="55"/>
      <c r="AE902" s="55"/>
    </row>
    <row r="903" spans="1:31" s="45" customFormat="1" ht="12" x14ac:dyDescent="0.2">
      <c r="A903" s="83"/>
      <c r="B903" s="61" t="s">
        <v>165</v>
      </c>
      <c r="C903" s="252" t="s">
        <v>163</v>
      </c>
      <c r="D903" s="252"/>
      <c r="E903" s="252"/>
      <c r="F903" s="74"/>
      <c r="G903" s="74"/>
      <c r="H903" s="74"/>
      <c r="I903" s="74"/>
      <c r="J903" s="82">
        <v>557.29999999999995</v>
      </c>
      <c r="K903" s="74"/>
      <c r="L903" s="82">
        <v>9.14</v>
      </c>
      <c r="M903" s="74" t="s">
        <v>164</v>
      </c>
      <c r="N903" s="81">
        <v>471</v>
      </c>
      <c r="V903" s="72"/>
      <c r="W903" s="55"/>
      <c r="X903" s="55"/>
      <c r="Z903" s="46" t="s">
        <v>163</v>
      </c>
      <c r="AA903" s="71"/>
      <c r="AD903" s="55"/>
      <c r="AE903" s="55"/>
    </row>
    <row r="904" spans="1:31" s="45" customFormat="1" ht="12" x14ac:dyDescent="0.2">
      <c r="A904" s="83"/>
      <c r="B904" s="61" t="s">
        <v>218</v>
      </c>
      <c r="C904" s="252" t="s">
        <v>217</v>
      </c>
      <c r="D904" s="252"/>
      <c r="E904" s="252"/>
      <c r="F904" s="74"/>
      <c r="G904" s="74"/>
      <c r="H904" s="74"/>
      <c r="I904" s="74"/>
      <c r="J904" s="82">
        <v>8134.9</v>
      </c>
      <c r="K904" s="74"/>
      <c r="L904" s="82">
        <v>133.41</v>
      </c>
      <c r="M904" s="74" t="s">
        <v>195</v>
      </c>
      <c r="N904" s="81">
        <v>1066</v>
      </c>
      <c r="V904" s="72"/>
      <c r="W904" s="55"/>
      <c r="X904" s="55"/>
      <c r="Z904" s="46" t="s">
        <v>217</v>
      </c>
      <c r="AA904" s="71"/>
      <c r="AD904" s="55"/>
      <c r="AE904" s="55"/>
    </row>
    <row r="905" spans="1:31" s="45" customFormat="1" ht="12" x14ac:dyDescent="0.2">
      <c r="A905" s="86"/>
      <c r="B905" s="93" t="s">
        <v>830</v>
      </c>
      <c r="C905" s="259" t="s">
        <v>829</v>
      </c>
      <c r="D905" s="259"/>
      <c r="E905" s="259"/>
      <c r="F905" s="92" t="s">
        <v>212</v>
      </c>
      <c r="G905" s="92" t="s">
        <v>1225</v>
      </c>
      <c r="H905" s="92"/>
      <c r="I905" s="92" t="s">
        <v>1401</v>
      </c>
      <c r="J905" s="61"/>
      <c r="K905" s="74"/>
      <c r="L905" s="82"/>
      <c r="M905" s="74"/>
      <c r="N905" s="91"/>
      <c r="V905" s="72"/>
      <c r="W905" s="55"/>
      <c r="X905" s="55"/>
      <c r="AA905" s="71" t="s">
        <v>829</v>
      </c>
      <c r="AD905" s="55"/>
      <c r="AE905" s="55"/>
    </row>
    <row r="906" spans="1:31" s="45" customFormat="1" ht="12" x14ac:dyDescent="0.2">
      <c r="A906" s="86"/>
      <c r="B906" s="93" t="s">
        <v>816</v>
      </c>
      <c r="C906" s="259" t="s">
        <v>732</v>
      </c>
      <c r="D906" s="259"/>
      <c r="E906" s="259"/>
      <c r="F906" s="92" t="s">
        <v>368</v>
      </c>
      <c r="G906" s="92" t="s">
        <v>1224</v>
      </c>
      <c r="H906" s="92"/>
      <c r="I906" s="92" t="s">
        <v>1405</v>
      </c>
      <c r="J906" s="61"/>
      <c r="K906" s="74"/>
      <c r="L906" s="82"/>
      <c r="M906" s="74"/>
      <c r="N906" s="91"/>
      <c r="V906" s="72"/>
      <c r="W906" s="55"/>
      <c r="X906" s="55"/>
      <c r="AA906" s="71" t="s">
        <v>732</v>
      </c>
      <c r="AD906" s="55"/>
      <c r="AE906" s="55"/>
    </row>
    <row r="907" spans="1:31" s="45" customFormat="1" ht="12" x14ac:dyDescent="0.2">
      <c r="A907" s="83"/>
      <c r="B907" s="61"/>
      <c r="C907" s="252" t="s">
        <v>160</v>
      </c>
      <c r="D907" s="252"/>
      <c r="E907" s="252"/>
      <c r="F907" s="74" t="s">
        <v>159</v>
      </c>
      <c r="G907" s="74" t="s">
        <v>1222</v>
      </c>
      <c r="H907" s="74"/>
      <c r="I907" s="74" t="s">
        <v>1404</v>
      </c>
      <c r="J907" s="82"/>
      <c r="K907" s="74"/>
      <c r="L907" s="82"/>
      <c r="M907" s="74"/>
      <c r="N907" s="81"/>
      <c r="V907" s="72"/>
      <c r="W907" s="55"/>
      <c r="X907" s="55"/>
      <c r="AA907" s="71"/>
      <c r="AB907" s="46" t="s">
        <v>160</v>
      </c>
      <c r="AD907" s="55"/>
      <c r="AE907" s="55"/>
    </row>
    <row r="908" spans="1:31" s="45" customFormat="1" ht="12" x14ac:dyDescent="0.2">
      <c r="A908" s="83"/>
      <c r="B908" s="61"/>
      <c r="C908" s="252" t="s">
        <v>156</v>
      </c>
      <c r="D908" s="252"/>
      <c r="E908" s="252"/>
      <c r="F908" s="74" t="s">
        <v>159</v>
      </c>
      <c r="G908" s="74" t="s">
        <v>1220</v>
      </c>
      <c r="H908" s="74"/>
      <c r="I908" s="74" t="s">
        <v>1403</v>
      </c>
      <c r="J908" s="82"/>
      <c r="K908" s="74"/>
      <c r="L908" s="82"/>
      <c r="M908" s="74"/>
      <c r="N908" s="81"/>
      <c r="V908" s="72"/>
      <c r="W908" s="55"/>
      <c r="X908" s="55"/>
      <c r="AA908" s="71"/>
      <c r="AB908" s="46" t="s">
        <v>156</v>
      </c>
      <c r="AD908" s="55"/>
      <c r="AE908" s="55"/>
    </row>
    <row r="909" spans="1:31" s="45" customFormat="1" ht="12" x14ac:dyDescent="0.2">
      <c r="A909" s="83"/>
      <c r="B909" s="61"/>
      <c r="C909" s="254" t="s">
        <v>155</v>
      </c>
      <c r="D909" s="254"/>
      <c r="E909" s="254"/>
      <c r="F909" s="77"/>
      <c r="G909" s="77"/>
      <c r="H909" s="77"/>
      <c r="I909" s="77"/>
      <c r="J909" s="85">
        <v>19522.64</v>
      </c>
      <c r="K909" s="77"/>
      <c r="L909" s="85">
        <v>320.17</v>
      </c>
      <c r="M909" s="77"/>
      <c r="N909" s="84"/>
      <c r="V909" s="72"/>
      <c r="W909" s="55"/>
      <c r="X909" s="55"/>
      <c r="AA909" s="71"/>
      <c r="AC909" s="46" t="s">
        <v>155</v>
      </c>
      <c r="AD909" s="55"/>
      <c r="AE909" s="55"/>
    </row>
    <row r="910" spans="1:31" s="45" customFormat="1" ht="12" x14ac:dyDescent="0.2">
      <c r="A910" s="83"/>
      <c r="B910" s="61"/>
      <c r="C910" s="252" t="s">
        <v>154</v>
      </c>
      <c r="D910" s="252"/>
      <c r="E910" s="252"/>
      <c r="F910" s="74"/>
      <c r="G910" s="74"/>
      <c r="H910" s="74"/>
      <c r="I910" s="74"/>
      <c r="J910" s="82"/>
      <c r="K910" s="74"/>
      <c r="L910" s="82">
        <v>125.47</v>
      </c>
      <c r="M910" s="74"/>
      <c r="N910" s="81">
        <v>6465</v>
      </c>
      <c r="V910" s="72"/>
      <c r="W910" s="55"/>
      <c r="X910" s="55"/>
      <c r="AA910" s="71"/>
      <c r="AB910" s="46" t="s">
        <v>154</v>
      </c>
      <c r="AD910" s="55"/>
      <c r="AE910" s="55"/>
    </row>
    <row r="911" spans="1:31" s="45" customFormat="1" ht="33.75" x14ac:dyDescent="0.2">
      <c r="A911" s="83"/>
      <c r="B911" s="61" t="s">
        <v>810</v>
      </c>
      <c r="C911" s="252" t="s">
        <v>809</v>
      </c>
      <c r="D911" s="252"/>
      <c r="E911" s="252"/>
      <c r="F911" s="74" t="s">
        <v>149</v>
      </c>
      <c r="G911" s="74" t="s">
        <v>152</v>
      </c>
      <c r="H911" s="74"/>
      <c r="I911" s="74" t="s">
        <v>152</v>
      </c>
      <c r="J911" s="82"/>
      <c r="K911" s="74"/>
      <c r="L911" s="82">
        <v>134.25</v>
      </c>
      <c r="M911" s="74"/>
      <c r="N911" s="81">
        <v>6918</v>
      </c>
      <c r="V911" s="72"/>
      <c r="W911" s="55"/>
      <c r="X911" s="55"/>
      <c r="AA911" s="71"/>
      <c r="AB911" s="46" t="s">
        <v>809</v>
      </c>
      <c r="AD911" s="55"/>
      <c r="AE911" s="55"/>
    </row>
    <row r="912" spans="1:31" s="45" customFormat="1" ht="33.75" x14ac:dyDescent="0.2">
      <c r="A912" s="83"/>
      <c r="B912" s="61" t="s">
        <v>808</v>
      </c>
      <c r="C912" s="252" t="s">
        <v>807</v>
      </c>
      <c r="D912" s="252"/>
      <c r="E912" s="252"/>
      <c r="F912" s="74" t="s">
        <v>149</v>
      </c>
      <c r="G912" s="74" t="s">
        <v>370</v>
      </c>
      <c r="H912" s="74"/>
      <c r="I912" s="74" t="s">
        <v>370</v>
      </c>
      <c r="J912" s="82"/>
      <c r="K912" s="74"/>
      <c r="L912" s="82">
        <v>72.77</v>
      </c>
      <c r="M912" s="74"/>
      <c r="N912" s="81">
        <v>3750</v>
      </c>
      <c r="V912" s="72"/>
      <c r="W912" s="55"/>
      <c r="X912" s="55"/>
      <c r="AA912" s="71"/>
      <c r="AB912" s="46" t="s">
        <v>807</v>
      </c>
      <c r="AD912" s="55"/>
      <c r="AE912" s="55"/>
    </row>
    <row r="913" spans="1:31" s="45" customFormat="1" ht="12" x14ac:dyDescent="0.2">
      <c r="A913" s="80"/>
      <c r="B913" s="136"/>
      <c r="C913" s="253" t="s">
        <v>146</v>
      </c>
      <c r="D913" s="253"/>
      <c r="E913" s="253"/>
      <c r="F913" s="79"/>
      <c r="G913" s="79"/>
      <c r="H913" s="79"/>
      <c r="I913" s="79"/>
      <c r="J913" s="78"/>
      <c r="K913" s="79"/>
      <c r="L913" s="78">
        <v>527.19000000000005</v>
      </c>
      <c r="M913" s="77"/>
      <c r="N913" s="76">
        <v>18651</v>
      </c>
      <c r="V913" s="72"/>
      <c r="W913" s="55"/>
      <c r="X913" s="55"/>
      <c r="AA913" s="71"/>
      <c r="AD913" s="55" t="s">
        <v>146</v>
      </c>
      <c r="AE913" s="55"/>
    </row>
    <row r="914" spans="1:31" s="45" customFormat="1" ht="33.75" x14ac:dyDescent="0.2">
      <c r="A914" s="87" t="s">
        <v>1402</v>
      </c>
      <c r="B914" s="135" t="s">
        <v>881</v>
      </c>
      <c r="C914" s="253" t="s">
        <v>879</v>
      </c>
      <c r="D914" s="253"/>
      <c r="E914" s="253"/>
      <c r="F914" s="79" t="s">
        <v>212</v>
      </c>
      <c r="G914" s="79"/>
      <c r="H914" s="79"/>
      <c r="I914" s="79" t="s">
        <v>1401</v>
      </c>
      <c r="J914" s="78">
        <v>665</v>
      </c>
      <c r="K914" s="79"/>
      <c r="L914" s="78">
        <v>1106.96</v>
      </c>
      <c r="M914" s="79" t="s">
        <v>195</v>
      </c>
      <c r="N914" s="76">
        <v>8845</v>
      </c>
      <c r="V914" s="72"/>
      <c r="W914" s="55"/>
      <c r="X914" s="55" t="s">
        <v>879</v>
      </c>
      <c r="AA914" s="71"/>
      <c r="AD914" s="55"/>
      <c r="AE914" s="55"/>
    </row>
    <row r="915" spans="1:31" s="45" customFormat="1" ht="12" x14ac:dyDescent="0.2">
      <c r="A915" s="80"/>
      <c r="B915" s="136"/>
      <c r="C915" s="131" t="s">
        <v>869</v>
      </c>
      <c r="D915" s="132"/>
      <c r="E915" s="132"/>
      <c r="F915" s="75"/>
      <c r="G915" s="75"/>
      <c r="H915" s="75"/>
      <c r="I915" s="75"/>
      <c r="J915" s="90"/>
      <c r="K915" s="75"/>
      <c r="L915" s="90"/>
      <c r="M915" s="89"/>
      <c r="N915" s="88"/>
      <c r="V915" s="72"/>
      <c r="W915" s="55"/>
      <c r="X915" s="55"/>
      <c r="AA915" s="71"/>
      <c r="AD915" s="55"/>
      <c r="AE915" s="55"/>
    </row>
    <row r="916" spans="1:31" s="45" customFormat="1" ht="33.75" x14ac:dyDescent="0.2">
      <c r="A916" s="87" t="s">
        <v>1400</v>
      </c>
      <c r="B916" s="135" t="s">
        <v>872</v>
      </c>
      <c r="C916" s="253" t="s">
        <v>870</v>
      </c>
      <c r="D916" s="253"/>
      <c r="E916" s="253"/>
      <c r="F916" s="79" t="s">
        <v>368</v>
      </c>
      <c r="G916" s="79"/>
      <c r="H916" s="79"/>
      <c r="I916" s="79" t="s">
        <v>1399</v>
      </c>
      <c r="J916" s="78">
        <v>8102.64</v>
      </c>
      <c r="K916" s="79"/>
      <c r="L916" s="78">
        <v>584.1</v>
      </c>
      <c r="M916" s="79" t="s">
        <v>195</v>
      </c>
      <c r="N916" s="76">
        <v>4667</v>
      </c>
      <c r="V916" s="72"/>
      <c r="W916" s="55"/>
      <c r="X916" s="55" t="s">
        <v>870</v>
      </c>
      <c r="AA916" s="71"/>
      <c r="AD916" s="55"/>
      <c r="AE916" s="55"/>
    </row>
    <row r="917" spans="1:31" s="45" customFormat="1" ht="12" x14ac:dyDescent="0.2">
      <c r="A917" s="80"/>
      <c r="B917" s="136"/>
      <c r="C917" s="131" t="s">
        <v>869</v>
      </c>
      <c r="D917" s="132"/>
      <c r="E917" s="132"/>
      <c r="F917" s="75"/>
      <c r="G917" s="75"/>
      <c r="H917" s="75"/>
      <c r="I917" s="75"/>
      <c r="J917" s="90"/>
      <c r="K917" s="75"/>
      <c r="L917" s="90"/>
      <c r="M917" s="89"/>
      <c r="N917" s="88"/>
      <c r="V917" s="72"/>
      <c r="W917" s="55"/>
      <c r="X917" s="55"/>
      <c r="AA917" s="71"/>
      <c r="AD917" s="55"/>
      <c r="AE917" s="55"/>
    </row>
    <row r="918" spans="1:31" s="45" customFormat="1" ht="12" x14ac:dyDescent="0.2">
      <c r="A918" s="86"/>
      <c r="B918" s="128"/>
      <c r="C918" s="252" t="s">
        <v>1398</v>
      </c>
      <c r="D918" s="252"/>
      <c r="E918" s="252"/>
      <c r="F918" s="252"/>
      <c r="G918" s="252"/>
      <c r="H918" s="252"/>
      <c r="I918" s="252"/>
      <c r="J918" s="252"/>
      <c r="K918" s="252"/>
      <c r="L918" s="252"/>
      <c r="M918" s="252"/>
      <c r="N918" s="255"/>
      <c r="V918" s="72"/>
      <c r="W918" s="55"/>
      <c r="X918" s="55"/>
      <c r="Y918" s="46" t="s">
        <v>1398</v>
      </c>
      <c r="AA918" s="71"/>
      <c r="AD918" s="55"/>
      <c r="AE918" s="55"/>
    </row>
    <row r="919" spans="1:31" s="45" customFormat="1" ht="22.5" x14ac:dyDescent="0.2">
      <c r="A919" s="87" t="s">
        <v>1397</v>
      </c>
      <c r="B919" s="135" t="s">
        <v>1339</v>
      </c>
      <c r="C919" s="253" t="s">
        <v>1337</v>
      </c>
      <c r="D919" s="253"/>
      <c r="E919" s="253"/>
      <c r="F919" s="79" t="s">
        <v>368</v>
      </c>
      <c r="G919" s="79"/>
      <c r="H919" s="79"/>
      <c r="I919" s="79" t="s">
        <v>1396</v>
      </c>
      <c r="J919" s="78">
        <v>6508.75</v>
      </c>
      <c r="K919" s="79"/>
      <c r="L919" s="78">
        <v>952.88</v>
      </c>
      <c r="M919" s="79" t="s">
        <v>195</v>
      </c>
      <c r="N919" s="76">
        <v>7614</v>
      </c>
      <c r="V919" s="72"/>
      <c r="W919" s="55"/>
      <c r="X919" s="55" t="s">
        <v>1337</v>
      </c>
      <c r="AA919" s="71"/>
      <c r="AD919" s="55"/>
      <c r="AE919" s="55"/>
    </row>
    <row r="920" spans="1:31" s="45" customFormat="1" ht="12" x14ac:dyDescent="0.2">
      <c r="A920" s="80"/>
      <c r="B920" s="136"/>
      <c r="C920" s="131" t="s">
        <v>869</v>
      </c>
      <c r="D920" s="132"/>
      <c r="E920" s="132"/>
      <c r="F920" s="75"/>
      <c r="G920" s="75"/>
      <c r="H920" s="75"/>
      <c r="I920" s="75"/>
      <c r="J920" s="90"/>
      <c r="K920" s="75"/>
      <c r="L920" s="90"/>
      <c r="M920" s="89"/>
      <c r="N920" s="88"/>
      <c r="V920" s="72"/>
      <c r="W920" s="55"/>
      <c r="X920" s="55"/>
      <c r="AA920" s="71"/>
      <c r="AD920" s="55"/>
      <c r="AE920" s="55"/>
    </row>
    <row r="921" spans="1:31" s="45" customFormat="1" ht="12" x14ac:dyDescent="0.2">
      <c r="A921" s="86"/>
      <c r="B921" s="128"/>
      <c r="C921" s="252" t="s">
        <v>1395</v>
      </c>
      <c r="D921" s="252"/>
      <c r="E921" s="252"/>
      <c r="F921" s="252"/>
      <c r="G921" s="252"/>
      <c r="H921" s="252"/>
      <c r="I921" s="252"/>
      <c r="J921" s="252"/>
      <c r="K921" s="252"/>
      <c r="L921" s="252"/>
      <c r="M921" s="252"/>
      <c r="N921" s="255"/>
      <c r="V921" s="72"/>
      <c r="W921" s="55"/>
      <c r="X921" s="55"/>
      <c r="Y921" s="46" t="s">
        <v>1395</v>
      </c>
      <c r="AA921" s="71"/>
      <c r="AD921" s="55"/>
      <c r="AE921" s="55"/>
    </row>
    <row r="922" spans="1:31" s="45" customFormat="1" ht="12" x14ac:dyDescent="0.2">
      <c r="A922" s="273" t="s">
        <v>1394</v>
      </c>
      <c r="B922" s="274"/>
      <c r="C922" s="274"/>
      <c r="D922" s="274"/>
      <c r="E922" s="274"/>
      <c r="F922" s="274"/>
      <c r="G922" s="274"/>
      <c r="H922" s="274"/>
      <c r="I922" s="274"/>
      <c r="J922" s="274"/>
      <c r="K922" s="274"/>
      <c r="L922" s="274"/>
      <c r="M922" s="274"/>
      <c r="N922" s="275"/>
      <c r="V922" s="72"/>
      <c r="W922" s="55" t="s">
        <v>1394</v>
      </c>
      <c r="X922" s="55"/>
      <c r="AA922" s="71"/>
      <c r="AD922" s="55"/>
      <c r="AE922" s="55"/>
    </row>
    <row r="923" spans="1:31" s="45" customFormat="1" ht="56.25" x14ac:dyDescent="0.2">
      <c r="A923" s="87" t="s">
        <v>1393</v>
      </c>
      <c r="B923" s="135" t="s">
        <v>1228</v>
      </c>
      <c r="C923" s="253" t="s">
        <v>1227</v>
      </c>
      <c r="D923" s="253"/>
      <c r="E923" s="253"/>
      <c r="F923" s="79" t="s">
        <v>174</v>
      </c>
      <c r="G923" s="79"/>
      <c r="H923" s="79"/>
      <c r="I923" s="79" t="s">
        <v>1392</v>
      </c>
      <c r="J923" s="78"/>
      <c r="K923" s="79"/>
      <c r="L923" s="78"/>
      <c r="M923" s="79"/>
      <c r="N923" s="76"/>
      <c r="V923" s="72"/>
      <c r="W923" s="55"/>
      <c r="X923" s="55" t="s">
        <v>1227</v>
      </c>
      <c r="AA923" s="71"/>
      <c r="AD923" s="55"/>
      <c r="AE923" s="55"/>
    </row>
    <row r="924" spans="1:31" s="45" customFormat="1" ht="12" x14ac:dyDescent="0.2">
      <c r="A924" s="86"/>
      <c r="B924" s="128"/>
      <c r="C924" s="252" t="s">
        <v>1391</v>
      </c>
      <c r="D924" s="252"/>
      <c r="E924" s="252"/>
      <c r="F924" s="252"/>
      <c r="G924" s="252"/>
      <c r="H924" s="252"/>
      <c r="I924" s="252"/>
      <c r="J924" s="252"/>
      <c r="K924" s="252"/>
      <c r="L924" s="252"/>
      <c r="M924" s="252"/>
      <c r="N924" s="255"/>
      <c r="V924" s="72"/>
      <c r="W924" s="55"/>
      <c r="X924" s="55"/>
      <c r="Y924" s="46" t="s">
        <v>1391</v>
      </c>
      <c r="AA924" s="71"/>
      <c r="AD924" s="55"/>
      <c r="AE924" s="55"/>
    </row>
    <row r="925" spans="1:31" s="45" customFormat="1" ht="12" x14ac:dyDescent="0.2">
      <c r="A925" s="83"/>
      <c r="B925" s="61" t="s">
        <v>170</v>
      </c>
      <c r="C925" s="252" t="s">
        <v>169</v>
      </c>
      <c r="D925" s="252"/>
      <c r="E925" s="252"/>
      <c r="F925" s="74"/>
      <c r="G925" s="74"/>
      <c r="H925" s="74"/>
      <c r="I925" s="74"/>
      <c r="J925" s="82">
        <v>7093.44</v>
      </c>
      <c r="K925" s="74"/>
      <c r="L925" s="82">
        <v>265.29000000000002</v>
      </c>
      <c r="M925" s="74" t="s">
        <v>164</v>
      </c>
      <c r="N925" s="81">
        <v>13670</v>
      </c>
      <c r="V925" s="72"/>
      <c r="W925" s="55"/>
      <c r="X925" s="55"/>
      <c r="Z925" s="46" t="s">
        <v>169</v>
      </c>
      <c r="AA925" s="71"/>
      <c r="AD925" s="55"/>
      <c r="AE925" s="55"/>
    </row>
    <row r="926" spans="1:31" s="45" customFormat="1" ht="12" x14ac:dyDescent="0.2">
      <c r="A926" s="83"/>
      <c r="B926" s="61" t="s">
        <v>168</v>
      </c>
      <c r="C926" s="252" t="s">
        <v>166</v>
      </c>
      <c r="D926" s="252"/>
      <c r="E926" s="252"/>
      <c r="F926" s="74"/>
      <c r="G926" s="74"/>
      <c r="H926" s="74"/>
      <c r="I926" s="74"/>
      <c r="J926" s="82">
        <v>4294.3</v>
      </c>
      <c r="K926" s="74"/>
      <c r="L926" s="82">
        <v>160.61000000000001</v>
      </c>
      <c r="M926" s="74" t="s">
        <v>167</v>
      </c>
      <c r="N926" s="81">
        <v>2104</v>
      </c>
      <c r="V926" s="72"/>
      <c r="W926" s="55"/>
      <c r="X926" s="55"/>
      <c r="Z926" s="46" t="s">
        <v>166</v>
      </c>
      <c r="AA926" s="71"/>
      <c r="AD926" s="55"/>
      <c r="AE926" s="55"/>
    </row>
    <row r="927" spans="1:31" s="45" customFormat="1" ht="12" x14ac:dyDescent="0.2">
      <c r="A927" s="83"/>
      <c r="B927" s="61" t="s">
        <v>165</v>
      </c>
      <c r="C927" s="252" t="s">
        <v>163</v>
      </c>
      <c r="D927" s="252"/>
      <c r="E927" s="252"/>
      <c r="F927" s="74"/>
      <c r="G927" s="74"/>
      <c r="H927" s="74"/>
      <c r="I927" s="74"/>
      <c r="J927" s="82">
        <v>557.29999999999995</v>
      </c>
      <c r="K927" s="74"/>
      <c r="L927" s="82">
        <v>20.84</v>
      </c>
      <c r="M927" s="74" t="s">
        <v>164</v>
      </c>
      <c r="N927" s="81">
        <v>1074</v>
      </c>
      <c r="V927" s="72"/>
      <c r="W927" s="55"/>
      <c r="X927" s="55"/>
      <c r="Z927" s="46" t="s">
        <v>163</v>
      </c>
      <c r="AA927" s="71"/>
      <c r="AD927" s="55"/>
      <c r="AE927" s="55"/>
    </row>
    <row r="928" spans="1:31" s="45" customFormat="1" ht="12" x14ac:dyDescent="0.2">
      <c r="A928" s="83"/>
      <c r="B928" s="61" t="s">
        <v>218</v>
      </c>
      <c r="C928" s="252" t="s">
        <v>217</v>
      </c>
      <c r="D928" s="252"/>
      <c r="E928" s="252"/>
      <c r="F928" s="74"/>
      <c r="G928" s="74"/>
      <c r="H928" s="74"/>
      <c r="I928" s="74"/>
      <c r="J928" s="82">
        <v>8134.9</v>
      </c>
      <c r="K928" s="74"/>
      <c r="L928" s="82">
        <v>304.25</v>
      </c>
      <c r="M928" s="74" t="s">
        <v>195</v>
      </c>
      <c r="N928" s="81">
        <v>2431</v>
      </c>
      <c r="V928" s="72"/>
      <c r="W928" s="55"/>
      <c r="X928" s="55"/>
      <c r="Z928" s="46" t="s">
        <v>217</v>
      </c>
      <c r="AA928" s="71"/>
      <c r="AD928" s="55"/>
      <c r="AE928" s="55"/>
    </row>
    <row r="929" spans="1:31" s="45" customFormat="1" ht="12" x14ac:dyDescent="0.2">
      <c r="A929" s="86"/>
      <c r="B929" s="93" t="s">
        <v>830</v>
      </c>
      <c r="C929" s="259" t="s">
        <v>829</v>
      </c>
      <c r="D929" s="259"/>
      <c r="E929" s="259"/>
      <c r="F929" s="92" t="s">
        <v>212</v>
      </c>
      <c r="G929" s="92" t="s">
        <v>1225</v>
      </c>
      <c r="H929" s="92"/>
      <c r="I929" s="92" t="s">
        <v>1387</v>
      </c>
      <c r="J929" s="61"/>
      <c r="K929" s="74"/>
      <c r="L929" s="82"/>
      <c r="M929" s="74"/>
      <c r="N929" s="91"/>
      <c r="V929" s="72"/>
      <c r="W929" s="55"/>
      <c r="X929" s="55"/>
      <c r="AA929" s="71" t="s">
        <v>829</v>
      </c>
      <c r="AD929" s="55"/>
      <c r="AE929" s="55"/>
    </row>
    <row r="930" spans="1:31" s="45" customFormat="1" ht="12" x14ac:dyDescent="0.2">
      <c r="A930" s="86"/>
      <c r="B930" s="93" t="s">
        <v>816</v>
      </c>
      <c r="C930" s="259" t="s">
        <v>732</v>
      </c>
      <c r="D930" s="259"/>
      <c r="E930" s="259"/>
      <c r="F930" s="92" t="s">
        <v>368</v>
      </c>
      <c r="G930" s="92" t="s">
        <v>1224</v>
      </c>
      <c r="H930" s="92"/>
      <c r="I930" s="92" t="s">
        <v>1390</v>
      </c>
      <c r="J930" s="61"/>
      <c r="K930" s="74"/>
      <c r="L930" s="82"/>
      <c r="M930" s="74"/>
      <c r="N930" s="91"/>
      <c r="V930" s="72"/>
      <c r="W930" s="55"/>
      <c r="X930" s="55"/>
      <c r="AA930" s="71" t="s">
        <v>732</v>
      </c>
      <c r="AD930" s="55"/>
      <c r="AE930" s="55"/>
    </row>
    <row r="931" spans="1:31" s="45" customFormat="1" ht="12" x14ac:dyDescent="0.2">
      <c r="A931" s="83"/>
      <c r="B931" s="61"/>
      <c r="C931" s="252" t="s">
        <v>160</v>
      </c>
      <c r="D931" s="252"/>
      <c r="E931" s="252"/>
      <c r="F931" s="74" t="s">
        <v>159</v>
      </c>
      <c r="G931" s="74" t="s">
        <v>1222</v>
      </c>
      <c r="H931" s="74"/>
      <c r="I931" s="74" t="s">
        <v>1389</v>
      </c>
      <c r="J931" s="82"/>
      <c r="K931" s="74"/>
      <c r="L931" s="82"/>
      <c r="M931" s="74"/>
      <c r="N931" s="81"/>
      <c r="V931" s="72"/>
      <c r="W931" s="55"/>
      <c r="X931" s="55"/>
      <c r="AA931" s="71"/>
      <c r="AB931" s="46" t="s">
        <v>160</v>
      </c>
      <c r="AD931" s="55"/>
      <c r="AE931" s="55"/>
    </row>
    <row r="932" spans="1:31" s="45" customFormat="1" ht="12" x14ac:dyDescent="0.2">
      <c r="A932" s="83"/>
      <c r="B932" s="61"/>
      <c r="C932" s="252" t="s">
        <v>156</v>
      </c>
      <c r="D932" s="252"/>
      <c r="E932" s="252"/>
      <c r="F932" s="74" t="s">
        <v>159</v>
      </c>
      <c r="G932" s="74" t="s">
        <v>1220</v>
      </c>
      <c r="H932" s="74"/>
      <c r="I932" s="74" t="s">
        <v>1388</v>
      </c>
      <c r="J932" s="82"/>
      <c r="K932" s="74"/>
      <c r="L932" s="82"/>
      <c r="M932" s="74"/>
      <c r="N932" s="81"/>
      <c r="V932" s="72"/>
      <c r="W932" s="55"/>
      <c r="X932" s="55"/>
      <c r="AA932" s="71"/>
      <c r="AB932" s="46" t="s">
        <v>156</v>
      </c>
      <c r="AD932" s="55"/>
      <c r="AE932" s="55"/>
    </row>
    <row r="933" spans="1:31" s="45" customFormat="1" ht="12" x14ac:dyDescent="0.2">
      <c r="A933" s="83"/>
      <c r="B933" s="61"/>
      <c r="C933" s="254" t="s">
        <v>155</v>
      </c>
      <c r="D933" s="254"/>
      <c r="E933" s="254"/>
      <c r="F933" s="77"/>
      <c r="G933" s="77"/>
      <c r="H933" s="77"/>
      <c r="I933" s="77"/>
      <c r="J933" s="85">
        <v>19522.64</v>
      </c>
      <c r="K933" s="77"/>
      <c r="L933" s="85">
        <v>730.15</v>
      </c>
      <c r="M933" s="77"/>
      <c r="N933" s="84"/>
      <c r="V933" s="72"/>
      <c r="W933" s="55"/>
      <c r="X933" s="55"/>
      <c r="AA933" s="71"/>
      <c r="AC933" s="46" t="s">
        <v>155</v>
      </c>
      <c r="AD933" s="55"/>
      <c r="AE933" s="55"/>
    </row>
    <row r="934" spans="1:31" s="45" customFormat="1" ht="12" x14ac:dyDescent="0.2">
      <c r="A934" s="83"/>
      <c r="B934" s="61"/>
      <c r="C934" s="252" t="s">
        <v>154</v>
      </c>
      <c r="D934" s="252"/>
      <c r="E934" s="252"/>
      <c r="F934" s="74"/>
      <c r="G934" s="74"/>
      <c r="H934" s="74"/>
      <c r="I934" s="74"/>
      <c r="J934" s="82"/>
      <c r="K934" s="74"/>
      <c r="L934" s="82">
        <v>286.13</v>
      </c>
      <c r="M934" s="74"/>
      <c r="N934" s="81">
        <v>14744</v>
      </c>
      <c r="V934" s="72"/>
      <c r="W934" s="55"/>
      <c r="X934" s="55"/>
      <c r="AA934" s="71"/>
      <c r="AB934" s="46" t="s">
        <v>154</v>
      </c>
      <c r="AD934" s="55"/>
      <c r="AE934" s="55"/>
    </row>
    <row r="935" spans="1:31" s="45" customFormat="1" ht="33.75" x14ac:dyDescent="0.2">
      <c r="A935" s="83"/>
      <c r="B935" s="61" t="s">
        <v>810</v>
      </c>
      <c r="C935" s="252" t="s">
        <v>809</v>
      </c>
      <c r="D935" s="252"/>
      <c r="E935" s="252"/>
      <c r="F935" s="74" t="s">
        <v>149</v>
      </c>
      <c r="G935" s="74" t="s">
        <v>152</v>
      </c>
      <c r="H935" s="74"/>
      <c r="I935" s="74" t="s">
        <v>152</v>
      </c>
      <c r="J935" s="82"/>
      <c r="K935" s="74"/>
      <c r="L935" s="82">
        <v>306.16000000000003</v>
      </c>
      <c r="M935" s="74"/>
      <c r="N935" s="81">
        <v>15776</v>
      </c>
      <c r="V935" s="72"/>
      <c r="W935" s="55"/>
      <c r="X935" s="55"/>
      <c r="AA935" s="71"/>
      <c r="AB935" s="46" t="s">
        <v>809</v>
      </c>
      <c r="AD935" s="55"/>
      <c r="AE935" s="55"/>
    </row>
    <row r="936" spans="1:31" s="45" customFormat="1" ht="33.75" x14ac:dyDescent="0.2">
      <c r="A936" s="83"/>
      <c r="B936" s="61" t="s">
        <v>808</v>
      </c>
      <c r="C936" s="252" t="s">
        <v>807</v>
      </c>
      <c r="D936" s="252"/>
      <c r="E936" s="252"/>
      <c r="F936" s="74" t="s">
        <v>149</v>
      </c>
      <c r="G936" s="74" t="s">
        <v>370</v>
      </c>
      <c r="H936" s="74"/>
      <c r="I936" s="74" t="s">
        <v>370</v>
      </c>
      <c r="J936" s="82"/>
      <c r="K936" s="74"/>
      <c r="L936" s="82">
        <v>165.96</v>
      </c>
      <c r="M936" s="74"/>
      <c r="N936" s="81">
        <v>8552</v>
      </c>
      <c r="V936" s="72"/>
      <c r="W936" s="55"/>
      <c r="X936" s="55"/>
      <c r="AA936" s="71"/>
      <c r="AB936" s="46" t="s">
        <v>807</v>
      </c>
      <c r="AD936" s="55"/>
      <c r="AE936" s="55"/>
    </row>
    <row r="937" spans="1:31" s="45" customFormat="1" ht="12" x14ac:dyDescent="0.2">
      <c r="A937" s="80"/>
      <c r="B937" s="136"/>
      <c r="C937" s="253" t="s">
        <v>146</v>
      </c>
      <c r="D937" s="253"/>
      <c r="E937" s="253"/>
      <c r="F937" s="79"/>
      <c r="G937" s="79"/>
      <c r="H937" s="79"/>
      <c r="I937" s="79"/>
      <c r="J937" s="78"/>
      <c r="K937" s="79"/>
      <c r="L937" s="78">
        <v>1202.27</v>
      </c>
      <c r="M937" s="77"/>
      <c r="N937" s="76">
        <v>42533</v>
      </c>
      <c r="V937" s="72"/>
      <c r="W937" s="55"/>
      <c r="X937" s="55"/>
      <c r="AA937" s="71"/>
      <c r="AD937" s="55" t="s">
        <v>146</v>
      </c>
      <c r="AE937" s="55"/>
    </row>
    <row r="938" spans="1:31" s="45" customFormat="1" ht="33.75" x14ac:dyDescent="0.2">
      <c r="A938" s="87" t="s">
        <v>803</v>
      </c>
      <c r="B938" s="135" t="s">
        <v>881</v>
      </c>
      <c r="C938" s="253" t="s">
        <v>879</v>
      </c>
      <c r="D938" s="253"/>
      <c r="E938" s="253"/>
      <c r="F938" s="79" t="s">
        <v>212</v>
      </c>
      <c r="G938" s="79"/>
      <c r="H938" s="79"/>
      <c r="I938" s="79" t="s">
        <v>1387</v>
      </c>
      <c r="J938" s="78">
        <v>665</v>
      </c>
      <c r="K938" s="79"/>
      <c r="L938" s="78">
        <v>2524.41</v>
      </c>
      <c r="M938" s="79" t="s">
        <v>195</v>
      </c>
      <c r="N938" s="76">
        <v>20170</v>
      </c>
      <c r="V938" s="72"/>
      <c r="W938" s="55"/>
      <c r="X938" s="55" t="s">
        <v>879</v>
      </c>
      <c r="AA938" s="71"/>
      <c r="AD938" s="55"/>
      <c r="AE938" s="55"/>
    </row>
    <row r="939" spans="1:31" s="45" customFormat="1" ht="12" x14ac:dyDescent="0.2">
      <c r="A939" s="80"/>
      <c r="B939" s="136"/>
      <c r="C939" s="131" t="s">
        <v>869</v>
      </c>
      <c r="D939" s="132"/>
      <c r="E939" s="132"/>
      <c r="F939" s="75"/>
      <c r="G939" s="75"/>
      <c r="H939" s="75"/>
      <c r="I939" s="75"/>
      <c r="J939" s="90"/>
      <c r="K939" s="75"/>
      <c r="L939" s="90"/>
      <c r="M939" s="89"/>
      <c r="N939" s="88"/>
      <c r="V939" s="72"/>
      <c r="W939" s="55"/>
      <c r="X939" s="55"/>
      <c r="AA939" s="71"/>
      <c r="AD939" s="55"/>
      <c r="AE939" s="55"/>
    </row>
    <row r="940" spans="1:31" s="45" customFormat="1" ht="33.75" x14ac:dyDescent="0.2">
      <c r="A940" s="87" t="s">
        <v>1386</v>
      </c>
      <c r="B940" s="135" t="s">
        <v>872</v>
      </c>
      <c r="C940" s="253" t="s">
        <v>870</v>
      </c>
      <c r="D940" s="253"/>
      <c r="E940" s="253"/>
      <c r="F940" s="79" t="s">
        <v>368</v>
      </c>
      <c r="G940" s="79"/>
      <c r="H940" s="79"/>
      <c r="I940" s="79" t="s">
        <v>1385</v>
      </c>
      <c r="J940" s="78">
        <v>8102.64</v>
      </c>
      <c r="K940" s="79"/>
      <c r="L940" s="78">
        <v>1816.31</v>
      </c>
      <c r="M940" s="79" t="s">
        <v>195</v>
      </c>
      <c r="N940" s="76">
        <v>14512</v>
      </c>
      <c r="V940" s="72"/>
      <c r="W940" s="55"/>
      <c r="X940" s="55" t="s">
        <v>870</v>
      </c>
      <c r="AA940" s="71"/>
      <c r="AD940" s="55"/>
      <c r="AE940" s="55"/>
    </row>
    <row r="941" spans="1:31" s="45" customFormat="1" ht="12" x14ac:dyDescent="0.2">
      <c r="A941" s="80"/>
      <c r="B941" s="136"/>
      <c r="C941" s="131" t="s">
        <v>869</v>
      </c>
      <c r="D941" s="132"/>
      <c r="E941" s="132"/>
      <c r="F941" s="75"/>
      <c r="G941" s="75"/>
      <c r="H941" s="75"/>
      <c r="I941" s="75"/>
      <c r="J941" s="90"/>
      <c r="K941" s="75"/>
      <c r="L941" s="90"/>
      <c r="M941" s="89"/>
      <c r="N941" s="88"/>
      <c r="V941" s="72"/>
      <c r="W941" s="55"/>
      <c r="X941" s="55"/>
      <c r="AA941" s="71"/>
      <c r="AD941" s="55"/>
      <c r="AE941" s="55"/>
    </row>
    <row r="942" spans="1:31" s="45" customFormat="1" ht="12" x14ac:dyDescent="0.2">
      <c r="A942" s="86"/>
      <c r="B942" s="128"/>
      <c r="C942" s="252" t="s">
        <v>1384</v>
      </c>
      <c r="D942" s="252"/>
      <c r="E942" s="252"/>
      <c r="F942" s="252"/>
      <c r="G942" s="252"/>
      <c r="H942" s="252"/>
      <c r="I942" s="252"/>
      <c r="J942" s="252"/>
      <c r="K942" s="252"/>
      <c r="L942" s="252"/>
      <c r="M942" s="252"/>
      <c r="N942" s="255"/>
      <c r="V942" s="72"/>
      <c r="W942" s="55"/>
      <c r="X942" s="55"/>
      <c r="Y942" s="46" t="s">
        <v>1384</v>
      </c>
      <c r="AA942" s="71"/>
      <c r="AD942" s="55"/>
      <c r="AE942" s="55"/>
    </row>
    <row r="943" spans="1:31" s="45" customFormat="1" ht="22.5" x14ac:dyDescent="0.2">
      <c r="A943" s="87" t="s">
        <v>1383</v>
      </c>
      <c r="B943" s="135" t="s">
        <v>1339</v>
      </c>
      <c r="C943" s="253" t="s">
        <v>1337</v>
      </c>
      <c r="D943" s="253"/>
      <c r="E943" s="253"/>
      <c r="F943" s="79" t="s">
        <v>368</v>
      </c>
      <c r="G943" s="79"/>
      <c r="H943" s="79"/>
      <c r="I943" s="79" t="s">
        <v>1382</v>
      </c>
      <c r="J943" s="78">
        <v>6508.75</v>
      </c>
      <c r="K943" s="79"/>
      <c r="L943" s="78">
        <v>2869.06</v>
      </c>
      <c r="M943" s="79" t="s">
        <v>195</v>
      </c>
      <c r="N943" s="76">
        <v>22924</v>
      </c>
      <c r="V943" s="72"/>
      <c r="W943" s="55"/>
      <c r="X943" s="55" t="s">
        <v>1337</v>
      </c>
      <c r="AA943" s="71"/>
      <c r="AD943" s="55"/>
      <c r="AE943" s="55"/>
    </row>
    <row r="944" spans="1:31" s="45" customFormat="1" ht="12" x14ac:dyDescent="0.2">
      <c r="A944" s="80"/>
      <c r="B944" s="136"/>
      <c r="C944" s="131" t="s">
        <v>869</v>
      </c>
      <c r="D944" s="132"/>
      <c r="E944" s="132"/>
      <c r="F944" s="75"/>
      <c r="G944" s="75"/>
      <c r="H944" s="75"/>
      <c r="I944" s="75"/>
      <c r="J944" s="90"/>
      <c r="K944" s="75"/>
      <c r="L944" s="90"/>
      <c r="M944" s="89"/>
      <c r="N944" s="88"/>
      <c r="V944" s="72"/>
      <c r="W944" s="55"/>
      <c r="X944" s="55"/>
      <c r="AA944" s="71"/>
      <c r="AD944" s="55"/>
      <c r="AE944" s="55"/>
    </row>
    <row r="945" spans="1:31" s="45" customFormat="1" ht="12" x14ac:dyDescent="0.2">
      <c r="A945" s="86"/>
      <c r="B945" s="128"/>
      <c r="C945" s="252" t="s">
        <v>1381</v>
      </c>
      <c r="D945" s="252"/>
      <c r="E945" s="252"/>
      <c r="F945" s="252"/>
      <c r="G945" s="252"/>
      <c r="H945" s="252"/>
      <c r="I945" s="252"/>
      <c r="J945" s="252"/>
      <c r="K945" s="252"/>
      <c r="L945" s="252"/>
      <c r="M945" s="252"/>
      <c r="N945" s="255"/>
      <c r="V945" s="72"/>
      <c r="W945" s="55"/>
      <c r="X945" s="55"/>
      <c r="Y945" s="46" t="s">
        <v>1381</v>
      </c>
      <c r="AA945" s="71"/>
      <c r="AD945" s="55"/>
      <c r="AE945" s="55"/>
    </row>
    <row r="946" spans="1:31" s="45" customFormat="1" ht="12" x14ac:dyDescent="0.2">
      <c r="A946" s="273" t="s">
        <v>1380</v>
      </c>
      <c r="B946" s="274"/>
      <c r="C946" s="274"/>
      <c r="D946" s="274"/>
      <c r="E946" s="274"/>
      <c r="F946" s="274"/>
      <c r="G946" s="274"/>
      <c r="H946" s="274"/>
      <c r="I946" s="274"/>
      <c r="J946" s="274"/>
      <c r="K946" s="274"/>
      <c r="L946" s="274"/>
      <c r="M946" s="274"/>
      <c r="N946" s="275"/>
      <c r="V946" s="72"/>
      <c r="W946" s="55" t="s">
        <v>1380</v>
      </c>
      <c r="X946" s="55"/>
      <c r="AA946" s="71"/>
      <c r="AD946" s="55"/>
      <c r="AE946" s="55"/>
    </row>
    <row r="947" spans="1:31" s="45" customFormat="1" ht="56.25" x14ac:dyDescent="0.2">
      <c r="A947" s="87" t="s">
        <v>1379</v>
      </c>
      <c r="B947" s="135" t="s">
        <v>1228</v>
      </c>
      <c r="C947" s="253" t="s">
        <v>1227</v>
      </c>
      <c r="D947" s="253"/>
      <c r="E947" s="253"/>
      <c r="F947" s="79" t="s">
        <v>174</v>
      </c>
      <c r="G947" s="79"/>
      <c r="H947" s="79"/>
      <c r="I947" s="79" t="s">
        <v>1378</v>
      </c>
      <c r="J947" s="78"/>
      <c r="K947" s="79"/>
      <c r="L947" s="78"/>
      <c r="M947" s="79"/>
      <c r="N947" s="76"/>
      <c r="V947" s="72"/>
      <c r="W947" s="55"/>
      <c r="X947" s="55" t="s">
        <v>1227</v>
      </c>
      <c r="AA947" s="71"/>
      <c r="AD947" s="55"/>
      <c r="AE947" s="55"/>
    </row>
    <row r="948" spans="1:31" s="45" customFormat="1" ht="12" x14ac:dyDescent="0.2">
      <c r="A948" s="86"/>
      <c r="B948" s="128"/>
      <c r="C948" s="252" t="s">
        <v>1377</v>
      </c>
      <c r="D948" s="252"/>
      <c r="E948" s="252"/>
      <c r="F948" s="252"/>
      <c r="G948" s="252"/>
      <c r="H948" s="252"/>
      <c r="I948" s="252"/>
      <c r="J948" s="252"/>
      <c r="K948" s="252"/>
      <c r="L948" s="252"/>
      <c r="M948" s="252"/>
      <c r="N948" s="255"/>
      <c r="V948" s="72"/>
      <c r="W948" s="55"/>
      <c r="X948" s="55"/>
      <c r="Y948" s="46" t="s">
        <v>1377</v>
      </c>
      <c r="AA948" s="71"/>
      <c r="AD948" s="55"/>
      <c r="AE948" s="55"/>
    </row>
    <row r="949" spans="1:31" s="45" customFormat="1" ht="12" x14ac:dyDescent="0.2">
      <c r="A949" s="83"/>
      <c r="B949" s="61" t="s">
        <v>170</v>
      </c>
      <c r="C949" s="252" t="s">
        <v>169</v>
      </c>
      <c r="D949" s="252"/>
      <c r="E949" s="252"/>
      <c r="F949" s="74"/>
      <c r="G949" s="74"/>
      <c r="H949" s="74"/>
      <c r="I949" s="74"/>
      <c r="J949" s="82">
        <v>7093.44</v>
      </c>
      <c r="K949" s="74"/>
      <c r="L949" s="82">
        <v>51.78</v>
      </c>
      <c r="M949" s="74" t="s">
        <v>164</v>
      </c>
      <c r="N949" s="81">
        <v>2668</v>
      </c>
      <c r="V949" s="72"/>
      <c r="W949" s="55"/>
      <c r="X949" s="55"/>
      <c r="Z949" s="46" t="s">
        <v>169</v>
      </c>
      <c r="AA949" s="71"/>
      <c r="AD949" s="55"/>
      <c r="AE949" s="55"/>
    </row>
    <row r="950" spans="1:31" s="45" customFormat="1" ht="12" x14ac:dyDescent="0.2">
      <c r="A950" s="83"/>
      <c r="B950" s="61" t="s">
        <v>168</v>
      </c>
      <c r="C950" s="252" t="s">
        <v>166</v>
      </c>
      <c r="D950" s="252"/>
      <c r="E950" s="252"/>
      <c r="F950" s="74"/>
      <c r="G950" s="74"/>
      <c r="H950" s="74"/>
      <c r="I950" s="74"/>
      <c r="J950" s="82">
        <v>4294.3</v>
      </c>
      <c r="K950" s="74"/>
      <c r="L950" s="82">
        <v>31.35</v>
      </c>
      <c r="M950" s="74" t="s">
        <v>167</v>
      </c>
      <c r="N950" s="81">
        <v>411</v>
      </c>
      <c r="V950" s="72"/>
      <c r="W950" s="55"/>
      <c r="X950" s="55"/>
      <c r="Z950" s="46" t="s">
        <v>166</v>
      </c>
      <c r="AA950" s="71"/>
      <c r="AD950" s="55"/>
      <c r="AE950" s="55"/>
    </row>
    <row r="951" spans="1:31" s="45" customFormat="1" ht="12" x14ac:dyDescent="0.2">
      <c r="A951" s="83"/>
      <c r="B951" s="61" t="s">
        <v>165</v>
      </c>
      <c r="C951" s="252" t="s">
        <v>163</v>
      </c>
      <c r="D951" s="252"/>
      <c r="E951" s="252"/>
      <c r="F951" s="74"/>
      <c r="G951" s="74"/>
      <c r="H951" s="74"/>
      <c r="I951" s="74"/>
      <c r="J951" s="82">
        <v>557.29999999999995</v>
      </c>
      <c r="K951" s="74"/>
      <c r="L951" s="82">
        <v>4.07</v>
      </c>
      <c r="M951" s="74" t="s">
        <v>164</v>
      </c>
      <c r="N951" s="81">
        <v>210</v>
      </c>
      <c r="V951" s="72"/>
      <c r="W951" s="55"/>
      <c r="X951" s="55"/>
      <c r="Z951" s="46" t="s">
        <v>163</v>
      </c>
      <c r="AA951" s="71"/>
      <c r="AD951" s="55"/>
      <c r="AE951" s="55"/>
    </row>
    <row r="952" spans="1:31" s="45" customFormat="1" ht="12" x14ac:dyDescent="0.2">
      <c r="A952" s="83"/>
      <c r="B952" s="61" t="s">
        <v>218</v>
      </c>
      <c r="C952" s="252" t="s">
        <v>217</v>
      </c>
      <c r="D952" s="252"/>
      <c r="E952" s="252"/>
      <c r="F952" s="74"/>
      <c r="G952" s="74"/>
      <c r="H952" s="74"/>
      <c r="I952" s="74"/>
      <c r="J952" s="82">
        <v>8134.9</v>
      </c>
      <c r="K952" s="74"/>
      <c r="L952" s="82">
        <v>59.38</v>
      </c>
      <c r="M952" s="74" t="s">
        <v>195</v>
      </c>
      <c r="N952" s="81">
        <v>474</v>
      </c>
      <c r="V952" s="72"/>
      <c r="W952" s="55"/>
      <c r="X952" s="55"/>
      <c r="Z952" s="46" t="s">
        <v>217</v>
      </c>
      <c r="AA952" s="71"/>
      <c r="AD952" s="55"/>
      <c r="AE952" s="55"/>
    </row>
    <row r="953" spans="1:31" s="45" customFormat="1" ht="12" x14ac:dyDescent="0.2">
      <c r="A953" s="86"/>
      <c r="B953" s="93" t="s">
        <v>830</v>
      </c>
      <c r="C953" s="259" t="s">
        <v>829</v>
      </c>
      <c r="D953" s="259"/>
      <c r="E953" s="259"/>
      <c r="F953" s="92" t="s">
        <v>212</v>
      </c>
      <c r="G953" s="92" t="s">
        <v>1225</v>
      </c>
      <c r="H953" s="92"/>
      <c r="I953" s="92" t="s">
        <v>1373</v>
      </c>
      <c r="J953" s="61"/>
      <c r="K953" s="74"/>
      <c r="L953" s="82"/>
      <c r="M953" s="74"/>
      <c r="N953" s="91"/>
      <c r="V953" s="72"/>
      <c r="W953" s="55"/>
      <c r="X953" s="55"/>
      <c r="AA953" s="71" t="s">
        <v>829</v>
      </c>
      <c r="AD953" s="55"/>
      <c r="AE953" s="55"/>
    </row>
    <row r="954" spans="1:31" s="45" customFormat="1" ht="12" x14ac:dyDescent="0.2">
      <c r="A954" s="86"/>
      <c r="B954" s="93" t="s">
        <v>816</v>
      </c>
      <c r="C954" s="259" t="s">
        <v>732</v>
      </c>
      <c r="D954" s="259"/>
      <c r="E954" s="259"/>
      <c r="F954" s="92" t="s">
        <v>368</v>
      </c>
      <c r="G954" s="92" t="s">
        <v>1224</v>
      </c>
      <c r="H954" s="92"/>
      <c r="I954" s="92" t="s">
        <v>1376</v>
      </c>
      <c r="J954" s="61"/>
      <c r="K954" s="74"/>
      <c r="L954" s="82"/>
      <c r="M954" s="74"/>
      <c r="N954" s="91"/>
      <c r="V954" s="72"/>
      <c r="W954" s="55"/>
      <c r="X954" s="55"/>
      <c r="AA954" s="71" t="s">
        <v>732</v>
      </c>
      <c r="AD954" s="55"/>
      <c r="AE954" s="55"/>
    </row>
    <row r="955" spans="1:31" s="45" customFormat="1" ht="12" x14ac:dyDescent="0.2">
      <c r="A955" s="83"/>
      <c r="B955" s="61"/>
      <c r="C955" s="252" t="s">
        <v>160</v>
      </c>
      <c r="D955" s="252"/>
      <c r="E955" s="252"/>
      <c r="F955" s="74" t="s">
        <v>159</v>
      </c>
      <c r="G955" s="74" t="s">
        <v>1222</v>
      </c>
      <c r="H955" s="74"/>
      <c r="I955" s="74" t="s">
        <v>1375</v>
      </c>
      <c r="J955" s="82"/>
      <c r="K955" s="74"/>
      <c r="L955" s="82"/>
      <c r="M955" s="74"/>
      <c r="N955" s="81"/>
      <c r="V955" s="72"/>
      <c r="W955" s="55"/>
      <c r="X955" s="55"/>
      <c r="AA955" s="71"/>
      <c r="AB955" s="46" t="s">
        <v>160</v>
      </c>
      <c r="AD955" s="55"/>
      <c r="AE955" s="55"/>
    </row>
    <row r="956" spans="1:31" s="45" customFormat="1" ht="12" x14ac:dyDescent="0.2">
      <c r="A956" s="83"/>
      <c r="B956" s="61"/>
      <c r="C956" s="252" t="s">
        <v>156</v>
      </c>
      <c r="D956" s="252"/>
      <c r="E956" s="252"/>
      <c r="F956" s="74" t="s">
        <v>159</v>
      </c>
      <c r="G956" s="74" t="s">
        <v>1220</v>
      </c>
      <c r="H956" s="74"/>
      <c r="I956" s="74" t="s">
        <v>1374</v>
      </c>
      <c r="J956" s="82"/>
      <c r="K956" s="74"/>
      <c r="L956" s="82"/>
      <c r="M956" s="74"/>
      <c r="N956" s="81"/>
      <c r="V956" s="72"/>
      <c r="W956" s="55"/>
      <c r="X956" s="55"/>
      <c r="AA956" s="71"/>
      <c r="AB956" s="46" t="s">
        <v>156</v>
      </c>
      <c r="AD956" s="55"/>
      <c r="AE956" s="55"/>
    </row>
    <row r="957" spans="1:31" s="45" customFormat="1" ht="12" x14ac:dyDescent="0.2">
      <c r="A957" s="83"/>
      <c r="B957" s="61"/>
      <c r="C957" s="254" t="s">
        <v>155</v>
      </c>
      <c r="D957" s="254"/>
      <c r="E957" s="254"/>
      <c r="F957" s="77"/>
      <c r="G957" s="77"/>
      <c r="H957" s="77"/>
      <c r="I957" s="77"/>
      <c r="J957" s="85">
        <v>19522.64</v>
      </c>
      <c r="K957" s="77"/>
      <c r="L957" s="85">
        <v>142.51</v>
      </c>
      <c r="M957" s="77"/>
      <c r="N957" s="84"/>
      <c r="V957" s="72"/>
      <c r="W957" s="55"/>
      <c r="X957" s="55"/>
      <c r="AA957" s="71"/>
      <c r="AC957" s="46" t="s">
        <v>155</v>
      </c>
      <c r="AD957" s="55"/>
      <c r="AE957" s="55"/>
    </row>
    <row r="958" spans="1:31" s="45" customFormat="1" ht="12" x14ac:dyDescent="0.2">
      <c r="A958" s="83"/>
      <c r="B958" s="61"/>
      <c r="C958" s="252" t="s">
        <v>154</v>
      </c>
      <c r="D958" s="252"/>
      <c r="E958" s="252"/>
      <c r="F958" s="74"/>
      <c r="G958" s="74"/>
      <c r="H958" s="74"/>
      <c r="I958" s="74"/>
      <c r="J958" s="82"/>
      <c r="K958" s="74"/>
      <c r="L958" s="82">
        <v>55.85</v>
      </c>
      <c r="M958" s="74"/>
      <c r="N958" s="81">
        <v>2878</v>
      </c>
      <c r="V958" s="72"/>
      <c r="W958" s="55"/>
      <c r="X958" s="55"/>
      <c r="AA958" s="71"/>
      <c r="AB958" s="46" t="s">
        <v>154</v>
      </c>
      <c r="AD958" s="55"/>
      <c r="AE958" s="55"/>
    </row>
    <row r="959" spans="1:31" s="45" customFormat="1" ht="33.75" x14ac:dyDescent="0.2">
      <c r="A959" s="83"/>
      <c r="B959" s="61" t="s">
        <v>810</v>
      </c>
      <c r="C959" s="252" t="s">
        <v>809</v>
      </c>
      <c r="D959" s="252"/>
      <c r="E959" s="252"/>
      <c r="F959" s="74" t="s">
        <v>149</v>
      </c>
      <c r="G959" s="74" t="s">
        <v>152</v>
      </c>
      <c r="H959" s="74"/>
      <c r="I959" s="74" t="s">
        <v>152</v>
      </c>
      <c r="J959" s="82"/>
      <c r="K959" s="74"/>
      <c r="L959" s="82">
        <v>59.76</v>
      </c>
      <c r="M959" s="74"/>
      <c r="N959" s="81">
        <v>3079</v>
      </c>
      <c r="V959" s="72"/>
      <c r="W959" s="55"/>
      <c r="X959" s="55"/>
      <c r="AA959" s="71"/>
      <c r="AB959" s="46" t="s">
        <v>809</v>
      </c>
      <c r="AD959" s="55"/>
      <c r="AE959" s="55"/>
    </row>
    <row r="960" spans="1:31" s="45" customFormat="1" ht="33.75" x14ac:dyDescent="0.2">
      <c r="A960" s="83"/>
      <c r="B960" s="61" t="s">
        <v>808</v>
      </c>
      <c r="C960" s="252" t="s">
        <v>807</v>
      </c>
      <c r="D960" s="252"/>
      <c r="E960" s="252"/>
      <c r="F960" s="74" t="s">
        <v>149</v>
      </c>
      <c r="G960" s="74" t="s">
        <v>370</v>
      </c>
      <c r="H960" s="74"/>
      <c r="I960" s="74" t="s">
        <v>370</v>
      </c>
      <c r="J960" s="82"/>
      <c r="K960" s="74"/>
      <c r="L960" s="82">
        <v>32.39</v>
      </c>
      <c r="M960" s="74"/>
      <c r="N960" s="81">
        <v>1669</v>
      </c>
      <c r="V960" s="72"/>
      <c r="W960" s="55"/>
      <c r="X960" s="55"/>
      <c r="AA960" s="71"/>
      <c r="AB960" s="46" t="s">
        <v>807</v>
      </c>
      <c r="AD960" s="55"/>
      <c r="AE960" s="55"/>
    </row>
    <row r="961" spans="1:31" s="45" customFormat="1" ht="12" x14ac:dyDescent="0.2">
      <c r="A961" s="80"/>
      <c r="B961" s="136"/>
      <c r="C961" s="253" t="s">
        <v>146</v>
      </c>
      <c r="D961" s="253"/>
      <c r="E961" s="253"/>
      <c r="F961" s="79"/>
      <c r="G961" s="79"/>
      <c r="H961" s="79"/>
      <c r="I961" s="79"/>
      <c r="J961" s="78"/>
      <c r="K961" s="79"/>
      <c r="L961" s="78">
        <v>234.66</v>
      </c>
      <c r="M961" s="77"/>
      <c r="N961" s="76">
        <v>8301</v>
      </c>
      <c r="V961" s="72"/>
      <c r="W961" s="55"/>
      <c r="X961" s="55"/>
      <c r="AA961" s="71"/>
      <c r="AD961" s="55" t="s">
        <v>146</v>
      </c>
      <c r="AE961" s="55"/>
    </row>
    <row r="962" spans="1:31" s="45" customFormat="1" ht="33.75" x14ac:dyDescent="0.2">
      <c r="A962" s="87" t="s">
        <v>786</v>
      </c>
      <c r="B962" s="135" t="s">
        <v>881</v>
      </c>
      <c r="C962" s="253" t="s">
        <v>879</v>
      </c>
      <c r="D962" s="253"/>
      <c r="E962" s="253"/>
      <c r="F962" s="79" t="s">
        <v>212</v>
      </c>
      <c r="G962" s="79"/>
      <c r="H962" s="79"/>
      <c r="I962" s="79" t="s">
        <v>1373</v>
      </c>
      <c r="J962" s="78">
        <v>665</v>
      </c>
      <c r="K962" s="79"/>
      <c r="L962" s="78">
        <v>492.73</v>
      </c>
      <c r="M962" s="79" t="s">
        <v>195</v>
      </c>
      <c r="N962" s="76">
        <v>3937</v>
      </c>
      <c r="V962" s="72"/>
      <c r="W962" s="55"/>
      <c r="X962" s="55" t="s">
        <v>879</v>
      </c>
      <c r="AA962" s="71"/>
      <c r="AD962" s="55"/>
      <c r="AE962" s="55"/>
    </row>
    <row r="963" spans="1:31" s="45" customFormat="1" ht="12" x14ac:dyDescent="0.2">
      <c r="A963" s="80"/>
      <c r="B963" s="136"/>
      <c r="C963" s="131" t="s">
        <v>869</v>
      </c>
      <c r="D963" s="132"/>
      <c r="E963" s="132"/>
      <c r="F963" s="75"/>
      <c r="G963" s="75"/>
      <c r="H963" s="75"/>
      <c r="I963" s="75"/>
      <c r="J963" s="90"/>
      <c r="K963" s="75"/>
      <c r="L963" s="90"/>
      <c r="M963" s="89"/>
      <c r="N963" s="88"/>
      <c r="V963" s="72"/>
      <c r="W963" s="55"/>
      <c r="X963" s="55"/>
      <c r="AA963" s="71"/>
      <c r="AD963" s="55"/>
      <c r="AE963" s="55"/>
    </row>
    <row r="964" spans="1:31" s="45" customFormat="1" ht="33.75" x14ac:dyDescent="0.2">
      <c r="A964" s="87" t="s">
        <v>1372</v>
      </c>
      <c r="B964" s="135" t="s">
        <v>872</v>
      </c>
      <c r="C964" s="253" t="s">
        <v>870</v>
      </c>
      <c r="D964" s="253"/>
      <c r="E964" s="253"/>
      <c r="F964" s="79" t="s">
        <v>368</v>
      </c>
      <c r="G964" s="79"/>
      <c r="H964" s="79"/>
      <c r="I964" s="79" t="s">
        <v>1371</v>
      </c>
      <c r="J964" s="78">
        <v>8102.64</v>
      </c>
      <c r="K964" s="79"/>
      <c r="L964" s="78">
        <v>109.33</v>
      </c>
      <c r="M964" s="79" t="s">
        <v>195</v>
      </c>
      <c r="N964" s="76">
        <v>874</v>
      </c>
      <c r="V964" s="72"/>
      <c r="W964" s="55"/>
      <c r="X964" s="55" t="s">
        <v>870</v>
      </c>
      <c r="AA964" s="71"/>
      <c r="AD964" s="55"/>
      <c r="AE964" s="55"/>
    </row>
    <row r="965" spans="1:31" s="45" customFormat="1" ht="12" x14ac:dyDescent="0.2">
      <c r="A965" s="80"/>
      <c r="B965" s="136"/>
      <c r="C965" s="131" t="s">
        <v>869</v>
      </c>
      <c r="D965" s="132"/>
      <c r="E965" s="132"/>
      <c r="F965" s="75"/>
      <c r="G965" s="75"/>
      <c r="H965" s="75"/>
      <c r="I965" s="75"/>
      <c r="J965" s="90"/>
      <c r="K965" s="75"/>
      <c r="L965" s="90"/>
      <c r="M965" s="89"/>
      <c r="N965" s="88"/>
      <c r="V965" s="72"/>
      <c r="W965" s="55"/>
      <c r="X965" s="55"/>
      <c r="AA965" s="71"/>
      <c r="AD965" s="55"/>
      <c r="AE965" s="55"/>
    </row>
    <row r="966" spans="1:31" s="45" customFormat="1" ht="12" x14ac:dyDescent="0.2">
      <c r="A966" s="86"/>
      <c r="B966" s="128"/>
      <c r="C966" s="252" t="s">
        <v>1370</v>
      </c>
      <c r="D966" s="252"/>
      <c r="E966" s="252"/>
      <c r="F966" s="252"/>
      <c r="G966" s="252"/>
      <c r="H966" s="252"/>
      <c r="I966" s="252"/>
      <c r="J966" s="252"/>
      <c r="K966" s="252"/>
      <c r="L966" s="252"/>
      <c r="M966" s="252"/>
      <c r="N966" s="255"/>
      <c r="V966" s="72"/>
      <c r="W966" s="55"/>
      <c r="X966" s="55"/>
      <c r="Y966" s="46" t="s">
        <v>1370</v>
      </c>
      <c r="AA966" s="71"/>
      <c r="AD966" s="55"/>
      <c r="AE966" s="55"/>
    </row>
    <row r="967" spans="1:31" s="45" customFormat="1" ht="22.5" x14ac:dyDescent="0.2">
      <c r="A967" s="87" t="s">
        <v>1369</v>
      </c>
      <c r="B967" s="135" t="s">
        <v>1339</v>
      </c>
      <c r="C967" s="253" t="s">
        <v>1337</v>
      </c>
      <c r="D967" s="253"/>
      <c r="E967" s="253"/>
      <c r="F967" s="79" t="s">
        <v>368</v>
      </c>
      <c r="G967" s="79"/>
      <c r="H967" s="79"/>
      <c r="I967" s="79" t="s">
        <v>1368</v>
      </c>
      <c r="J967" s="78">
        <v>6508.75</v>
      </c>
      <c r="K967" s="79"/>
      <c r="L967" s="78">
        <v>241.21</v>
      </c>
      <c r="M967" s="79" t="s">
        <v>195</v>
      </c>
      <c r="N967" s="76">
        <v>1927</v>
      </c>
      <c r="V967" s="72"/>
      <c r="W967" s="55"/>
      <c r="X967" s="55" t="s">
        <v>1337</v>
      </c>
      <c r="AA967" s="71"/>
      <c r="AD967" s="55"/>
      <c r="AE967" s="55"/>
    </row>
    <row r="968" spans="1:31" s="45" customFormat="1" ht="12" x14ac:dyDescent="0.2">
      <c r="A968" s="80"/>
      <c r="B968" s="136"/>
      <c r="C968" s="131" t="s">
        <v>869</v>
      </c>
      <c r="D968" s="132"/>
      <c r="E968" s="132"/>
      <c r="F968" s="75"/>
      <c r="G968" s="75"/>
      <c r="H968" s="75"/>
      <c r="I968" s="75"/>
      <c r="J968" s="90"/>
      <c r="K968" s="75"/>
      <c r="L968" s="90"/>
      <c r="M968" s="89"/>
      <c r="N968" s="88"/>
      <c r="V968" s="72"/>
      <c r="W968" s="55"/>
      <c r="X968" s="55"/>
      <c r="AA968" s="71"/>
      <c r="AD968" s="55"/>
      <c r="AE968" s="55"/>
    </row>
    <row r="969" spans="1:31" s="45" customFormat="1" ht="12" x14ac:dyDescent="0.2">
      <c r="A969" s="86"/>
      <c r="B969" s="128"/>
      <c r="C969" s="252" t="s">
        <v>1367</v>
      </c>
      <c r="D969" s="252"/>
      <c r="E969" s="252"/>
      <c r="F969" s="252"/>
      <c r="G969" s="252"/>
      <c r="H969" s="252"/>
      <c r="I969" s="252"/>
      <c r="J969" s="252"/>
      <c r="K969" s="252"/>
      <c r="L969" s="252"/>
      <c r="M969" s="252"/>
      <c r="N969" s="255"/>
      <c r="V969" s="72"/>
      <c r="W969" s="55"/>
      <c r="X969" s="55"/>
      <c r="Y969" s="46" t="s">
        <v>1367</v>
      </c>
      <c r="AA969" s="71"/>
      <c r="AD969" s="55"/>
      <c r="AE969" s="55"/>
    </row>
    <row r="970" spans="1:31" s="45" customFormat="1" ht="12" x14ac:dyDescent="0.2">
      <c r="A970" s="273" t="s">
        <v>1366</v>
      </c>
      <c r="B970" s="274"/>
      <c r="C970" s="274"/>
      <c r="D970" s="274"/>
      <c r="E970" s="274"/>
      <c r="F970" s="274"/>
      <c r="G970" s="274"/>
      <c r="H970" s="274"/>
      <c r="I970" s="274"/>
      <c r="J970" s="274"/>
      <c r="K970" s="274"/>
      <c r="L970" s="274"/>
      <c r="M970" s="274"/>
      <c r="N970" s="275"/>
      <c r="V970" s="72"/>
      <c r="W970" s="55" t="s">
        <v>1366</v>
      </c>
      <c r="X970" s="55"/>
      <c r="AA970" s="71"/>
      <c r="AD970" s="55"/>
      <c r="AE970" s="55"/>
    </row>
    <row r="971" spans="1:31" s="45" customFormat="1" ht="56.25" x14ac:dyDescent="0.2">
      <c r="A971" s="87" t="s">
        <v>1327</v>
      </c>
      <c r="B971" s="135" t="s">
        <v>1228</v>
      </c>
      <c r="C971" s="253" t="s">
        <v>1227</v>
      </c>
      <c r="D971" s="253"/>
      <c r="E971" s="253"/>
      <c r="F971" s="79" t="s">
        <v>174</v>
      </c>
      <c r="G971" s="79"/>
      <c r="H971" s="79"/>
      <c r="I971" s="79" t="s">
        <v>1365</v>
      </c>
      <c r="J971" s="78"/>
      <c r="K971" s="79"/>
      <c r="L971" s="78"/>
      <c r="M971" s="79"/>
      <c r="N971" s="76"/>
      <c r="V971" s="72"/>
      <c r="W971" s="55"/>
      <c r="X971" s="55" t="s">
        <v>1227</v>
      </c>
      <c r="AA971" s="71"/>
      <c r="AD971" s="55"/>
      <c r="AE971" s="55"/>
    </row>
    <row r="972" spans="1:31" s="45" customFormat="1" ht="12" x14ac:dyDescent="0.2">
      <c r="A972" s="86"/>
      <c r="B972" s="128"/>
      <c r="C972" s="252" t="s">
        <v>1364</v>
      </c>
      <c r="D972" s="252"/>
      <c r="E972" s="252"/>
      <c r="F972" s="252"/>
      <c r="G972" s="252"/>
      <c r="H972" s="252"/>
      <c r="I972" s="252"/>
      <c r="J972" s="252"/>
      <c r="K972" s="252"/>
      <c r="L972" s="252"/>
      <c r="M972" s="252"/>
      <c r="N972" s="255"/>
      <c r="V972" s="72"/>
      <c r="W972" s="55"/>
      <c r="X972" s="55"/>
      <c r="Y972" s="46" t="s">
        <v>1364</v>
      </c>
      <c r="AA972" s="71"/>
      <c r="AD972" s="55"/>
      <c r="AE972" s="55"/>
    </row>
    <row r="973" spans="1:31" s="45" customFormat="1" ht="12" x14ac:dyDescent="0.2">
      <c r="A973" s="83"/>
      <c r="B973" s="61" t="s">
        <v>170</v>
      </c>
      <c r="C973" s="252" t="s">
        <v>169</v>
      </c>
      <c r="D973" s="252"/>
      <c r="E973" s="252"/>
      <c r="F973" s="74"/>
      <c r="G973" s="74"/>
      <c r="H973" s="74"/>
      <c r="I973" s="74"/>
      <c r="J973" s="82">
        <v>7093.44</v>
      </c>
      <c r="K973" s="74"/>
      <c r="L973" s="82">
        <v>453.98</v>
      </c>
      <c r="M973" s="74" t="s">
        <v>164</v>
      </c>
      <c r="N973" s="81">
        <v>23394</v>
      </c>
      <c r="V973" s="72"/>
      <c r="W973" s="55"/>
      <c r="X973" s="55"/>
      <c r="Z973" s="46" t="s">
        <v>169</v>
      </c>
      <c r="AA973" s="71"/>
      <c r="AD973" s="55"/>
      <c r="AE973" s="55"/>
    </row>
    <row r="974" spans="1:31" s="45" customFormat="1" ht="12" x14ac:dyDescent="0.2">
      <c r="A974" s="83"/>
      <c r="B974" s="61" t="s">
        <v>168</v>
      </c>
      <c r="C974" s="252" t="s">
        <v>166</v>
      </c>
      <c r="D974" s="252"/>
      <c r="E974" s="252"/>
      <c r="F974" s="74"/>
      <c r="G974" s="74"/>
      <c r="H974" s="74"/>
      <c r="I974" s="74"/>
      <c r="J974" s="82">
        <v>4294.3</v>
      </c>
      <c r="K974" s="74"/>
      <c r="L974" s="82">
        <v>274.83999999999997</v>
      </c>
      <c r="M974" s="74" t="s">
        <v>167</v>
      </c>
      <c r="N974" s="81">
        <v>3600</v>
      </c>
      <c r="V974" s="72"/>
      <c r="W974" s="55"/>
      <c r="X974" s="55"/>
      <c r="Z974" s="46" t="s">
        <v>166</v>
      </c>
      <c r="AA974" s="71"/>
      <c r="AD974" s="55"/>
      <c r="AE974" s="55"/>
    </row>
    <row r="975" spans="1:31" s="45" customFormat="1" ht="12" x14ac:dyDescent="0.2">
      <c r="A975" s="83"/>
      <c r="B975" s="61" t="s">
        <v>165</v>
      </c>
      <c r="C975" s="252" t="s">
        <v>163</v>
      </c>
      <c r="D975" s="252"/>
      <c r="E975" s="252"/>
      <c r="F975" s="74"/>
      <c r="G975" s="74"/>
      <c r="H975" s="74"/>
      <c r="I975" s="74"/>
      <c r="J975" s="82">
        <v>557.29999999999995</v>
      </c>
      <c r="K975" s="74"/>
      <c r="L975" s="82">
        <v>35.67</v>
      </c>
      <c r="M975" s="74" t="s">
        <v>164</v>
      </c>
      <c r="N975" s="81">
        <v>1838</v>
      </c>
      <c r="V975" s="72"/>
      <c r="W975" s="55"/>
      <c r="X975" s="55"/>
      <c r="Z975" s="46" t="s">
        <v>163</v>
      </c>
      <c r="AA975" s="71"/>
      <c r="AD975" s="55"/>
      <c r="AE975" s="55"/>
    </row>
    <row r="976" spans="1:31" s="45" customFormat="1" ht="12" x14ac:dyDescent="0.2">
      <c r="A976" s="83"/>
      <c r="B976" s="61" t="s">
        <v>218</v>
      </c>
      <c r="C976" s="252" t="s">
        <v>217</v>
      </c>
      <c r="D976" s="252"/>
      <c r="E976" s="252"/>
      <c r="F976" s="74"/>
      <c r="G976" s="74"/>
      <c r="H976" s="74"/>
      <c r="I976" s="74"/>
      <c r="J976" s="82">
        <v>8134.9</v>
      </c>
      <c r="K976" s="74"/>
      <c r="L976" s="82">
        <v>520.63</v>
      </c>
      <c r="M976" s="74" t="s">
        <v>195</v>
      </c>
      <c r="N976" s="81">
        <v>4160</v>
      </c>
      <c r="V976" s="72"/>
      <c r="W976" s="55"/>
      <c r="X976" s="55"/>
      <c r="Z976" s="46" t="s">
        <v>217</v>
      </c>
      <c r="AA976" s="71"/>
      <c r="AD976" s="55"/>
      <c r="AE976" s="55"/>
    </row>
    <row r="977" spans="1:31" s="45" customFormat="1" ht="12" x14ac:dyDescent="0.2">
      <c r="A977" s="86"/>
      <c r="B977" s="93" t="s">
        <v>830</v>
      </c>
      <c r="C977" s="259" t="s">
        <v>829</v>
      </c>
      <c r="D977" s="259"/>
      <c r="E977" s="259"/>
      <c r="F977" s="92" t="s">
        <v>212</v>
      </c>
      <c r="G977" s="92" t="s">
        <v>1225</v>
      </c>
      <c r="H977" s="92"/>
      <c r="I977" s="92" t="s">
        <v>1359</v>
      </c>
      <c r="J977" s="61"/>
      <c r="K977" s="74"/>
      <c r="L977" s="82"/>
      <c r="M977" s="74"/>
      <c r="N977" s="91"/>
      <c r="V977" s="72"/>
      <c r="W977" s="55"/>
      <c r="X977" s="55"/>
      <c r="AA977" s="71" t="s">
        <v>829</v>
      </c>
      <c r="AD977" s="55"/>
      <c r="AE977" s="55"/>
    </row>
    <row r="978" spans="1:31" s="45" customFormat="1" ht="12" x14ac:dyDescent="0.2">
      <c r="A978" s="86"/>
      <c r="B978" s="93" t="s">
        <v>816</v>
      </c>
      <c r="C978" s="259" t="s">
        <v>732</v>
      </c>
      <c r="D978" s="259"/>
      <c r="E978" s="259"/>
      <c r="F978" s="92" t="s">
        <v>368</v>
      </c>
      <c r="G978" s="92" t="s">
        <v>1224</v>
      </c>
      <c r="H978" s="92"/>
      <c r="I978" s="92" t="s">
        <v>1363</v>
      </c>
      <c r="J978" s="61"/>
      <c r="K978" s="74"/>
      <c r="L978" s="82"/>
      <c r="M978" s="74"/>
      <c r="N978" s="91"/>
      <c r="V978" s="72"/>
      <c r="W978" s="55"/>
      <c r="X978" s="55"/>
      <c r="AA978" s="71" t="s">
        <v>732</v>
      </c>
      <c r="AD978" s="55"/>
      <c r="AE978" s="55"/>
    </row>
    <row r="979" spans="1:31" s="45" customFormat="1" ht="12" x14ac:dyDescent="0.2">
      <c r="A979" s="83"/>
      <c r="B979" s="61"/>
      <c r="C979" s="252" t="s">
        <v>160</v>
      </c>
      <c r="D979" s="252"/>
      <c r="E979" s="252"/>
      <c r="F979" s="74" t="s">
        <v>159</v>
      </c>
      <c r="G979" s="74" t="s">
        <v>1222</v>
      </c>
      <c r="H979" s="74"/>
      <c r="I979" s="74" t="s">
        <v>1362</v>
      </c>
      <c r="J979" s="82"/>
      <c r="K979" s="74"/>
      <c r="L979" s="82"/>
      <c r="M979" s="74"/>
      <c r="N979" s="81"/>
      <c r="V979" s="72"/>
      <c r="W979" s="55"/>
      <c r="X979" s="55"/>
      <c r="AA979" s="71"/>
      <c r="AB979" s="46" t="s">
        <v>160</v>
      </c>
      <c r="AD979" s="55"/>
      <c r="AE979" s="55"/>
    </row>
    <row r="980" spans="1:31" s="45" customFormat="1" ht="12" x14ac:dyDescent="0.2">
      <c r="A980" s="83"/>
      <c r="B980" s="61"/>
      <c r="C980" s="252" t="s">
        <v>156</v>
      </c>
      <c r="D980" s="252"/>
      <c r="E980" s="252"/>
      <c r="F980" s="74" t="s">
        <v>159</v>
      </c>
      <c r="G980" s="74" t="s">
        <v>1220</v>
      </c>
      <c r="H980" s="74"/>
      <c r="I980" s="74" t="s">
        <v>1361</v>
      </c>
      <c r="J980" s="82"/>
      <c r="K980" s="74"/>
      <c r="L980" s="82"/>
      <c r="M980" s="74"/>
      <c r="N980" s="81"/>
      <c r="V980" s="72"/>
      <c r="W980" s="55"/>
      <c r="X980" s="55"/>
      <c r="AA980" s="71"/>
      <c r="AB980" s="46" t="s">
        <v>156</v>
      </c>
      <c r="AD980" s="55"/>
      <c r="AE980" s="55"/>
    </row>
    <row r="981" spans="1:31" s="45" customFormat="1" ht="12" x14ac:dyDescent="0.2">
      <c r="A981" s="83"/>
      <c r="B981" s="61"/>
      <c r="C981" s="254" t="s">
        <v>155</v>
      </c>
      <c r="D981" s="254"/>
      <c r="E981" s="254"/>
      <c r="F981" s="77"/>
      <c r="G981" s="77"/>
      <c r="H981" s="77"/>
      <c r="I981" s="77"/>
      <c r="J981" s="85">
        <v>19522.64</v>
      </c>
      <c r="K981" s="77"/>
      <c r="L981" s="85">
        <v>1249.45</v>
      </c>
      <c r="M981" s="77"/>
      <c r="N981" s="84"/>
      <c r="V981" s="72"/>
      <c r="W981" s="55"/>
      <c r="X981" s="55"/>
      <c r="AA981" s="71"/>
      <c r="AC981" s="46" t="s">
        <v>155</v>
      </c>
      <c r="AD981" s="55"/>
      <c r="AE981" s="55"/>
    </row>
    <row r="982" spans="1:31" s="45" customFormat="1" ht="12" x14ac:dyDescent="0.2">
      <c r="A982" s="83"/>
      <c r="B982" s="61"/>
      <c r="C982" s="252" t="s">
        <v>154</v>
      </c>
      <c r="D982" s="252"/>
      <c r="E982" s="252"/>
      <c r="F982" s="74"/>
      <c r="G982" s="74"/>
      <c r="H982" s="74"/>
      <c r="I982" s="74"/>
      <c r="J982" s="82"/>
      <c r="K982" s="74"/>
      <c r="L982" s="82">
        <v>489.65</v>
      </c>
      <c r="M982" s="74"/>
      <c r="N982" s="81">
        <v>25232</v>
      </c>
      <c r="V982" s="72"/>
      <c r="W982" s="55"/>
      <c r="X982" s="55"/>
      <c r="AA982" s="71"/>
      <c r="AB982" s="46" t="s">
        <v>154</v>
      </c>
      <c r="AD982" s="55"/>
      <c r="AE982" s="55"/>
    </row>
    <row r="983" spans="1:31" s="45" customFormat="1" ht="33.75" x14ac:dyDescent="0.2">
      <c r="A983" s="83"/>
      <c r="B983" s="61" t="s">
        <v>810</v>
      </c>
      <c r="C983" s="252" t="s">
        <v>809</v>
      </c>
      <c r="D983" s="252"/>
      <c r="E983" s="252"/>
      <c r="F983" s="74" t="s">
        <v>149</v>
      </c>
      <c r="G983" s="74" t="s">
        <v>152</v>
      </c>
      <c r="H983" s="74"/>
      <c r="I983" s="74" t="s">
        <v>152</v>
      </c>
      <c r="J983" s="82"/>
      <c r="K983" s="74"/>
      <c r="L983" s="82">
        <v>523.92999999999995</v>
      </c>
      <c r="M983" s="74"/>
      <c r="N983" s="81">
        <v>26998</v>
      </c>
      <c r="V983" s="72"/>
      <c r="W983" s="55"/>
      <c r="X983" s="55"/>
      <c r="AA983" s="71"/>
      <c r="AB983" s="46" t="s">
        <v>809</v>
      </c>
      <c r="AD983" s="55"/>
      <c r="AE983" s="55"/>
    </row>
    <row r="984" spans="1:31" s="45" customFormat="1" ht="33.75" x14ac:dyDescent="0.2">
      <c r="A984" s="83"/>
      <c r="B984" s="61" t="s">
        <v>808</v>
      </c>
      <c r="C984" s="252" t="s">
        <v>807</v>
      </c>
      <c r="D984" s="252"/>
      <c r="E984" s="252"/>
      <c r="F984" s="74" t="s">
        <v>149</v>
      </c>
      <c r="G984" s="74" t="s">
        <v>370</v>
      </c>
      <c r="H984" s="74"/>
      <c r="I984" s="74" t="s">
        <v>370</v>
      </c>
      <c r="J984" s="82"/>
      <c r="K984" s="74"/>
      <c r="L984" s="82">
        <v>284</v>
      </c>
      <c r="M984" s="74"/>
      <c r="N984" s="81">
        <v>14635</v>
      </c>
      <c r="V984" s="72"/>
      <c r="W984" s="55"/>
      <c r="X984" s="55"/>
      <c r="AA984" s="71"/>
      <c r="AB984" s="46" t="s">
        <v>807</v>
      </c>
      <c r="AD984" s="55"/>
      <c r="AE984" s="55"/>
    </row>
    <row r="985" spans="1:31" s="45" customFormat="1" ht="12" x14ac:dyDescent="0.2">
      <c r="A985" s="80"/>
      <c r="B985" s="136"/>
      <c r="C985" s="253" t="s">
        <v>146</v>
      </c>
      <c r="D985" s="253"/>
      <c r="E985" s="253"/>
      <c r="F985" s="79"/>
      <c r="G985" s="79"/>
      <c r="H985" s="79"/>
      <c r="I985" s="79"/>
      <c r="J985" s="78"/>
      <c r="K985" s="79"/>
      <c r="L985" s="78">
        <v>2057.38</v>
      </c>
      <c r="M985" s="77"/>
      <c r="N985" s="76">
        <v>72787</v>
      </c>
      <c r="V985" s="72"/>
      <c r="W985" s="55"/>
      <c r="X985" s="55"/>
      <c r="AA985" s="71"/>
      <c r="AD985" s="55" t="s">
        <v>146</v>
      </c>
      <c r="AE985" s="55"/>
    </row>
    <row r="986" spans="1:31" s="45" customFormat="1" ht="33.75" x14ac:dyDescent="0.2">
      <c r="A986" s="87" t="s">
        <v>1360</v>
      </c>
      <c r="B986" s="135" t="s">
        <v>881</v>
      </c>
      <c r="C986" s="253" t="s">
        <v>879</v>
      </c>
      <c r="D986" s="253"/>
      <c r="E986" s="253"/>
      <c r="F986" s="79" t="s">
        <v>212</v>
      </c>
      <c r="G986" s="79"/>
      <c r="H986" s="79"/>
      <c r="I986" s="79" t="s">
        <v>1359</v>
      </c>
      <c r="J986" s="78">
        <v>665</v>
      </c>
      <c r="K986" s="79"/>
      <c r="L986" s="78">
        <v>4319.84</v>
      </c>
      <c r="M986" s="79" t="s">
        <v>195</v>
      </c>
      <c r="N986" s="76">
        <v>34516</v>
      </c>
      <c r="V986" s="72"/>
      <c r="W986" s="55"/>
      <c r="X986" s="55" t="s">
        <v>879</v>
      </c>
      <c r="AA986" s="71"/>
      <c r="AD986" s="55"/>
      <c r="AE986" s="55"/>
    </row>
    <row r="987" spans="1:31" s="45" customFormat="1" ht="12" x14ac:dyDescent="0.2">
      <c r="A987" s="80"/>
      <c r="B987" s="136"/>
      <c r="C987" s="131" t="s">
        <v>869</v>
      </c>
      <c r="D987" s="132"/>
      <c r="E987" s="132"/>
      <c r="F987" s="75"/>
      <c r="G987" s="75"/>
      <c r="H987" s="75"/>
      <c r="I987" s="75"/>
      <c r="J987" s="90"/>
      <c r="K987" s="75"/>
      <c r="L987" s="90"/>
      <c r="M987" s="89"/>
      <c r="N987" s="88"/>
      <c r="V987" s="72"/>
      <c r="W987" s="55"/>
      <c r="X987" s="55"/>
      <c r="AA987" s="71"/>
      <c r="AD987" s="55"/>
      <c r="AE987" s="55"/>
    </row>
    <row r="988" spans="1:31" s="45" customFormat="1" ht="33.75" x14ac:dyDescent="0.2">
      <c r="A988" s="87" t="s">
        <v>1358</v>
      </c>
      <c r="B988" s="135" t="s">
        <v>872</v>
      </c>
      <c r="C988" s="253" t="s">
        <v>870</v>
      </c>
      <c r="D988" s="253"/>
      <c r="E988" s="253"/>
      <c r="F988" s="79" t="s">
        <v>368</v>
      </c>
      <c r="G988" s="79"/>
      <c r="H988" s="79"/>
      <c r="I988" s="79" t="s">
        <v>1357</v>
      </c>
      <c r="J988" s="78">
        <v>8102.64</v>
      </c>
      <c r="K988" s="79"/>
      <c r="L988" s="78">
        <v>1433.84</v>
      </c>
      <c r="M988" s="79" t="s">
        <v>195</v>
      </c>
      <c r="N988" s="76">
        <v>11456</v>
      </c>
      <c r="V988" s="72"/>
      <c r="W988" s="55"/>
      <c r="X988" s="55" t="s">
        <v>870</v>
      </c>
      <c r="AA988" s="71"/>
      <c r="AD988" s="55"/>
      <c r="AE988" s="55"/>
    </row>
    <row r="989" spans="1:31" s="45" customFormat="1" ht="12" x14ac:dyDescent="0.2">
      <c r="A989" s="80"/>
      <c r="B989" s="136"/>
      <c r="C989" s="131" t="s">
        <v>869</v>
      </c>
      <c r="D989" s="132"/>
      <c r="E989" s="132"/>
      <c r="F989" s="75"/>
      <c r="G989" s="75"/>
      <c r="H989" s="75"/>
      <c r="I989" s="75"/>
      <c r="J989" s="90"/>
      <c r="K989" s="75"/>
      <c r="L989" s="90"/>
      <c r="M989" s="89"/>
      <c r="N989" s="88"/>
      <c r="V989" s="72"/>
      <c r="W989" s="55"/>
      <c r="X989" s="55"/>
      <c r="AA989" s="71"/>
      <c r="AD989" s="55"/>
      <c r="AE989" s="55"/>
    </row>
    <row r="990" spans="1:31" s="45" customFormat="1" ht="12" x14ac:dyDescent="0.2">
      <c r="A990" s="86"/>
      <c r="B990" s="128"/>
      <c r="C990" s="252" t="s">
        <v>1356</v>
      </c>
      <c r="D990" s="252"/>
      <c r="E990" s="252"/>
      <c r="F990" s="252"/>
      <c r="G990" s="252"/>
      <c r="H990" s="252"/>
      <c r="I990" s="252"/>
      <c r="J990" s="252"/>
      <c r="K990" s="252"/>
      <c r="L990" s="252"/>
      <c r="M990" s="252"/>
      <c r="N990" s="255"/>
      <c r="V990" s="72"/>
      <c r="W990" s="55"/>
      <c r="X990" s="55"/>
      <c r="Y990" s="46" t="s">
        <v>1356</v>
      </c>
      <c r="AA990" s="71"/>
      <c r="AD990" s="55"/>
      <c r="AE990" s="55"/>
    </row>
    <row r="991" spans="1:31" s="45" customFormat="1" ht="22.5" x14ac:dyDescent="0.2">
      <c r="A991" s="87" t="s">
        <v>1355</v>
      </c>
      <c r="B991" s="135" t="s">
        <v>1339</v>
      </c>
      <c r="C991" s="253" t="s">
        <v>1337</v>
      </c>
      <c r="D991" s="253"/>
      <c r="E991" s="253"/>
      <c r="F991" s="79" t="s">
        <v>368</v>
      </c>
      <c r="G991" s="79"/>
      <c r="H991" s="79"/>
      <c r="I991" s="79" t="s">
        <v>1354</v>
      </c>
      <c r="J991" s="78">
        <v>6508.75</v>
      </c>
      <c r="K991" s="79"/>
      <c r="L991" s="78">
        <v>2523.1799999999998</v>
      </c>
      <c r="M991" s="79" t="s">
        <v>195</v>
      </c>
      <c r="N991" s="76">
        <v>20160</v>
      </c>
      <c r="V991" s="72"/>
      <c r="W991" s="55"/>
      <c r="X991" s="55" t="s">
        <v>1337</v>
      </c>
      <c r="AA991" s="71"/>
      <c r="AD991" s="55"/>
      <c r="AE991" s="55"/>
    </row>
    <row r="992" spans="1:31" s="45" customFormat="1" ht="12" x14ac:dyDescent="0.2">
      <c r="A992" s="80"/>
      <c r="B992" s="136"/>
      <c r="C992" s="131" t="s">
        <v>869</v>
      </c>
      <c r="D992" s="132"/>
      <c r="E992" s="132"/>
      <c r="F992" s="75"/>
      <c r="G992" s="75"/>
      <c r="H992" s="75"/>
      <c r="I992" s="75"/>
      <c r="J992" s="90"/>
      <c r="K992" s="75"/>
      <c r="L992" s="90"/>
      <c r="M992" s="89"/>
      <c r="N992" s="88"/>
      <c r="V992" s="72"/>
      <c r="W992" s="55"/>
      <c r="X992" s="55"/>
      <c r="AA992" s="71"/>
      <c r="AD992" s="55"/>
      <c r="AE992" s="55"/>
    </row>
    <row r="993" spans="1:31" s="45" customFormat="1" ht="12" x14ac:dyDescent="0.2">
      <c r="A993" s="86"/>
      <c r="B993" s="128"/>
      <c r="C993" s="252" t="s">
        <v>1353</v>
      </c>
      <c r="D993" s="252"/>
      <c r="E993" s="252"/>
      <c r="F993" s="252"/>
      <c r="G993" s="252"/>
      <c r="H993" s="252"/>
      <c r="I993" s="252"/>
      <c r="J993" s="252"/>
      <c r="K993" s="252"/>
      <c r="L993" s="252"/>
      <c r="M993" s="252"/>
      <c r="N993" s="255"/>
      <c r="V993" s="72"/>
      <c r="W993" s="55"/>
      <c r="X993" s="55"/>
      <c r="Y993" s="46" t="s">
        <v>1353</v>
      </c>
      <c r="AA993" s="71"/>
      <c r="AD993" s="55"/>
      <c r="AE993" s="55"/>
    </row>
    <row r="994" spans="1:31" s="45" customFormat="1" ht="12" x14ac:dyDescent="0.2">
      <c r="A994" s="273" t="s">
        <v>1352</v>
      </c>
      <c r="B994" s="274"/>
      <c r="C994" s="274"/>
      <c r="D994" s="274"/>
      <c r="E994" s="274"/>
      <c r="F994" s="274"/>
      <c r="G994" s="274"/>
      <c r="H994" s="274"/>
      <c r="I994" s="274"/>
      <c r="J994" s="274"/>
      <c r="K994" s="274"/>
      <c r="L994" s="274"/>
      <c r="M994" s="274"/>
      <c r="N994" s="275"/>
      <c r="V994" s="72"/>
      <c r="W994" s="55" t="s">
        <v>1352</v>
      </c>
      <c r="X994" s="55"/>
      <c r="AA994" s="71"/>
      <c r="AD994" s="55"/>
      <c r="AE994" s="55"/>
    </row>
    <row r="995" spans="1:31" s="45" customFormat="1" ht="56.25" x14ac:dyDescent="0.2">
      <c r="A995" s="87" t="s">
        <v>1351</v>
      </c>
      <c r="B995" s="135" t="s">
        <v>1228</v>
      </c>
      <c r="C995" s="253" t="s">
        <v>1227</v>
      </c>
      <c r="D995" s="253"/>
      <c r="E995" s="253"/>
      <c r="F995" s="79" t="s">
        <v>174</v>
      </c>
      <c r="G995" s="79"/>
      <c r="H995" s="79"/>
      <c r="I995" s="79" t="s">
        <v>1350</v>
      </c>
      <c r="J995" s="78"/>
      <c r="K995" s="79"/>
      <c r="L995" s="78"/>
      <c r="M995" s="79"/>
      <c r="N995" s="76"/>
      <c r="V995" s="72"/>
      <c r="W995" s="55"/>
      <c r="X995" s="55" t="s">
        <v>1227</v>
      </c>
      <c r="AA995" s="71"/>
      <c r="AD995" s="55"/>
      <c r="AE995" s="55"/>
    </row>
    <row r="996" spans="1:31" s="45" customFormat="1" ht="12" x14ac:dyDescent="0.2">
      <c r="A996" s="86"/>
      <c r="B996" s="128"/>
      <c r="C996" s="252" t="s">
        <v>1349</v>
      </c>
      <c r="D996" s="252"/>
      <c r="E996" s="252"/>
      <c r="F996" s="252"/>
      <c r="G996" s="252"/>
      <c r="H996" s="252"/>
      <c r="I996" s="252"/>
      <c r="J996" s="252"/>
      <c r="K996" s="252"/>
      <c r="L996" s="252"/>
      <c r="M996" s="252"/>
      <c r="N996" s="255"/>
      <c r="V996" s="72"/>
      <c r="W996" s="55"/>
      <c r="X996" s="55"/>
      <c r="Y996" s="46" t="s">
        <v>1349</v>
      </c>
      <c r="AA996" s="71"/>
      <c r="AD996" s="55"/>
      <c r="AE996" s="55"/>
    </row>
    <row r="997" spans="1:31" s="45" customFormat="1" ht="12" x14ac:dyDescent="0.2">
      <c r="A997" s="83"/>
      <c r="B997" s="61" t="s">
        <v>170</v>
      </c>
      <c r="C997" s="252" t="s">
        <v>169</v>
      </c>
      <c r="D997" s="252"/>
      <c r="E997" s="252"/>
      <c r="F997" s="74"/>
      <c r="G997" s="74"/>
      <c r="H997" s="74"/>
      <c r="I997" s="74"/>
      <c r="J997" s="82">
        <v>7093.44</v>
      </c>
      <c r="K997" s="74"/>
      <c r="L997" s="82">
        <v>148.96</v>
      </c>
      <c r="M997" s="74" t="s">
        <v>164</v>
      </c>
      <c r="N997" s="81">
        <v>7676</v>
      </c>
      <c r="V997" s="72"/>
      <c r="W997" s="55"/>
      <c r="X997" s="55"/>
      <c r="Z997" s="46" t="s">
        <v>169</v>
      </c>
      <c r="AA997" s="71"/>
      <c r="AD997" s="55"/>
      <c r="AE997" s="55"/>
    </row>
    <row r="998" spans="1:31" s="45" customFormat="1" ht="12" x14ac:dyDescent="0.2">
      <c r="A998" s="83"/>
      <c r="B998" s="61" t="s">
        <v>168</v>
      </c>
      <c r="C998" s="252" t="s">
        <v>166</v>
      </c>
      <c r="D998" s="252"/>
      <c r="E998" s="252"/>
      <c r="F998" s="74"/>
      <c r="G998" s="74"/>
      <c r="H998" s="74"/>
      <c r="I998" s="74"/>
      <c r="J998" s="82">
        <v>4294.3</v>
      </c>
      <c r="K998" s="74"/>
      <c r="L998" s="82">
        <v>90.18</v>
      </c>
      <c r="M998" s="74" t="s">
        <v>167</v>
      </c>
      <c r="N998" s="81">
        <v>1181</v>
      </c>
      <c r="V998" s="72"/>
      <c r="W998" s="55"/>
      <c r="X998" s="55"/>
      <c r="Z998" s="46" t="s">
        <v>166</v>
      </c>
      <c r="AA998" s="71"/>
      <c r="AD998" s="55"/>
      <c r="AE998" s="55"/>
    </row>
    <row r="999" spans="1:31" s="45" customFormat="1" ht="12" x14ac:dyDescent="0.2">
      <c r="A999" s="83"/>
      <c r="B999" s="61" t="s">
        <v>165</v>
      </c>
      <c r="C999" s="252" t="s">
        <v>163</v>
      </c>
      <c r="D999" s="252"/>
      <c r="E999" s="252"/>
      <c r="F999" s="74"/>
      <c r="G999" s="74"/>
      <c r="H999" s="74"/>
      <c r="I999" s="74"/>
      <c r="J999" s="82">
        <v>557.29999999999995</v>
      </c>
      <c r="K999" s="74"/>
      <c r="L999" s="82">
        <v>11.7</v>
      </c>
      <c r="M999" s="74" t="s">
        <v>164</v>
      </c>
      <c r="N999" s="81">
        <v>603</v>
      </c>
      <c r="V999" s="72"/>
      <c r="W999" s="55"/>
      <c r="X999" s="55"/>
      <c r="Z999" s="46" t="s">
        <v>163</v>
      </c>
      <c r="AA999" s="71"/>
      <c r="AD999" s="55"/>
      <c r="AE999" s="55"/>
    </row>
    <row r="1000" spans="1:31" s="45" customFormat="1" ht="12" x14ac:dyDescent="0.2">
      <c r="A1000" s="83"/>
      <c r="B1000" s="61" t="s">
        <v>218</v>
      </c>
      <c r="C1000" s="252" t="s">
        <v>217</v>
      </c>
      <c r="D1000" s="252"/>
      <c r="E1000" s="252"/>
      <c r="F1000" s="74"/>
      <c r="G1000" s="74"/>
      <c r="H1000" s="74"/>
      <c r="I1000" s="74"/>
      <c r="J1000" s="82">
        <v>8134.9</v>
      </c>
      <c r="K1000" s="74"/>
      <c r="L1000" s="82">
        <v>170.83</v>
      </c>
      <c r="M1000" s="74" t="s">
        <v>195</v>
      </c>
      <c r="N1000" s="81">
        <v>1365</v>
      </c>
      <c r="V1000" s="72"/>
      <c r="W1000" s="55"/>
      <c r="X1000" s="55"/>
      <c r="Z1000" s="46" t="s">
        <v>217</v>
      </c>
      <c r="AA1000" s="71"/>
      <c r="AD1000" s="55"/>
      <c r="AE1000" s="55"/>
    </row>
    <row r="1001" spans="1:31" s="45" customFormat="1" ht="12" x14ac:dyDescent="0.2">
      <c r="A1001" s="86"/>
      <c r="B1001" s="93" t="s">
        <v>830</v>
      </c>
      <c r="C1001" s="259" t="s">
        <v>829</v>
      </c>
      <c r="D1001" s="259"/>
      <c r="E1001" s="259"/>
      <c r="F1001" s="92" t="s">
        <v>212</v>
      </c>
      <c r="G1001" s="92" t="s">
        <v>1225</v>
      </c>
      <c r="H1001" s="92"/>
      <c r="I1001" s="92" t="s">
        <v>1344</v>
      </c>
      <c r="J1001" s="61"/>
      <c r="K1001" s="74"/>
      <c r="L1001" s="82"/>
      <c r="M1001" s="74"/>
      <c r="N1001" s="91"/>
      <c r="V1001" s="72"/>
      <c r="W1001" s="55"/>
      <c r="X1001" s="55"/>
      <c r="AA1001" s="71" t="s">
        <v>829</v>
      </c>
      <c r="AD1001" s="55"/>
      <c r="AE1001" s="55"/>
    </row>
    <row r="1002" spans="1:31" s="45" customFormat="1" ht="12" x14ac:dyDescent="0.2">
      <c r="A1002" s="86"/>
      <c r="B1002" s="93" t="s">
        <v>816</v>
      </c>
      <c r="C1002" s="259" t="s">
        <v>732</v>
      </c>
      <c r="D1002" s="259"/>
      <c r="E1002" s="259"/>
      <c r="F1002" s="92" t="s">
        <v>368</v>
      </c>
      <c r="G1002" s="92" t="s">
        <v>1224</v>
      </c>
      <c r="H1002" s="92"/>
      <c r="I1002" s="92" t="s">
        <v>1348</v>
      </c>
      <c r="J1002" s="61"/>
      <c r="K1002" s="74"/>
      <c r="L1002" s="82"/>
      <c r="M1002" s="74"/>
      <c r="N1002" s="91"/>
      <c r="V1002" s="72"/>
      <c r="W1002" s="55"/>
      <c r="X1002" s="55"/>
      <c r="AA1002" s="71" t="s">
        <v>732</v>
      </c>
      <c r="AD1002" s="55"/>
      <c r="AE1002" s="55"/>
    </row>
    <row r="1003" spans="1:31" s="45" customFormat="1" ht="12" x14ac:dyDescent="0.2">
      <c r="A1003" s="83"/>
      <c r="B1003" s="61"/>
      <c r="C1003" s="252" t="s">
        <v>160</v>
      </c>
      <c r="D1003" s="252"/>
      <c r="E1003" s="252"/>
      <c r="F1003" s="74" t="s">
        <v>159</v>
      </c>
      <c r="G1003" s="74" t="s">
        <v>1222</v>
      </c>
      <c r="H1003" s="74"/>
      <c r="I1003" s="74" t="s">
        <v>1347</v>
      </c>
      <c r="J1003" s="82"/>
      <c r="K1003" s="74"/>
      <c r="L1003" s="82"/>
      <c r="M1003" s="74"/>
      <c r="N1003" s="81"/>
      <c r="V1003" s="72"/>
      <c r="W1003" s="55"/>
      <c r="X1003" s="55"/>
      <c r="AA1003" s="71"/>
      <c r="AB1003" s="46" t="s">
        <v>160</v>
      </c>
      <c r="AD1003" s="55"/>
      <c r="AE1003" s="55"/>
    </row>
    <row r="1004" spans="1:31" s="45" customFormat="1" ht="12" x14ac:dyDescent="0.2">
      <c r="A1004" s="83"/>
      <c r="B1004" s="61"/>
      <c r="C1004" s="252" t="s">
        <v>156</v>
      </c>
      <c r="D1004" s="252"/>
      <c r="E1004" s="252"/>
      <c r="F1004" s="74" t="s">
        <v>159</v>
      </c>
      <c r="G1004" s="74" t="s">
        <v>1220</v>
      </c>
      <c r="H1004" s="74"/>
      <c r="I1004" s="74" t="s">
        <v>1346</v>
      </c>
      <c r="J1004" s="82"/>
      <c r="K1004" s="74"/>
      <c r="L1004" s="82"/>
      <c r="M1004" s="74"/>
      <c r="N1004" s="81"/>
      <c r="V1004" s="72"/>
      <c r="W1004" s="55"/>
      <c r="X1004" s="55"/>
      <c r="AA1004" s="71"/>
      <c r="AB1004" s="46" t="s">
        <v>156</v>
      </c>
      <c r="AD1004" s="55"/>
      <c r="AE1004" s="55"/>
    </row>
    <row r="1005" spans="1:31" s="45" customFormat="1" ht="12" x14ac:dyDescent="0.2">
      <c r="A1005" s="83"/>
      <c r="B1005" s="61"/>
      <c r="C1005" s="254" t="s">
        <v>155</v>
      </c>
      <c r="D1005" s="254"/>
      <c r="E1005" s="254"/>
      <c r="F1005" s="77"/>
      <c r="G1005" s="77"/>
      <c r="H1005" s="77"/>
      <c r="I1005" s="77"/>
      <c r="J1005" s="85">
        <v>19522.64</v>
      </c>
      <c r="K1005" s="77"/>
      <c r="L1005" s="85">
        <v>409.97</v>
      </c>
      <c r="M1005" s="77"/>
      <c r="N1005" s="84"/>
      <c r="V1005" s="72"/>
      <c r="W1005" s="55"/>
      <c r="X1005" s="55"/>
      <c r="AA1005" s="71"/>
      <c r="AC1005" s="46" t="s">
        <v>155</v>
      </c>
      <c r="AD1005" s="55"/>
      <c r="AE1005" s="55"/>
    </row>
    <row r="1006" spans="1:31" s="45" customFormat="1" ht="12" x14ac:dyDescent="0.2">
      <c r="A1006" s="83"/>
      <c r="B1006" s="61"/>
      <c r="C1006" s="252" t="s">
        <v>154</v>
      </c>
      <c r="D1006" s="252"/>
      <c r="E1006" s="252"/>
      <c r="F1006" s="74"/>
      <c r="G1006" s="74"/>
      <c r="H1006" s="74"/>
      <c r="I1006" s="74"/>
      <c r="J1006" s="82"/>
      <c r="K1006" s="74"/>
      <c r="L1006" s="82">
        <v>160.66</v>
      </c>
      <c r="M1006" s="74"/>
      <c r="N1006" s="81">
        <v>8279</v>
      </c>
      <c r="V1006" s="72"/>
      <c r="W1006" s="55"/>
      <c r="X1006" s="55"/>
      <c r="AA1006" s="71"/>
      <c r="AB1006" s="46" t="s">
        <v>154</v>
      </c>
      <c r="AD1006" s="55"/>
      <c r="AE1006" s="55"/>
    </row>
    <row r="1007" spans="1:31" s="45" customFormat="1" ht="33.75" x14ac:dyDescent="0.2">
      <c r="A1007" s="83"/>
      <c r="B1007" s="61" t="s">
        <v>810</v>
      </c>
      <c r="C1007" s="252" t="s">
        <v>809</v>
      </c>
      <c r="D1007" s="252"/>
      <c r="E1007" s="252"/>
      <c r="F1007" s="74" t="s">
        <v>149</v>
      </c>
      <c r="G1007" s="74" t="s">
        <v>152</v>
      </c>
      <c r="H1007" s="74"/>
      <c r="I1007" s="74" t="s">
        <v>152</v>
      </c>
      <c r="J1007" s="82"/>
      <c r="K1007" s="74"/>
      <c r="L1007" s="82">
        <v>171.91</v>
      </c>
      <c r="M1007" s="74"/>
      <c r="N1007" s="81">
        <v>8859</v>
      </c>
      <c r="V1007" s="72"/>
      <c r="W1007" s="55"/>
      <c r="X1007" s="55"/>
      <c r="AA1007" s="71"/>
      <c r="AB1007" s="46" t="s">
        <v>809</v>
      </c>
      <c r="AD1007" s="55"/>
      <c r="AE1007" s="55"/>
    </row>
    <row r="1008" spans="1:31" s="45" customFormat="1" ht="33.75" x14ac:dyDescent="0.2">
      <c r="A1008" s="83"/>
      <c r="B1008" s="61" t="s">
        <v>808</v>
      </c>
      <c r="C1008" s="252" t="s">
        <v>807</v>
      </c>
      <c r="D1008" s="252"/>
      <c r="E1008" s="252"/>
      <c r="F1008" s="74" t="s">
        <v>149</v>
      </c>
      <c r="G1008" s="74" t="s">
        <v>370</v>
      </c>
      <c r="H1008" s="74"/>
      <c r="I1008" s="74" t="s">
        <v>370</v>
      </c>
      <c r="J1008" s="82"/>
      <c r="K1008" s="74"/>
      <c r="L1008" s="82">
        <v>93.18</v>
      </c>
      <c r="M1008" s="74"/>
      <c r="N1008" s="81">
        <v>4802</v>
      </c>
      <c r="V1008" s="72"/>
      <c r="W1008" s="55"/>
      <c r="X1008" s="55"/>
      <c r="AA1008" s="71"/>
      <c r="AB1008" s="46" t="s">
        <v>807</v>
      </c>
      <c r="AD1008" s="55"/>
      <c r="AE1008" s="55"/>
    </row>
    <row r="1009" spans="1:31" s="45" customFormat="1" ht="12" x14ac:dyDescent="0.2">
      <c r="A1009" s="80"/>
      <c r="B1009" s="136"/>
      <c r="C1009" s="253" t="s">
        <v>146</v>
      </c>
      <c r="D1009" s="253"/>
      <c r="E1009" s="253"/>
      <c r="F1009" s="79"/>
      <c r="G1009" s="79"/>
      <c r="H1009" s="79"/>
      <c r="I1009" s="79"/>
      <c r="J1009" s="78"/>
      <c r="K1009" s="79"/>
      <c r="L1009" s="78">
        <v>675.06</v>
      </c>
      <c r="M1009" s="77"/>
      <c r="N1009" s="76">
        <v>23883</v>
      </c>
      <c r="V1009" s="72"/>
      <c r="W1009" s="55"/>
      <c r="X1009" s="55"/>
      <c r="AA1009" s="71"/>
      <c r="AD1009" s="55" t="s">
        <v>146</v>
      </c>
      <c r="AE1009" s="55"/>
    </row>
    <row r="1010" spans="1:31" s="45" customFormat="1" ht="33.75" x14ac:dyDescent="0.2">
      <c r="A1010" s="87" t="s">
        <v>1345</v>
      </c>
      <c r="B1010" s="135" t="s">
        <v>881</v>
      </c>
      <c r="C1010" s="253" t="s">
        <v>879</v>
      </c>
      <c r="D1010" s="253"/>
      <c r="E1010" s="253"/>
      <c r="F1010" s="79" t="s">
        <v>212</v>
      </c>
      <c r="G1010" s="79"/>
      <c r="H1010" s="79"/>
      <c r="I1010" s="79" t="s">
        <v>1344</v>
      </c>
      <c r="J1010" s="78">
        <v>665</v>
      </c>
      <c r="K1010" s="79"/>
      <c r="L1010" s="78">
        <v>1417.45</v>
      </c>
      <c r="M1010" s="79" t="s">
        <v>195</v>
      </c>
      <c r="N1010" s="76">
        <v>11325</v>
      </c>
      <c r="V1010" s="72"/>
      <c r="W1010" s="55"/>
      <c r="X1010" s="55" t="s">
        <v>879</v>
      </c>
      <c r="AA1010" s="71"/>
      <c r="AD1010" s="55"/>
      <c r="AE1010" s="55"/>
    </row>
    <row r="1011" spans="1:31" s="45" customFormat="1" ht="12" x14ac:dyDescent="0.2">
      <c r="A1011" s="80"/>
      <c r="B1011" s="136"/>
      <c r="C1011" s="131" t="s">
        <v>869</v>
      </c>
      <c r="D1011" s="132"/>
      <c r="E1011" s="132"/>
      <c r="F1011" s="75"/>
      <c r="G1011" s="75"/>
      <c r="H1011" s="75"/>
      <c r="I1011" s="75"/>
      <c r="J1011" s="90"/>
      <c r="K1011" s="75"/>
      <c r="L1011" s="90"/>
      <c r="M1011" s="89"/>
      <c r="N1011" s="88"/>
      <c r="V1011" s="72"/>
      <c r="W1011" s="55"/>
      <c r="X1011" s="55"/>
      <c r="AA1011" s="71"/>
      <c r="AD1011" s="55"/>
      <c r="AE1011" s="55"/>
    </row>
    <row r="1012" spans="1:31" s="45" customFormat="1" ht="33.75" x14ac:dyDescent="0.2">
      <c r="A1012" s="87" t="s">
        <v>1343</v>
      </c>
      <c r="B1012" s="135" t="s">
        <v>872</v>
      </c>
      <c r="C1012" s="253" t="s">
        <v>870</v>
      </c>
      <c r="D1012" s="253"/>
      <c r="E1012" s="253"/>
      <c r="F1012" s="79" t="s">
        <v>368</v>
      </c>
      <c r="G1012" s="79"/>
      <c r="H1012" s="79"/>
      <c r="I1012" s="79" t="s">
        <v>1342</v>
      </c>
      <c r="J1012" s="78">
        <v>8102.64</v>
      </c>
      <c r="K1012" s="79"/>
      <c r="L1012" s="78">
        <v>604.9</v>
      </c>
      <c r="M1012" s="79" t="s">
        <v>195</v>
      </c>
      <c r="N1012" s="76">
        <v>4833</v>
      </c>
      <c r="V1012" s="72"/>
      <c r="W1012" s="55"/>
      <c r="X1012" s="55" t="s">
        <v>870</v>
      </c>
      <c r="AA1012" s="71"/>
      <c r="AD1012" s="55"/>
      <c r="AE1012" s="55"/>
    </row>
    <row r="1013" spans="1:31" s="45" customFormat="1" ht="12" x14ac:dyDescent="0.2">
      <c r="A1013" s="80"/>
      <c r="B1013" s="136"/>
      <c r="C1013" s="131" t="s">
        <v>869</v>
      </c>
      <c r="D1013" s="132"/>
      <c r="E1013" s="132"/>
      <c r="F1013" s="75"/>
      <c r="G1013" s="75"/>
      <c r="H1013" s="75"/>
      <c r="I1013" s="75"/>
      <c r="J1013" s="90"/>
      <c r="K1013" s="75"/>
      <c r="L1013" s="90"/>
      <c r="M1013" s="89"/>
      <c r="N1013" s="88"/>
      <c r="V1013" s="72"/>
      <c r="W1013" s="55"/>
      <c r="X1013" s="55"/>
      <c r="AA1013" s="71"/>
      <c r="AD1013" s="55"/>
      <c r="AE1013" s="55"/>
    </row>
    <row r="1014" spans="1:31" s="45" customFormat="1" ht="12" x14ac:dyDescent="0.2">
      <c r="A1014" s="86"/>
      <c r="B1014" s="128"/>
      <c r="C1014" s="252" t="s">
        <v>1341</v>
      </c>
      <c r="D1014" s="252"/>
      <c r="E1014" s="252"/>
      <c r="F1014" s="252"/>
      <c r="G1014" s="252"/>
      <c r="H1014" s="252"/>
      <c r="I1014" s="252"/>
      <c r="J1014" s="252"/>
      <c r="K1014" s="252"/>
      <c r="L1014" s="252"/>
      <c r="M1014" s="252"/>
      <c r="N1014" s="255"/>
      <c r="V1014" s="72"/>
      <c r="W1014" s="55"/>
      <c r="X1014" s="55"/>
      <c r="Y1014" s="46" t="s">
        <v>1341</v>
      </c>
      <c r="AA1014" s="71"/>
      <c r="AD1014" s="55"/>
      <c r="AE1014" s="55"/>
    </row>
    <row r="1015" spans="1:31" s="45" customFormat="1" ht="22.5" x14ac:dyDescent="0.2">
      <c r="A1015" s="87" t="s">
        <v>1340</v>
      </c>
      <c r="B1015" s="135" t="s">
        <v>1339</v>
      </c>
      <c r="C1015" s="253" t="s">
        <v>1337</v>
      </c>
      <c r="D1015" s="253"/>
      <c r="E1015" s="253"/>
      <c r="F1015" s="79" t="s">
        <v>368</v>
      </c>
      <c r="G1015" s="79"/>
      <c r="H1015" s="79"/>
      <c r="I1015" s="79" t="s">
        <v>1338</v>
      </c>
      <c r="J1015" s="78">
        <v>6508.75</v>
      </c>
      <c r="K1015" s="79"/>
      <c r="L1015" s="78">
        <v>972.41</v>
      </c>
      <c r="M1015" s="79" t="s">
        <v>195</v>
      </c>
      <c r="N1015" s="76">
        <v>7770</v>
      </c>
      <c r="V1015" s="72"/>
      <c r="W1015" s="55"/>
      <c r="X1015" s="55" t="s">
        <v>1337</v>
      </c>
      <c r="AA1015" s="71"/>
      <c r="AD1015" s="55"/>
      <c r="AE1015" s="55"/>
    </row>
    <row r="1016" spans="1:31" s="45" customFormat="1" ht="12" x14ac:dyDescent="0.2">
      <c r="A1016" s="80"/>
      <c r="B1016" s="136"/>
      <c r="C1016" s="131" t="s">
        <v>869</v>
      </c>
      <c r="D1016" s="132"/>
      <c r="E1016" s="132"/>
      <c r="F1016" s="75"/>
      <c r="G1016" s="75"/>
      <c r="H1016" s="75"/>
      <c r="I1016" s="75"/>
      <c r="J1016" s="90"/>
      <c r="K1016" s="75"/>
      <c r="L1016" s="90"/>
      <c r="M1016" s="89"/>
      <c r="N1016" s="88"/>
      <c r="V1016" s="72"/>
      <c r="W1016" s="55"/>
      <c r="X1016" s="55"/>
      <c r="AA1016" s="71"/>
      <c r="AD1016" s="55"/>
      <c r="AE1016" s="55"/>
    </row>
    <row r="1017" spans="1:31" s="45" customFormat="1" ht="12" x14ac:dyDescent="0.2">
      <c r="A1017" s="86"/>
      <c r="B1017" s="128"/>
      <c r="C1017" s="252" t="s">
        <v>1336</v>
      </c>
      <c r="D1017" s="252"/>
      <c r="E1017" s="252"/>
      <c r="F1017" s="252"/>
      <c r="G1017" s="252"/>
      <c r="H1017" s="252"/>
      <c r="I1017" s="252"/>
      <c r="J1017" s="252"/>
      <c r="K1017" s="252"/>
      <c r="L1017" s="252"/>
      <c r="M1017" s="252"/>
      <c r="N1017" s="255"/>
      <c r="V1017" s="72"/>
      <c r="W1017" s="55"/>
      <c r="X1017" s="55"/>
      <c r="Y1017" s="46" t="s">
        <v>1336</v>
      </c>
      <c r="AA1017" s="71"/>
      <c r="AD1017" s="55"/>
      <c r="AE1017" s="55"/>
    </row>
    <row r="1018" spans="1:31" s="45" customFormat="1" ht="1.5" customHeight="1" x14ac:dyDescent="0.2">
      <c r="A1018" s="75"/>
      <c r="B1018" s="136"/>
      <c r="C1018" s="136"/>
      <c r="D1018" s="136"/>
      <c r="E1018" s="136"/>
      <c r="F1018" s="75"/>
      <c r="G1018" s="75"/>
      <c r="H1018" s="75"/>
      <c r="I1018" s="75"/>
      <c r="J1018" s="54"/>
      <c r="K1018" s="75"/>
      <c r="L1018" s="54"/>
      <c r="M1018" s="74"/>
      <c r="N1018" s="54"/>
      <c r="V1018" s="72"/>
      <c r="W1018" s="55"/>
      <c r="X1018" s="55"/>
      <c r="AA1018" s="71"/>
      <c r="AD1018" s="55"/>
      <c r="AE1018" s="55"/>
    </row>
    <row r="1019" spans="1:31" s="45" customFormat="1" ht="12" x14ac:dyDescent="0.2">
      <c r="A1019" s="66"/>
      <c r="B1019" s="65"/>
      <c r="C1019" s="253" t="s">
        <v>1335</v>
      </c>
      <c r="D1019" s="253"/>
      <c r="E1019" s="253"/>
      <c r="F1019" s="253"/>
      <c r="G1019" s="253"/>
      <c r="H1019" s="253"/>
      <c r="I1019" s="253"/>
      <c r="J1019" s="253"/>
      <c r="K1019" s="253"/>
      <c r="L1019" s="64">
        <v>38904.959999999999</v>
      </c>
      <c r="M1019" s="73"/>
      <c r="N1019" s="62"/>
      <c r="V1019" s="72"/>
      <c r="W1019" s="55"/>
      <c r="X1019" s="55"/>
      <c r="AA1019" s="71"/>
      <c r="AD1019" s="55"/>
      <c r="AE1019" s="55" t="s">
        <v>1335</v>
      </c>
    </row>
    <row r="1020" spans="1:31" s="45" customFormat="1" ht="12" x14ac:dyDescent="0.2">
      <c r="A1020" s="256" t="s">
        <v>1334</v>
      </c>
      <c r="B1020" s="257"/>
      <c r="C1020" s="257"/>
      <c r="D1020" s="257"/>
      <c r="E1020" s="257"/>
      <c r="F1020" s="257"/>
      <c r="G1020" s="257"/>
      <c r="H1020" s="257"/>
      <c r="I1020" s="257"/>
      <c r="J1020" s="257"/>
      <c r="K1020" s="257"/>
      <c r="L1020" s="257"/>
      <c r="M1020" s="257"/>
      <c r="N1020" s="258"/>
      <c r="V1020" s="72" t="s">
        <v>1334</v>
      </c>
      <c r="W1020" s="55"/>
      <c r="X1020" s="55"/>
      <c r="AA1020" s="71"/>
      <c r="AD1020" s="55"/>
      <c r="AE1020" s="55"/>
    </row>
    <row r="1021" spans="1:31" s="45" customFormat="1" ht="12" x14ac:dyDescent="0.2">
      <c r="A1021" s="87" t="s">
        <v>1333</v>
      </c>
      <c r="B1021" s="135" t="s">
        <v>1332</v>
      </c>
      <c r="C1021" s="253" t="s">
        <v>1331</v>
      </c>
      <c r="D1021" s="253"/>
      <c r="E1021" s="253"/>
      <c r="F1021" s="79" t="s">
        <v>947</v>
      </c>
      <c r="G1021" s="79"/>
      <c r="H1021" s="79"/>
      <c r="I1021" s="79" t="s">
        <v>1185</v>
      </c>
      <c r="J1021" s="78"/>
      <c r="K1021" s="79"/>
      <c r="L1021" s="78"/>
      <c r="M1021" s="79"/>
      <c r="N1021" s="76"/>
      <c r="V1021" s="72"/>
      <c r="W1021" s="55"/>
      <c r="X1021" s="55" t="s">
        <v>1331</v>
      </c>
      <c r="AA1021" s="71"/>
      <c r="AD1021" s="55"/>
      <c r="AE1021" s="55"/>
    </row>
    <row r="1022" spans="1:31" s="45" customFormat="1" ht="12" x14ac:dyDescent="0.2">
      <c r="A1022" s="86"/>
      <c r="B1022" s="128"/>
      <c r="C1022" s="252" t="s">
        <v>1330</v>
      </c>
      <c r="D1022" s="252"/>
      <c r="E1022" s="252"/>
      <c r="F1022" s="252"/>
      <c r="G1022" s="252"/>
      <c r="H1022" s="252"/>
      <c r="I1022" s="252"/>
      <c r="J1022" s="252"/>
      <c r="K1022" s="252"/>
      <c r="L1022" s="252"/>
      <c r="M1022" s="252"/>
      <c r="N1022" s="255"/>
      <c r="V1022" s="72"/>
      <c r="W1022" s="55"/>
      <c r="X1022" s="55"/>
      <c r="Y1022" s="46" t="s">
        <v>1330</v>
      </c>
      <c r="AA1022" s="71"/>
      <c r="AD1022" s="55"/>
      <c r="AE1022" s="55"/>
    </row>
    <row r="1023" spans="1:31" s="45" customFormat="1" ht="12" x14ac:dyDescent="0.2">
      <c r="A1023" s="83"/>
      <c r="B1023" s="61" t="s">
        <v>170</v>
      </c>
      <c r="C1023" s="252" t="s">
        <v>169</v>
      </c>
      <c r="D1023" s="252"/>
      <c r="E1023" s="252"/>
      <c r="F1023" s="74"/>
      <c r="G1023" s="74"/>
      <c r="H1023" s="74"/>
      <c r="I1023" s="74"/>
      <c r="J1023" s="82">
        <v>1441.26</v>
      </c>
      <c r="K1023" s="74"/>
      <c r="L1023" s="82">
        <v>57.65</v>
      </c>
      <c r="M1023" s="74" t="s">
        <v>164</v>
      </c>
      <c r="N1023" s="81">
        <v>2971</v>
      </c>
      <c r="V1023" s="72"/>
      <c r="W1023" s="55"/>
      <c r="X1023" s="55"/>
      <c r="Z1023" s="46" t="s">
        <v>169</v>
      </c>
      <c r="AA1023" s="71"/>
      <c r="AD1023" s="55"/>
      <c r="AE1023" s="55"/>
    </row>
    <row r="1024" spans="1:31" s="45" customFormat="1" ht="12" x14ac:dyDescent="0.2">
      <c r="A1024" s="83"/>
      <c r="B1024" s="61" t="s">
        <v>168</v>
      </c>
      <c r="C1024" s="252" t="s">
        <v>166</v>
      </c>
      <c r="D1024" s="252"/>
      <c r="E1024" s="252"/>
      <c r="F1024" s="74"/>
      <c r="G1024" s="74"/>
      <c r="H1024" s="74"/>
      <c r="I1024" s="74"/>
      <c r="J1024" s="82">
        <v>2774.98</v>
      </c>
      <c r="K1024" s="74"/>
      <c r="L1024" s="82">
        <v>111</v>
      </c>
      <c r="M1024" s="74" t="s">
        <v>167</v>
      </c>
      <c r="N1024" s="81">
        <v>1454</v>
      </c>
      <c r="V1024" s="72"/>
      <c r="W1024" s="55"/>
      <c r="X1024" s="55"/>
      <c r="Z1024" s="46" t="s">
        <v>166</v>
      </c>
      <c r="AA1024" s="71"/>
      <c r="AD1024" s="55"/>
      <c r="AE1024" s="55"/>
    </row>
    <row r="1025" spans="1:31" s="45" customFormat="1" ht="12" x14ac:dyDescent="0.2">
      <c r="A1025" s="83"/>
      <c r="B1025" s="61" t="s">
        <v>165</v>
      </c>
      <c r="C1025" s="252" t="s">
        <v>163</v>
      </c>
      <c r="D1025" s="252"/>
      <c r="E1025" s="252"/>
      <c r="F1025" s="74"/>
      <c r="G1025" s="74"/>
      <c r="H1025" s="74"/>
      <c r="I1025" s="74"/>
      <c r="J1025" s="82">
        <v>421.6</v>
      </c>
      <c r="K1025" s="74"/>
      <c r="L1025" s="82">
        <v>16.86</v>
      </c>
      <c r="M1025" s="74" t="s">
        <v>164</v>
      </c>
      <c r="N1025" s="81">
        <v>869</v>
      </c>
      <c r="V1025" s="72"/>
      <c r="W1025" s="55"/>
      <c r="X1025" s="55"/>
      <c r="Z1025" s="46" t="s">
        <v>163</v>
      </c>
      <c r="AA1025" s="71"/>
      <c r="AD1025" s="55"/>
      <c r="AE1025" s="55"/>
    </row>
    <row r="1026" spans="1:31" s="45" customFormat="1" ht="12" x14ac:dyDescent="0.2">
      <c r="A1026" s="83"/>
      <c r="B1026" s="61" t="s">
        <v>218</v>
      </c>
      <c r="C1026" s="252" t="s">
        <v>217</v>
      </c>
      <c r="D1026" s="252"/>
      <c r="E1026" s="252"/>
      <c r="F1026" s="74"/>
      <c r="G1026" s="74"/>
      <c r="H1026" s="74"/>
      <c r="I1026" s="74"/>
      <c r="J1026" s="82">
        <v>499.03</v>
      </c>
      <c r="K1026" s="74"/>
      <c r="L1026" s="82">
        <v>19.96</v>
      </c>
      <c r="M1026" s="74" t="s">
        <v>195</v>
      </c>
      <c r="N1026" s="81">
        <v>159</v>
      </c>
      <c r="V1026" s="72"/>
      <c r="W1026" s="55"/>
      <c r="X1026" s="55"/>
      <c r="Z1026" s="46" t="s">
        <v>217</v>
      </c>
      <c r="AA1026" s="71"/>
      <c r="AD1026" s="55"/>
      <c r="AE1026" s="55"/>
    </row>
    <row r="1027" spans="1:31" s="45" customFormat="1" ht="12" x14ac:dyDescent="0.2">
      <c r="A1027" s="86"/>
      <c r="B1027" s="93" t="s">
        <v>1329</v>
      </c>
      <c r="C1027" s="259" t="s">
        <v>1328</v>
      </c>
      <c r="D1027" s="259"/>
      <c r="E1027" s="259"/>
      <c r="F1027" s="92" t="s">
        <v>326</v>
      </c>
      <c r="G1027" s="92" t="s">
        <v>211</v>
      </c>
      <c r="H1027" s="92"/>
      <c r="I1027" s="92" t="s">
        <v>218</v>
      </c>
      <c r="J1027" s="61"/>
      <c r="K1027" s="74"/>
      <c r="L1027" s="82"/>
      <c r="M1027" s="74"/>
      <c r="N1027" s="91"/>
      <c r="V1027" s="72"/>
      <c r="W1027" s="55"/>
      <c r="X1027" s="55"/>
      <c r="AA1027" s="71" t="s">
        <v>1328</v>
      </c>
      <c r="AD1027" s="55"/>
      <c r="AE1027" s="55"/>
    </row>
    <row r="1028" spans="1:31" s="45" customFormat="1" ht="12" x14ac:dyDescent="0.2">
      <c r="A1028" s="83"/>
      <c r="B1028" s="61"/>
      <c r="C1028" s="252" t="s">
        <v>160</v>
      </c>
      <c r="D1028" s="252"/>
      <c r="E1028" s="252"/>
      <c r="F1028" s="74" t="s">
        <v>159</v>
      </c>
      <c r="G1028" s="74" t="s">
        <v>1327</v>
      </c>
      <c r="H1028" s="74"/>
      <c r="I1028" s="74" t="s">
        <v>1326</v>
      </c>
      <c r="J1028" s="82"/>
      <c r="K1028" s="74"/>
      <c r="L1028" s="82"/>
      <c r="M1028" s="74"/>
      <c r="N1028" s="81"/>
      <c r="V1028" s="72"/>
      <c r="W1028" s="55"/>
      <c r="X1028" s="55"/>
      <c r="AA1028" s="71"/>
      <c r="AB1028" s="46" t="s">
        <v>160</v>
      </c>
      <c r="AD1028" s="55"/>
      <c r="AE1028" s="55"/>
    </row>
    <row r="1029" spans="1:31" s="45" customFormat="1" ht="12" x14ac:dyDescent="0.2">
      <c r="A1029" s="83"/>
      <c r="B1029" s="61"/>
      <c r="C1029" s="252" t="s">
        <v>156</v>
      </c>
      <c r="D1029" s="252"/>
      <c r="E1029" s="252"/>
      <c r="F1029" s="74" t="s">
        <v>159</v>
      </c>
      <c r="G1029" s="74" t="s">
        <v>1325</v>
      </c>
      <c r="H1029" s="74"/>
      <c r="I1029" s="74" t="s">
        <v>1324</v>
      </c>
      <c r="J1029" s="82"/>
      <c r="K1029" s="74"/>
      <c r="L1029" s="82"/>
      <c r="M1029" s="74"/>
      <c r="N1029" s="81"/>
      <c r="V1029" s="72"/>
      <c r="W1029" s="55"/>
      <c r="X1029" s="55"/>
      <c r="AA1029" s="71"/>
      <c r="AB1029" s="46" t="s">
        <v>156</v>
      </c>
      <c r="AD1029" s="55"/>
      <c r="AE1029" s="55"/>
    </row>
    <row r="1030" spans="1:31" s="45" customFormat="1" ht="12" x14ac:dyDescent="0.2">
      <c r="A1030" s="83"/>
      <c r="B1030" s="61"/>
      <c r="C1030" s="254" t="s">
        <v>155</v>
      </c>
      <c r="D1030" s="254"/>
      <c r="E1030" s="254"/>
      <c r="F1030" s="77"/>
      <c r="G1030" s="77"/>
      <c r="H1030" s="77"/>
      <c r="I1030" s="77"/>
      <c r="J1030" s="85">
        <v>4715.2700000000004</v>
      </c>
      <c r="K1030" s="77"/>
      <c r="L1030" s="85">
        <v>188.61</v>
      </c>
      <c r="M1030" s="77"/>
      <c r="N1030" s="84"/>
      <c r="V1030" s="72"/>
      <c r="W1030" s="55"/>
      <c r="X1030" s="55"/>
      <c r="AA1030" s="71"/>
      <c r="AC1030" s="46" t="s">
        <v>155</v>
      </c>
      <c r="AD1030" s="55"/>
      <c r="AE1030" s="55"/>
    </row>
    <row r="1031" spans="1:31" s="45" customFormat="1" ht="12" x14ac:dyDescent="0.2">
      <c r="A1031" s="83"/>
      <c r="B1031" s="61"/>
      <c r="C1031" s="252" t="s">
        <v>154</v>
      </c>
      <c r="D1031" s="252"/>
      <c r="E1031" s="252"/>
      <c r="F1031" s="74"/>
      <c r="G1031" s="74"/>
      <c r="H1031" s="74"/>
      <c r="I1031" s="74"/>
      <c r="J1031" s="82"/>
      <c r="K1031" s="74"/>
      <c r="L1031" s="82">
        <v>74.510000000000005</v>
      </c>
      <c r="M1031" s="74"/>
      <c r="N1031" s="81">
        <v>3840</v>
      </c>
      <c r="V1031" s="72"/>
      <c r="W1031" s="55"/>
      <c r="X1031" s="55"/>
      <c r="AA1031" s="71"/>
      <c r="AB1031" s="46" t="s">
        <v>154</v>
      </c>
      <c r="AD1031" s="55"/>
      <c r="AE1031" s="55"/>
    </row>
    <row r="1032" spans="1:31" s="45" customFormat="1" ht="45" x14ac:dyDescent="0.2">
      <c r="A1032" s="83"/>
      <c r="B1032" s="61" t="s">
        <v>1159</v>
      </c>
      <c r="C1032" s="252" t="s">
        <v>1157</v>
      </c>
      <c r="D1032" s="252"/>
      <c r="E1032" s="252"/>
      <c r="F1032" s="74" t="s">
        <v>149</v>
      </c>
      <c r="G1032" s="74" t="s">
        <v>1158</v>
      </c>
      <c r="H1032" s="74"/>
      <c r="I1032" s="74" t="s">
        <v>1158</v>
      </c>
      <c r="J1032" s="82"/>
      <c r="K1032" s="74"/>
      <c r="L1032" s="82">
        <v>90.9</v>
      </c>
      <c r="M1032" s="74"/>
      <c r="N1032" s="81">
        <v>4685</v>
      </c>
      <c r="V1032" s="72"/>
      <c r="W1032" s="55"/>
      <c r="X1032" s="55"/>
      <c r="AA1032" s="71"/>
      <c r="AB1032" s="46" t="s">
        <v>1157</v>
      </c>
      <c r="AD1032" s="55"/>
      <c r="AE1032" s="55"/>
    </row>
    <row r="1033" spans="1:31" s="45" customFormat="1" ht="45" x14ac:dyDescent="0.2">
      <c r="A1033" s="83"/>
      <c r="B1033" s="61" t="s">
        <v>1156</v>
      </c>
      <c r="C1033" s="252" t="s">
        <v>1154</v>
      </c>
      <c r="D1033" s="252"/>
      <c r="E1033" s="252"/>
      <c r="F1033" s="74" t="s">
        <v>149</v>
      </c>
      <c r="G1033" s="74" t="s">
        <v>1155</v>
      </c>
      <c r="H1033" s="74"/>
      <c r="I1033" s="74" t="s">
        <v>1155</v>
      </c>
      <c r="J1033" s="82"/>
      <c r="K1033" s="74"/>
      <c r="L1033" s="82">
        <v>59.61</v>
      </c>
      <c r="M1033" s="74"/>
      <c r="N1033" s="81">
        <v>3072</v>
      </c>
      <c r="V1033" s="72"/>
      <c r="W1033" s="55"/>
      <c r="X1033" s="55"/>
      <c r="AA1033" s="71"/>
      <c r="AB1033" s="46" t="s">
        <v>1154</v>
      </c>
      <c r="AD1033" s="55"/>
      <c r="AE1033" s="55"/>
    </row>
    <row r="1034" spans="1:31" s="45" customFormat="1" ht="12" x14ac:dyDescent="0.2">
      <c r="A1034" s="80"/>
      <c r="B1034" s="136"/>
      <c r="C1034" s="253" t="s">
        <v>146</v>
      </c>
      <c r="D1034" s="253"/>
      <c r="E1034" s="253"/>
      <c r="F1034" s="79"/>
      <c r="G1034" s="79"/>
      <c r="H1034" s="79"/>
      <c r="I1034" s="79"/>
      <c r="J1034" s="78"/>
      <c r="K1034" s="79"/>
      <c r="L1034" s="78">
        <v>339.12</v>
      </c>
      <c r="M1034" s="77"/>
      <c r="N1034" s="76">
        <v>12341</v>
      </c>
      <c r="V1034" s="72"/>
      <c r="W1034" s="55"/>
      <c r="X1034" s="55"/>
      <c r="AA1034" s="71"/>
      <c r="AD1034" s="55" t="s">
        <v>146</v>
      </c>
      <c r="AE1034" s="55"/>
    </row>
    <row r="1035" spans="1:31" s="45" customFormat="1" ht="56.25" x14ac:dyDescent="0.2">
      <c r="A1035" s="87" t="s">
        <v>1323</v>
      </c>
      <c r="B1035" s="135" t="s">
        <v>1322</v>
      </c>
      <c r="C1035" s="253" t="s">
        <v>1321</v>
      </c>
      <c r="D1035" s="253"/>
      <c r="E1035" s="253"/>
      <c r="F1035" s="79" t="s">
        <v>326</v>
      </c>
      <c r="G1035" s="79"/>
      <c r="H1035" s="79"/>
      <c r="I1035" s="79" t="s">
        <v>218</v>
      </c>
      <c r="J1035" s="78">
        <v>669.53</v>
      </c>
      <c r="K1035" s="79"/>
      <c r="L1035" s="78">
        <v>2678.12</v>
      </c>
      <c r="M1035" s="79" t="s">
        <v>195</v>
      </c>
      <c r="N1035" s="76">
        <v>21398</v>
      </c>
      <c r="V1035" s="72"/>
      <c r="W1035" s="55"/>
      <c r="X1035" s="55" t="s">
        <v>1321</v>
      </c>
      <c r="AA1035" s="71"/>
      <c r="AD1035" s="55"/>
      <c r="AE1035" s="55"/>
    </row>
    <row r="1036" spans="1:31" s="45" customFormat="1" ht="12" x14ac:dyDescent="0.2">
      <c r="A1036" s="80"/>
      <c r="B1036" s="136"/>
      <c r="C1036" s="131" t="s">
        <v>388</v>
      </c>
      <c r="D1036" s="132"/>
      <c r="E1036" s="132"/>
      <c r="F1036" s="75"/>
      <c r="G1036" s="75"/>
      <c r="H1036" s="75"/>
      <c r="I1036" s="75"/>
      <c r="J1036" s="90"/>
      <c r="K1036" s="75"/>
      <c r="L1036" s="90"/>
      <c r="M1036" s="89"/>
      <c r="N1036" s="88"/>
      <c r="V1036" s="72"/>
      <c r="W1036" s="55"/>
      <c r="X1036" s="55"/>
      <c r="AA1036" s="71"/>
      <c r="AD1036" s="55"/>
      <c r="AE1036" s="55"/>
    </row>
    <row r="1037" spans="1:31" s="45" customFormat="1" ht="56.25" x14ac:dyDescent="0.2">
      <c r="A1037" s="87" t="s">
        <v>1320</v>
      </c>
      <c r="B1037" s="135" t="s">
        <v>1228</v>
      </c>
      <c r="C1037" s="253" t="s">
        <v>1227</v>
      </c>
      <c r="D1037" s="253"/>
      <c r="E1037" s="253"/>
      <c r="F1037" s="79" t="s">
        <v>174</v>
      </c>
      <c r="G1037" s="79"/>
      <c r="H1037" s="79"/>
      <c r="I1037" s="79" t="s">
        <v>544</v>
      </c>
      <c r="J1037" s="78"/>
      <c r="K1037" s="79"/>
      <c r="L1037" s="78"/>
      <c r="M1037" s="79"/>
      <c r="N1037" s="76"/>
      <c r="V1037" s="72"/>
      <c r="W1037" s="55"/>
      <c r="X1037" s="55" t="s">
        <v>1227</v>
      </c>
      <c r="AA1037" s="71"/>
      <c r="AD1037" s="55"/>
      <c r="AE1037" s="55"/>
    </row>
    <row r="1038" spans="1:31" s="45" customFormat="1" ht="12" x14ac:dyDescent="0.2">
      <c r="A1038" s="86"/>
      <c r="B1038" s="128"/>
      <c r="C1038" s="252" t="s">
        <v>594</v>
      </c>
      <c r="D1038" s="252"/>
      <c r="E1038" s="252"/>
      <c r="F1038" s="252"/>
      <c r="G1038" s="252"/>
      <c r="H1038" s="252"/>
      <c r="I1038" s="252"/>
      <c r="J1038" s="252"/>
      <c r="K1038" s="252"/>
      <c r="L1038" s="252"/>
      <c r="M1038" s="252"/>
      <c r="N1038" s="255"/>
      <c r="V1038" s="72"/>
      <c r="W1038" s="55"/>
      <c r="X1038" s="55"/>
      <c r="Y1038" s="46" t="s">
        <v>594</v>
      </c>
      <c r="AA1038" s="71"/>
      <c r="AD1038" s="55"/>
      <c r="AE1038" s="55"/>
    </row>
    <row r="1039" spans="1:31" s="45" customFormat="1" ht="12" x14ac:dyDescent="0.2">
      <c r="A1039" s="83"/>
      <c r="B1039" s="61" t="s">
        <v>170</v>
      </c>
      <c r="C1039" s="252" t="s">
        <v>169</v>
      </c>
      <c r="D1039" s="252"/>
      <c r="E1039" s="252"/>
      <c r="F1039" s="74"/>
      <c r="G1039" s="74"/>
      <c r="H1039" s="74"/>
      <c r="I1039" s="74"/>
      <c r="J1039" s="82">
        <v>7093.44</v>
      </c>
      <c r="K1039" s="74"/>
      <c r="L1039" s="82">
        <v>212.8</v>
      </c>
      <c r="M1039" s="74" t="s">
        <v>164</v>
      </c>
      <c r="N1039" s="81">
        <v>10966</v>
      </c>
      <c r="V1039" s="72"/>
      <c r="W1039" s="55"/>
      <c r="X1039" s="55"/>
      <c r="Z1039" s="46" t="s">
        <v>169</v>
      </c>
      <c r="AA1039" s="71"/>
      <c r="AD1039" s="55"/>
      <c r="AE1039" s="55"/>
    </row>
    <row r="1040" spans="1:31" s="45" customFormat="1" ht="12" x14ac:dyDescent="0.2">
      <c r="A1040" s="83"/>
      <c r="B1040" s="61" t="s">
        <v>168</v>
      </c>
      <c r="C1040" s="252" t="s">
        <v>166</v>
      </c>
      <c r="D1040" s="252"/>
      <c r="E1040" s="252"/>
      <c r="F1040" s="74"/>
      <c r="G1040" s="74"/>
      <c r="H1040" s="74"/>
      <c r="I1040" s="74"/>
      <c r="J1040" s="82">
        <v>4294.3</v>
      </c>
      <c r="K1040" s="74"/>
      <c r="L1040" s="82">
        <v>128.83000000000001</v>
      </c>
      <c r="M1040" s="74" t="s">
        <v>167</v>
      </c>
      <c r="N1040" s="81">
        <v>1688</v>
      </c>
      <c r="V1040" s="72"/>
      <c r="W1040" s="55"/>
      <c r="X1040" s="55"/>
      <c r="Z1040" s="46" t="s">
        <v>166</v>
      </c>
      <c r="AA1040" s="71"/>
      <c r="AD1040" s="55"/>
      <c r="AE1040" s="55"/>
    </row>
    <row r="1041" spans="1:31" s="45" customFormat="1" ht="12" x14ac:dyDescent="0.2">
      <c r="A1041" s="83"/>
      <c r="B1041" s="61" t="s">
        <v>165</v>
      </c>
      <c r="C1041" s="252" t="s">
        <v>163</v>
      </c>
      <c r="D1041" s="252"/>
      <c r="E1041" s="252"/>
      <c r="F1041" s="74"/>
      <c r="G1041" s="74"/>
      <c r="H1041" s="74"/>
      <c r="I1041" s="74"/>
      <c r="J1041" s="82">
        <v>557.29999999999995</v>
      </c>
      <c r="K1041" s="74"/>
      <c r="L1041" s="82">
        <v>16.72</v>
      </c>
      <c r="M1041" s="74" t="s">
        <v>164</v>
      </c>
      <c r="N1041" s="81">
        <v>862</v>
      </c>
      <c r="V1041" s="72"/>
      <c r="W1041" s="55"/>
      <c r="X1041" s="55"/>
      <c r="Z1041" s="46" t="s">
        <v>163</v>
      </c>
      <c r="AA1041" s="71"/>
      <c r="AD1041" s="55"/>
      <c r="AE1041" s="55"/>
    </row>
    <row r="1042" spans="1:31" s="45" customFormat="1" ht="12" x14ac:dyDescent="0.2">
      <c r="A1042" s="83"/>
      <c r="B1042" s="61" t="s">
        <v>218</v>
      </c>
      <c r="C1042" s="252" t="s">
        <v>217</v>
      </c>
      <c r="D1042" s="252"/>
      <c r="E1042" s="252"/>
      <c r="F1042" s="74"/>
      <c r="G1042" s="74"/>
      <c r="H1042" s="74"/>
      <c r="I1042" s="74"/>
      <c r="J1042" s="82">
        <v>8134.9</v>
      </c>
      <c r="K1042" s="74"/>
      <c r="L1042" s="82">
        <v>244.05</v>
      </c>
      <c r="M1042" s="74" t="s">
        <v>195</v>
      </c>
      <c r="N1042" s="81">
        <v>1950</v>
      </c>
      <c r="V1042" s="72"/>
      <c r="W1042" s="55"/>
      <c r="X1042" s="55"/>
      <c r="Z1042" s="46" t="s">
        <v>217</v>
      </c>
      <c r="AA1042" s="71"/>
      <c r="AD1042" s="55"/>
      <c r="AE1042" s="55"/>
    </row>
    <row r="1043" spans="1:31" s="45" customFormat="1" ht="12" x14ac:dyDescent="0.2">
      <c r="A1043" s="86"/>
      <c r="B1043" s="93" t="s">
        <v>830</v>
      </c>
      <c r="C1043" s="259" t="s">
        <v>829</v>
      </c>
      <c r="D1043" s="259"/>
      <c r="E1043" s="259"/>
      <c r="F1043" s="92" t="s">
        <v>212</v>
      </c>
      <c r="G1043" s="92" t="s">
        <v>1225</v>
      </c>
      <c r="H1043" s="92"/>
      <c r="I1043" s="92" t="s">
        <v>1315</v>
      </c>
      <c r="J1043" s="61"/>
      <c r="K1043" s="74"/>
      <c r="L1043" s="82"/>
      <c r="M1043" s="74"/>
      <c r="N1043" s="91"/>
      <c r="V1043" s="72"/>
      <c r="W1043" s="55"/>
      <c r="X1043" s="55"/>
      <c r="AA1043" s="71" t="s">
        <v>829</v>
      </c>
      <c r="AD1043" s="55"/>
      <c r="AE1043" s="55"/>
    </row>
    <row r="1044" spans="1:31" s="45" customFormat="1" ht="12" x14ac:dyDescent="0.2">
      <c r="A1044" s="86"/>
      <c r="B1044" s="93" t="s">
        <v>816</v>
      </c>
      <c r="C1044" s="259" t="s">
        <v>732</v>
      </c>
      <c r="D1044" s="259"/>
      <c r="E1044" s="259"/>
      <c r="F1044" s="92" t="s">
        <v>368</v>
      </c>
      <c r="G1044" s="92" t="s">
        <v>1224</v>
      </c>
      <c r="H1044" s="92"/>
      <c r="I1044" s="92" t="s">
        <v>1319</v>
      </c>
      <c r="J1044" s="61"/>
      <c r="K1044" s="74"/>
      <c r="L1044" s="82"/>
      <c r="M1044" s="74"/>
      <c r="N1044" s="91"/>
      <c r="V1044" s="72"/>
      <c r="W1044" s="55"/>
      <c r="X1044" s="55"/>
      <c r="AA1044" s="71" t="s">
        <v>732</v>
      </c>
      <c r="AD1044" s="55"/>
      <c r="AE1044" s="55"/>
    </row>
    <row r="1045" spans="1:31" s="45" customFormat="1" ht="12" x14ac:dyDescent="0.2">
      <c r="A1045" s="83"/>
      <c r="B1045" s="61"/>
      <c r="C1045" s="252" t="s">
        <v>160</v>
      </c>
      <c r="D1045" s="252"/>
      <c r="E1045" s="252"/>
      <c r="F1045" s="74" t="s">
        <v>159</v>
      </c>
      <c r="G1045" s="74" t="s">
        <v>1222</v>
      </c>
      <c r="H1045" s="74"/>
      <c r="I1045" s="74" t="s">
        <v>1318</v>
      </c>
      <c r="J1045" s="82"/>
      <c r="K1045" s="74"/>
      <c r="L1045" s="82"/>
      <c r="M1045" s="74"/>
      <c r="N1045" s="81"/>
      <c r="V1045" s="72"/>
      <c r="W1045" s="55"/>
      <c r="X1045" s="55"/>
      <c r="AA1045" s="71"/>
      <c r="AB1045" s="46" t="s">
        <v>160</v>
      </c>
      <c r="AD1045" s="55"/>
      <c r="AE1045" s="55"/>
    </row>
    <row r="1046" spans="1:31" s="45" customFormat="1" ht="12" x14ac:dyDescent="0.2">
      <c r="A1046" s="83"/>
      <c r="B1046" s="61"/>
      <c r="C1046" s="252" t="s">
        <v>156</v>
      </c>
      <c r="D1046" s="252"/>
      <c r="E1046" s="252"/>
      <c r="F1046" s="74" t="s">
        <v>159</v>
      </c>
      <c r="G1046" s="74" t="s">
        <v>1220</v>
      </c>
      <c r="H1046" s="74"/>
      <c r="I1046" s="74" t="s">
        <v>1317</v>
      </c>
      <c r="J1046" s="82"/>
      <c r="K1046" s="74"/>
      <c r="L1046" s="82"/>
      <c r="M1046" s="74"/>
      <c r="N1046" s="81"/>
      <c r="V1046" s="72"/>
      <c r="W1046" s="55"/>
      <c r="X1046" s="55"/>
      <c r="AA1046" s="71"/>
      <c r="AB1046" s="46" t="s">
        <v>156</v>
      </c>
      <c r="AD1046" s="55"/>
      <c r="AE1046" s="55"/>
    </row>
    <row r="1047" spans="1:31" s="45" customFormat="1" ht="12" x14ac:dyDescent="0.2">
      <c r="A1047" s="83"/>
      <c r="B1047" s="61"/>
      <c r="C1047" s="254" t="s">
        <v>155</v>
      </c>
      <c r="D1047" s="254"/>
      <c r="E1047" s="254"/>
      <c r="F1047" s="77"/>
      <c r="G1047" s="77"/>
      <c r="H1047" s="77"/>
      <c r="I1047" s="77"/>
      <c r="J1047" s="85">
        <v>19522.64</v>
      </c>
      <c r="K1047" s="77"/>
      <c r="L1047" s="85">
        <v>585.67999999999995</v>
      </c>
      <c r="M1047" s="77"/>
      <c r="N1047" s="84"/>
      <c r="V1047" s="72"/>
      <c r="W1047" s="55"/>
      <c r="X1047" s="55"/>
      <c r="AA1047" s="71"/>
      <c r="AC1047" s="46" t="s">
        <v>155</v>
      </c>
      <c r="AD1047" s="55"/>
      <c r="AE1047" s="55"/>
    </row>
    <row r="1048" spans="1:31" s="45" customFormat="1" ht="12" x14ac:dyDescent="0.2">
      <c r="A1048" s="83"/>
      <c r="B1048" s="61"/>
      <c r="C1048" s="252" t="s">
        <v>154</v>
      </c>
      <c r="D1048" s="252"/>
      <c r="E1048" s="252"/>
      <c r="F1048" s="74"/>
      <c r="G1048" s="74"/>
      <c r="H1048" s="74"/>
      <c r="I1048" s="74"/>
      <c r="J1048" s="82"/>
      <c r="K1048" s="74"/>
      <c r="L1048" s="82">
        <v>229.52</v>
      </c>
      <c r="M1048" s="74"/>
      <c r="N1048" s="81">
        <v>11828</v>
      </c>
      <c r="V1048" s="72"/>
      <c r="W1048" s="55"/>
      <c r="X1048" s="55"/>
      <c r="AA1048" s="71"/>
      <c r="AB1048" s="46" t="s">
        <v>154</v>
      </c>
      <c r="AD1048" s="55"/>
      <c r="AE1048" s="55"/>
    </row>
    <row r="1049" spans="1:31" s="45" customFormat="1" ht="33.75" x14ac:dyDescent="0.2">
      <c r="A1049" s="83"/>
      <c r="B1049" s="61" t="s">
        <v>810</v>
      </c>
      <c r="C1049" s="252" t="s">
        <v>809</v>
      </c>
      <c r="D1049" s="252"/>
      <c r="E1049" s="252"/>
      <c r="F1049" s="74" t="s">
        <v>149</v>
      </c>
      <c r="G1049" s="74" t="s">
        <v>152</v>
      </c>
      <c r="H1049" s="74"/>
      <c r="I1049" s="74" t="s">
        <v>152</v>
      </c>
      <c r="J1049" s="82"/>
      <c r="K1049" s="74"/>
      <c r="L1049" s="82">
        <v>245.59</v>
      </c>
      <c r="M1049" s="74"/>
      <c r="N1049" s="81">
        <v>12656</v>
      </c>
      <c r="V1049" s="72"/>
      <c r="W1049" s="55"/>
      <c r="X1049" s="55"/>
      <c r="AA1049" s="71"/>
      <c r="AB1049" s="46" t="s">
        <v>809</v>
      </c>
      <c r="AD1049" s="55"/>
      <c r="AE1049" s="55"/>
    </row>
    <row r="1050" spans="1:31" s="45" customFormat="1" ht="33.75" x14ac:dyDescent="0.2">
      <c r="A1050" s="83"/>
      <c r="B1050" s="61" t="s">
        <v>808</v>
      </c>
      <c r="C1050" s="252" t="s">
        <v>807</v>
      </c>
      <c r="D1050" s="252"/>
      <c r="E1050" s="252"/>
      <c r="F1050" s="74" t="s">
        <v>149</v>
      </c>
      <c r="G1050" s="74" t="s">
        <v>370</v>
      </c>
      <c r="H1050" s="74"/>
      <c r="I1050" s="74" t="s">
        <v>370</v>
      </c>
      <c r="J1050" s="82"/>
      <c r="K1050" s="74"/>
      <c r="L1050" s="82">
        <v>133.12</v>
      </c>
      <c r="M1050" s="74"/>
      <c r="N1050" s="81">
        <v>6860</v>
      </c>
      <c r="V1050" s="72"/>
      <c r="W1050" s="55"/>
      <c r="X1050" s="55"/>
      <c r="AA1050" s="71"/>
      <c r="AB1050" s="46" t="s">
        <v>807</v>
      </c>
      <c r="AD1050" s="55"/>
      <c r="AE1050" s="55"/>
    </row>
    <row r="1051" spans="1:31" s="45" customFormat="1" ht="12" x14ac:dyDescent="0.2">
      <c r="A1051" s="80"/>
      <c r="B1051" s="136"/>
      <c r="C1051" s="253" t="s">
        <v>146</v>
      </c>
      <c r="D1051" s="253"/>
      <c r="E1051" s="253"/>
      <c r="F1051" s="79"/>
      <c r="G1051" s="79"/>
      <c r="H1051" s="79"/>
      <c r="I1051" s="79"/>
      <c r="J1051" s="78"/>
      <c r="K1051" s="79"/>
      <c r="L1051" s="78">
        <v>964.39</v>
      </c>
      <c r="M1051" s="77"/>
      <c r="N1051" s="76">
        <v>34120</v>
      </c>
      <c r="V1051" s="72"/>
      <c r="W1051" s="55"/>
      <c r="X1051" s="55"/>
      <c r="AA1051" s="71"/>
      <c r="AD1051" s="55" t="s">
        <v>146</v>
      </c>
      <c r="AE1051" s="55"/>
    </row>
    <row r="1052" spans="1:31" s="45" customFormat="1" ht="22.5" x14ac:dyDescent="0.2">
      <c r="A1052" s="87" t="s">
        <v>1316</v>
      </c>
      <c r="B1052" s="135" t="s">
        <v>1217</v>
      </c>
      <c r="C1052" s="253" t="s">
        <v>1216</v>
      </c>
      <c r="D1052" s="253"/>
      <c r="E1052" s="253"/>
      <c r="F1052" s="79" t="s">
        <v>212</v>
      </c>
      <c r="G1052" s="79"/>
      <c r="H1052" s="79"/>
      <c r="I1052" s="79" t="s">
        <v>1315</v>
      </c>
      <c r="J1052" s="78">
        <v>720</v>
      </c>
      <c r="K1052" s="79"/>
      <c r="L1052" s="78">
        <v>2192.4</v>
      </c>
      <c r="M1052" s="79" t="s">
        <v>195</v>
      </c>
      <c r="N1052" s="76">
        <v>17517</v>
      </c>
      <c r="V1052" s="72"/>
      <c r="W1052" s="55"/>
      <c r="X1052" s="55" t="s">
        <v>1216</v>
      </c>
      <c r="AA1052" s="71"/>
      <c r="AD1052" s="55"/>
      <c r="AE1052" s="55"/>
    </row>
    <row r="1053" spans="1:31" s="45" customFormat="1" ht="12" x14ac:dyDescent="0.2">
      <c r="A1053" s="80"/>
      <c r="B1053" s="136"/>
      <c r="C1053" s="131" t="s">
        <v>869</v>
      </c>
      <c r="D1053" s="132"/>
      <c r="E1053" s="132"/>
      <c r="F1053" s="75"/>
      <c r="G1053" s="75"/>
      <c r="H1053" s="75"/>
      <c r="I1053" s="75"/>
      <c r="J1053" s="90"/>
      <c r="K1053" s="75"/>
      <c r="L1053" s="90"/>
      <c r="M1053" s="89"/>
      <c r="N1053" s="88"/>
      <c r="V1053" s="72"/>
      <c r="W1053" s="55"/>
      <c r="X1053" s="55"/>
      <c r="AA1053" s="71"/>
      <c r="AD1053" s="55"/>
      <c r="AE1053" s="55"/>
    </row>
    <row r="1054" spans="1:31" s="45" customFormat="1" ht="33.75" x14ac:dyDescent="0.2">
      <c r="A1054" s="87" t="s">
        <v>1314</v>
      </c>
      <c r="B1054" s="135" t="s">
        <v>877</v>
      </c>
      <c r="C1054" s="253" t="s">
        <v>875</v>
      </c>
      <c r="D1054" s="253"/>
      <c r="E1054" s="253"/>
      <c r="F1054" s="79" t="s">
        <v>368</v>
      </c>
      <c r="G1054" s="79"/>
      <c r="H1054" s="79"/>
      <c r="I1054" s="79" t="s">
        <v>1313</v>
      </c>
      <c r="J1054" s="78">
        <v>7997.23</v>
      </c>
      <c r="K1054" s="79"/>
      <c r="L1054" s="78">
        <v>3316.42</v>
      </c>
      <c r="M1054" s="79" t="s">
        <v>195</v>
      </c>
      <c r="N1054" s="76">
        <v>26498</v>
      </c>
      <c r="V1054" s="72"/>
      <c r="W1054" s="55"/>
      <c r="X1054" s="55" t="s">
        <v>875</v>
      </c>
      <c r="AA1054" s="71"/>
      <c r="AD1054" s="55"/>
      <c r="AE1054" s="55"/>
    </row>
    <row r="1055" spans="1:31" s="45" customFormat="1" ht="12" x14ac:dyDescent="0.2">
      <c r="A1055" s="80"/>
      <c r="B1055" s="136"/>
      <c r="C1055" s="131" t="s">
        <v>869</v>
      </c>
      <c r="D1055" s="132"/>
      <c r="E1055" s="132"/>
      <c r="F1055" s="75"/>
      <c r="G1055" s="75"/>
      <c r="H1055" s="75"/>
      <c r="I1055" s="75"/>
      <c r="J1055" s="90"/>
      <c r="K1055" s="75"/>
      <c r="L1055" s="90"/>
      <c r="M1055" s="89"/>
      <c r="N1055" s="88"/>
      <c r="V1055" s="72"/>
      <c r="W1055" s="55"/>
      <c r="X1055" s="55"/>
      <c r="AA1055" s="71"/>
      <c r="AD1055" s="55"/>
      <c r="AE1055" s="55"/>
    </row>
    <row r="1056" spans="1:31" s="45" customFormat="1" ht="12" x14ac:dyDescent="0.2">
      <c r="A1056" s="86"/>
      <c r="B1056" s="128"/>
      <c r="C1056" s="252" t="s">
        <v>1312</v>
      </c>
      <c r="D1056" s="252"/>
      <c r="E1056" s="252"/>
      <c r="F1056" s="252"/>
      <c r="G1056" s="252"/>
      <c r="H1056" s="252"/>
      <c r="I1056" s="252"/>
      <c r="J1056" s="252"/>
      <c r="K1056" s="252"/>
      <c r="L1056" s="252"/>
      <c r="M1056" s="252"/>
      <c r="N1056" s="255"/>
      <c r="V1056" s="72"/>
      <c r="W1056" s="55"/>
      <c r="X1056" s="55"/>
      <c r="Y1056" s="46" t="s">
        <v>1312</v>
      </c>
      <c r="AA1056" s="71"/>
      <c r="AD1056" s="55"/>
      <c r="AE1056" s="55"/>
    </row>
    <row r="1057" spans="1:31" s="45" customFormat="1" ht="33.75" x14ac:dyDescent="0.2">
      <c r="A1057" s="87" t="s">
        <v>1311</v>
      </c>
      <c r="B1057" s="135" t="s">
        <v>872</v>
      </c>
      <c r="C1057" s="253" t="s">
        <v>1309</v>
      </c>
      <c r="D1057" s="253"/>
      <c r="E1057" s="253"/>
      <c r="F1057" s="79" t="s">
        <v>368</v>
      </c>
      <c r="G1057" s="79"/>
      <c r="H1057" s="79"/>
      <c r="I1057" s="79" t="s">
        <v>1310</v>
      </c>
      <c r="J1057" s="78">
        <v>8102.64</v>
      </c>
      <c r="K1057" s="79"/>
      <c r="L1057" s="78">
        <v>2765.27</v>
      </c>
      <c r="M1057" s="79" t="s">
        <v>195</v>
      </c>
      <c r="N1057" s="76">
        <v>22095</v>
      </c>
      <c r="V1057" s="72"/>
      <c r="W1057" s="55"/>
      <c r="X1057" s="55" t="s">
        <v>1309</v>
      </c>
      <c r="AA1057" s="71"/>
      <c r="AD1057" s="55"/>
      <c r="AE1057" s="55"/>
    </row>
    <row r="1058" spans="1:31" s="45" customFormat="1" ht="12" x14ac:dyDescent="0.2">
      <c r="A1058" s="80"/>
      <c r="B1058" s="136"/>
      <c r="C1058" s="131" t="s">
        <v>869</v>
      </c>
      <c r="D1058" s="132"/>
      <c r="E1058" s="132"/>
      <c r="F1058" s="75"/>
      <c r="G1058" s="75"/>
      <c r="H1058" s="75"/>
      <c r="I1058" s="75"/>
      <c r="J1058" s="90"/>
      <c r="K1058" s="75"/>
      <c r="L1058" s="90"/>
      <c r="M1058" s="89"/>
      <c r="N1058" s="88"/>
      <c r="V1058" s="72"/>
      <c r="W1058" s="55"/>
      <c r="X1058" s="55"/>
      <c r="AA1058" s="71"/>
      <c r="AD1058" s="55"/>
      <c r="AE1058" s="55"/>
    </row>
    <row r="1059" spans="1:31" s="45" customFormat="1" ht="12" x14ac:dyDescent="0.2">
      <c r="A1059" s="86"/>
      <c r="B1059" s="128"/>
      <c r="C1059" s="252" t="s">
        <v>1308</v>
      </c>
      <c r="D1059" s="252"/>
      <c r="E1059" s="252"/>
      <c r="F1059" s="252"/>
      <c r="G1059" s="252"/>
      <c r="H1059" s="252"/>
      <c r="I1059" s="252"/>
      <c r="J1059" s="252"/>
      <c r="K1059" s="252"/>
      <c r="L1059" s="252"/>
      <c r="M1059" s="252"/>
      <c r="N1059" s="255"/>
      <c r="V1059" s="72"/>
      <c r="W1059" s="55"/>
      <c r="X1059" s="55"/>
      <c r="Y1059" s="46" t="s">
        <v>1308</v>
      </c>
      <c r="AA1059" s="71"/>
      <c r="AD1059" s="55"/>
      <c r="AE1059" s="55"/>
    </row>
    <row r="1060" spans="1:31" s="45" customFormat="1" ht="22.5" x14ac:dyDescent="0.2">
      <c r="A1060" s="87" t="s">
        <v>1307</v>
      </c>
      <c r="B1060" s="135" t="s">
        <v>1211</v>
      </c>
      <c r="C1060" s="253" t="s">
        <v>1209</v>
      </c>
      <c r="D1060" s="253"/>
      <c r="E1060" s="253"/>
      <c r="F1060" s="79" t="s">
        <v>368</v>
      </c>
      <c r="G1060" s="79"/>
      <c r="H1060" s="79"/>
      <c r="I1060" s="79" t="s">
        <v>1306</v>
      </c>
      <c r="J1060" s="78">
        <v>6780</v>
      </c>
      <c r="K1060" s="79"/>
      <c r="L1060" s="78">
        <v>105.77</v>
      </c>
      <c r="M1060" s="79" t="s">
        <v>195</v>
      </c>
      <c r="N1060" s="76">
        <v>845</v>
      </c>
      <c r="V1060" s="72"/>
      <c r="W1060" s="55"/>
      <c r="X1060" s="55" t="s">
        <v>1209</v>
      </c>
      <c r="AA1060" s="71"/>
      <c r="AD1060" s="55"/>
      <c r="AE1060" s="55"/>
    </row>
    <row r="1061" spans="1:31" s="45" customFormat="1" ht="12" x14ac:dyDescent="0.2">
      <c r="A1061" s="80"/>
      <c r="B1061" s="136"/>
      <c r="C1061" s="131" t="s">
        <v>869</v>
      </c>
      <c r="D1061" s="132"/>
      <c r="E1061" s="132"/>
      <c r="F1061" s="75"/>
      <c r="G1061" s="75"/>
      <c r="H1061" s="75"/>
      <c r="I1061" s="75"/>
      <c r="J1061" s="90"/>
      <c r="K1061" s="75"/>
      <c r="L1061" s="90"/>
      <c r="M1061" s="89"/>
      <c r="N1061" s="88"/>
      <c r="V1061" s="72"/>
      <c r="W1061" s="55"/>
      <c r="X1061" s="55"/>
      <c r="AA1061" s="71"/>
      <c r="AD1061" s="55"/>
      <c r="AE1061" s="55"/>
    </row>
    <row r="1062" spans="1:31" s="45" customFormat="1" ht="12" x14ac:dyDescent="0.2">
      <c r="A1062" s="86"/>
      <c r="B1062" s="128"/>
      <c r="C1062" s="252" t="s">
        <v>1305</v>
      </c>
      <c r="D1062" s="252"/>
      <c r="E1062" s="252"/>
      <c r="F1062" s="252"/>
      <c r="G1062" s="252"/>
      <c r="H1062" s="252"/>
      <c r="I1062" s="252"/>
      <c r="J1062" s="252"/>
      <c r="K1062" s="252"/>
      <c r="L1062" s="252"/>
      <c r="M1062" s="252"/>
      <c r="N1062" s="255"/>
      <c r="V1062" s="72"/>
      <c r="W1062" s="55"/>
      <c r="X1062" s="55"/>
      <c r="Y1062" s="46" t="s">
        <v>1305</v>
      </c>
      <c r="AA1062" s="71"/>
      <c r="AD1062" s="55"/>
      <c r="AE1062" s="55"/>
    </row>
    <row r="1063" spans="1:31" s="45" customFormat="1" ht="33.75" x14ac:dyDescent="0.2">
      <c r="A1063" s="87" t="s">
        <v>1304</v>
      </c>
      <c r="B1063" s="135" t="s">
        <v>1142</v>
      </c>
      <c r="C1063" s="253" t="s">
        <v>1141</v>
      </c>
      <c r="D1063" s="253"/>
      <c r="E1063" s="253"/>
      <c r="F1063" s="79" t="s">
        <v>368</v>
      </c>
      <c r="G1063" s="79"/>
      <c r="H1063" s="79"/>
      <c r="I1063" s="79" t="s">
        <v>1302</v>
      </c>
      <c r="J1063" s="78"/>
      <c r="K1063" s="79"/>
      <c r="L1063" s="78"/>
      <c r="M1063" s="79"/>
      <c r="N1063" s="76"/>
      <c r="V1063" s="72"/>
      <c r="W1063" s="55"/>
      <c r="X1063" s="55" t="s">
        <v>1141</v>
      </c>
      <c r="AA1063" s="71"/>
      <c r="AD1063" s="55"/>
      <c r="AE1063" s="55"/>
    </row>
    <row r="1064" spans="1:31" s="45" customFormat="1" ht="12" x14ac:dyDescent="0.2">
      <c r="A1064" s="86"/>
      <c r="B1064" s="128"/>
      <c r="C1064" s="252" t="s">
        <v>1303</v>
      </c>
      <c r="D1064" s="252"/>
      <c r="E1064" s="252"/>
      <c r="F1064" s="252"/>
      <c r="G1064" s="252"/>
      <c r="H1064" s="252"/>
      <c r="I1064" s="252"/>
      <c r="J1064" s="252"/>
      <c r="K1064" s="252"/>
      <c r="L1064" s="252"/>
      <c r="M1064" s="252"/>
      <c r="N1064" s="255"/>
      <c r="V1064" s="72"/>
      <c r="W1064" s="55"/>
      <c r="X1064" s="55"/>
      <c r="Y1064" s="46" t="s">
        <v>1303</v>
      </c>
      <c r="AA1064" s="71"/>
      <c r="AD1064" s="55"/>
      <c r="AE1064" s="55"/>
    </row>
    <row r="1065" spans="1:31" s="45" customFormat="1" ht="12" x14ac:dyDescent="0.2">
      <c r="A1065" s="83"/>
      <c r="B1065" s="61" t="s">
        <v>170</v>
      </c>
      <c r="C1065" s="252" t="s">
        <v>169</v>
      </c>
      <c r="D1065" s="252"/>
      <c r="E1065" s="252"/>
      <c r="F1065" s="74"/>
      <c r="G1065" s="74"/>
      <c r="H1065" s="74"/>
      <c r="I1065" s="74"/>
      <c r="J1065" s="82">
        <v>271.66000000000003</v>
      </c>
      <c r="K1065" s="74"/>
      <c r="L1065" s="82">
        <v>526.88</v>
      </c>
      <c r="M1065" s="74" t="s">
        <v>164</v>
      </c>
      <c r="N1065" s="81">
        <v>27150</v>
      </c>
      <c r="V1065" s="72"/>
      <c r="W1065" s="55"/>
      <c r="X1065" s="55"/>
      <c r="Z1065" s="46" t="s">
        <v>169</v>
      </c>
      <c r="AA1065" s="71"/>
      <c r="AD1065" s="55"/>
      <c r="AE1065" s="55"/>
    </row>
    <row r="1066" spans="1:31" s="45" customFormat="1" ht="12" x14ac:dyDescent="0.2">
      <c r="A1066" s="83"/>
      <c r="B1066" s="61" t="s">
        <v>168</v>
      </c>
      <c r="C1066" s="252" t="s">
        <v>166</v>
      </c>
      <c r="D1066" s="252"/>
      <c r="E1066" s="252"/>
      <c r="F1066" s="74"/>
      <c r="G1066" s="74"/>
      <c r="H1066" s="74"/>
      <c r="I1066" s="74"/>
      <c r="J1066" s="82">
        <v>671.33</v>
      </c>
      <c r="K1066" s="74"/>
      <c r="L1066" s="82">
        <v>1302.04</v>
      </c>
      <c r="M1066" s="74" t="s">
        <v>167</v>
      </c>
      <c r="N1066" s="81">
        <v>17057</v>
      </c>
      <c r="V1066" s="72"/>
      <c r="W1066" s="55"/>
      <c r="X1066" s="55"/>
      <c r="Z1066" s="46" t="s">
        <v>166</v>
      </c>
      <c r="AA1066" s="71"/>
      <c r="AD1066" s="55"/>
      <c r="AE1066" s="55"/>
    </row>
    <row r="1067" spans="1:31" s="45" customFormat="1" ht="12" x14ac:dyDescent="0.2">
      <c r="A1067" s="83"/>
      <c r="B1067" s="61" t="s">
        <v>165</v>
      </c>
      <c r="C1067" s="252" t="s">
        <v>163</v>
      </c>
      <c r="D1067" s="252"/>
      <c r="E1067" s="252"/>
      <c r="F1067" s="74"/>
      <c r="G1067" s="74"/>
      <c r="H1067" s="74"/>
      <c r="I1067" s="74"/>
      <c r="J1067" s="82">
        <v>78.48</v>
      </c>
      <c r="K1067" s="74"/>
      <c r="L1067" s="82">
        <v>152.21</v>
      </c>
      <c r="M1067" s="74" t="s">
        <v>164</v>
      </c>
      <c r="N1067" s="81">
        <v>7843</v>
      </c>
      <c r="V1067" s="72"/>
      <c r="W1067" s="55"/>
      <c r="X1067" s="55"/>
      <c r="Z1067" s="46" t="s">
        <v>163</v>
      </c>
      <c r="AA1067" s="71"/>
      <c r="AD1067" s="55"/>
      <c r="AE1067" s="55"/>
    </row>
    <row r="1068" spans="1:31" s="45" customFormat="1" ht="12" x14ac:dyDescent="0.2">
      <c r="A1068" s="83"/>
      <c r="B1068" s="61" t="s">
        <v>218</v>
      </c>
      <c r="C1068" s="252" t="s">
        <v>217</v>
      </c>
      <c r="D1068" s="252"/>
      <c r="E1068" s="252"/>
      <c r="F1068" s="74"/>
      <c r="G1068" s="74"/>
      <c r="H1068" s="74"/>
      <c r="I1068" s="74"/>
      <c r="J1068" s="82">
        <v>88.49</v>
      </c>
      <c r="K1068" s="74"/>
      <c r="L1068" s="82">
        <v>171.63</v>
      </c>
      <c r="M1068" s="74" t="s">
        <v>195</v>
      </c>
      <c r="N1068" s="81">
        <v>1371</v>
      </c>
      <c r="V1068" s="72"/>
      <c r="W1068" s="55"/>
      <c r="X1068" s="55"/>
      <c r="Z1068" s="46" t="s">
        <v>217</v>
      </c>
      <c r="AA1068" s="71"/>
      <c r="AD1068" s="55"/>
      <c r="AE1068" s="55"/>
    </row>
    <row r="1069" spans="1:31" s="45" customFormat="1" ht="22.5" x14ac:dyDescent="0.2">
      <c r="A1069" s="86"/>
      <c r="B1069" s="93" t="s">
        <v>862</v>
      </c>
      <c r="C1069" s="259" t="s">
        <v>861</v>
      </c>
      <c r="D1069" s="259"/>
      <c r="E1069" s="259"/>
      <c r="F1069" s="92" t="s">
        <v>381</v>
      </c>
      <c r="G1069" s="92" t="s">
        <v>210</v>
      </c>
      <c r="H1069" s="92"/>
      <c r="I1069" s="92" t="s">
        <v>210</v>
      </c>
      <c r="J1069" s="61"/>
      <c r="K1069" s="74"/>
      <c r="L1069" s="82"/>
      <c r="M1069" s="74"/>
      <c r="N1069" s="91"/>
      <c r="V1069" s="72"/>
      <c r="W1069" s="55"/>
      <c r="X1069" s="55"/>
      <c r="AA1069" s="71" t="s">
        <v>861</v>
      </c>
      <c r="AD1069" s="55"/>
      <c r="AE1069" s="55"/>
    </row>
    <row r="1070" spans="1:31" s="45" customFormat="1" ht="12" x14ac:dyDescent="0.2">
      <c r="A1070" s="86"/>
      <c r="B1070" s="93" t="s">
        <v>860</v>
      </c>
      <c r="C1070" s="259" t="s">
        <v>1138</v>
      </c>
      <c r="D1070" s="259"/>
      <c r="E1070" s="259"/>
      <c r="F1070" s="92" t="s">
        <v>368</v>
      </c>
      <c r="G1070" s="92" t="s">
        <v>170</v>
      </c>
      <c r="H1070" s="92"/>
      <c r="I1070" s="92" t="s">
        <v>1302</v>
      </c>
      <c r="J1070" s="61"/>
      <c r="K1070" s="74"/>
      <c r="L1070" s="82"/>
      <c r="M1070" s="74"/>
      <c r="N1070" s="91"/>
      <c r="V1070" s="72"/>
      <c r="W1070" s="55"/>
      <c r="X1070" s="55"/>
      <c r="AA1070" s="71" t="s">
        <v>1138</v>
      </c>
      <c r="AD1070" s="55"/>
      <c r="AE1070" s="55"/>
    </row>
    <row r="1071" spans="1:31" s="45" customFormat="1" ht="12" x14ac:dyDescent="0.2">
      <c r="A1071" s="83"/>
      <c r="B1071" s="61"/>
      <c r="C1071" s="252" t="s">
        <v>160</v>
      </c>
      <c r="D1071" s="252"/>
      <c r="E1071" s="252"/>
      <c r="F1071" s="74" t="s">
        <v>159</v>
      </c>
      <c r="G1071" s="74" t="s">
        <v>1137</v>
      </c>
      <c r="H1071" s="74"/>
      <c r="I1071" s="74" t="s">
        <v>1301</v>
      </c>
      <c r="J1071" s="82"/>
      <c r="K1071" s="74"/>
      <c r="L1071" s="82"/>
      <c r="M1071" s="74"/>
      <c r="N1071" s="81"/>
      <c r="V1071" s="72"/>
      <c r="W1071" s="55"/>
      <c r="X1071" s="55"/>
      <c r="AA1071" s="71"/>
      <c r="AB1071" s="46" t="s">
        <v>160</v>
      </c>
      <c r="AD1071" s="55"/>
      <c r="AE1071" s="55"/>
    </row>
    <row r="1072" spans="1:31" s="45" customFormat="1" ht="12" x14ac:dyDescent="0.2">
      <c r="A1072" s="83"/>
      <c r="B1072" s="61"/>
      <c r="C1072" s="252" t="s">
        <v>156</v>
      </c>
      <c r="D1072" s="252"/>
      <c r="E1072" s="252"/>
      <c r="F1072" s="74" t="s">
        <v>159</v>
      </c>
      <c r="G1072" s="74" t="s">
        <v>1135</v>
      </c>
      <c r="H1072" s="74"/>
      <c r="I1072" s="74" t="s">
        <v>1300</v>
      </c>
      <c r="J1072" s="82"/>
      <c r="K1072" s="74"/>
      <c r="L1072" s="82"/>
      <c r="M1072" s="74"/>
      <c r="N1072" s="81"/>
      <c r="V1072" s="72"/>
      <c r="W1072" s="55"/>
      <c r="X1072" s="55"/>
      <c r="AA1072" s="71"/>
      <c r="AB1072" s="46" t="s">
        <v>156</v>
      </c>
      <c r="AD1072" s="55"/>
      <c r="AE1072" s="55"/>
    </row>
    <row r="1073" spans="1:31" s="45" customFormat="1" ht="12" x14ac:dyDescent="0.2">
      <c r="A1073" s="83"/>
      <c r="B1073" s="61"/>
      <c r="C1073" s="254" t="s">
        <v>155</v>
      </c>
      <c r="D1073" s="254"/>
      <c r="E1073" s="254"/>
      <c r="F1073" s="77"/>
      <c r="G1073" s="77"/>
      <c r="H1073" s="77"/>
      <c r="I1073" s="77"/>
      <c r="J1073" s="85">
        <v>1031.48</v>
      </c>
      <c r="K1073" s="77"/>
      <c r="L1073" s="85">
        <v>2000.55</v>
      </c>
      <c r="M1073" s="77"/>
      <c r="N1073" s="84"/>
      <c r="V1073" s="72"/>
      <c r="W1073" s="55"/>
      <c r="X1073" s="55"/>
      <c r="AA1073" s="71"/>
      <c r="AC1073" s="46" t="s">
        <v>155</v>
      </c>
      <c r="AD1073" s="55"/>
      <c r="AE1073" s="55"/>
    </row>
    <row r="1074" spans="1:31" s="45" customFormat="1" ht="12" x14ac:dyDescent="0.2">
      <c r="A1074" s="83"/>
      <c r="B1074" s="61"/>
      <c r="C1074" s="252" t="s">
        <v>154</v>
      </c>
      <c r="D1074" s="252"/>
      <c r="E1074" s="252"/>
      <c r="F1074" s="74"/>
      <c r="G1074" s="74"/>
      <c r="H1074" s="74"/>
      <c r="I1074" s="74"/>
      <c r="J1074" s="82"/>
      <c r="K1074" s="74"/>
      <c r="L1074" s="82">
        <v>679.09</v>
      </c>
      <c r="M1074" s="74"/>
      <c r="N1074" s="81">
        <v>34993</v>
      </c>
      <c r="V1074" s="72"/>
      <c r="W1074" s="55"/>
      <c r="X1074" s="55"/>
      <c r="AA1074" s="71"/>
      <c r="AB1074" s="46" t="s">
        <v>154</v>
      </c>
      <c r="AD1074" s="55"/>
      <c r="AE1074" s="55"/>
    </row>
    <row r="1075" spans="1:31" s="45" customFormat="1" ht="22.5" x14ac:dyDescent="0.2">
      <c r="A1075" s="83"/>
      <c r="B1075" s="61" t="s">
        <v>855</v>
      </c>
      <c r="C1075" s="252" t="s">
        <v>853</v>
      </c>
      <c r="D1075" s="252"/>
      <c r="E1075" s="252"/>
      <c r="F1075" s="74" t="s">
        <v>149</v>
      </c>
      <c r="G1075" s="74" t="s">
        <v>854</v>
      </c>
      <c r="H1075" s="74"/>
      <c r="I1075" s="74" t="s">
        <v>854</v>
      </c>
      <c r="J1075" s="82"/>
      <c r="K1075" s="74"/>
      <c r="L1075" s="82">
        <v>665.51</v>
      </c>
      <c r="M1075" s="74"/>
      <c r="N1075" s="81">
        <v>34293</v>
      </c>
      <c r="V1075" s="72"/>
      <c r="W1075" s="55"/>
      <c r="X1075" s="55"/>
      <c r="AA1075" s="71"/>
      <c r="AB1075" s="46" t="s">
        <v>853</v>
      </c>
      <c r="AD1075" s="55"/>
      <c r="AE1075" s="55"/>
    </row>
    <row r="1076" spans="1:31" s="45" customFormat="1" ht="22.5" x14ac:dyDescent="0.2">
      <c r="A1076" s="83"/>
      <c r="B1076" s="61" t="s">
        <v>852</v>
      </c>
      <c r="C1076" s="252" t="s">
        <v>851</v>
      </c>
      <c r="D1076" s="252"/>
      <c r="E1076" s="252"/>
      <c r="F1076" s="74" t="s">
        <v>149</v>
      </c>
      <c r="G1076" s="74" t="s">
        <v>334</v>
      </c>
      <c r="H1076" s="74"/>
      <c r="I1076" s="74" t="s">
        <v>334</v>
      </c>
      <c r="J1076" s="82"/>
      <c r="K1076" s="74"/>
      <c r="L1076" s="82">
        <v>421.04</v>
      </c>
      <c r="M1076" s="74"/>
      <c r="N1076" s="81">
        <v>21696</v>
      </c>
      <c r="V1076" s="72"/>
      <c r="W1076" s="55"/>
      <c r="X1076" s="55"/>
      <c r="AA1076" s="71"/>
      <c r="AB1076" s="46" t="s">
        <v>851</v>
      </c>
      <c r="AD1076" s="55"/>
      <c r="AE1076" s="55"/>
    </row>
    <row r="1077" spans="1:31" s="45" customFormat="1" ht="12" x14ac:dyDescent="0.2">
      <c r="A1077" s="80"/>
      <c r="B1077" s="136"/>
      <c r="C1077" s="253" t="s">
        <v>146</v>
      </c>
      <c r="D1077" s="253"/>
      <c r="E1077" s="253"/>
      <c r="F1077" s="79"/>
      <c r="G1077" s="79"/>
      <c r="H1077" s="79"/>
      <c r="I1077" s="79"/>
      <c r="J1077" s="78"/>
      <c r="K1077" s="79"/>
      <c r="L1077" s="78">
        <v>3087.1</v>
      </c>
      <c r="M1077" s="77"/>
      <c r="N1077" s="76">
        <v>101567</v>
      </c>
      <c r="V1077" s="72"/>
      <c r="W1077" s="55"/>
      <c r="X1077" s="55"/>
      <c r="AA1077" s="71"/>
      <c r="AD1077" s="55" t="s">
        <v>146</v>
      </c>
      <c r="AE1077" s="55"/>
    </row>
    <row r="1078" spans="1:31" s="45" customFormat="1" ht="22.5" x14ac:dyDescent="0.2">
      <c r="A1078" s="87" t="s">
        <v>1299</v>
      </c>
      <c r="B1078" s="135" t="s">
        <v>1298</v>
      </c>
      <c r="C1078" s="253" t="s">
        <v>1296</v>
      </c>
      <c r="D1078" s="253"/>
      <c r="E1078" s="253"/>
      <c r="F1078" s="79" t="s">
        <v>326</v>
      </c>
      <c r="G1078" s="79"/>
      <c r="H1078" s="79"/>
      <c r="I1078" s="79" t="s">
        <v>1297</v>
      </c>
      <c r="J1078" s="78">
        <v>12.11</v>
      </c>
      <c r="K1078" s="79"/>
      <c r="L1078" s="78">
        <v>217.98</v>
      </c>
      <c r="M1078" s="79" t="s">
        <v>195</v>
      </c>
      <c r="N1078" s="76">
        <v>1742</v>
      </c>
      <c r="V1078" s="72"/>
      <c r="W1078" s="55"/>
      <c r="X1078" s="55" t="s">
        <v>1296</v>
      </c>
      <c r="AA1078" s="71"/>
      <c r="AD1078" s="55"/>
      <c r="AE1078" s="55"/>
    </row>
    <row r="1079" spans="1:31" s="45" customFormat="1" ht="12" x14ac:dyDescent="0.2">
      <c r="A1079" s="80"/>
      <c r="B1079" s="136"/>
      <c r="C1079" s="131" t="s">
        <v>656</v>
      </c>
      <c r="D1079" s="132"/>
      <c r="E1079" s="132"/>
      <c r="F1079" s="75"/>
      <c r="G1079" s="75"/>
      <c r="H1079" s="75"/>
      <c r="I1079" s="75"/>
      <c r="J1079" s="90"/>
      <c r="K1079" s="75"/>
      <c r="L1079" s="90"/>
      <c r="M1079" s="89"/>
      <c r="N1079" s="88"/>
      <c r="V1079" s="72"/>
      <c r="W1079" s="55"/>
      <c r="X1079" s="55"/>
      <c r="AA1079" s="71"/>
      <c r="AD1079" s="55"/>
      <c r="AE1079" s="55"/>
    </row>
    <row r="1080" spans="1:31" s="45" customFormat="1" ht="12" x14ac:dyDescent="0.2">
      <c r="A1080" s="87" t="s">
        <v>1295</v>
      </c>
      <c r="B1080" s="135" t="s">
        <v>1294</v>
      </c>
      <c r="C1080" s="253" t="s">
        <v>1292</v>
      </c>
      <c r="D1080" s="253"/>
      <c r="E1080" s="253"/>
      <c r="F1080" s="79" t="s">
        <v>368</v>
      </c>
      <c r="G1080" s="79"/>
      <c r="H1080" s="79"/>
      <c r="I1080" s="79" t="s">
        <v>1293</v>
      </c>
      <c r="J1080" s="78">
        <v>4700</v>
      </c>
      <c r="K1080" s="79"/>
      <c r="L1080" s="78">
        <v>4733.37</v>
      </c>
      <c r="M1080" s="79" t="s">
        <v>195</v>
      </c>
      <c r="N1080" s="76">
        <v>37820</v>
      </c>
      <c r="V1080" s="72"/>
      <c r="W1080" s="55"/>
      <c r="X1080" s="55" t="s">
        <v>1292</v>
      </c>
      <c r="AA1080" s="71"/>
      <c r="AD1080" s="55"/>
      <c r="AE1080" s="55"/>
    </row>
    <row r="1081" spans="1:31" s="45" customFormat="1" ht="12" x14ac:dyDescent="0.2">
      <c r="A1081" s="80"/>
      <c r="B1081" s="136"/>
      <c r="C1081" s="131" t="s">
        <v>656</v>
      </c>
      <c r="D1081" s="132"/>
      <c r="E1081" s="132"/>
      <c r="F1081" s="75"/>
      <c r="G1081" s="75"/>
      <c r="H1081" s="75"/>
      <c r="I1081" s="75"/>
      <c r="J1081" s="90"/>
      <c r="K1081" s="75"/>
      <c r="L1081" s="90"/>
      <c r="M1081" s="89"/>
      <c r="N1081" s="88"/>
      <c r="V1081" s="72"/>
      <c r="W1081" s="55"/>
      <c r="X1081" s="55"/>
      <c r="AA1081" s="71"/>
      <c r="AD1081" s="55"/>
      <c r="AE1081" s="55"/>
    </row>
    <row r="1082" spans="1:31" s="45" customFormat="1" ht="12" x14ac:dyDescent="0.2">
      <c r="A1082" s="86"/>
      <c r="B1082" s="128"/>
      <c r="C1082" s="252" t="s">
        <v>1291</v>
      </c>
      <c r="D1082" s="252"/>
      <c r="E1082" s="252"/>
      <c r="F1082" s="252"/>
      <c r="G1082" s="252"/>
      <c r="H1082" s="252"/>
      <c r="I1082" s="252"/>
      <c r="J1082" s="252"/>
      <c r="K1082" s="252"/>
      <c r="L1082" s="252"/>
      <c r="M1082" s="252"/>
      <c r="N1082" s="255"/>
      <c r="V1082" s="72"/>
      <c r="W1082" s="55"/>
      <c r="X1082" s="55"/>
      <c r="Y1082" s="46" t="s">
        <v>1291</v>
      </c>
      <c r="AA1082" s="71"/>
      <c r="AD1082" s="55"/>
      <c r="AE1082" s="55"/>
    </row>
    <row r="1083" spans="1:31" s="45" customFormat="1" ht="12" x14ac:dyDescent="0.2">
      <c r="A1083" s="87" t="s">
        <v>1290</v>
      </c>
      <c r="B1083" s="135" t="s">
        <v>1289</v>
      </c>
      <c r="C1083" s="253" t="s">
        <v>1288</v>
      </c>
      <c r="D1083" s="253"/>
      <c r="E1083" s="253"/>
      <c r="F1083" s="79" t="s">
        <v>368</v>
      </c>
      <c r="G1083" s="79"/>
      <c r="H1083" s="79"/>
      <c r="I1083" s="79" t="s">
        <v>1285</v>
      </c>
      <c r="J1083" s="78"/>
      <c r="K1083" s="79"/>
      <c r="L1083" s="78"/>
      <c r="M1083" s="79"/>
      <c r="N1083" s="76"/>
      <c r="V1083" s="72"/>
      <c r="W1083" s="55"/>
      <c r="X1083" s="55" t="s">
        <v>1288</v>
      </c>
      <c r="AA1083" s="71"/>
      <c r="AD1083" s="55"/>
      <c r="AE1083" s="55"/>
    </row>
    <row r="1084" spans="1:31" s="45" customFormat="1" ht="12" x14ac:dyDescent="0.2">
      <c r="A1084" s="86"/>
      <c r="B1084" s="128"/>
      <c r="C1084" s="252" t="s">
        <v>1287</v>
      </c>
      <c r="D1084" s="252"/>
      <c r="E1084" s="252"/>
      <c r="F1084" s="252"/>
      <c r="G1084" s="252"/>
      <c r="H1084" s="252"/>
      <c r="I1084" s="252"/>
      <c r="J1084" s="252"/>
      <c r="K1084" s="252"/>
      <c r="L1084" s="252"/>
      <c r="M1084" s="252"/>
      <c r="N1084" s="255"/>
      <c r="V1084" s="72"/>
      <c r="W1084" s="55"/>
      <c r="X1084" s="55"/>
      <c r="Y1084" s="46" t="s">
        <v>1287</v>
      </c>
      <c r="AA1084" s="71"/>
      <c r="AD1084" s="55"/>
      <c r="AE1084" s="55"/>
    </row>
    <row r="1085" spans="1:31" s="45" customFormat="1" ht="12" x14ac:dyDescent="0.2">
      <c r="A1085" s="83"/>
      <c r="B1085" s="61" t="s">
        <v>170</v>
      </c>
      <c r="C1085" s="252" t="s">
        <v>169</v>
      </c>
      <c r="D1085" s="252"/>
      <c r="E1085" s="252"/>
      <c r="F1085" s="74"/>
      <c r="G1085" s="74"/>
      <c r="H1085" s="74"/>
      <c r="I1085" s="74"/>
      <c r="J1085" s="82">
        <v>2385.41</v>
      </c>
      <c r="K1085" s="74"/>
      <c r="L1085" s="82">
        <v>66.98</v>
      </c>
      <c r="M1085" s="74" t="s">
        <v>164</v>
      </c>
      <c r="N1085" s="81">
        <v>3451</v>
      </c>
      <c r="V1085" s="72"/>
      <c r="W1085" s="55"/>
      <c r="X1085" s="55"/>
      <c r="Z1085" s="46" t="s">
        <v>169</v>
      </c>
      <c r="AA1085" s="71"/>
      <c r="AD1085" s="55"/>
      <c r="AE1085" s="55"/>
    </row>
    <row r="1086" spans="1:31" s="45" customFormat="1" ht="12" x14ac:dyDescent="0.2">
      <c r="A1086" s="83"/>
      <c r="B1086" s="61" t="s">
        <v>168</v>
      </c>
      <c r="C1086" s="252" t="s">
        <v>166</v>
      </c>
      <c r="D1086" s="252"/>
      <c r="E1086" s="252"/>
      <c r="F1086" s="74"/>
      <c r="G1086" s="74"/>
      <c r="H1086" s="74"/>
      <c r="I1086" s="74"/>
      <c r="J1086" s="82">
        <v>154.82</v>
      </c>
      <c r="K1086" s="74"/>
      <c r="L1086" s="82">
        <v>4.3499999999999996</v>
      </c>
      <c r="M1086" s="74" t="s">
        <v>167</v>
      </c>
      <c r="N1086" s="81">
        <v>57</v>
      </c>
      <c r="V1086" s="72"/>
      <c r="W1086" s="55"/>
      <c r="X1086" s="55"/>
      <c r="Z1086" s="46" t="s">
        <v>166</v>
      </c>
      <c r="AA1086" s="71"/>
      <c r="AD1086" s="55"/>
      <c r="AE1086" s="55"/>
    </row>
    <row r="1087" spans="1:31" s="45" customFormat="1" ht="12" x14ac:dyDescent="0.2">
      <c r="A1087" s="83"/>
      <c r="B1087" s="61" t="s">
        <v>165</v>
      </c>
      <c r="C1087" s="252" t="s">
        <v>163</v>
      </c>
      <c r="D1087" s="252"/>
      <c r="E1087" s="252"/>
      <c r="F1087" s="74"/>
      <c r="G1087" s="74"/>
      <c r="H1087" s="74"/>
      <c r="I1087" s="74"/>
      <c r="J1087" s="82">
        <v>5.45</v>
      </c>
      <c r="K1087" s="74"/>
      <c r="L1087" s="82">
        <v>0.15</v>
      </c>
      <c r="M1087" s="74" t="s">
        <v>164</v>
      </c>
      <c r="N1087" s="81">
        <v>8</v>
      </c>
      <c r="V1087" s="72"/>
      <c r="W1087" s="55"/>
      <c r="X1087" s="55"/>
      <c r="Z1087" s="46" t="s">
        <v>163</v>
      </c>
      <c r="AA1087" s="71"/>
      <c r="AD1087" s="55"/>
      <c r="AE1087" s="55"/>
    </row>
    <row r="1088" spans="1:31" s="45" customFormat="1" ht="12" x14ac:dyDescent="0.2">
      <c r="A1088" s="86"/>
      <c r="B1088" s="93" t="s">
        <v>1286</v>
      </c>
      <c r="C1088" s="259" t="s">
        <v>1284</v>
      </c>
      <c r="D1088" s="259"/>
      <c r="E1088" s="259"/>
      <c r="F1088" s="92" t="s">
        <v>368</v>
      </c>
      <c r="G1088" s="92" t="s">
        <v>170</v>
      </c>
      <c r="H1088" s="92"/>
      <c r="I1088" s="92" t="s">
        <v>1285</v>
      </c>
      <c r="J1088" s="61"/>
      <c r="K1088" s="74"/>
      <c r="L1088" s="82"/>
      <c r="M1088" s="74"/>
      <c r="N1088" s="91"/>
      <c r="V1088" s="72"/>
      <c r="W1088" s="55"/>
      <c r="X1088" s="55"/>
      <c r="AA1088" s="71" t="s">
        <v>1284</v>
      </c>
      <c r="AD1088" s="55"/>
      <c r="AE1088" s="55"/>
    </row>
    <row r="1089" spans="1:31" s="45" customFormat="1" ht="12" x14ac:dyDescent="0.2">
      <c r="A1089" s="83"/>
      <c r="B1089" s="61"/>
      <c r="C1089" s="252" t="s">
        <v>160</v>
      </c>
      <c r="D1089" s="252"/>
      <c r="E1089" s="252"/>
      <c r="F1089" s="74" t="s">
        <v>159</v>
      </c>
      <c r="G1089" s="74" t="s">
        <v>1283</v>
      </c>
      <c r="H1089" s="74"/>
      <c r="I1089" s="74" t="s">
        <v>1282</v>
      </c>
      <c r="J1089" s="82"/>
      <c r="K1089" s="74"/>
      <c r="L1089" s="82"/>
      <c r="M1089" s="74"/>
      <c r="N1089" s="81"/>
      <c r="V1089" s="72"/>
      <c r="W1089" s="55"/>
      <c r="X1089" s="55"/>
      <c r="AA1089" s="71"/>
      <c r="AB1089" s="46" t="s">
        <v>160</v>
      </c>
      <c r="AD1089" s="55"/>
      <c r="AE1089" s="55"/>
    </row>
    <row r="1090" spans="1:31" s="45" customFormat="1" ht="12" x14ac:dyDescent="0.2">
      <c r="A1090" s="83"/>
      <c r="B1090" s="61"/>
      <c r="C1090" s="252" t="s">
        <v>156</v>
      </c>
      <c r="D1090" s="252"/>
      <c r="E1090" s="252"/>
      <c r="F1090" s="74" t="s">
        <v>159</v>
      </c>
      <c r="G1090" s="74" t="s">
        <v>1281</v>
      </c>
      <c r="H1090" s="74"/>
      <c r="I1090" s="74" t="s">
        <v>1280</v>
      </c>
      <c r="J1090" s="82"/>
      <c r="K1090" s="74"/>
      <c r="L1090" s="82"/>
      <c r="M1090" s="74"/>
      <c r="N1090" s="81"/>
      <c r="V1090" s="72"/>
      <c r="W1090" s="55"/>
      <c r="X1090" s="55"/>
      <c r="AA1090" s="71"/>
      <c r="AB1090" s="46" t="s">
        <v>156</v>
      </c>
      <c r="AD1090" s="55"/>
      <c r="AE1090" s="55"/>
    </row>
    <row r="1091" spans="1:31" s="45" customFormat="1" ht="12" x14ac:dyDescent="0.2">
      <c r="A1091" s="83"/>
      <c r="B1091" s="61"/>
      <c r="C1091" s="254" t="s">
        <v>155</v>
      </c>
      <c r="D1091" s="254"/>
      <c r="E1091" s="254"/>
      <c r="F1091" s="77"/>
      <c r="G1091" s="77"/>
      <c r="H1091" s="77"/>
      <c r="I1091" s="77"/>
      <c r="J1091" s="85">
        <v>2540.23</v>
      </c>
      <c r="K1091" s="77"/>
      <c r="L1091" s="85">
        <v>71.33</v>
      </c>
      <c r="M1091" s="77"/>
      <c r="N1091" s="84"/>
      <c r="V1091" s="72"/>
      <c r="W1091" s="55"/>
      <c r="X1091" s="55"/>
      <c r="AA1091" s="71"/>
      <c r="AC1091" s="46" t="s">
        <v>155</v>
      </c>
      <c r="AD1091" s="55"/>
      <c r="AE1091" s="55"/>
    </row>
    <row r="1092" spans="1:31" s="45" customFormat="1" ht="12" x14ac:dyDescent="0.2">
      <c r="A1092" s="83"/>
      <c r="B1092" s="61"/>
      <c r="C1092" s="252" t="s">
        <v>154</v>
      </c>
      <c r="D1092" s="252"/>
      <c r="E1092" s="252"/>
      <c r="F1092" s="74"/>
      <c r="G1092" s="74"/>
      <c r="H1092" s="74"/>
      <c r="I1092" s="74"/>
      <c r="J1092" s="82"/>
      <c r="K1092" s="74"/>
      <c r="L1092" s="82">
        <v>67.13</v>
      </c>
      <c r="M1092" s="74"/>
      <c r="N1092" s="81">
        <v>3459</v>
      </c>
      <c r="V1092" s="72"/>
      <c r="W1092" s="55"/>
      <c r="X1092" s="55"/>
      <c r="AA1092" s="71"/>
      <c r="AB1092" s="46" t="s">
        <v>154</v>
      </c>
      <c r="AD1092" s="55"/>
      <c r="AE1092" s="55"/>
    </row>
    <row r="1093" spans="1:31" s="45" customFormat="1" ht="33.75" x14ac:dyDescent="0.2">
      <c r="A1093" s="83"/>
      <c r="B1093" s="61" t="s">
        <v>1279</v>
      </c>
      <c r="C1093" s="252" t="s">
        <v>1277</v>
      </c>
      <c r="D1093" s="252"/>
      <c r="E1093" s="252"/>
      <c r="F1093" s="74" t="s">
        <v>149</v>
      </c>
      <c r="G1093" s="74" t="s">
        <v>1278</v>
      </c>
      <c r="H1093" s="74"/>
      <c r="I1093" s="74" t="s">
        <v>1278</v>
      </c>
      <c r="J1093" s="82"/>
      <c r="K1093" s="74"/>
      <c r="L1093" s="82">
        <v>69.819999999999993</v>
      </c>
      <c r="M1093" s="74"/>
      <c r="N1093" s="81">
        <v>3597</v>
      </c>
      <c r="V1093" s="72"/>
      <c r="W1093" s="55"/>
      <c r="X1093" s="55"/>
      <c r="AA1093" s="71"/>
      <c r="AB1093" s="46" t="s">
        <v>1277</v>
      </c>
      <c r="AD1093" s="55"/>
      <c r="AE1093" s="55"/>
    </row>
    <row r="1094" spans="1:31" s="45" customFormat="1" ht="33.75" x14ac:dyDescent="0.2">
      <c r="A1094" s="83"/>
      <c r="B1094" s="61" t="s">
        <v>1276</v>
      </c>
      <c r="C1094" s="252" t="s">
        <v>1274</v>
      </c>
      <c r="D1094" s="252"/>
      <c r="E1094" s="252"/>
      <c r="F1094" s="74" t="s">
        <v>149</v>
      </c>
      <c r="G1094" s="74" t="s">
        <v>1275</v>
      </c>
      <c r="H1094" s="74"/>
      <c r="I1094" s="74" t="s">
        <v>1275</v>
      </c>
      <c r="J1094" s="82"/>
      <c r="K1094" s="74"/>
      <c r="L1094" s="82">
        <v>57.06</v>
      </c>
      <c r="M1094" s="74"/>
      <c r="N1094" s="81">
        <v>2940</v>
      </c>
      <c r="V1094" s="72"/>
      <c r="W1094" s="55"/>
      <c r="X1094" s="55"/>
      <c r="AA1094" s="71"/>
      <c r="AB1094" s="46" t="s">
        <v>1274</v>
      </c>
      <c r="AD1094" s="55"/>
      <c r="AE1094" s="55"/>
    </row>
    <row r="1095" spans="1:31" s="45" customFormat="1" ht="12" x14ac:dyDescent="0.2">
      <c r="A1095" s="80"/>
      <c r="B1095" s="136"/>
      <c r="C1095" s="253" t="s">
        <v>146</v>
      </c>
      <c r="D1095" s="253"/>
      <c r="E1095" s="253"/>
      <c r="F1095" s="79"/>
      <c r="G1095" s="79"/>
      <c r="H1095" s="79"/>
      <c r="I1095" s="79"/>
      <c r="J1095" s="78"/>
      <c r="K1095" s="79"/>
      <c r="L1095" s="78">
        <v>198.21</v>
      </c>
      <c r="M1095" s="77"/>
      <c r="N1095" s="76">
        <v>10045</v>
      </c>
      <c r="V1095" s="72"/>
      <c r="W1095" s="55"/>
      <c r="X1095" s="55"/>
      <c r="AA1095" s="71"/>
      <c r="AD1095" s="55" t="s">
        <v>146</v>
      </c>
      <c r="AE1095" s="55"/>
    </row>
    <row r="1096" spans="1:31" s="45" customFormat="1" ht="67.5" x14ac:dyDescent="0.2">
      <c r="A1096" s="87" t="s">
        <v>1273</v>
      </c>
      <c r="B1096" s="135" t="s">
        <v>1272</v>
      </c>
      <c r="C1096" s="253" t="s">
        <v>1270</v>
      </c>
      <c r="D1096" s="253"/>
      <c r="E1096" s="253"/>
      <c r="F1096" s="79" t="s">
        <v>368</v>
      </c>
      <c r="G1096" s="79"/>
      <c r="H1096" s="79"/>
      <c r="I1096" s="79" t="s">
        <v>1271</v>
      </c>
      <c r="J1096" s="78">
        <v>6800</v>
      </c>
      <c r="K1096" s="79"/>
      <c r="L1096" s="78">
        <v>190.4</v>
      </c>
      <c r="M1096" s="79" t="s">
        <v>195</v>
      </c>
      <c r="N1096" s="76">
        <v>1521</v>
      </c>
      <c r="V1096" s="72"/>
      <c r="W1096" s="55"/>
      <c r="X1096" s="55" t="s">
        <v>1270</v>
      </c>
      <c r="AA1096" s="71"/>
      <c r="AD1096" s="55"/>
      <c r="AE1096" s="55"/>
    </row>
    <row r="1097" spans="1:31" s="45" customFormat="1" ht="12" x14ac:dyDescent="0.2">
      <c r="A1097" s="80"/>
      <c r="B1097" s="136"/>
      <c r="C1097" s="131" t="s">
        <v>656</v>
      </c>
      <c r="D1097" s="132"/>
      <c r="E1097" s="132"/>
      <c r="F1097" s="75"/>
      <c r="G1097" s="75"/>
      <c r="H1097" s="75"/>
      <c r="I1097" s="75"/>
      <c r="J1097" s="90"/>
      <c r="K1097" s="75"/>
      <c r="L1097" s="90"/>
      <c r="M1097" s="89"/>
      <c r="N1097" s="88"/>
      <c r="V1097" s="72"/>
      <c r="W1097" s="55"/>
      <c r="X1097" s="55"/>
      <c r="AA1097" s="71"/>
      <c r="AD1097" s="55"/>
      <c r="AE1097" s="55"/>
    </row>
    <row r="1098" spans="1:31" s="45" customFormat="1" ht="12" x14ac:dyDescent="0.2">
      <c r="A1098" s="86"/>
      <c r="B1098" s="128"/>
      <c r="C1098" s="252" t="s">
        <v>1269</v>
      </c>
      <c r="D1098" s="252"/>
      <c r="E1098" s="252"/>
      <c r="F1098" s="252"/>
      <c r="G1098" s="252"/>
      <c r="H1098" s="252"/>
      <c r="I1098" s="252"/>
      <c r="J1098" s="252"/>
      <c r="K1098" s="252"/>
      <c r="L1098" s="252"/>
      <c r="M1098" s="252"/>
      <c r="N1098" s="255"/>
      <c r="V1098" s="72"/>
      <c r="W1098" s="55"/>
      <c r="X1098" s="55"/>
      <c r="Y1098" s="46" t="s">
        <v>1269</v>
      </c>
      <c r="AA1098" s="71"/>
      <c r="AD1098" s="55"/>
      <c r="AE1098" s="55"/>
    </row>
    <row r="1099" spans="1:31" s="45" customFormat="1" ht="12" x14ac:dyDescent="0.2">
      <c r="A1099" s="87" t="s">
        <v>1268</v>
      </c>
      <c r="B1099" s="135" t="s">
        <v>1267</v>
      </c>
      <c r="C1099" s="253" t="s">
        <v>1265</v>
      </c>
      <c r="D1099" s="253"/>
      <c r="E1099" s="253"/>
      <c r="F1099" s="79" t="s">
        <v>368</v>
      </c>
      <c r="G1099" s="79"/>
      <c r="H1099" s="79"/>
      <c r="I1099" s="79" t="s">
        <v>1266</v>
      </c>
      <c r="J1099" s="78">
        <v>9820.99</v>
      </c>
      <c r="K1099" s="79"/>
      <c r="L1099" s="78">
        <v>9360.58</v>
      </c>
      <c r="M1099" s="79" t="s">
        <v>195</v>
      </c>
      <c r="N1099" s="76">
        <v>74791</v>
      </c>
      <c r="V1099" s="72"/>
      <c r="W1099" s="55"/>
      <c r="X1099" s="55" t="s">
        <v>1265</v>
      </c>
      <c r="AA1099" s="71"/>
      <c r="AD1099" s="55"/>
      <c r="AE1099" s="55"/>
    </row>
    <row r="1100" spans="1:31" s="45" customFormat="1" ht="12" x14ac:dyDescent="0.2">
      <c r="A1100" s="80"/>
      <c r="B1100" s="136"/>
      <c r="C1100" s="131" t="s">
        <v>656</v>
      </c>
      <c r="D1100" s="132"/>
      <c r="E1100" s="132"/>
      <c r="F1100" s="75"/>
      <c r="G1100" s="75"/>
      <c r="H1100" s="75"/>
      <c r="I1100" s="75"/>
      <c r="J1100" s="90"/>
      <c r="K1100" s="75"/>
      <c r="L1100" s="90"/>
      <c r="M1100" s="89"/>
      <c r="N1100" s="88"/>
      <c r="V1100" s="72"/>
      <c r="W1100" s="55"/>
      <c r="X1100" s="55"/>
      <c r="AA1100" s="71"/>
      <c r="AD1100" s="55"/>
      <c r="AE1100" s="55"/>
    </row>
    <row r="1101" spans="1:31" s="45" customFormat="1" ht="12" x14ac:dyDescent="0.2">
      <c r="A1101" s="86"/>
      <c r="B1101" s="128"/>
      <c r="C1101" s="252" t="s">
        <v>1264</v>
      </c>
      <c r="D1101" s="252"/>
      <c r="E1101" s="252"/>
      <c r="F1101" s="252"/>
      <c r="G1101" s="252"/>
      <c r="H1101" s="252"/>
      <c r="I1101" s="252"/>
      <c r="J1101" s="252"/>
      <c r="K1101" s="252"/>
      <c r="L1101" s="252"/>
      <c r="M1101" s="252"/>
      <c r="N1101" s="255"/>
      <c r="V1101" s="72"/>
      <c r="W1101" s="55"/>
      <c r="X1101" s="55"/>
      <c r="Y1101" s="46" t="s">
        <v>1264</v>
      </c>
      <c r="AA1101" s="71"/>
      <c r="AD1101" s="55"/>
      <c r="AE1101" s="55"/>
    </row>
    <row r="1102" spans="1:31" s="45" customFormat="1" ht="33.75" x14ac:dyDescent="0.2">
      <c r="A1102" s="87" t="s">
        <v>1263</v>
      </c>
      <c r="B1102" s="135" t="s">
        <v>1262</v>
      </c>
      <c r="C1102" s="253" t="s">
        <v>1260</v>
      </c>
      <c r="D1102" s="253"/>
      <c r="E1102" s="253"/>
      <c r="F1102" s="79" t="s">
        <v>385</v>
      </c>
      <c r="G1102" s="79"/>
      <c r="H1102" s="79"/>
      <c r="I1102" s="79" t="s">
        <v>1261</v>
      </c>
      <c r="J1102" s="78"/>
      <c r="K1102" s="79"/>
      <c r="L1102" s="78"/>
      <c r="M1102" s="79"/>
      <c r="N1102" s="76"/>
      <c r="V1102" s="72"/>
      <c r="W1102" s="55"/>
      <c r="X1102" s="55" t="s">
        <v>1260</v>
      </c>
      <c r="AA1102" s="71"/>
      <c r="AD1102" s="55"/>
      <c r="AE1102" s="55"/>
    </row>
    <row r="1103" spans="1:31" s="45" customFormat="1" ht="12" x14ac:dyDescent="0.2">
      <c r="A1103" s="86"/>
      <c r="B1103" s="128"/>
      <c r="C1103" s="252" t="s">
        <v>1259</v>
      </c>
      <c r="D1103" s="252"/>
      <c r="E1103" s="252"/>
      <c r="F1103" s="252"/>
      <c r="G1103" s="252"/>
      <c r="H1103" s="252"/>
      <c r="I1103" s="252"/>
      <c r="J1103" s="252"/>
      <c r="K1103" s="252"/>
      <c r="L1103" s="252"/>
      <c r="M1103" s="252"/>
      <c r="N1103" s="255"/>
      <c r="V1103" s="72"/>
      <c r="W1103" s="55"/>
      <c r="X1103" s="55"/>
      <c r="Y1103" s="46" t="s">
        <v>1259</v>
      </c>
      <c r="AA1103" s="71"/>
      <c r="AD1103" s="55"/>
      <c r="AE1103" s="55"/>
    </row>
    <row r="1104" spans="1:31" s="45" customFormat="1" ht="12" x14ac:dyDescent="0.2">
      <c r="A1104" s="83"/>
      <c r="B1104" s="61" t="s">
        <v>170</v>
      </c>
      <c r="C1104" s="252" t="s">
        <v>169</v>
      </c>
      <c r="D1104" s="252"/>
      <c r="E1104" s="252"/>
      <c r="F1104" s="74"/>
      <c r="G1104" s="74"/>
      <c r="H1104" s="74"/>
      <c r="I1104" s="74"/>
      <c r="J1104" s="82">
        <v>427.24</v>
      </c>
      <c r="K1104" s="74"/>
      <c r="L1104" s="82">
        <v>51.18</v>
      </c>
      <c r="M1104" s="74" t="s">
        <v>164</v>
      </c>
      <c r="N1104" s="81">
        <v>2637</v>
      </c>
      <c r="V1104" s="72"/>
      <c r="W1104" s="55"/>
      <c r="X1104" s="55"/>
      <c r="Z1104" s="46" t="s">
        <v>169</v>
      </c>
      <c r="AA1104" s="71"/>
      <c r="AD1104" s="55"/>
      <c r="AE1104" s="55"/>
    </row>
    <row r="1105" spans="1:31" s="45" customFormat="1" ht="12" x14ac:dyDescent="0.2">
      <c r="A1105" s="83"/>
      <c r="B1105" s="61" t="s">
        <v>168</v>
      </c>
      <c r="C1105" s="252" t="s">
        <v>166</v>
      </c>
      <c r="D1105" s="252"/>
      <c r="E1105" s="252"/>
      <c r="F1105" s="74"/>
      <c r="G1105" s="74"/>
      <c r="H1105" s="74"/>
      <c r="I1105" s="74"/>
      <c r="J1105" s="82">
        <v>8.5399999999999991</v>
      </c>
      <c r="K1105" s="74"/>
      <c r="L1105" s="82">
        <v>1.02</v>
      </c>
      <c r="M1105" s="74" t="s">
        <v>167</v>
      </c>
      <c r="N1105" s="81">
        <v>13</v>
      </c>
      <c r="V1105" s="72"/>
      <c r="W1105" s="55"/>
      <c r="X1105" s="55"/>
      <c r="Z1105" s="46" t="s">
        <v>166</v>
      </c>
      <c r="AA1105" s="71"/>
      <c r="AD1105" s="55"/>
      <c r="AE1105" s="55"/>
    </row>
    <row r="1106" spans="1:31" s="45" customFormat="1" ht="12" x14ac:dyDescent="0.2">
      <c r="A1106" s="83"/>
      <c r="B1106" s="61" t="s">
        <v>165</v>
      </c>
      <c r="C1106" s="252" t="s">
        <v>163</v>
      </c>
      <c r="D1106" s="252"/>
      <c r="E1106" s="252"/>
      <c r="F1106" s="74"/>
      <c r="G1106" s="74"/>
      <c r="H1106" s="74"/>
      <c r="I1106" s="74"/>
      <c r="J1106" s="82">
        <v>1.51</v>
      </c>
      <c r="K1106" s="74"/>
      <c r="L1106" s="82">
        <v>0.18</v>
      </c>
      <c r="M1106" s="74" t="s">
        <v>164</v>
      </c>
      <c r="N1106" s="81">
        <v>9</v>
      </c>
      <c r="V1106" s="72"/>
      <c r="W1106" s="55"/>
      <c r="X1106" s="55"/>
      <c r="Z1106" s="46" t="s">
        <v>163</v>
      </c>
      <c r="AA1106" s="71"/>
      <c r="AD1106" s="55"/>
      <c r="AE1106" s="55"/>
    </row>
    <row r="1107" spans="1:31" s="45" customFormat="1" ht="12" x14ac:dyDescent="0.2">
      <c r="A1107" s="86"/>
      <c r="B1107" s="93" t="s">
        <v>1258</v>
      </c>
      <c r="C1107" s="259" t="s">
        <v>1257</v>
      </c>
      <c r="D1107" s="259"/>
      <c r="E1107" s="259"/>
      <c r="F1107" s="92" t="s">
        <v>212</v>
      </c>
      <c r="G1107" s="92" t="s">
        <v>210</v>
      </c>
      <c r="H1107" s="92"/>
      <c r="I1107" s="92" t="s">
        <v>210</v>
      </c>
      <c r="J1107" s="61"/>
      <c r="K1107" s="74"/>
      <c r="L1107" s="82"/>
      <c r="M1107" s="74"/>
      <c r="N1107" s="91"/>
      <c r="V1107" s="72"/>
      <c r="W1107" s="55"/>
      <c r="X1107" s="55"/>
      <c r="AA1107" s="71" t="s">
        <v>1257</v>
      </c>
      <c r="AD1107" s="55"/>
      <c r="AE1107" s="55"/>
    </row>
    <row r="1108" spans="1:31" s="45" customFormat="1" ht="12" x14ac:dyDescent="0.2">
      <c r="A1108" s="86"/>
      <c r="B1108" s="93" t="s">
        <v>1256</v>
      </c>
      <c r="C1108" s="259" t="s">
        <v>1255</v>
      </c>
      <c r="D1108" s="259"/>
      <c r="E1108" s="259"/>
      <c r="F1108" s="92" t="s">
        <v>381</v>
      </c>
      <c r="G1108" s="92" t="s">
        <v>210</v>
      </c>
      <c r="H1108" s="92"/>
      <c r="I1108" s="92" t="s">
        <v>210</v>
      </c>
      <c r="J1108" s="61"/>
      <c r="K1108" s="74"/>
      <c r="L1108" s="82"/>
      <c r="M1108" s="74"/>
      <c r="N1108" s="91"/>
      <c r="V1108" s="72"/>
      <c r="W1108" s="55"/>
      <c r="X1108" s="55"/>
      <c r="AA1108" s="71" t="s">
        <v>1255</v>
      </c>
      <c r="AD1108" s="55"/>
      <c r="AE1108" s="55"/>
    </row>
    <row r="1109" spans="1:31" s="45" customFormat="1" ht="12" x14ac:dyDescent="0.2">
      <c r="A1109" s="83"/>
      <c r="B1109" s="61"/>
      <c r="C1109" s="252" t="s">
        <v>160</v>
      </c>
      <c r="D1109" s="252"/>
      <c r="E1109" s="252"/>
      <c r="F1109" s="74" t="s">
        <v>159</v>
      </c>
      <c r="G1109" s="74" t="s">
        <v>1254</v>
      </c>
      <c r="H1109" s="74"/>
      <c r="I1109" s="74" t="s">
        <v>1253</v>
      </c>
      <c r="J1109" s="82"/>
      <c r="K1109" s="74"/>
      <c r="L1109" s="82"/>
      <c r="M1109" s="74"/>
      <c r="N1109" s="81"/>
      <c r="V1109" s="72"/>
      <c r="W1109" s="55"/>
      <c r="X1109" s="55"/>
      <c r="AA1109" s="71"/>
      <c r="AB1109" s="46" t="s">
        <v>160</v>
      </c>
      <c r="AD1109" s="55"/>
      <c r="AE1109" s="55"/>
    </row>
    <row r="1110" spans="1:31" s="45" customFormat="1" ht="12" x14ac:dyDescent="0.2">
      <c r="A1110" s="83"/>
      <c r="B1110" s="61"/>
      <c r="C1110" s="252" t="s">
        <v>156</v>
      </c>
      <c r="D1110" s="252"/>
      <c r="E1110" s="252"/>
      <c r="F1110" s="74" t="s">
        <v>159</v>
      </c>
      <c r="G1110" s="74" t="s">
        <v>1252</v>
      </c>
      <c r="H1110" s="74"/>
      <c r="I1110" s="74" t="s">
        <v>1251</v>
      </c>
      <c r="J1110" s="82"/>
      <c r="K1110" s="74"/>
      <c r="L1110" s="82"/>
      <c r="M1110" s="74"/>
      <c r="N1110" s="81"/>
      <c r="V1110" s="72"/>
      <c r="W1110" s="55"/>
      <c r="X1110" s="55"/>
      <c r="AA1110" s="71"/>
      <c r="AB1110" s="46" t="s">
        <v>156</v>
      </c>
      <c r="AD1110" s="55"/>
      <c r="AE1110" s="55"/>
    </row>
    <row r="1111" spans="1:31" s="45" customFormat="1" ht="12" x14ac:dyDescent="0.2">
      <c r="A1111" s="83"/>
      <c r="B1111" s="61"/>
      <c r="C1111" s="254" t="s">
        <v>155</v>
      </c>
      <c r="D1111" s="254"/>
      <c r="E1111" s="254"/>
      <c r="F1111" s="77"/>
      <c r="G1111" s="77"/>
      <c r="H1111" s="77"/>
      <c r="I1111" s="77"/>
      <c r="J1111" s="85">
        <v>435.78</v>
      </c>
      <c r="K1111" s="77"/>
      <c r="L1111" s="85">
        <v>52.2</v>
      </c>
      <c r="M1111" s="77"/>
      <c r="N1111" s="84"/>
      <c r="V1111" s="72"/>
      <c r="W1111" s="55"/>
      <c r="X1111" s="55"/>
      <c r="AA1111" s="71"/>
      <c r="AC1111" s="46" t="s">
        <v>155</v>
      </c>
      <c r="AD1111" s="55"/>
      <c r="AE1111" s="55"/>
    </row>
    <row r="1112" spans="1:31" s="45" customFormat="1" ht="12" x14ac:dyDescent="0.2">
      <c r="A1112" s="83"/>
      <c r="B1112" s="61"/>
      <c r="C1112" s="252" t="s">
        <v>154</v>
      </c>
      <c r="D1112" s="252"/>
      <c r="E1112" s="252"/>
      <c r="F1112" s="74"/>
      <c r="G1112" s="74"/>
      <c r="H1112" s="74"/>
      <c r="I1112" s="74"/>
      <c r="J1112" s="82"/>
      <c r="K1112" s="74"/>
      <c r="L1112" s="82">
        <v>51.36</v>
      </c>
      <c r="M1112" s="74"/>
      <c r="N1112" s="81">
        <v>2646</v>
      </c>
      <c r="V1112" s="72"/>
      <c r="W1112" s="55"/>
      <c r="X1112" s="55"/>
      <c r="AA1112" s="71"/>
      <c r="AB1112" s="46" t="s">
        <v>154</v>
      </c>
      <c r="AD1112" s="55"/>
      <c r="AE1112" s="55"/>
    </row>
    <row r="1113" spans="1:31" s="45" customFormat="1" ht="22.5" x14ac:dyDescent="0.2">
      <c r="A1113" s="83"/>
      <c r="B1113" s="61" t="s">
        <v>434</v>
      </c>
      <c r="C1113" s="252" t="s">
        <v>432</v>
      </c>
      <c r="D1113" s="252"/>
      <c r="E1113" s="252"/>
      <c r="F1113" s="74" t="s">
        <v>149</v>
      </c>
      <c r="G1113" s="74" t="s">
        <v>433</v>
      </c>
      <c r="H1113" s="74"/>
      <c r="I1113" s="74" t="s">
        <v>433</v>
      </c>
      <c r="J1113" s="82"/>
      <c r="K1113" s="74"/>
      <c r="L1113" s="82">
        <v>50.85</v>
      </c>
      <c r="M1113" s="74"/>
      <c r="N1113" s="81">
        <v>2620</v>
      </c>
      <c r="V1113" s="72"/>
      <c r="W1113" s="55"/>
      <c r="X1113" s="55"/>
      <c r="AA1113" s="71"/>
      <c r="AB1113" s="46" t="s">
        <v>432</v>
      </c>
      <c r="AD1113" s="55"/>
      <c r="AE1113" s="55"/>
    </row>
    <row r="1114" spans="1:31" s="45" customFormat="1" ht="22.5" x14ac:dyDescent="0.2">
      <c r="A1114" s="83"/>
      <c r="B1114" s="61" t="s">
        <v>431</v>
      </c>
      <c r="C1114" s="252" t="s">
        <v>430</v>
      </c>
      <c r="D1114" s="252"/>
      <c r="E1114" s="252"/>
      <c r="F1114" s="74" t="s">
        <v>149</v>
      </c>
      <c r="G1114" s="74" t="s">
        <v>336</v>
      </c>
      <c r="H1114" s="74"/>
      <c r="I1114" s="74" t="s">
        <v>336</v>
      </c>
      <c r="J1114" s="82"/>
      <c r="K1114" s="74"/>
      <c r="L1114" s="82">
        <v>26.19</v>
      </c>
      <c r="M1114" s="74"/>
      <c r="N1114" s="81">
        <v>1349</v>
      </c>
      <c r="V1114" s="72"/>
      <c r="W1114" s="55"/>
      <c r="X1114" s="55"/>
      <c r="AA1114" s="71"/>
      <c r="AB1114" s="46" t="s">
        <v>430</v>
      </c>
      <c r="AD1114" s="55"/>
      <c r="AE1114" s="55"/>
    </row>
    <row r="1115" spans="1:31" s="45" customFormat="1" ht="12" x14ac:dyDescent="0.2">
      <c r="A1115" s="80"/>
      <c r="B1115" s="136"/>
      <c r="C1115" s="253" t="s">
        <v>146</v>
      </c>
      <c r="D1115" s="253"/>
      <c r="E1115" s="253"/>
      <c r="F1115" s="79"/>
      <c r="G1115" s="79"/>
      <c r="H1115" s="79"/>
      <c r="I1115" s="79"/>
      <c r="J1115" s="78"/>
      <c r="K1115" s="79"/>
      <c r="L1115" s="78">
        <v>129.24</v>
      </c>
      <c r="M1115" s="77"/>
      <c r="N1115" s="76">
        <v>6619</v>
      </c>
      <c r="V1115" s="72"/>
      <c r="W1115" s="55"/>
      <c r="X1115" s="55"/>
      <c r="AA1115" s="71"/>
      <c r="AD1115" s="55" t="s">
        <v>146</v>
      </c>
      <c r="AE1115" s="55"/>
    </row>
    <row r="1116" spans="1:31" s="45" customFormat="1" ht="33.75" x14ac:dyDescent="0.2">
      <c r="A1116" s="87" t="s">
        <v>1250</v>
      </c>
      <c r="B1116" s="135" t="s">
        <v>1249</v>
      </c>
      <c r="C1116" s="253" t="s">
        <v>1247</v>
      </c>
      <c r="D1116" s="253"/>
      <c r="E1116" s="253"/>
      <c r="F1116" s="79" t="s">
        <v>381</v>
      </c>
      <c r="G1116" s="79"/>
      <c r="H1116" s="79"/>
      <c r="I1116" s="79" t="s">
        <v>1248</v>
      </c>
      <c r="J1116" s="78">
        <v>369.47</v>
      </c>
      <c r="K1116" s="79"/>
      <c r="L1116" s="78">
        <v>16377.13</v>
      </c>
      <c r="M1116" s="79" t="s">
        <v>195</v>
      </c>
      <c r="N1116" s="76">
        <v>130853</v>
      </c>
      <c r="V1116" s="72"/>
      <c r="W1116" s="55"/>
      <c r="X1116" s="55" t="s">
        <v>1247</v>
      </c>
      <c r="AA1116" s="71"/>
      <c r="AD1116" s="55"/>
      <c r="AE1116" s="55"/>
    </row>
    <row r="1117" spans="1:31" s="45" customFormat="1" ht="12" x14ac:dyDescent="0.2">
      <c r="A1117" s="80"/>
      <c r="B1117" s="136"/>
      <c r="C1117" s="131" t="s">
        <v>1246</v>
      </c>
      <c r="D1117" s="132"/>
      <c r="E1117" s="132"/>
      <c r="F1117" s="75"/>
      <c r="G1117" s="75"/>
      <c r="H1117" s="75"/>
      <c r="I1117" s="75"/>
      <c r="J1117" s="90"/>
      <c r="K1117" s="75"/>
      <c r="L1117" s="90"/>
      <c r="M1117" s="89"/>
      <c r="N1117" s="88"/>
      <c r="V1117" s="72"/>
      <c r="W1117" s="55"/>
      <c r="X1117" s="55"/>
      <c r="AA1117" s="71"/>
      <c r="AD1117" s="55"/>
      <c r="AE1117" s="55"/>
    </row>
    <row r="1118" spans="1:31" s="45" customFormat="1" ht="12" x14ac:dyDescent="0.2">
      <c r="A1118" s="86"/>
      <c r="B1118" s="128"/>
      <c r="C1118" s="252" t="s">
        <v>1245</v>
      </c>
      <c r="D1118" s="252"/>
      <c r="E1118" s="252"/>
      <c r="F1118" s="252"/>
      <c r="G1118" s="252"/>
      <c r="H1118" s="252"/>
      <c r="I1118" s="252"/>
      <c r="J1118" s="252"/>
      <c r="K1118" s="252"/>
      <c r="L1118" s="252"/>
      <c r="M1118" s="252"/>
      <c r="N1118" s="255"/>
      <c r="V1118" s="72"/>
      <c r="W1118" s="55"/>
      <c r="X1118" s="55"/>
      <c r="Y1118" s="46" t="s">
        <v>1245</v>
      </c>
      <c r="AA1118" s="71"/>
      <c r="AD1118" s="55"/>
      <c r="AE1118" s="55"/>
    </row>
    <row r="1119" spans="1:31" s="45" customFormat="1" ht="22.5" x14ac:dyDescent="0.2">
      <c r="A1119" s="87" t="s">
        <v>1244</v>
      </c>
      <c r="B1119" s="135" t="s">
        <v>1243</v>
      </c>
      <c r="C1119" s="253" t="s">
        <v>1240</v>
      </c>
      <c r="D1119" s="253"/>
      <c r="E1119" s="253"/>
      <c r="F1119" s="79" t="s">
        <v>1242</v>
      </c>
      <c r="G1119" s="79"/>
      <c r="H1119" s="79"/>
      <c r="I1119" s="79" t="s">
        <v>1241</v>
      </c>
      <c r="J1119" s="78"/>
      <c r="K1119" s="79"/>
      <c r="L1119" s="78"/>
      <c r="M1119" s="79"/>
      <c r="N1119" s="76"/>
      <c r="V1119" s="72"/>
      <c r="W1119" s="55"/>
      <c r="X1119" s="55" t="s">
        <v>1240</v>
      </c>
      <c r="AA1119" s="71"/>
      <c r="AD1119" s="55"/>
      <c r="AE1119" s="55"/>
    </row>
    <row r="1120" spans="1:31" s="45" customFormat="1" ht="12" x14ac:dyDescent="0.2">
      <c r="A1120" s="86"/>
      <c r="B1120" s="128"/>
      <c r="C1120" s="252" t="s">
        <v>1239</v>
      </c>
      <c r="D1120" s="252"/>
      <c r="E1120" s="252"/>
      <c r="F1120" s="252"/>
      <c r="G1120" s="252"/>
      <c r="H1120" s="252"/>
      <c r="I1120" s="252"/>
      <c r="J1120" s="252"/>
      <c r="K1120" s="252"/>
      <c r="L1120" s="252"/>
      <c r="M1120" s="252"/>
      <c r="N1120" s="255"/>
      <c r="V1120" s="72"/>
      <c r="W1120" s="55"/>
      <c r="X1120" s="55"/>
      <c r="Y1120" s="46" t="s">
        <v>1239</v>
      </c>
      <c r="AA1120" s="71"/>
      <c r="AD1120" s="55"/>
      <c r="AE1120" s="55"/>
    </row>
    <row r="1121" spans="1:31" s="45" customFormat="1" ht="12" x14ac:dyDescent="0.2">
      <c r="A1121" s="83"/>
      <c r="B1121" s="61" t="s">
        <v>170</v>
      </c>
      <c r="C1121" s="252" t="s">
        <v>169</v>
      </c>
      <c r="D1121" s="252"/>
      <c r="E1121" s="252"/>
      <c r="F1121" s="74"/>
      <c r="G1121" s="74"/>
      <c r="H1121" s="74"/>
      <c r="I1121" s="74"/>
      <c r="J1121" s="82">
        <v>979.56</v>
      </c>
      <c r="K1121" s="74"/>
      <c r="L1121" s="82">
        <v>470.19</v>
      </c>
      <c r="M1121" s="74" t="s">
        <v>164</v>
      </c>
      <c r="N1121" s="81">
        <v>24229</v>
      </c>
      <c r="V1121" s="72"/>
      <c r="W1121" s="55"/>
      <c r="X1121" s="55"/>
      <c r="Z1121" s="46" t="s">
        <v>169</v>
      </c>
      <c r="AA1121" s="71"/>
      <c r="AD1121" s="55"/>
      <c r="AE1121" s="55"/>
    </row>
    <row r="1122" spans="1:31" s="45" customFormat="1" ht="12" x14ac:dyDescent="0.2">
      <c r="A1122" s="83"/>
      <c r="B1122" s="61" t="s">
        <v>168</v>
      </c>
      <c r="C1122" s="252" t="s">
        <v>166</v>
      </c>
      <c r="D1122" s="252"/>
      <c r="E1122" s="252"/>
      <c r="F1122" s="74"/>
      <c r="G1122" s="74"/>
      <c r="H1122" s="74"/>
      <c r="I1122" s="74"/>
      <c r="J1122" s="82">
        <v>125.91</v>
      </c>
      <c r="K1122" s="74"/>
      <c r="L1122" s="82">
        <v>60.44</v>
      </c>
      <c r="M1122" s="74" t="s">
        <v>167</v>
      </c>
      <c r="N1122" s="81">
        <v>792</v>
      </c>
      <c r="V1122" s="72"/>
      <c r="W1122" s="55"/>
      <c r="X1122" s="55"/>
      <c r="Z1122" s="46" t="s">
        <v>166</v>
      </c>
      <c r="AA1122" s="71"/>
      <c r="AD1122" s="55"/>
      <c r="AE1122" s="55"/>
    </row>
    <row r="1123" spans="1:31" s="45" customFormat="1" ht="12" x14ac:dyDescent="0.2">
      <c r="A1123" s="83"/>
      <c r="B1123" s="61" t="s">
        <v>165</v>
      </c>
      <c r="C1123" s="252" t="s">
        <v>163</v>
      </c>
      <c r="D1123" s="252"/>
      <c r="E1123" s="252"/>
      <c r="F1123" s="74"/>
      <c r="G1123" s="74"/>
      <c r="H1123" s="74"/>
      <c r="I1123" s="74"/>
      <c r="J1123" s="82">
        <v>18.18</v>
      </c>
      <c r="K1123" s="74"/>
      <c r="L1123" s="82">
        <v>8.73</v>
      </c>
      <c r="M1123" s="74" t="s">
        <v>164</v>
      </c>
      <c r="N1123" s="81">
        <v>450</v>
      </c>
      <c r="V1123" s="72"/>
      <c r="W1123" s="55"/>
      <c r="X1123" s="55"/>
      <c r="Z1123" s="46" t="s">
        <v>163</v>
      </c>
      <c r="AA1123" s="71"/>
      <c r="AD1123" s="55"/>
      <c r="AE1123" s="55"/>
    </row>
    <row r="1124" spans="1:31" s="45" customFormat="1" ht="12" x14ac:dyDescent="0.2">
      <c r="A1124" s="83"/>
      <c r="B1124" s="61" t="s">
        <v>218</v>
      </c>
      <c r="C1124" s="252" t="s">
        <v>217</v>
      </c>
      <c r="D1124" s="252"/>
      <c r="E1124" s="252"/>
      <c r="F1124" s="74"/>
      <c r="G1124" s="74"/>
      <c r="H1124" s="74"/>
      <c r="I1124" s="74"/>
      <c r="J1124" s="82">
        <v>121.48</v>
      </c>
      <c r="K1124" s="74"/>
      <c r="L1124" s="82">
        <v>58.31</v>
      </c>
      <c r="M1124" s="74" t="s">
        <v>195</v>
      </c>
      <c r="N1124" s="81">
        <v>466</v>
      </c>
      <c r="V1124" s="72"/>
      <c r="W1124" s="55"/>
      <c r="X1124" s="55"/>
      <c r="Z1124" s="46" t="s">
        <v>217</v>
      </c>
      <c r="AA1124" s="71"/>
      <c r="AD1124" s="55"/>
      <c r="AE1124" s="55"/>
    </row>
    <row r="1125" spans="1:31" s="45" customFormat="1" ht="12" x14ac:dyDescent="0.2">
      <c r="A1125" s="86"/>
      <c r="B1125" s="93" t="s">
        <v>1238</v>
      </c>
      <c r="C1125" s="259" t="s">
        <v>896</v>
      </c>
      <c r="D1125" s="259"/>
      <c r="E1125" s="259"/>
      <c r="F1125" s="92" t="s">
        <v>332</v>
      </c>
      <c r="G1125" s="92" t="s">
        <v>211</v>
      </c>
      <c r="H1125" s="92"/>
      <c r="I1125" s="92" t="s">
        <v>394</v>
      </c>
      <c r="J1125" s="61"/>
      <c r="K1125" s="74"/>
      <c r="L1125" s="82"/>
      <c r="M1125" s="74"/>
      <c r="N1125" s="91"/>
      <c r="V1125" s="72"/>
      <c r="W1125" s="55"/>
      <c r="X1125" s="55"/>
      <c r="AA1125" s="71" t="s">
        <v>896</v>
      </c>
      <c r="AD1125" s="55"/>
      <c r="AE1125" s="55"/>
    </row>
    <row r="1126" spans="1:31" s="45" customFormat="1" ht="12" x14ac:dyDescent="0.2">
      <c r="A1126" s="83"/>
      <c r="B1126" s="61"/>
      <c r="C1126" s="252" t="s">
        <v>160</v>
      </c>
      <c r="D1126" s="252"/>
      <c r="E1126" s="252"/>
      <c r="F1126" s="74" t="s">
        <v>159</v>
      </c>
      <c r="G1126" s="74" t="s">
        <v>1237</v>
      </c>
      <c r="H1126" s="74"/>
      <c r="I1126" s="74" t="s">
        <v>1236</v>
      </c>
      <c r="J1126" s="82"/>
      <c r="K1126" s="74"/>
      <c r="L1126" s="82"/>
      <c r="M1126" s="74"/>
      <c r="N1126" s="81"/>
      <c r="V1126" s="72"/>
      <c r="W1126" s="55"/>
      <c r="X1126" s="55"/>
      <c r="AA1126" s="71"/>
      <c r="AB1126" s="46" t="s">
        <v>160</v>
      </c>
      <c r="AD1126" s="55"/>
      <c r="AE1126" s="55"/>
    </row>
    <row r="1127" spans="1:31" s="45" customFormat="1" ht="12" x14ac:dyDescent="0.2">
      <c r="A1127" s="83"/>
      <c r="B1127" s="61"/>
      <c r="C1127" s="252" t="s">
        <v>156</v>
      </c>
      <c r="D1127" s="252"/>
      <c r="E1127" s="252"/>
      <c r="F1127" s="74" t="s">
        <v>159</v>
      </c>
      <c r="G1127" s="74" t="s">
        <v>1235</v>
      </c>
      <c r="H1127" s="74"/>
      <c r="I1127" s="74" t="s">
        <v>1234</v>
      </c>
      <c r="J1127" s="82"/>
      <c r="K1127" s="74"/>
      <c r="L1127" s="82"/>
      <c r="M1127" s="74"/>
      <c r="N1127" s="81"/>
      <c r="V1127" s="72"/>
      <c r="W1127" s="55"/>
      <c r="X1127" s="55"/>
      <c r="AA1127" s="71"/>
      <c r="AB1127" s="46" t="s">
        <v>156</v>
      </c>
      <c r="AD1127" s="55"/>
      <c r="AE1127" s="55"/>
    </row>
    <row r="1128" spans="1:31" s="45" customFormat="1" ht="12" x14ac:dyDescent="0.2">
      <c r="A1128" s="83"/>
      <c r="B1128" s="61"/>
      <c r="C1128" s="254" t="s">
        <v>155</v>
      </c>
      <c r="D1128" s="254"/>
      <c r="E1128" s="254"/>
      <c r="F1128" s="77"/>
      <c r="G1128" s="77"/>
      <c r="H1128" s="77"/>
      <c r="I1128" s="77"/>
      <c r="J1128" s="85">
        <v>1226.95</v>
      </c>
      <c r="K1128" s="77"/>
      <c r="L1128" s="85">
        <v>588.94000000000005</v>
      </c>
      <c r="M1128" s="77"/>
      <c r="N1128" s="84"/>
      <c r="V1128" s="72"/>
      <c r="W1128" s="55"/>
      <c r="X1128" s="55"/>
      <c r="AA1128" s="71"/>
      <c r="AC1128" s="46" t="s">
        <v>155</v>
      </c>
      <c r="AD1128" s="55"/>
      <c r="AE1128" s="55"/>
    </row>
    <row r="1129" spans="1:31" s="45" customFormat="1" ht="12" x14ac:dyDescent="0.2">
      <c r="A1129" s="83"/>
      <c r="B1129" s="61"/>
      <c r="C1129" s="252" t="s">
        <v>154</v>
      </c>
      <c r="D1129" s="252"/>
      <c r="E1129" s="252"/>
      <c r="F1129" s="74"/>
      <c r="G1129" s="74"/>
      <c r="H1129" s="74"/>
      <c r="I1129" s="74"/>
      <c r="J1129" s="82"/>
      <c r="K1129" s="74"/>
      <c r="L1129" s="82">
        <v>478.92</v>
      </c>
      <c r="M1129" s="74"/>
      <c r="N1129" s="81">
        <v>24679</v>
      </c>
      <c r="V1129" s="72"/>
      <c r="W1129" s="55"/>
      <c r="X1129" s="55"/>
      <c r="AA1129" s="71"/>
      <c r="AB1129" s="46" t="s">
        <v>154</v>
      </c>
      <c r="AD1129" s="55"/>
      <c r="AE1129" s="55"/>
    </row>
    <row r="1130" spans="1:31" s="45" customFormat="1" ht="45" x14ac:dyDescent="0.2">
      <c r="A1130" s="83"/>
      <c r="B1130" s="61" t="s">
        <v>1159</v>
      </c>
      <c r="C1130" s="252" t="s">
        <v>1157</v>
      </c>
      <c r="D1130" s="252"/>
      <c r="E1130" s="252"/>
      <c r="F1130" s="74" t="s">
        <v>149</v>
      </c>
      <c r="G1130" s="74" t="s">
        <v>1158</v>
      </c>
      <c r="H1130" s="74"/>
      <c r="I1130" s="74" t="s">
        <v>1158</v>
      </c>
      <c r="J1130" s="82"/>
      <c r="K1130" s="74"/>
      <c r="L1130" s="82">
        <v>584.28</v>
      </c>
      <c r="M1130" s="74"/>
      <c r="N1130" s="81">
        <v>30108</v>
      </c>
      <c r="V1130" s="72"/>
      <c r="W1130" s="55"/>
      <c r="X1130" s="55"/>
      <c r="AA1130" s="71"/>
      <c r="AB1130" s="46" t="s">
        <v>1157</v>
      </c>
      <c r="AD1130" s="55"/>
      <c r="AE1130" s="55"/>
    </row>
    <row r="1131" spans="1:31" s="45" customFormat="1" ht="45" x14ac:dyDescent="0.2">
      <c r="A1131" s="83"/>
      <c r="B1131" s="61" t="s">
        <v>1156</v>
      </c>
      <c r="C1131" s="252" t="s">
        <v>1154</v>
      </c>
      <c r="D1131" s="252"/>
      <c r="E1131" s="252"/>
      <c r="F1131" s="74" t="s">
        <v>149</v>
      </c>
      <c r="G1131" s="74" t="s">
        <v>1155</v>
      </c>
      <c r="H1131" s="74"/>
      <c r="I1131" s="74" t="s">
        <v>1155</v>
      </c>
      <c r="J1131" s="82"/>
      <c r="K1131" s="74"/>
      <c r="L1131" s="82">
        <v>383.14</v>
      </c>
      <c r="M1131" s="74"/>
      <c r="N1131" s="81">
        <v>19743</v>
      </c>
      <c r="V1131" s="72"/>
      <c r="W1131" s="55"/>
      <c r="X1131" s="55"/>
      <c r="AA1131" s="71"/>
      <c r="AB1131" s="46" t="s">
        <v>1154</v>
      </c>
      <c r="AD1131" s="55"/>
      <c r="AE1131" s="55"/>
    </row>
    <row r="1132" spans="1:31" s="45" customFormat="1" ht="12" x14ac:dyDescent="0.2">
      <c r="A1132" s="80"/>
      <c r="B1132" s="136"/>
      <c r="C1132" s="253" t="s">
        <v>146</v>
      </c>
      <c r="D1132" s="253"/>
      <c r="E1132" s="253"/>
      <c r="F1132" s="79"/>
      <c r="G1132" s="79"/>
      <c r="H1132" s="79"/>
      <c r="I1132" s="79"/>
      <c r="J1132" s="78"/>
      <c r="K1132" s="79"/>
      <c r="L1132" s="78">
        <v>1556.36</v>
      </c>
      <c r="M1132" s="77"/>
      <c r="N1132" s="76">
        <v>75338</v>
      </c>
      <c r="V1132" s="72"/>
      <c r="W1132" s="55"/>
      <c r="X1132" s="55"/>
      <c r="AA1132" s="71"/>
      <c r="AD1132" s="55" t="s">
        <v>146</v>
      </c>
      <c r="AE1132" s="55"/>
    </row>
    <row r="1133" spans="1:31" s="45" customFormat="1" ht="33.75" x14ac:dyDescent="0.2">
      <c r="A1133" s="87" t="s">
        <v>1233</v>
      </c>
      <c r="B1133" s="135" t="s">
        <v>1232</v>
      </c>
      <c r="C1133" s="253" t="s">
        <v>1231</v>
      </c>
      <c r="D1133" s="253"/>
      <c r="E1133" s="253"/>
      <c r="F1133" s="79" t="s">
        <v>326</v>
      </c>
      <c r="G1133" s="79"/>
      <c r="H1133" s="79"/>
      <c r="I1133" s="79" t="s">
        <v>551</v>
      </c>
      <c r="J1133" s="78">
        <v>70.86</v>
      </c>
      <c r="K1133" s="79"/>
      <c r="L1133" s="78">
        <v>2267.52</v>
      </c>
      <c r="M1133" s="79" t="s">
        <v>195</v>
      </c>
      <c r="N1133" s="76">
        <v>18117</v>
      </c>
      <c r="V1133" s="72"/>
      <c r="W1133" s="55"/>
      <c r="X1133" s="55" t="s">
        <v>1231</v>
      </c>
      <c r="AA1133" s="71"/>
      <c r="AD1133" s="55"/>
      <c r="AE1133" s="55"/>
    </row>
    <row r="1134" spans="1:31" s="45" customFormat="1" ht="12" x14ac:dyDescent="0.2">
      <c r="A1134" s="80"/>
      <c r="B1134" s="136"/>
      <c r="C1134" s="131" t="s">
        <v>388</v>
      </c>
      <c r="D1134" s="132"/>
      <c r="E1134" s="132"/>
      <c r="F1134" s="75"/>
      <c r="G1134" s="75"/>
      <c r="H1134" s="75"/>
      <c r="I1134" s="75"/>
      <c r="J1134" s="90"/>
      <c r="K1134" s="75"/>
      <c r="L1134" s="90"/>
      <c r="M1134" s="89"/>
      <c r="N1134" s="88"/>
      <c r="V1134" s="72"/>
      <c r="W1134" s="55"/>
      <c r="X1134" s="55"/>
      <c r="AA1134" s="71"/>
      <c r="AD1134" s="55"/>
      <c r="AE1134" s="55"/>
    </row>
    <row r="1135" spans="1:31" s="45" customFormat="1" ht="12" x14ac:dyDescent="0.2">
      <c r="A1135" s="273" t="s">
        <v>1230</v>
      </c>
      <c r="B1135" s="274"/>
      <c r="C1135" s="274"/>
      <c r="D1135" s="274"/>
      <c r="E1135" s="274"/>
      <c r="F1135" s="274"/>
      <c r="G1135" s="274"/>
      <c r="H1135" s="274"/>
      <c r="I1135" s="274"/>
      <c r="J1135" s="274"/>
      <c r="K1135" s="274"/>
      <c r="L1135" s="274"/>
      <c r="M1135" s="274"/>
      <c r="N1135" s="275"/>
      <c r="V1135" s="72"/>
      <c r="W1135" s="55" t="s">
        <v>1230</v>
      </c>
      <c r="X1135" s="55"/>
      <c r="AA1135" s="71"/>
      <c r="AD1135" s="55"/>
      <c r="AE1135" s="55"/>
    </row>
    <row r="1136" spans="1:31" s="45" customFormat="1" ht="56.25" x14ac:dyDescent="0.2">
      <c r="A1136" s="87" t="s">
        <v>1229</v>
      </c>
      <c r="B1136" s="135" t="s">
        <v>1228</v>
      </c>
      <c r="C1136" s="253" t="s">
        <v>1227</v>
      </c>
      <c r="D1136" s="253"/>
      <c r="E1136" s="253"/>
      <c r="F1136" s="79" t="s">
        <v>174</v>
      </c>
      <c r="G1136" s="79"/>
      <c r="H1136" s="79"/>
      <c r="I1136" s="79" t="s">
        <v>539</v>
      </c>
      <c r="J1136" s="78"/>
      <c r="K1136" s="79"/>
      <c r="L1136" s="78"/>
      <c r="M1136" s="79"/>
      <c r="N1136" s="76"/>
      <c r="V1136" s="72"/>
      <c r="W1136" s="55"/>
      <c r="X1136" s="55" t="s">
        <v>1227</v>
      </c>
      <c r="AA1136" s="71"/>
      <c r="AD1136" s="55"/>
      <c r="AE1136" s="55"/>
    </row>
    <row r="1137" spans="1:31" s="45" customFormat="1" ht="12" x14ac:dyDescent="0.2">
      <c r="A1137" s="86"/>
      <c r="B1137" s="128"/>
      <c r="C1137" s="252" t="s">
        <v>1226</v>
      </c>
      <c r="D1137" s="252"/>
      <c r="E1137" s="252"/>
      <c r="F1137" s="252"/>
      <c r="G1137" s="252"/>
      <c r="H1137" s="252"/>
      <c r="I1137" s="252"/>
      <c r="J1137" s="252"/>
      <c r="K1137" s="252"/>
      <c r="L1137" s="252"/>
      <c r="M1137" s="252"/>
      <c r="N1137" s="255"/>
      <c r="V1137" s="72"/>
      <c r="W1137" s="55"/>
      <c r="X1137" s="55"/>
      <c r="Y1137" s="46" t="s">
        <v>1226</v>
      </c>
      <c r="AA1137" s="71"/>
      <c r="AD1137" s="55"/>
      <c r="AE1137" s="55"/>
    </row>
    <row r="1138" spans="1:31" s="45" customFormat="1" ht="12" x14ac:dyDescent="0.2">
      <c r="A1138" s="83"/>
      <c r="B1138" s="61" t="s">
        <v>170</v>
      </c>
      <c r="C1138" s="252" t="s">
        <v>169</v>
      </c>
      <c r="D1138" s="252"/>
      <c r="E1138" s="252"/>
      <c r="F1138" s="74"/>
      <c r="G1138" s="74"/>
      <c r="H1138" s="74"/>
      <c r="I1138" s="74"/>
      <c r="J1138" s="82">
        <v>7093.44</v>
      </c>
      <c r="K1138" s="74"/>
      <c r="L1138" s="82">
        <v>70.930000000000007</v>
      </c>
      <c r="M1138" s="74" t="s">
        <v>164</v>
      </c>
      <c r="N1138" s="81">
        <v>3655</v>
      </c>
      <c r="V1138" s="72"/>
      <c r="W1138" s="55"/>
      <c r="X1138" s="55"/>
      <c r="Z1138" s="46" t="s">
        <v>169</v>
      </c>
      <c r="AA1138" s="71"/>
      <c r="AD1138" s="55"/>
      <c r="AE1138" s="55"/>
    </row>
    <row r="1139" spans="1:31" s="45" customFormat="1" ht="12" x14ac:dyDescent="0.2">
      <c r="A1139" s="83"/>
      <c r="B1139" s="61" t="s">
        <v>168</v>
      </c>
      <c r="C1139" s="252" t="s">
        <v>166</v>
      </c>
      <c r="D1139" s="252"/>
      <c r="E1139" s="252"/>
      <c r="F1139" s="74"/>
      <c r="G1139" s="74"/>
      <c r="H1139" s="74"/>
      <c r="I1139" s="74"/>
      <c r="J1139" s="82">
        <v>4294.3</v>
      </c>
      <c r="K1139" s="74"/>
      <c r="L1139" s="82">
        <v>42.94</v>
      </c>
      <c r="M1139" s="74" t="s">
        <v>167</v>
      </c>
      <c r="N1139" s="81">
        <v>563</v>
      </c>
      <c r="V1139" s="72"/>
      <c r="W1139" s="55"/>
      <c r="X1139" s="55"/>
      <c r="Z1139" s="46" t="s">
        <v>166</v>
      </c>
      <c r="AA1139" s="71"/>
      <c r="AD1139" s="55"/>
      <c r="AE1139" s="55"/>
    </row>
    <row r="1140" spans="1:31" s="45" customFormat="1" ht="12" x14ac:dyDescent="0.2">
      <c r="A1140" s="83"/>
      <c r="B1140" s="61" t="s">
        <v>165</v>
      </c>
      <c r="C1140" s="252" t="s">
        <v>163</v>
      </c>
      <c r="D1140" s="252"/>
      <c r="E1140" s="252"/>
      <c r="F1140" s="74"/>
      <c r="G1140" s="74"/>
      <c r="H1140" s="74"/>
      <c r="I1140" s="74"/>
      <c r="J1140" s="82">
        <v>557.29999999999995</v>
      </c>
      <c r="K1140" s="74"/>
      <c r="L1140" s="82">
        <v>5.57</v>
      </c>
      <c r="M1140" s="74" t="s">
        <v>164</v>
      </c>
      <c r="N1140" s="81">
        <v>287</v>
      </c>
      <c r="V1140" s="72"/>
      <c r="W1140" s="55"/>
      <c r="X1140" s="55"/>
      <c r="Z1140" s="46" t="s">
        <v>163</v>
      </c>
      <c r="AA1140" s="71"/>
      <c r="AD1140" s="55"/>
      <c r="AE1140" s="55"/>
    </row>
    <row r="1141" spans="1:31" s="45" customFormat="1" ht="12" x14ac:dyDescent="0.2">
      <c r="A1141" s="83"/>
      <c r="B1141" s="61" t="s">
        <v>218</v>
      </c>
      <c r="C1141" s="252" t="s">
        <v>217</v>
      </c>
      <c r="D1141" s="252"/>
      <c r="E1141" s="252"/>
      <c r="F1141" s="74"/>
      <c r="G1141" s="74"/>
      <c r="H1141" s="74"/>
      <c r="I1141" s="74"/>
      <c r="J1141" s="82">
        <v>8134.9</v>
      </c>
      <c r="K1141" s="74"/>
      <c r="L1141" s="82">
        <v>81.349999999999994</v>
      </c>
      <c r="M1141" s="74" t="s">
        <v>195</v>
      </c>
      <c r="N1141" s="81">
        <v>650</v>
      </c>
      <c r="V1141" s="72"/>
      <c r="W1141" s="55"/>
      <c r="X1141" s="55"/>
      <c r="Z1141" s="46" t="s">
        <v>217</v>
      </c>
      <c r="AA1141" s="71"/>
      <c r="AD1141" s="55"/>
      <c r="AE1141" s="55"/>
    </row>
    <row r="1142" spans="1:31" s="45" customFormat="1" ht="12" x14ac:dyDescent="0.2">
      <c r="A1142" s="86"/>
      <c r="B1142" s="93" t="s">
        <v>830</v>
      </c>
      <c r="C1142" s="259" t="s">
        <v>829</v>
      </c>
      <c r="D1142" s="259"/>
      <c r="E1142" s="259"/>
      <c r="F1142" s="92" t="s">
        <v>212</v>
      </c>
      <c r="G1142" s="92" t="s">
        <v>1225</v>
      </c>
      <c r="H1142" s="92"/>
      <c r="I1142" s="92" t="s">
        <v>889</v>
      </c>
      <c r="J1142" s="61"/>
      <c r="K1142" s="74"/>
      <c r="L1142" s="82"/>
      <c r="M1142" s="74"/>
      <c r="N1142" s="91"/>
      <c r="V1142" s="72"/>
      <c r="W1142" s="55"/>
      <c r="X1142" s="55"/>
      <c r="AA1142" s="71" t="s">
        <v>829</v>
      </c>
      <c r="AD1142" s="55"/>
      <c r="AE1142" s="55"/>
    </row>
    <row r="1143" spans="1:31" s="45" customFormat="1" ht="12" x14ac:dyDescent="0.2">
      <c r="A1143" s="86"/>
      <c r="B1143" s="93" t="s">
        <v>816</v>
      </c>
      <c r="C1143" s="259" t="s">
        <v>732</v>
      </c>
      <c r="D1143" s="259"/>
      <c r="E1143" s="259"/>
      <c r="F1143" s="92" t="s">
        <v>368</v>
      </c>
      <c r="G1143" s="92" t="s">
        <v>1224</v>
      </c>
      <c r="H1143" s="92"/>
      <c r="I1143" s="92" t="s">
        <v>1223</v>
      </c>
      <c r="J1143" s="61"/>
      <c r="K1143" s="74"/>
      <c r="L1143" s="82"/>
      <c r="M1143" s="74"/>
      <c r="N1143" s="91"/>
      <c r="V1143" s="72"/>
      <c r="W1143" s="55"/>
      <c r="X1143" s="55"/>
      <c r="AA1143" s="71" t="s">
        <v>732</v>
      </c>
      <c r="AD1143" s="55"/>
      <c r="AE1143" s="55"/>
    </row>
    <row r="1144" spans="1:31" s="45" customFormat="1" ht="12" x14ac:dyDescent="0.2">
      <c r="A1144" s="83"/>
      <c r="B1144" s="61"/>
      <c r="C1144" s="252" t="s">
        <v>160</v>
      </c>
      <c r="D1144" s="252"/>
      <c r="E1144" s="252"/>
      <c r="F1144" s="74" t="s">
        <v>159</v>
      </c>
      <c r="G1144" s="74" t="s">
        <v>1222</v>
      </c>
      <c r="H1144" s="74"/>
      <c r="I1144" s="74" t="s">
        <v>1221</v>
      </c>
      <c r="J1144" s="82"/>
      <c r="K1144" s="74"/>
      <c r="L1144" s="82"/>
      <c r="M1144" s="74"/>
      <c r="N1144" s="81"/>
      <c r="V1144" s="72"/>
      <c r="W1144" s="55"/>
      <c r="X1144" s="55"/>
      <c r="AA1144" s="71"/>
      <c r="AB1144" s="46" t="s">
        <v>160</v>
      </c>
      <c r="AD1144" s="55"/>
      <c r="AE1144" s="55"/>
    </row>
    <row r="1145" spans="1:31" s="45" customFormat="1" ht="12" x14ac:dyDescent="0.2">
      <c r="A1145" s="83"/>
      <c r="B1145" s="61"/>
      <c r="C1145" s="252" t="s">
        <v>156</v>
      </c>
      <c r="D1145" s="252"/>
      <c r="E1145" s="252"/>
      <c r="F1145" s="74" t="s">
        <v>159</v>
      </c>
      <c r="G1145" s="74" t="s">
        <v>1220</v>
      </c>
      <c r="H1145" s="74"/>
      <c r="I1145" s="74" t="s">
        <v>1219</v>
      </c>
      <c r="J1145" s="82"/>
      <c r="K1145" s="74"/>
      <c r="L1145" s="82"/>
      <c r="M1145" s="74"/>
      <c r="N1145" s="81"/>
      <c r="V1145" s="72"/>
      <c r="W1145" s="55"/>
      <c r="X1145" s="55"/>
      <c r="AA1145" s="71"/>
      <c r="AB1145" s="46" t="s">
        <v>156</v>
      </c>
      <c r="AD1145" s="55"/>
      <c r="AE1145" s="55"/>
    </row>
    <row r="1146" spans="1:31" s="45" customFormat="1" ht="12" x14ac:dyDescent="0.2">
      <c r="A1146" s="83"/>
      <c r="B1146" s="61"/>
      <c r="C1146" s="254" t="s">
        <v>155</v>
      </c>
      <c r="D1146" s="254"/>
      <c r="E1146" s="254"/>
      <c r="F1146" s="77"/>
      <c r="G1146" s="77"/>
      <c r="H1146" s="77"/>
      <c r="I1146" s="77"/>
      <c r="J1146" s="85">
        <v>19522.64</v>
      </c>
      <c r="K1146" s="77"/>
      <c r="L1146" s="85">
        <v>195.22</v>
      </c>
      <c r="M1146" s="77"/>
      <c r="N1146" s="84"/>
      <c r="V1146" s="72"/>
      <c r="W1146" s="55"/>
      <c r="X1146" s="55"/>
      <c r="AA1146" s="71"/>
      <c r="AC1146" s="46" t="s">
        <v>155</v>
      </c>
      <c r="AD1146" s="55"/>
      <c r="AE1146" s="55"/>
    </row>
    <row r="1147" spans="1:31" s="45" customFormat="1" ht="12" x14ac:dyDescent="0.2">
      <c r="A1147" s="83"/>
      <c r="B1147" s="61"/>
      <c r="C1147" s="252" t="s">
        <v>154</v>
      </c>
      <c r="D1147" s="252"/>
      <c r="E1147" s="252"/>
      <c r="F1147" s="74"/>
      <c r="G1147" s="74"/>
      <c r="H1147" s="74"/>
      <c r="I1147" s="74"/>
      <c r="J1147" s="82"/>
      <c r="K1147" s="74"/>
      <c r="L1147" s="82">
        <v>76.5</v>
      </c>
      <c r="M1147" s="74"/>
      <c r="N1147" s="81">
        <v>3942</v>
      </c>
      <c r="V1147" s="72"/>
      <c r="W1147" s="55"/>
      <c r="X1147" s="55"/>
      <c r="AA1147" s="71"/>
      <c r="AB1147" s="46" t="s">
        <v>154</v>
      </c>
      <c r="AD1147" s="55"/>
      <c r="AE1147" s="55"/>
    </row>
    <row r="1148" spans="1:31" s="45" customFormat="1" ht="33.75" x14ac:dyDescent="0.2">
      <c r="A1148" s="83"/>
      <c r="B1148" s="61" t="s">
        <v>810</v>
      </c>
      <c r="C1148" s="252" t="s">
        <v>809</v>
      </c>
      <c r="D1148" s="252"/>
      <c r="E1148" s="252"/>
      <c r="F1148" s="74" t="s">
        <v>149</v>
      </c>
      <c r="G1148" s="74" t="s">
        <v>152</v>
      </c>
      <c r="H1148" s="74"/>
      <c r="I1148" s="74" t="s">
        <v>152</v>
      </c>
      <c r="J1148" s="82"/>
      <c r="K1148" s="74"/>
      <c r="L1148" s="82">
        <v>81.86</v>
      </c>
      <c r="M1148" s="74"/>
      <c r="N1148" s="81">
        <v>4218</v>
      </c>
      <c r="V1148" s="72"/>
      <c r="W1148" s="55"/>
      <c r="X1148" s="55"/>
      <c r="AA1148" s="71"/>
      <c r="AB1148" s="46" t="s">
        <v>809</v>
      </c>
      <c r="AD1148" s="55"/>
      <c r="AE1148" s="55"/>
    </row>
    <row r="1149" spans="1:31" s="45" customFormat="1" ht="33.75" x14ac:dyDescent="0.2">
      <c r="A1149" s="83"/>
      <c r="B1149" s="61" t="s">
        <v>808</v>
      </c>
      <c r="C1149" s="252" t="s">
        <v>807</v>
      </c>
      <c r="D1149" s="252"/>
      <c r="E1149" s="252"/>
      <c r="F1149" s="74" t="s">
        <v>149</v>
      </c>
      <c r="G1149" s="74" t="s">
        <v>370</v>
      </c>
      <c r="H1149" s="74"/>
      <c r="I1149" s="74" t="s">
        <v>370</v>
      </c>
      <c r="J1149" s="82"/>
      <c r="K1149" s="74"/>
      <c r="L1149" s="82">
        <v>44.37</v>
      </c>
      <c r="M1149" s="74"/>
      <c r="N1149" s="81">
        <v>2286</v>
      </c>
      <c r="V1149" s="72"/>
      <c r="W1149" s="55"/>
      <c r="X1149" s="55"/>
      <c r="AA1149" s="71"/>
      <c r="AB1149" s="46" t="s">
        <v>807</v>
      </c>
      <c r="AD1149" s="55"/>
      <c r="AE1149" s="55"/>
    </row>
    <row r="1150" spans="1:31" s="45" customFormat="1" ht="12" x14ac:dyDescent="0.2">
      <c r="A1150" s="80"/>
      <c r="B1150" s="136"/>
      <c r="C1150" s="253" t="s">
        <v>146</v>
      </c>
      <c r="D1150" s="253"/>
      <c r="E1150" s="253"/>
      <c r="F1150" s="79"/>
      <c r="G1150" s="79"/>
      <c r="H1150" s="79"/>
      <c r="I1150" s="79"/>
      <c r="J1150" s="78"/>
      <c r="K1150" s="79"/>
      <c r="L1150" s="78">
        <v>321.45</v>
      </c>
      <c r="M1150" s="77"/>
      <c r="N1150" s="76">
        <v>11372</v>
      </c>
      <c r="V1150" s="72"/>
      <c r="W1150" s="55"/>
      <c r="X1150" s="55"/>
      <c r="AA1150" s="71"/>
      <c r="AD1150" s="55" t="s">
        <v>146</v>
      </c>
      <c r="AE1150" s="55"/>
    </row>
    <row r="1151" spans="1:31" s="45" customFormat="1" ht="22.5" x14ac:dyDescent="0.2">
      <c r="A1151" s="87" t="s">
        <v>1218</v>
      </c>
      <c r="B1151" s="135" t="s">
        <v>1217</v>
      </c>
      <c r="C1151" s="253" t="s">
        <v>1216</v>
      </c>
      <c r="D1151" s="253"/>
      <c r="E1151" s="253"/>
      <c r="F1151" s="79" t="s">
        <v>212</v>
      </c>
      <c r="G1151" s="79"/>
      <c r="H1151" s="79"/>
      <c r="I1151" s="79" t="s">
        <v>889</v>
      </c>
      <c r="J1151" s="78">
        <v>720</v>
      </c>
      <c r="K1151" s="79"/>
      <c r="L1151" s="78">
        <v>730.8</v>
      </c>
      <c r="M1151" s="79" t="s">
        <v>195</v>
      </c>
      <c r="N1151" s="76">
        <v>5839</v>
      </c>
      <c r="V1151" s="72"/>
      <c r="W1151" s="55"/>
      <c r="X1151" s="55" t="s">
        <v>1216</v>
      </c>
      <c r="AA1151" s="71"/>
      <c r="AD1151" s="55"/>
      <c r="AE1151" s="55"/>
    </row>
    <row r="1152" spans="1:31" s="45" customFormat="1" ht="12" x14ac:dyDescent="0.2">
      <c r="A1152" s="80"/>
      <c r="B1152" s="136"/>
      <c r="C1152" s="131" t="s">
        <v>869</v>
      </c>
      <c r="D1152" s="132"/>
      <c r="E1152" s="132"/>
      <c r="F1152" s="75"/>
      <c r="G1152" s="75"/>
      <c r="H1152" s="75"/>
      <c r="I1152" s="75"/>
      <c r="J1152" s="90"/>
      <c r="K1152" s="75"/>
      <c r="L1152" s="90"/>
      <c r="M1152" s="89"/>
      <c r="N1152" s="88"/>
      <c r="V1152" s="72"/>
      <c r="W1152" s="55"/>
      <c r="X1152" s="55"/>
      <c r="AA1152" s="71"/>
      <c r="AD1152" s="55"/>
      <c r="AE1152" s="55"/>
    </row>
    <row r="1153" spans="1:32" s="45" customFormat="1" ht="33.75" x14ac:dyDescent="0.2">
      <c r="A1153" s="87" t="s">
        <v>1215</v>
      </c>
      <c r="B1153" s="135" t="s">
        <v>877</v>
      </c>
      <c r="C1153" s="253" t="s">
        <v>875</v>
      </c>
      <c r="D1153" s="253"/>
      <c r="E1153" s="253"/>
      <c r="F1153" s="79" t="s">
        <v>368</v>
      </c>
      <c r="G1153" s="79"/>
      <c r="H1153" s="79"/>
      <c r="I1153" s="79" t="s">
        <v>1214</v>
      </c>
      <c r="J1153" s="78">
        <v>7997.23</v>
      </c>
      <c r="K1153" s="79"/>
      <c r="L1153" s="78">
        <v>478.23</v>
      </c>
      <c r="M1153" s="79" t="s">
        <v>195</v>
      </c>
      <c r="N1153" s="76">
        <v>3821</v>
      </c>
      <c r="V1153" s="72"/>
      <c r="W1153" s="55"/>
      <c r="X1153" s="55" t="s">
        <v>875</v>
      </c>
      <c r="AA1153" s="71"/>
      <c r="AD1153" s="55"/>
      <c r="AE1153" s="55"/>
    </row>
    <row r="1154" spans="1:32" s="45" customFormat="1" ht="12" x14ac:dyDescent="0.2">
      <c r="A1154" s="80"/>
      <c r="B1154" s="136"/>
      <c r="C1154" s="131" t="s">
        <v>869</v>
      </c>
      <c r="D1154" s="132"/>
      <c r="E1154" s="132"/>
      <c r="F1154" s="75"/>
      <c r="G1154" s="75"/>
      <c r="H1154" s="75"/>
      <c r="I1154" s="75"/>
      <c r="J1154" s="90"/>
      <c r="K1154" s="75"/>
      <c r="L1154" s="90"/>
      <c r="M1154" s="89"/>
      <c r="N1154" s="88"/>
      <c r="V1154" s="72"/>
      <c r="W1154" s="55"/>
      <c r="X1154" s="55"/>
      <c r="AA1154" s="71"/>
      <c r="AD1154" s="55"/>
      <c r="AE1154" s="55"/>
    </row>
    <row r="1155" spans="1:32" s="45" customFormat="1" ht="12" x14ac:dyDescent="0.2">
      <c r="A1155" s="86"/>
      <c r="B1155" s="128"/>
      <c r="C1155" s="252" t="s">
        <v>1213</v>
      </c>
      <c r="D1155" s="252"/>
      <c r="E1155" s="252"/>
      <c r="F1155" s="252"/>
      <c r="G1155" s="252"/>
      <c r="H1155" s="252"/>
      <c r="I1155" s="252"/>
      <c r="J1155" s="252"/>
      <c r="K1155" s="252"/>
      <c r="L1155" s="252"/>
      <c r="M1155" s="252"/>
      <c r="N1155" s="255"/>
      <c r="V1155" s="72"/>
      <c r="W1155" s="55"/>
      <c r="X1155" s="55"/>
      <c r="Y1155" s="46" t="s">
        <v>1213</v>
      </c>
      <c r="AA1155" s="71"/>
      <c r="AD1155" s="55"/>
      <c r="AE1155" s="55"/>
    </row>
    <row r="1156" spans="1:32" s="45" customFormat="1" ht="22.5" x14ac:dyDescent="0.2">
      <c r="A1156" s="87" t="s">
        <v>1212</v>
      </c>
      <c r="B1156" s="135" t="s">
        <v>1211</v>
      </c>
      <c r="C1156" s="253" t="s">
        <v>1209</v>
      </c>
      <c r="D1156" s="253"/>
      <c r="E1156" s="253"/>
      <c r="F1156" s="79" t="s">
        <v>368</v>
      </c>
      <c r="G1156" s="79"/>
      <c r="H1156" s="79"/>
      <c r="I1156" s="79" t="s">
        <v>1210</v>
      </c>
      <c r="J1156" s="78">
        <v>6780</v>
      </c>
      <c r="K1156" s="79"/>
      <c r="L1156" s="78">
        <v>106.05</v>
      </c>
      <c r="M1156" s="79" t="s">
        <v>195</v>
      </c>
      <c r="N1156" s="76">
        <v>847</v>
      </c>
      <c r="V1156" s="72"/>
      <c r="W1156" s="55"/>
      <c r="X1156" s="55" t="s">
        <v>1209</v>
      </c>
      <c r="AA1156" s="71"/>
      <c r="AD1156" s="55"/>
      <c r="AE1156" s="55"/>
    </row>
    <row r="1157" spans="1:32" s="45" customFormat="1" ht="12" x14ac:dyDescent="0.2">
      <c r="A1157" s="80"/>
      <c r="B1157" s="136"/>
      <c r="C1157" s="131" t="s">
        <v>869</v>
      </c>
      <c r="D1157" s="132"/>
      <c r="E1157" s="132"/>
      <c r="F1157" s="75"/>
      <c r="G1157" s="75"/>
      <c r="H1157" s="75"/>
      <c r="I1157" s="75"/>
      <c r="J1157" s="90"/>
      <c r="K1157" s="75"/>
      <c r="L1157" s="90"/>
      <c r="M1157" s="89"/>
      <c r="N1157" s="88"/>
      <c r="V1157" s="72"/>
      <c r="W1157" s="55"/>
      <c r="X1157" s="55"/>
      <c r="AA1157" s="71"/>
      <c r="AD1157" s="55"/>
      <c r="AE1157" s="55"/>
    </row>
    <row r="1158" spans="1:32" s="45" customFormat="1" ht="12" x14ac:dyDescent="0.2">
      <c r="A1158" s="86"/>
      <c r="B1158" s="128"/>
      <c r="C1158" s="252" t="s">
        <v>1208</v>
      </c>
      <c r="D1158" s="252"/>
      <c r="E1158" s="252"/>
      <c r="F1158" s="252"/>
      <c r="G1158" s="252"/>
      <c r="H1158" s="252"/>
      <c r="I1158" s="252"/>
      <c r="J1158" s="252"/>
      <c r="K1158" s="252"/>
      <c r="L1158" s="252"/>
      <c r="M1158" s="252"/>
      <c r="N1158" s="255"/>
      <c r="V1158" s="72"/>
      <c r="W1158" s="55"/>
      <c r="X1158" s="55"/>
      <c r="Y1158" s="46" t="s">
        <v>1208</v>
      </c>
      <c r="AA1158" s="71"/>
      <c r="AD1158" s="55"/>
      <c r="AE1158" s="55"/>
    </row>
    <row r="1159" spans="1:32" s="45" customFormat="1" ht="1.5" customHeight="1" x14ac:dyDescent="0.2">
      <c r="A1159" s="75"/>
      <c r="B1159" s="136"/>
      <c r="C1159" s="136"/>
      <c r="D1159" s="136"/>
      <c r="E1159" s="136"/>
      <c r="F1159" s="75"/>
      <c r="G1159" s="75"/>
      <c r="H1159" s="75"/>
      <c r="I1159" s="75"/>
      <c r="J1159" s="54"/>
      <c r="K1159" s="75"/>
      <c r="L1159" s="54"/>
      <c r="M1159" s="74"/>
      <c r="N1159" s="54"/>
      <c r="V1159" s="72"/>
      <c r="W1159" s="55"/>
      <c r="X1159" s="55"/>
      <c r="AA1159" s="71"/>
      <c r="AD1159" s="55"/>
      <c r="AE1159" s="55"/>
    </row>
    <row r="1160" spans="1:32" s="45" customFormat="1" ht="12" x14ac:dyDescent="0.2">
      <c r="A1160" s="66"/>
      <c r="B1160" s="65"/>
      <c r="C1160" s="253" t="s">
        <v>1207</v>
      </c>
      <c r="D1160" s="253"/>
      <c r="E1160" s="253"/>
      <c r="F1160" s="253"/>
      <c r="G1160" s="253"/>
      <c r="H1160" s="253"/>
      <c r="I1160" s="253"/>
      <c r="J1160" s="253"/>
      <c r="K1160" s="253"/>
      <c r="L1160" s="64">
        <v>52115.91</v>
      </c>
      <c r="M1160" s="73"/>
      <c r="N1160" s="62"/>
      <c r="V1160" s="72"/>
      <c r="W1160" s="55"/>
      <c r="X1160" s="55"/>
      <c r="AA1160" s="71"/>
      <c r="AD1160" s="55"/>
      <c r="AE1160" s="55" t="s">
        <v>1207</v>
      </c>
    </row>
    <row r="1161" spans="1:32" s="45" customFormat="1" ht="12" x14ac:dyDescent="0.2">
      <c r="A1161" s="256" t="s">
        <v>1206</v>
      </c>
      <c r="B1161" s="257"/>
      <c r="C1161" s="257"/>
      <c r="D1161" s="257"/>
      <c r="E1161" s="257"/>
      <c r="F1161" s="257"/>
      <c r="G1161" s="257"/>
      <c r="H1161" s="257"/>
      <c r="I1161" s="257"/>
      <c r="J1161" s="257"/>
      <c r="K1161" s="257"/>
      <c r="L1161" s="257"/>
      <c r="M1161" s="257"/>
      <c r="N1161" s="258"/>
      <c r="V1161" s="72" t="s">
        <v>1206</v>
      </c>
      <c r="W1161" s="55"/>
      <c r="X1161" s="55"/>
      <c r="AA1161" s="71"/>
      <c r="AD1161" s="55"/>
      <c r="AE1161" s="55"/>
    </row>
    <row r="1162" spans="1:32" s="45" customFormat="1" ht="12" x14ac:dyDescent="0.2">
      <c r="A1162" s="273" t="s">
        <v>1205</v>
      </c>
      <c r="B1162" s="274"/>
      <c r="C1162" s="274"/>
      <c r="D1162" s="274"/>
      <c r="E1162" s="274"/>
      <c r="F1162" s="274"/>
      <c r="G1162" s="274"/>
      <c r="H1162" s="274"/>
      <c r="I1162" s="274"/>
      <c r="J1162" s="274"/>
      <c r="K1162" s="274"/>
      <c r="L1162" s="274"/>
      <c r="M1162" s="274"/>
      <c r="N1162" s="275"/>
      <c r="V1162" s="72"/>
      <c r="W1162" s="55" t="s">
        <v>1205</v>
      </c>
      <c r="X1162" s="55"/>
      <c r="AA1162" s="71"/>
      <c r="AD1162" s="55"/>
      <c r="AE1162" s="55"/>
    </row>
    <row r="1163" spans="1:32" s="45" customFormat="1" ht="33.75" x14ac:dyDescent="0.2">
      <c r="A1163" s="87" t="s">
        <v>1204</v>
      </c>
      <c r="B1163" s="135" t="s">
        <v>1142</v>
      </c>
      <c r="C1163" s="253" t="s">
        <v>1141</v>
      </c>
      <c r="D1163" s="253"/>
      <c r="E1163" s="253"/>
      <c r="F1163" s="79" t="s">
        <v>368</v>
      </c>
      <c r="G1163" s="79"/>
      <c r="H1163" s="79"/>
      <c r="I1163" s="79" t="s">
        <v>1203</v>
      </c>
      <c r="J1163" s="78"/>
      <c r="K1163" s="79"/>
      <c r="L1163" s="78"/>
      <c r="M1163" s="79"/>
      <c r="N1163" s="76"/>
      <c r="V1163" s="72"/>
      <c r="W1163" s="55"/>
      <c r="X1163" s="55" t="s">
        <v>1141</v>
      </c>
      <c r="AA1163" s="71"/>
      <c r="AD1163" s="55"/>
      <c r="AE1163" s="55"/>
    </row>
    <row r="1164" spans="1:32" s="45" customFormat="1" ht="12" x14ac:dyDescent="0.2">
      <c r="A1164" s="86"/>
      <c r="B1164" s="128"/>
      <c r="C1164" s="252" t="s">
        <v>1202</v>
      </c>
      <c r="D1164" s="252"/>
      <c r="E1164" s="252"/>
      <c r="F1164" s="252"/>
      <c r="G1164" s="252"/>
      <c r="H1164" s="252"/>
      <c r="I1164" s="252"/>
      <c r="J1164" s="252"/>
      <c r="K1164" s="252"/>
      <c r="L1164" s="252"/>
      <c r="M1164" s="252"/>
      <c r="N1164" s="255"/>
      <c r="V1164" s="72"/>
      <c r="W1164" s="55"/>
      <c r="X1164" s="55"/>
      <c r="Y1164" s="46" t="s">
        <v>1202</v>
      </c>
      <c r="AA1164" s="71"/>
      <c r="AD1164" s="55"/>
      <c r="AE1164" s="55"/>
    </row>
    <row r="1165" spans="1:32" s="45" customFormat="1" ht="33.75" x14ac:dyDescent="0.2">
      <c r="A1165" s="94"/>
      <c r="B1165" s="61" t="s">
        <v>1118</v>
      </c>
      <c r="C1165" s="252" t="s">
        <v>1117</v>
      </c>
      <c r="D1165" s="252"/>
      <c r="E1165" s="252"/>
      <c r="F1165" s="252"/>
      <c r="G1165" s="252"/>
      <c r="H1165" s="252"/>
      <c r="I1165" s="252"/>
      <c r="J1165" s="252"/>
      <c r="K1165" s="252"/>
      <c r="L1165" s="252"/>
      <c r="M1165" s="252"/>
      <c r="N1165" s="255"/>
      <c r="V1165" s="72"/>
      <c r="W1165" s="55"/>
      <c r="X1165" s="55"/>
      <c r="AA1165" s="71"/>
      <c r="AD1165" s="55"/>
      <c r="AE1165" s="55"/>
      <c r="AF1165" s="46" t="s">
        <v>1117</v>
      </c>
    </row>
    <row r="1166" spans="1:32" s="45" customFormat="1" ht="12" x14ac:dyDescent="0.2">
      <c r="A1166" s="83"/>
      <c r="B1166" s="61" t="s">
        <v>170</v>
      </c>
      <c r="C1166" s="252" t="s">
        <v>169</v>
      </c>
      <c r="D1166" s="252"/>
      <c r="E1166" s="252"/>
      <c r="F1166" s="74"/>
      <c r="G1166" s="74"/>
      <c r="H1166" s="74"/>
      <c r="I1166" s="74"/>
      <c r="J1166" s="82">
        <v>271.66000000000003</v>
      </c>
      <c r="K1166" s="74" t="s">
        <v>423</v>
      </c>
      <c r="L1166" s="82">
        <v>54.09</v>
      </c>
      <c r="M1166" s="74" t="s">
        <v>164</v>
      </c>
      <c r="N1166" s="81">
        <v>2787</v>
      </c>
      <c r="V1166" s="72"/>
      <c r="W1166" s="55"/>
      <c r="X1166" s="55"/>
      <c r="Z1166" s="46" t="s">
        <v>169</v>
      </c>
      <c r="AA1166" s="71"/>
      <c r="AD1166" s="55"/>
      <c r="AE1166" s="55"/>
    </row>
    <row r="1167" spans="1:32" s="45" customFormat="1" ht="12" x14ac:dyDescent="0.2">
      <c r="A1167" s="83"/>
      <c r="B1167" s="61" t="s">
        <v>168</v>
      </c>
      <c r="C1167" s="252" t="s">
        <v>166</v>
      </c>
      <c r="D1167" s="252"/>
      <c r="E1167" s="252"/>
      <c r="F1167" s="74"/>
      <c r="G1167" s="74"/>
      <c r="H1167" s="74"/>
      <c r="I1167" s="74"/>
      <c r="J1167" s="82">
        <v>671.33</v>
      </c>
      <c r="K1167" s="74" t="s">
        <v>423</v>
      </c>
      <c r="L1167" s="82">
        <v>133.66</v>
      </c>
      <c r="M1167" s="74" t="s">
        <v>167</v>
      </c>
      <c r="N1167" s="81">
        <v>1751</v>
      </c>
      <c r="V1167" s="72"/>
      <c r="W1167" s="55"/>
      <c r="X1167" s="55"/>
      <c r="Z1167" s="46" t="s">
        <v>166</v>
      </c>
      <c r="AA1167" s="71"/>
      <c r="AD1167" s="55"/>
      <c r="AE1167" s="55"/>
    </row>
    <row r="1168" spans="1:32" s="45" customFormat="1" ht="12" x14ac:dyDescent="0.2">
      <c r="A1168" s="83"/>
      <c r="B1168" s="61" t="s">
        <v>165</v>
      </c>
      <c r="C1168" s="252" t="s">
        <v>163</v>
      </c>
      <c r="D1168" s="252"/>
      <c r="E1168" s="252"/>
      <c r="F1168" s="74"/>
      <c r="G1168" s="74"/>
      <c r="H1168" s="74"/>
      <c r="I1168" s="74"/>
      <c r="J1168" s="82">
        <v>78.48</v>
      </c>
      <c r="K1168" s="74" t="s">
        <v>423</v>
      </c>
      <c r="L1168" s="82">
        <v>15.63</v>
      </c>
      <c r="M1168" s="74" t="s">
        <v>164</v>
      </c>
      <c r="N1168" s="81">
        <v>805</v>
      </c>
      <c r="V1168" s="72"/>
      <c r="W1168" s="55"/>
      <c r="X1168" s="55"/>
      <c r="Z1168" s="46" t="s">
        <v>163</v>
      </c>
      <c r="AA1168" s="71"/>
      <c r="AD1168" s="55"/>
      <c r="AE1168" s="55"/>
    </row>
    <row r="1169" spans="1:31" s="45" customFormat="1" ht="12" x14ac:dyDescent="0.2">
      <c r="A1169" s="83"/>
      <c r="B1169" s="61" t="s">
        <v>218</v>
      </c>
      <c r="C1169" s="252" t="s">
        <v>217</v>
      </c>
      <c r="D1169" s="252"/>
      <c r="E1169" s="252"/>
      <c r="F1169" s="74"/>
      <c r="G1169" s="74"/>
      <c r="H1169" s="74"/>
      <c r="I1169" s="74"/>
      <c r="J1169" s="82">
        <v>88.49</v>
      </c>
      <c r="K1169" s="74" t="s">
        <v>423</v>
      </c>
      <c r="L1169" s="82">
        <v>17.62</v>
      </c>
      <c r="M1169" s="74" t="s">
        <v>195</v>
      </c>
      <c r="N1169" s="81">
        <v>141</v>
      </c>
      <c r="V1169" s="72"/>
      <c r="W1169" s="55"/>
      <c r="X1169" s="55"/>
      <c r="Z1169" s="46" t="s">
        <v>217</v>
      </c>
      <c r="AA1169" s="71"/>
      <c r="AD1169" s="55"/>
      <c r="AE1169" s="55"/>
    </row>
    <row r="1170" spans="1:31" s="45" customFormat="1" ht="22.5" x14ac:dyDescent="0.2">
      <c r="A1170" s="86"/>
      <c r="B1170" s="93" t="s">
        <v>862</v>
      </c>
      <c r="C1170" s="259" t="s">
        <v>861</v>
      </c>
      <c r="D1170" s="259"/>
      <c r="E1170" s="259"/>
      <c r="F1170" s="92" t="s">
        <v>381</v>
      </c>
      <c r="G1170" s="92" t="s">
        <v>210</v>
      </c>
      <c r="H1170" s="92" t="s">
        <v>423</v>
      </c>
      <c r="I1170" s="92" t="s">
        <v>210</v>
      </c>
      <c r="J1170" s="61"/>
      <c r="K1170" s="74"/>
      <c r="L1170" s="82"/>
      <c r="M1170" s="74"/>
      <c r="N1170" s="91"/>
      <c r="V1170" s="72"/>
      <c r="W1170" s="55"/>
      <c r="X1170" s="55"/>
      <c r="AA1170" s="71" t="s">
        <v>861</v>
      </c>
      <c r="AD1170" s="55"/>
      <c r="AE1170" s="55"/>
    </row>
    <row r="1171" spans="1:31" s="45" customFormat="1" ht="12" x14ac:dyDescent="0.2">
      <c r="A1171" s="86"/>
      <c r="B1171" s="93" t="s">
        <v>860</v>
      </c>
      <c r="C1171" s="259" t="s">
        <v>1138</v>
      </c>
      <c r="D1171" s="259"/>
      <c r="E1171" s="259"/>
      <c r="F1171" s="92" t="s">
        <v>368</v>
      </c>
      <c r="G1171" s="92" t="s">
        <v>170</v>
      </c>
      <c r="H1171" s="92" t="s">
        <v>423</v>
      </c>
      <c r="I1171" s="92" t="s">
        <v>1201</v>
      </c>
      <c r="J1171" s="61"/>
      <c r="K1171" s="74"/>
      <c r="L1171" s="82"/>
      <c r="M1171" s="74"/>
      <c r="N1171" s="91"/>
      <c r="V1171" s="72"/>
      <c r="W1171" s="55"/>
      <c r="X1171" s="55"/>
      <c r="AA1171" s="71" t="s">
        <v>1138</v>
      </c>
      <c r="AD1171" s="55"/>
      <c r="AE1171" s="55"/>
    </row>
    <row r="1172" spans="1:31" s="45" customFormat="1" ht="12" x14ac:dyDescent="0.2">
      <c r="A1172" s="83"/>
      <c r="B1172" s="61"/>
      <c r="C1172" s="252" t="s">
        <v>160</v>
      </c>
      <c r="D1172" s="252"/>
      <c r="E1172" s="252"/>
      <c r="F1172" s="74" t="s">
        <v>159</v>
      </c>
      <c r="G1172" s="74" t="s">
        <v>1137</v>
      </c>
      <c r="H1172" s="74" t="s">
        <v>423</v>
      </c>
      <c r="I1172" s="74" t="s">
        <v>1200</v>
      </c>
      <c r="J1172" s="82"/>
      <c r="K1172" s="74"/>
      <c r="L1172" s="82"/>
      <c r="M1172" s="74"/>
      <c r="N1172" s="81"/>
      <c r="V1172" s="72"/>
      <c r="W1172" s="55"/>
      <c r="X1172" s="55"/>
      <c r="AA1172" s="71"/>
      <c r="AB1172" s="46" t="s">
        <v>160</v>
      </c>
      <c r="AD1172" s="55"/>
      <c r="AE1172" s="55"/>
    </row>
    <row r="1173" spans="1:31" s="45" customFormat="1" ht="12" x14ac:dyDescent="0.2">
      <c r="A1173" s="83"/>
      <c r="B1173" s="61"/>
      <c r="C1173" s="252" t="s">
        <v>156</v>
      </c>
      <c r="D1173" s="252"/>
      <c r="E1173" s="252"/>
      <c r="F1173" s="74" t="s">
        <v>159</v>
      </c>
      <c r="G1173" s="74" t="s">
        <v>1135</v>
      </c>
      <c r="H1173" s="74" t="s">
        <v>423</v>
      </c>
      <c r="I1173" s="74" t="s">
        <v>1199</v>
      </c>
      <c r="J1173" s="82"/>
      <c r="K1173" s="74"/>
      <c r="L1173" s="82"/>
      <c r="M1173" s="74"/>
      <c r="N1173" s="81"/>
      <c r="V1173" s="72"/>
      <c r="W1173" s="55"/>
      <c r="X1173" s="55"/>
      <c r="AA1173" s="71"/>
      <c r="AB1173" s="46" t="s">
        <v>156</v>
      </c>
      <c r="AD1173" s="55"/>
      <c r="AE1173" s="55"/>
    </row>
    <row r="1174" spans="1:31" s="45" customFormat="1" ht="12" x14ac:dyDescent="0.2">
      <c r="A1174" s="83"/>
      <c r="B1174" s="61"/>
      <c r="C1174" s="254" t="s">
        <v>155</v>
      </c>
      <c r="D1174" s="254"/>
      <c r="E1174" s="254"/>
      <c r="F1174" s="77"/>
      <c r="G1174" s="77"/>
      <c r="H1174" s="77"/>
      <c r="I1174" s="77"/>
      <c r="J1174" s="85">
        <v>1031.48</v>
      </c>
      <c r="K1174" s="77"/>
      <c r="L1174" s="85">
        <v>205.37</v>
      </c>
      <c r="M1174" s="77"/>
      <c r="N1174" s="84"/>
      <c r="V1174" s="72"/>
      <c r="W1174" s="55"/>
      <c r="X1174" s="55"/>
      <c r="AA1174" s="71"/>
      <c r="AC1174" s="46" t="s">
        <v>155</v>
      </c>
      <c r="AD1174" s="55"/>
      <c r="AE1174" s="55"/>
    </row>
    <row r="1175" spans="1:31" s="45" customFormat="1" ht="12" x14ac:dyDescent="0.2">
      <c r="A1175" s="83"/>
      <c r="B1175" s="61"/>
      <c r="C1175" s="252" t="s">
        <v>154</v>
      </c>
      <c r="D1175" s="252"/>
      <c r="E1175" s="252"/>
      <c r="F1175" s="74"/>
      <c r="G1175" s="74"/>
      <c r="H1175" s="74"/>
      <c r="I1175" s="74"/>
      <c r="J1175" s="82"/>
      <c r="K1175" s="74"/>
      <c r="L1175" s="82">
        <v>69.72</v>
      </c>
      <c r="M1175" s="74"/>
      <c r="N1175" s="81">
        <v>3592</v>
      </c>
      <c r="V1175" s="72"/>
      <c r="W1175" s="55"/>
      <c r="X1175" s="55"/>
      <c r="AA1175" s="71"/>
      <c r="AB1175" s="46" t="s">
        <v>154</v>
      </c>
      <c r="AD1175" s="55"/>
      <c r="AE1175" s="55"/>
    </row>
    <row r="1176" spans="1:31" s="45" customFormat="1" ht="22.5" x14ac:dyDescent="0.2">
      <c r="A1176" s="83"/>
      <c r="B1176" s="61" t="s">
        <v>855</v>
      </c>
      <c r="C1176" s="252" t="s">
        <v>853</v>
      </c>
      <c r="D1176" s="252"/>
      <c r="E1176" s="252"/>
      <c r="F1176" s="74" t="s">
        <v>149</v>
      </c>
      <c r="G1176" s="74" t="s">
        <v>854</v>
      </c>
      <c r="H1176" s="74"/>
      <c r="I1176" s="74" t="s">
        <v>854</v>
      </c>
      <c r="J1176" s="82"/>
      <c r="K1176" s="74"/>
      <c r="L1176" s="82">
        <v>68.33</v>
      </c>
      <c r="M1176" s="74"/>
      <c r="N1176" s="81">
        <v>3520</v>
      </c>
      <c r="V1176" s="72"/>
      <c r="W1176" s="55"/>
      <c r="X1176" s="55"/>
      <c r="AA1176" s="71"/>
      <c r="AB1176" s="46" t="s">
        <v>853</v>
      </c>
      <c r="AD1176" s="55"/>
      <c r="AE1176" s="55"/>
    </row>
    <row r="1177" spans="1:31" s="45" customFormat="1" ht="22.5" x14ac:dyDescent="0.2">
      <c r="A1177" s="83"/>
      <c r="B1177" s="61" t="s">
        <v>852</v>
      </c>
      <c r="C1177" s="252" t="s">
        <v>851</v>
      </c>
      <c r="D1177" s="252"/>
      <c r="E1177" s="252"/>
      <c r="F1177" s="74" t="s">
        <v>149</v>
      </c>
      <c r="G1177" s="74" t="s">
        <v>334</v>
      </c>
      <c r="H1177" s="74"/>
      <c r="I1177" s="74" t="s">
        <v>334</v>
      </c>
      <c r="J1177" s="82"/>
      <c r="K1177" s="74"/>
      <c r="L1177" s="82">
        <v>43.23</v>
      </c>
      <c r="M1177" s="74"/>
      <c r="N1177" s="81">
        <v>2227</v>
      </c>
      <c r="V1177" s="72"/>
      <c r="W1177" s="55"/>
      <c r="X1177" s="55"/>
      <c r="AA1177" s="71"/>
      <c r="AB1177" s="46" t="s">
        <v>851</v>
      </c>
      <c r="AD1177" s="55"/>
      <c r="AE1177" s="55"/>
    </row>
    <row r="1178" spans="1:31" s="45" customFormat="1" ht="12" x14ac:dyDescent="0.2">
      <c r="A1178" s="80"/>
      <c r="B1178" s="136"/>
      <c r="C1178" s="253" t="s">
        <v>146</v>
      </c>
      <c r="D1178" s="253"/>
      <c r="E1178" s="253"/>
      <c r="F1178" s="79"/>
      <c r="G1178" s="79"/>
      <c r="H1178" s="79"/>
      <c r="I1178" s="79"/>
      <c r="J1178" s="78"/>
      <c r="K1178" s="79"/>
      <c r="L1178" s="78">
        <v>316.93</v>
      </c>
      <c r="M1178" s="77"/>
      <c r="N1178" s="76">
        <v>10426</v>
      </c>
      <c r="V1178" s="72"/>
      <c r="W1178" s="55"/>
      <c r="X1178" s="55"/>
      <c r="AA1178" s="71"/>
      <c r="AD1178" s="55" t="s">
        <v>146</v>
      </c>
      <c r="AE1178" s="55"/>
    </row>
    <row r="1179" spans="1:31" s="45" customFormat="1" ht="45" x14ac:dyDescent="0.2">
      <c r="A1179" s="87" t="s">
        <v>1198</v>
      </c>
      <c r="B1179" s="135" t="s">
        <v>445</v>
      </c>
      <c r="C1179" s="253" t="s">
        <v>1098</v>
      </c>
      <c r="D1179" s="253"/>
      <c r="E1179" s="253"/>
      <c r="F1179" s="79" t="s">
        <v>368</v>
      </c>
      <c r="G1179" s="79"/>
      <c r="H1179" s="79"/>
      <c r="I1179" s="79" t="s">
        <v>1197</v>
      </c>
      <c r="J1179" s="78">
        <v>8060</v>
      </c>
      <c r="K1179" s="79"/>
      <c r="L1179" s="78">
        <v>1265.42</v>
      </c>
      <c r="M1179" s="79" t="s">
        <v>195</v>
      </c>
      <c r="N1179" s="76">
        <v>10111</v>
      </c>
      <c r="V1179" s="72"/>
      <c r="W1179" s="55"/>
      <c r="X1179" s="55" t="s">
        <v>1098</v>
      </c>
      <c r="AA1179" s="71"/>
      <c r="AD1179" s="55"/>
      <c r="AE1179" s="55"/>
    </row>
    <row r="1180" spans="1:31" s="45" customFormat="1" ht="12" x14ac:dyDescent="0.2">
      <c r="A1180" s="80"/>
      <c r="B1180" s="136"/>
      <c r="C1180" s="131" t="s">
        <v>656</v>
      </c>
      <c r="D1180" s="132"/>
      <c r="E1180" s="132"/>
      <c r="F1180" s="75"/>
      <c r="G1180" s="75"/>
      <c r="H1180" s="75"/>
      <c r="I1180" s="75"/>
      <c r="J1180" s="90"/>
      <c r="K1180" s="75"/>
      <c r="L1180" s="90"/>
      <c r="M1180" s="89"/>
      <c r="N1180" s="88"/>
      <c r="V1180" s="72"/>
      <c r="W1180" s="55"/>
      <c r="X1180" s="55"/>
      <c r="AA1180" s="71"/>
      <c r="AD1180" s="55"/>
      <c r="AE1180" s="55"/>
    </row>
    <row r="1181" spans="1:31" s="45" customFormat="1" ht="12" x14ac:dyDescent="0.2">
      <c r="A1181" s="86"/>
      <c r="B1181" s="128"/>
      <c r="C1181" s="252" t="s">
        <v>1196</v>
      </c>
      <c r="D1181" s="252"/>
      <c r="E1181" s="252"/>
      <c r="F1181" s="252"/>
      <c r="G1181" s="252"/>
      <c r="H1181" s="252"/>
      <c r="I1181" s="252"/>
      <c r="J1181" s="252"/>
      <c r="K1181" s="252"/>
      <c r="L1181" s="252"/>
      <c r="M1181" s="252"/>
      <c r="N1181" s="255"/>
      <c r="V1181" s="72"/>
      <c r="W1181" s="55"/>
      <c r="X1181" s="55"/>
      <c r="Y1181" s="46" t="s">
        <v>1196</v>
      </c>
      <c r="AA1181" s="71"/>
      <c r="AD1181" s="55"/>
      <c r="AE1181" s="55"/>
    </row>
    <row r="1182" spans="1:31" s="45" customFormat="1" ht="45" x14ac:dyDescent="0.2">
      <c r="A1182" s="87" t="s">
        <v>696</v>
      </c>
      <c r="B1182" s="135" t="s">
        <v>1182</v>
      </c>
      <c r="C1182" s="253" t="s">
        <v>1180</v>
      </c>
      <c r="D1182" s="253"/>
      <c r="E1182" s="253"/>
      <c r="F1182" s="79" t="s">
        <v>368</v>
      </c>
      <c r="G1182" s="79"/>
      <c r="H1182" s="79"/>
      <c r="I1182" s="79" t="s">
        <v>1195</v>
      </c>
      <c r="J1182" s="78">
        <v>8128</v>
      </c>
      <c r="K1182" s="79"/>
      <c r="L1182" s="78">
        <v>195.07</v>
      </c>
      <c r="M1182" s="79" t="s">
        <v>195</v>
      </c>
      <c r="N1182" s="76">
        <v>1559</v>
      </c>
      <c r="V1182" s="72"/>
      <c r="W1182" s="55"/>
      <c r="X1182" s="55" t="s">
        <v>1180</v>
      </c>
      <c r="AA1182" s="71"/>
      <c r="AD1182" s="55"/>
      <c r="AE1182" s="55"/>
    </row>
    <row r="1183" spans="1:31" s="45" customFormat="1" ht="12" x14ac:dyDescent="0.2">
      <c r="A1183" s="80"/>
      <c r="B1183" s="136"/>
      <c r="C1183" s="131" t="s">
        <v>656</v>
      </c>
      <c r="D1183" s="132"/>
      <c r="E1183" s="132"/>
      <c r="F1183" s="75"/>
      <c r="G1183" s="75"/>
      <c r="H1183" s="75"/>
      <c r="I1183" s="75"/>
      <c r="J1183" s="90"/>
      <c r="K1183" s="75"/>
      <c r="L1183" s="90"/>
      <c r="M1183" s="89"/>
      <c r="N1183" s="88"/>
      <c r="V1183" s="72"/>
      <c r="W1183" s="55"/>
      <c r="X1183" s="55"/>
      <c r="AA1183" s="71"/>
      <c r="AD1183" s="55"/>
      <c r="AE1183" s="55"/>
    </row>
    <row r="1184" spans="1:31" s="45" customFormat="1" ht="12" x14ac:dyDescent="0.2">
      <c r="A1184" s="86"/>
      <c r="B1184" s="128"/>
      <c r="C1184" s="252" t="s">
        <v>1194</v>
      </c>
      <c r="D1184" s="252"/>
      <c r="E1184" s="252"/>
      <c r="F1184" s="252"/>
      <c r="G1184" s="252"/>
      <c r="H1184" s="252"/>
      <c r="I1184" s="252"/>
      <c r="J1184" s="252"/>
      <c r="K1184" s="252"/>
      <c r="L1184" s="252"/>
      <c r="M1184" s="252"/>
      <c r="N1184" s="255"/>
      <c r="V1184" s="72"/>
      <c r="W1184" s="55"/>
      <c r="X1184" s="55"/>
      <c r="Y1184" s="46" t="s">
        <v>1194</v>
      </c>
      <c r="AA1184" s="71"/>
      <c r="AD1184" s="55"/>
      <c r="AE1184" s="55"/>
    </row>
    <row r="1185" spans="1:32" s="45" customFormat="1" ht="12" x14ac:dyDescent="0.2">
      <c r="A1185" s="273" t="s">
        <v>1193</v>
      </c>
      <c r="B1185" s="274"/>
      <c r="C1185" s="274"/>
      <c r="D1185" s="274"/>
      <c r="E1185" s="274"/>
      <c r="F1185" s="274"/>
      <c r="G1185" s="274"/>
      <c r="H1185" s="274"/>
      <c r="I1185" s="274"/>
      <c r="J1185" s="274"/>
      <c r="K1185" s="274"/>
      <c r="L1185" s="274"/>
      <c r="M1185" s="274"/>
      <c r="N1185" s="275"/>
      <c r="V1185" s="72"/>
      <c r="W1185" s="55" t="s">
        <v>1193</v>
      </c>
      <c r="X1185" s="55"/>
      <c r="AA1185" s="71"/>
      <c r="AD1185" s="55"/>
      <c r="AE1185" s="55"/>
    </row>
    <row r="1186" spans="1:32" s="45" customFormat="1" ht="33.75" x14ac:dyDescent="0.2">
      <c r="A1186" s="87" t="s">
        <v>1192</v>
      </c>
      <c r="B1186" s="135" t="s">
        <v>1142</v>
      </c>
      <c r="C1186" s="253" t="s">
        <v>1141</v>
      </c>
      <c r="D1186" s="253"/>
      <c r="E1186" s="253"/>
      <c r="F1186" s="79" t="s">
        <v>368</v>
      </c>
      <c r="G1186" s="79"/>
      <c r="H1186" s="79"/>
      <c r="I1186" s="79" t="s">
        <v>1191</v>
      </c>
      <c r="J1186" s="78"/>
      <c r="K1186" s="79"/>
      <c r="L1186" s="78"/>
      <c r="M1186" s="79"/>
      <c r="N1186" s="76"/>
      <c r="V1186" s="72"/>
      <c r="W1186" s="55"/>
      <c r="X1186" s="55" t="s">
        <v>1141</v>
      </c>
      <c r="AA1186" s="71"/>
      <c r="AD1186" s="55"/>
      <c r="AE1186" s="55"/>
    </row>
    <row r="1187" spans="1:32" s="45" customFormat="1" ht="12" x14ac:dyDescent="0.2">
      <c r="A1187" s="86"/>
      <c r="B1187" s="128"/>
      <c r="C1187" s="252" t="s">
        <v>1190</v>
      </c>
      <c r="D1187" s="252"/>
      <c r="E1187" s="252"/>
      <c r="F1187" s="252"/>
      <c r="G1187" s="252"/>
      <c r="H1187" s="252"/>
      <c r="I1187" s="252"/>
      <c r="J1187" s="252"/>
      <c r="K1187" s="252"/>
      <c r="L1187" s="252"/>
      <c r="M1187" s="252"/>
      <c r="N1187" s="255"/>
      <c r="V1187" s="72"/>
      <c r="W1187" s="55"/>
      <c r="X1187" s="55"/>
      <c r="Y1187" s="46" t="s">
        <v>1190</v>
      </c>
      <c r="AA1187" s="71"/>
      <c r="AD1187" s="55"/>
      <c r="AE1187" s="55"/>
    </row>
    <row r="1188" spans="1:32" s="45" customFormat="1" ht="33.75" x14ac:dyDescent="0.2">
      <c r="A1188" s="94"/>
      <c r="B1188" s="61" t="s">
        <v>1118</v>
      </c>
      <c r="C1188" s="252" t="s">
        <v>1117</v>
      </c>
      <c r="D1188" s="252"/>
      <c r="E1188" s="252"/>
      <c r="F1188" s="252"/>
      <c r="G1188" s="252"/>
      <c r="H1188" s="252"/>
      <c r="I1188" s="252"/>
      <c r="J1188" s="252"/>
      <c r="K1188" s="252"/>
      <c r="L1188" s="252"/>
      <c r="M1188" s="252"/>
      <c r="N1188" s="255"/>
      <c r="V1188" s="72"/>
      <c r="W1188" s="55"/>
      <c r="X1188" s="55"/>
      <c r="AA1188" s="71"/>
      <c r="AD1188" s="55"/>
      <c r="AE1188" s="55"/>
      <c r="AF1188" s="46" t="s">
        <v>1117</v>
      </c>
    </row>
    <row r="1189" spans="1:32" s="45" customFormat="1" ht="12" x14ac:dyDescent="0.2">
      <c r="A1189" s="83"/>
      <c r="B1189" s="61" t="s">
        <v>170</v>
      </c>
      <c r="C1189" s="252" t="s">
        <v>169</v>
      </c>
      <c r="D1189" s="252"/>
      <c r="E1189" s="252"/>
      <c r="F1189" s="74"/>
      <c r="G1189" s="74"/>
      <c r="H1189" s="74"/>
      <c r="I1189" s="74"/>
      <c r="J1189" s="82">
        <v>271.66000000000003</v>
      </c>
      <c r="K1189" s="74" t="s">
        <v>423</v>
      </c>
      <c r="L1189" s="82">
        <v>13.45</v>
      </c>
      <c r="M1189" s="74" t="s">
        <v>164</v>
      </c>
      <c r="N1189" s="81">
        <v>693</v>
      </c>
      <c r="V1189" s="72"/>
      <c r="W1189" s="55"/>
      <c r="X1189" s="55"/>
      <c r="Z1189" s="46" t="s">
        <v>169</v>
      </c>
      <c r="AA1189" s="71"/>
      <c r="AD1189" s="55"/>
      <c r="AE1189" s="55"/>
    </row>
    <row r="1190" spans="1:32" s="45" customFormat="1" ht="12" x14ac:dyDescent="0.2">
      <c r="A1190" s="83"/>
      <c r="B1190" s="61" t="s">
        <v>168</v>
      </c>
      <c r="C1190" s="252" t="s">
        <v>166</v>
      </c>
      <c r="D1190" s="252"/>
      <c r="E1190" s="252"/>
      <c r="F1190" s="74"/>
      <c r="G1190" s="74"/>
      <c r="H1190" s="74"/>
      <c r="I1190" s="74"/>
      <c r="J1190" s="82">
        <v>671.33</v>
      </c>
      <c r="K1190" s="74" t="s">
        <v>423</v>
      </c>
      <c r="L1190" s="82">
        <v>33.229999999999997</v>
      </c>
      <c r="M1190" s="74" t="s">
        <v>167</v>
      </c>
      <c r="N1190" s="81">
        <v>435</v>
      </c>
      <c r="V1190" s="72"/>
      <c r="W1190" s="55"/>
      <c r="X1190" s="55"/>
      <c r="Z1190" s="46" t="s">
        <v>166</v>
      </c>
      <c r="AA1190" s="71"/>
      <c r="AD1190" s="55"/>
      <c r="AE1190" s="55"/>
    </row>
    <row r="1191" spans="1:32" s="45" customFormat="1" ht="12" x14ac:dyDescent="0.2">
      <c r="A1191" s="83"/>
      <c r="B1191" s="61" t="s">
        <v>165</v>
      </c>
      <c r="C1191" s="252" t="s">
        <v>163</v>
      </c>
      <c r="D1191" s="252"/>
      <c r="E1191" s="252"/>
      <c r="F1191" s="74"/>
      <c r="G1191" s="74"/>
      <c r="H1191" s="74"/>
      <c r="I1191" s="74"/>
      <c r="J1191" s="82">
        <v>78.48</v>
      </c>
      <c r="K1191" s="74" t="s">
        <v>423</v>
      </c>
      <c r="L1191" s="82">
        <v>3.88</v>
      </c>
      <c r="M1191" s="74" t="s">
        <v>164</v>
      </c>
      <c r="N1191" s="81">
        <v>200</v>
      </c>
      <c r="V1191" s="72"/>
      <c r="W1191" s="55"/>
      <c r="X1191" s="55"/>
      <c r="Z1191" s="46" t="s">
        <v>163</v>
      </c>
      <c r="AA1191" s="71"/>
      <c r="AD1191" s="55"/>
      <c r="AE1191" s="55"/>
    </row>
    <row r="1192" spans="1:32" s="45" customFormat="1" ht="12" x14ac:dyDescent="0.2">
      <c r="A1192" s="83"/>
      <c r="B1192" s="61" t="s">
        <v>218</v>
      </c>
      <c r="C1192" s="252" t="s">
        <v>217</v>
      </c>
      <c r="D1192" s="252"/>
      <c r="E1192" s="252"/>
      <c r="F1192" s="74"/>
      <c r="G1192" s="74"/>
      <c r="H1192" s="74"/>
      <c r="I1192" s="74"/>
      <c r="J1192" s="82">
        <v>88.49</v>
      </c>
      <c r="K1192" s="74" t="s">
        <v>423</v>
      </c>
      <c r="L1192" s="82">
        <v>4.38</v>
      </c>
      <c r="M1192" s="74" t="s">
        <v>195</v>
      </c>
      <c r="N1192" s="81">
        <v>35</v>
      </c>
      <c r="V1192" s="72"/>
      <c r="W1192" s="55"/>
      <c r="X1192" s="55"/>
      <c r="Z1192" s="46" t="s">
        <v>217</v>
      </c>
      <c r="AA1192" s="71"/>
      <c r="AD1192" s="55"/>
      <c r="AE1192" s="55"/>
    </row>
    <row r="1193" spans="1:32" s="45" customFormat="1" ht="22.5" x14ac:dyDescent="0.2">
      <c r="A1193" s="86"/>
      <c r="B1193" s="93" t="s">
        <v>862</v>
      </c>
      <c r="C1193" s="259" t="s">
        <v>861</v>
      </c>
      <c r="D1193" s="259"/>
      <c r="E1193" s="259"/>
      <c r="F1193" s="92" t="s">
        <v>381</v>
      </c>
      <c r="G1193" s="92" t="s">
        <v>210</v>
      </c>
      <c r="H1193" s="92" t="s">
        <v>423</v>
      </c>
      <c r="I1193" s="92" t="s">
        <v>210</v>
      </c>
      <c r="J1193" s="61"/>
      <c r="K1193" s="74"/>
      <c r="L1193" s="82"/>
      <c r="M1193" s="74"/>
      <c r="N1193" s="91"/>
      <c r="V1193" s="72"/>
      <c r="W1193" s="55"/>
      <c r="X1193" s="55"/>
      <c r="AA1193" s="71" t="s">
        <v>861</v>
      </c>
      <c r="AD1193" s="55"/>
      <c r="AE1193" s="55"/>
    </row>
    <row r="1194" spans="1:32" s="45" customFormat="1" ht="12" x14ac:dyDescent="0.2">
      <c r="A1194" s="86"/>
      <c r="B1194" s="93" t="s">
        <v>860</v>
      </c>
      <c r="C1194" s="259" t="s">
        <v>1138</v>
      </c>
      <c r="D1194" s="259"/>
      <c r="E1194" s="259"/>
      <c r="F1194" s="92" t="s">
        <v>368</v>
      </c>
      <c r="G1194" s="92" t="s">
        <v>170</v>
      </c>
      <c r="H1194" s="92" t="s">
        <v>423</v>
      </c>
      <c r="I1194" s="92" t="s">
        <v>1189</v>
      </c>
      <c r="J1194" s="61"/>
      <c r="K1194" s="74"/>
      <c r="L1194" s="82"/>
      <c r="M1194" s="74"/>
      <c r="N1194" s="91"/>
      <c r="V1194" s="72"/>
      <c r="W1194" s="55"/>
      <c r="X1194" s="55"/>
      <c r="AA1194" s="71" t="s">
        <v>1138</v>
      </c>
      <c r="AD1194" s="55"/>
      <c r="AE1194" s="55"/>
    </row>
    <row r="1195" spans="1:32" s="45" customFormat="1" ht="12" x14ac:dyDescent="0.2">
      <c r="A1195" s="83"/>
      <c r="B1195" s="61"/>
      <c r="C1195" s="252" t="s">
        <v>160</v>
      </c>
      <c r="D1195" s="252"/>
      <c r="E1195" s="252"/>
      <c r="F1195" s="74" t="s">
        <v>159</v>
      </c>
      <c r="G1195" s="74" t="s">
        <v>1137</v>
      </c>
      <c r="H1195" s="74" t="s">
        <v>423</v>
      </c>
      <c r="I1195" s="74" t="s">
        <v>1188</v>
      </c>
      <c r="J1195" s="82"/>
      <c r="K1195" s="74"/>
      <c r="L1195" s="82"/>
      <c r="M1195" s="74"/>
      <c r="N1195" s="81"/>
      <c r="V1195" s="72"/>
      <c r="W1195" s="55"/>
      <c r="X1195" s="55"/>
      <c r="AA1195" s="71"/>
      <c r="AB1195" s="46" t="s">
        <v>160</v>
      </c>
      <c r="AD1195" s="55"/>
      <c r="AE1195" s="55"/>
    </row>
    <row r="1196" spans="1:32" s="45" customFormat="1" ht="12" x14ac:dyDescent="0.2">
      <c r="A1196" s="83"/>
      <c r="B1196" s="61"/>
      <c r="C1196" s="252" t="s">
        <v>156</v>
      </c>
      <c r="D1196" s="252"/>
      <c r="E1196" s="252"/>
      <c r="F1196" s="74" t="s">
        <v>159</v>
      </c>
      <c r="G1196" s="74" t="s">
        <v>1135</v>
      </c>
      <c r="H1196" s="74" t="s">
        <v>423</v>
      </c>
      <c r="I1196" s="74" t="s">
        <v>1187</v>
      </c>
      <c r="J1196" s="82"/>
      <c r="K1196" s="74"/>
      <c r="L1196" s="82"/>
      <c r="M1196" s="74"/>
      <c r="N1196" s="81"/>
      <c r="V1196" s="72"/>
      <c r="W1196" s="55"/>
      <c r="X1196" s="55"/>
      <c r="AA1196" s="71"/>
      <c r="AB1196" s="46" t="s">
        <v>156</v>
      </c>
      <c r="AD1196" s="55"/>
      <c r="AE1196" s="55"/>
    </row>
    <row r="1197" spans="1:32" s="45" customFormat="1" ht="12" x14ac:dyDescent="0.2">
      <c r="A1197" s="83"/>
      <c r="B1197" s="61"/>
      <c r="C1197" s="254" t="s">
        <v>155</v>
      </c>
      <c r="D1197" s="254"/>
      <c r="E1197" s="254"/>
      <c r="F1197" s="77"/>
      <c r="G1197" s="77"/>
      <c r="H1197" s="77"/>
      <c r="I1197" s="77"/>
      <c r="J1197" s="85">
        <v>1031.48</v>
      </c>
      <c r="K1197" s="77"/>
      <c r="L1197" s="85">
        <v>51.06</v>
      </c>
      <c r="M1197" s="77"/>
      <c r="N1197" s="84"/>
      <c r="V1197" s="72"/>
      <c r="W1197" s="55"/>
      <c r="X1197" s="55"/>
      <c r="AA1197" s="71"/>
      <c r="AC1197" s="46" t="s">
        <v>155</v>
      </c>
      <c r="AD1197" s="55"/>
      <c r="AE1197" s="55"/>
    </row>
    <row r="1198" spans="1:32" s="45" customFormat="1" ht="12" x14ac:dyDescent="0.2">
      <c r="A1198" s="83"/>
      <c r="B1198" s="61"/>
      <c r="C1198" s="252" t="s">
        <v>154</v>
      </c>
      <c r="D1198" s="252"/>
      <c r="E1198" s="252"/>
      <c r="F1198" s="74"/>
      <c r="G1198" s="74"/>
      <c r="H1198" s="74"/>
      <c r="I1198" s="74"/>
      <c r="J1198" s="82"/>
      <c r="K1198" s="74"/>
      <c r="L1198" s="82">
        <v>17.329999999999998</v>
      </c>
      <c r="M1198" s="74"/>
      <c r="N1198" s="81">
        <v>893</v>
      </c>
      <c r="V1198" s="72"/>
      <c r="W1198" s="55"/>
      <c r="X1198" s="55"/>
      <c r="AA1198" s="71"/>
      <c r="AB1198" s="46" t="s">
        <v>154</v>
      </c>
      <c r="AD1198" s="55"/>
      <c r="AE1198" s="55"/>
    </row>
    <row r="1199" spans="1:32" s="45" customFormat="1" ht="22.5" x14ac:dyDescent="0.2">
      <c r="A1199" s="83"/>
      <c r="B1199" s="61" t="s">
        <v>855</v>
      </c>
      <c r="C1199" s="252" t="s">
        <v>853</v>
      </c>
      <c r="D1199" s="252"/>
      <c r="E1199" s="252"/>
      <c r="F1199" s="74" t="s">
        <v>149</v>
      </c>
      <c r="G1199" s="74" t="s">
        <v>854</v>
      </c>
      <c r="H1199" s="74"/>
      <c r="I1199" s="74" t="s">
        <v>854</v>
      </c>
      <c r="J1199" s="82"/>
      <c r="K1199" s="74"/>
      <c r="L1199" s="82">
        <v>16.98</v>
      </c>
      <c r="M1199" s="74"/>
      <c r="N1199" s="81">
        <v>875</v>
      </c>
      <c r="V1199" s="72"/>
      <c r="W1199" s="55"/>
      <c r="X1199" s="55"/>
      <c r="AA1199" s="71"/>
      <c r="AB1199" s="46" t="s">
        <v>853</v>
      </c>
      <c r="AD1199" s="55"/>
      <c r="AE1199" s="55"/>
    </row>
    <row r="1200" spans="1:32" s="45" customFormat="1" ht="22.5" x14ac:dyDescent="0.2">
      <c r="A1200" s="83"/>
      <c r="B1200" s="61" t="s">
        <v>852</v>
      </c>
      <c r="C1200" s="252" t="s">
        <v>851</v>
      </c>
      <c r="D1200" s="252"/>
      <c r="E1200" s="252"/>
      <c r="F1200" s="74" t="s">
        <v>149</v>
      </c>
      <c r="G1200" s="74" t="s">
        <v>334</v>
      </c>
      <c r="H1200" s="74"/>
      <c r="I1200" s="74" t="s">
        <v>334</v>
      </c>
      <c r="J1200" s="82"/>
      <c r="K1200" s="74"/>
      <c r="L1200" s="82">
        <v>10.74</v>
      </c>
      <c r="M1200" s="74"/>
      <c r="N1200" s="81">
        <v>554</v>
      </c>
      <c r="V1200" s="72"/>
      <c r="W1200" s="55"/>
      <c r="X1200" s="55"/>
      <c r="AA1200" s="71"/>
      <c r="AB1200" s="46" t="s">
        <v>851</v>
      </c>
      <c r="AD1200" s="55"/>
      <c r="AE1200" s="55"/>
    </row>
    <row r="1201" spans="1:31" s="45" customFormat="1" ht="12" x14ac:dyDescent="0.2">
      <c r="A1201" s="80"/>
      <c r="B1201" s="136"/>
      <c r="C1201" s="253" t="s">
        <v>146</v>
      </c>
      <c r="D1201" s="253"/>
      <c r="E1201" s="253"/>
      <c r="F1201" s="79"/>
      <c r="G1201" s="79"/>
      <c r="H1201" s="79"/>
      <c r="I1201" s="79"/>
      <c r="J1201" s="78"/>
      <c r="K1201" s="79"/>
      <c r="L1201" s="78">
        <v>78.78</v>
      </c>
      <c r="M1201" s="77"/>
      <c r="N1201" s="76">
        <v>2592</v>
      </c>
      <c r="V1201" s="72"/>
      <c r="W1201" s="55"/>
      <c r="X1201" s="55"/>
      <c r="AA1201" s="71"/>
      <c r="AD1201" s="55" t="s">
        <v>146</v>
      </c>
      <c r="AE1201" s="55"/>
    </row>
    <row r="1202" spans="1:31" s="45" customFormat="1" ht="45" x14ac:dyDescent="0.2">
      <c r="A1202" s="87" t="s">
        <v>1186</v>
      </c>
      <c r="B1202" s="135" t="s">
        <v>445</v>
      </c>
      <c r="C1202" s="253" t="s">
        <v>1098</v>
      </c>
      <c r="D1202" s="253"/>
      <c r="E1202" s="253"/>
      <c r="F1202" s="79" t="s">
        <v>368</v>
      </c>
      <c r="G1202" s="79"/>
      <c r="H1202" s="79"/>
      <c r="I1202" s="79" t="s">
        <v>1185</v>
      </c>
      <c r="J1202" s="78">
        <v>8060</v>
      </c>
      <c r="K1202" s="79"/>
      <c r="L1202" s="78">
        <v>322.39999999999998</v>
      </c>
      <c r="M1202" s="79" t="s">
        <v>195</v>
      </c>
      <c r="N1202" s="76">
        <v>2576</v>
      </c>
      <c r="V1202" s="72"/>
      <c r="W1202" s="55"/>
      <c r="X1202" s="55" t="s">
        <v>1098</v>
      </c>
      <c r="AA1202" s="71"/>
      <c r="AD1202" s="55"/>
      <c r="AE1202" s="55"/>
    </row>
    <row r="1203" spans="1:31" s="45" customFormat="1" ht="12" x14ac:dyDescent="0.2">
      <c r="A1203" s="80"/>
      <c r="B1203" s="136"/>
      <c r="C1203" s="131" t="s">
        <v>656</v>
      </c>
      <c r="D1203" s="132"/>
      <c r="E1203" s="132"/>
      <c r="F1203" s="75"/>
      <c r="G1203" s="75"/>
      <c r="H1203" s="75"/>
      <c r="I1203" s="75"/>
      <c r="J1203" s="90"/>
      <c r="K1203" s="75"/>
      <c r="L1203" s="90"/>
      <c r="M1203" s="89"/>
      <c r="N1203" s="88"/>
      <c r="V1203" s="72"/>
      <c r="W1203" s="55"/>
      <c r="X1203" s="55"/>
      <c r="AA1203" s="71"/>
      <c r="AD1203" s="55"/>
      <c r="AE1203" s="55"/>
    </row>
    <row r="1204" spans="1:31" s="45" customFormat="1" ht="12" x14ac:dyDescent="0.2">
      <c r="A1204" s="86"/>
      <c r="B1204" s="128"/>
      <c r="C1204" s="252" t="s">
        <v>1184</v>
      </c>
      <c r="D1204" s="252"/>
      <c r="E1204" s="252"/>
      <c r="F1204" s="252"/>
      <c r="G1204" s="252"/>
      <c r="H1204" s="252"/>
      <c r="I1204" s="252"/>
      <c r="J1204" s="252"/>
      <c r="K1204" s="252"/>
      <c r="L1204" s="252"/>
      <c r="M1204" s="252"/>
      <c r="N1204" s="255"/>
      <c r="V1204" s="72"/>
      <c r="W1204" s="55"/>
      <c r="X1204" s="55"/>
      <c r="Y1204" s="46" t="s">
        <v>1184</v>
      </c>
      <c r="AA1204" s="71"/>
      <c r="AD1204" s="55"/>
      <c r="AE1204" s="55"/>
    </row>
    <row r="1205" spans="1:31" s="45" customFormat="1" ht="45" x14ac:dyDescent="0.2">
      <c r="A1205" s="87" t="s">
        <v>1183</v>
      </c>
      <c r="B1205" s="135" t="s">
        <v>1182</v>
      </c>
      <c r="C1205" s="253" t="s">
        <v>1180</v>
      </c>
      <c r="D1205" s="253"/>
      <c r="E1205" s="253"/>
      <c r="F1205" s="79" t="s">
        <v>368</v>
      </c>
      <c r="G1205" s="79"/>
      <c r="H1205" s="79"/>
      <c r="I1205" s="79" t="s">
        <v>1181</v>
      </c>
      <c r="J1205" s="78">
        <v>8128</v>
      </c>
      <c r="K1205" s="79"/>
      <c r="L1205" s="78">
        <v>40.64</v>
      </c>
      <c r="M1205" s="79" t="s">
        <v>195</v>
      </c>
      <c r="N1205" s="76">
        <v>325</v>
      </c>
      <c r="V1205" s="72"/>
      <c r="W1205" s="55"/>
      <c r="X1205" s="55" t="s">
        <v>1180</v>
      </c>
      <c r="AA1205" s="71"/>
      <c r="AD1205" s="55"/>
      <c r="AE1205" s="55"/>
    </row>
    <row r="1206" spans="1:31" s="45" customFormat="1" ht="12" x14ac:dyDescent="0.2">
      <c r="A1206" s="80"/>
      <c r="B1206" s="136"/>
      <c r="C1206" s="131" t="s">
        <v>656</v>
      </c>
      <c r="D1206" s="132"/>
      <c r="E1206" s="132"/>
      <c r="F1206" s="75"/>
      <c r="G1206" s="75"/>
      <c r="H1206" s="75"/>
      <c r="I1206" s="75"/>
      <c r="J1206" s="90"/>
      <c r="K1206" s="75"/>
      <c r="L1206" s="90"/>
      <c r="M1206" s="89"/>
      <c r="N1206" s="88"/>
      <c r="V1206" s="72"/>
      <c r="W1206" s="55"/>
      <c r="X1206" s="55"/>
      <c r="AA1206" s="71"/>
      <c r="AD1206" s="55"/>
      <c r="AE1206" s="55"/>
    </row>
    <row r="1207" spans="1:31" s="45" customFormat="1" ht="12" x14ac:dyDescent="0.2">
      <c r="A1207" s="86"/>
      <c r="B1207" s="128"/>
      <c r="C1207" s="252" t="s">
        <v>1179</v>
      </c>
      <c r="D1207" s="252"/>
      <c r="E1207" s="252"/>
      <c r="F1207" s="252"/>
      <c r="G1207" s="252"/>
      <c r="H1207" s="252"/>
      <c r="I1207" s="252"/>
      <c r="J1207" s="252"/>
      <c r="K1207" s="252"/>
      <c r="L1207" s="252"/>
      <c r="M1207" s="252"/>
      <c r="N1207" s="255"/>
      <c r="V1207" s="72"/>
      <c r="W1207" s="55"/>
      <c r="X1207" s="55"/>
      <c r="Y1207" s="46" t="s">
        <v>1179</v>
      </c>
      <c r="AA1207" s="71"/>
      <c r="AD1207" s="55"/>
      <c r="AE1207" s="55"/>
    </row>
    <row r="1208" spans="1:31" s="45" customFormat="1" ht="12" x14ac:dyDescent="0.2">
      <c r="A1208" s="273" t="s">
        <v>1178</v>
      </c>
      <c r="B1208" s="274"/>
      <c r="C1208" s="274"/>
      <c r="D1208" s="274"/>
      <c r="E1208" s="274"/>
      <c r="F1208" s="274"/>
      <c r="G1208" s="274"/>
      <c r="H1208" s="274"/>
      <c r="I1208" s="274"/>
      <c r="J1208" s="274"/>
      <c r="K1208" s="274"/>
      <c r="L1208" s="274"/>
      <c r="M1208" s="274"/>
      <c r="N1208" s="275"/>
      <c r="V1208" s="72"/>
      <c r="W1208" s="55" t="s">
        <v>1178</v>
      </c>
      <c r="X1208" s="55"/>
      <c r="AA1208" s="71"/>
      <c r="AD1208" s="55"/>
      <c r="AE1208" s="55"/>
    </row>
    <row r="1209" spans="1:31" s="45" customFormat="1" ht="33.75" x14ac:dyDescent="0.2">
      <c r="A1209" s="87" t="s">
        <v>1177</v>
      </c>
      <c r="B1209" s="135" t="s">
        <v>440</v>
      </c>
      <c r="C1209" s="253" t="s">
        <v>438</v>
      </c>
      <c r="D1209" s="253"/>
      <c r="E1209" s="253"/>
      <c r="F1209" s="79" t="s">
        <v>385</v>
      </c>
      <c r="G1209" s="79"/>
      <c r="H1209" s="79"/>
      <c r="I1209" s="79" t="s">
        <v>1173</v>
      </c>
      <c r="J1209" s="78"/>
      <c r="K1209" s="79"/>
      <c r="L1209" s="78"/>
      <c r="M1209" s="79"/>
      <c r="N1209" s="76"/>
      <c r="V1209" s="72"/>
      <c r="W1209" s="55"/>
      <c r="X1209" s="55" t="s">
        <v>438</v>
      </c>
      <c r="AA1209" s="71"/>
      <c r="AD1209" s="55"/>
      <c r="AE1209" s="55"/>
    </row>
    <row r="1210" spans="1:31" s="45" customFormat="1" ht="12" x14ac:dyDescent="0.2">
      <c r="A1210" s="86"/>
      <c r="B1210" s="128"/>
      <c r="C1210" s="252" t="s">
        <v>1172</v>
      </c>
      <c r="D1210" s="252"/>
      <c r="E1210" s="252"/>
      <c r="F1210" s="252"/>
      <c r="G1210" s="252"/>
      <c r="H1210" s="252"/>
      <c r="I1210" s="252"/>
      <c r="J1210" s="252"/>
      <c r="K1210" s="252"/>
      <c r="L1210" s="252"/>
      <c r="M1210" s="252"/>
      <c r="N1210" s="255"/>
      <c r="V1210" s="72"/>
      <c r="W1210" s="55"/>
      <c r="X1210" s="55"/>
      <c r="Y1210" s="46" t="s">
        <v>1172</v>
      </c>
      <c r="AA1210" s="71"/>
      <c r="AD1210" s="55"/>
      <c r="AE1210" s="55"/>
    </row>
    <row r="1211" spans="1:31" s="45" customFormat="1" ht="12" x14ac:dyDescent="0.2">
      <c r="A1211" s="83"/>
      <c r="B1211" s="61" t="s">
        <v>170</v>
      </c>
      <c r="C1211" s="252" t="s">
        <v>169</v>
      </c>
      <c r="D1211" s="252"/>
      <c r="E1211" s="252"/>
      <c r="F1211" s="74"/>
      <c r="G1211" s="74"/>
      <c r="H1211" s="74"/>
      <c r="I1211" s="74"/>
      <c r="J1211" s="82">
        <v>56.55</v>
      </c>
      <c r="K1211" s="74"/>
      <c r="L1211" s="82">
        <v>6.54</v>
      </c>
      <c r="M1211" s="74" t="s">
        <v>164</v>
      </c>
      <c r="N1211" s="81">
        <v>337</v>
      </c>
      <c r="V1211" s="72"/>
      <c r="W1211" s="55"/>
      <c r="X1211" s="55"/>
      <c r="Z1211" s="46" t="s">
        <v>169</v>
      </c>
      <c r="AA1211" s="71"/>
      <c r="AD1211" s="55"/>
      <c r="AE1211" s="55"/>
    </row>
    <row r="1212" spans="1:31" s="45" customFormat="1" ht="12" x14ac:dyDescent="0.2">
      <c r="A1212" s="83"/>
      <c r="B1212" s="61" t="s">
        <v>168</v>
      </c>
      <c r="C1212" s="252" t="s">
        <v>166</v>
      </c>
      <c r="D1212" s="252"/>
      <c r="E1212" s="252"/>
      <c r="F1212" s="74"/>
      <c r="G1212" s="74"/>
      <c r="H1212" s="74"/>
      <c r="I1212" s="74"/>
      <c r="J1212" s="82">
        <v>9.2200000000000006</v>
      </c>
      <c r="K1212" s="74"/>
      <c r="L1212" s="82">
        <v>1.07</v>
      </c>
      <c r="M1212" s="74" t="s">
        <v>167</v>
      </c>
      <c r="N1212" s="81">
        <v>14</v>
      </c>
      <c r="V1212" s="72"/>
      <c r="W1212" s="55"/>
      <c r="X1212" s="55"/>
      <c r="Z1212" s="46" t="s">
        <v>166</v>
      </c>
      <c r="AA1212" s="71"/>
      <c r="AD1212" s="55"/>
      <c r="AE1212" s="55"/>
    </row>
    <row r="1213" spans="1:31" s="45" customFormat="1" ht="12" x14ac:dyDescent="0.2">
      <c r="A1213" s="83"/>
      <c r="B1213" s="61" t="s">
        <v>165</v>
      </c>
      <c r="C1213" s="252" t="s">
        <v>163</v>
      </c>
      <c r="D1213" s="252"/>
      <c r="E1213" s="252"/>
      <c r="F1213" s="74"/>
      <c r="G1213" s="74"/>
      <c r="H1213" s="74"/>
      <c r="I1213" s="74"/>
      <c r="J1213" s="82">
        <v>0.22</v>
      </c>
      <c r="K1213" s="74"/>
      <c r="L1213" s="82">
        <v>0.03</v>
      </c>
      <c r="M1213" s="74" t="s">
        <v>164</v>
      </c>
      <c r="N1213" s="81">
        <v>2</v>
      </c>
      <c r="V1213" s="72"/>
      <c r="W1213" s="55"/>
      <c r="X1213" s="55"/>
      <c r="Z1213" s="46" t="s">
        <v>163</v>
      </c>
      <c r="AA1213" s="71"/>
      <c r="AD1213" s="55"/>
      <c r="AE1213" s="55"/>
    </row>
    <row r="1214" spans="1:31" s="45" customFormat="1" ht="12" x14ac:dyDescent="0.2">
      <c r="A1214" s="83"/>
      <c r="B1214" s="61" t="s">
        <v>218</v>
      </c>
      <c r="C1214" s="252" t="s">
        <v>217</v>
      </c>
      <c r="D1214" s="252"/>
      <c r="E1214" s="252"/>
      <c r="F1214" s="74"/>
      <c r="G1214" s="74"/>
      <c r="H1214" s="74"/>
      <c r="I1214" s="74"/>
      <c r="J1214" s="82">
        <v>152.04</v>
      </c>
      <c r="K1214" s="74"/>
      <c r="L1214" s="82">
        <v>17.600000000000001</v>
      </c>
      <c r="M1214" s="74" t="s">
        <v>195</v>
      </c>
      <c r="N1214" s="81">
        <v>141</v>
      </c>
      <c r="V1214" s="72"/>
      <c r="W1214" s="55"/>
      <c r="X1214" s="55"/>
      <c r="Z1214" s="46" t="s">
        <v>217</v>
      </c>
      <c r="AA1214" s="71"/>
      <c r="AD1214" s="55"/>
      <c r="AE1214" s="55"/>
    </row>
    <row r="1215" spans="1:31" s="45" customFormat="1" ht="12" x14ac:dyDescent="0.2">
      <c r="A1215" s="83"/>
      <c r="B1215" s="61"/>
      <c r="C1215" s="252" t="s">
        <v>160</v>
      </c>
      <c r="D1215" s="252"/>
      <c r="E1215" s="252"/>
      <c r="F1215" s="74" t="s">
        <v>159</v>
      </c>
      <c r="G1215" s="74" t="s">
        <v>437</v>
      </c>
      <c r="H1215" s="74"/>
      <c r="I1215" s="74" t="s">
        <v>1176</v>
      </c>
      <c r="J1215" s="82"/>
      <c r="K1215" s="74"/>
      <c r="L1215" s="82"/>
      <c r="M1215" s="74"/>
      <c r="N1215" s="81"/>
      <c r="V1215" s="72"/>
      <c r="W1215" s="55"/>
      <c r="X1215" s="55"/>
      <c r="AA1215" s="71"/>
      <c r="AB1215" s="46" t="s">
        <v>160</v>
      </c>
      <c r="AD1215" s="55"/>
      <c r="AE1215" s="55"/>
    </row>
    <row r="1216" spans="1:31" s="45" customFormat="1" ht="12" x14ac:dyDescent="0.2">
      <c r="A1216" s="83"/>
      <c r="B1216" s="61"/>
      <c r="C1216" s="252" t="s">
        <v>156</v>
      </c>
      <c r="D1216" s="252"/>
      <c r="E1216" s="252"/>
      <c r="F1216" s="74" t="s">
        <v>159</v>
      </c>
      <c r="G1216" s="74" t="s">
        <v>342</v>
      </c>
      <c r="H1216" s="74"/>
      <c r="I1216" s="74" t="s">
        <v>1175</v>
      </c>
      <c r="J1216" s="82"/>
      <c r="K1216" s="74"/>
      <c r="L1216" s="82"/>
      <c r="M1216" s="74"/>
      <c r="N1216" s="81"/>
      <c r="V1216" s="72"/>
      <c r="W1216" s="55"/>
      <c r="X1216" s="55"/>
      <c r="AA1216" s="71"/>
      <c r="AB1216" s="46" t="s">
        <v>156</v>
      </c>
      <c r="AD1216" s="55"/>
      <c r="AE1216" s="55"/>
    </row>
    <row r="1217" spans="1:32" s="45" customFormat="1" ht="12" x14ac:dyDescent="0.2">
      <c r="A1217" s="83"/>
      <c r="B1217" s="61"/>
      <c r="C1217" s="254" t="s">
        <v>155</v>
      </c>
      <c r="D1217" s="254"/>
      <c r="E1217" s="254"/>
      <c r="F1217" s="77"/>
      <c r="G1217" s="77"/>
      <c r="H1217" s="77"/>
      <c r="I1217" s="77"/>
      <c r="J1217" s="85">
        <v>217.81</v>
      </c>
      <c r="K1217" s="77"/>
      <c r="L1217" s="85">
        <v>25.21</v>
      </c>
      <c r="M1217" s="77"/>
      <c r="N1217" s="84"/>
      <c r="V1217" s="72"/>
      <c r="W1217" s="55"/>
      <c r="X1217" s="55"/>
      <c r="AA1217" s="71"/>
      <c r="AC1217" s="46" t="s">
        <v>155</v>
      </c>
      <c r="AD1217" s="55"/>
      <c r="AE1217" s="55"/>
    </row>
    <row r="1218" spans="1:32" s="45" customFormat="1" ht="12" x14ac:dyDescent="0.2">
      <c r="A1218" s="83"/>
      <c r="B1218" s="61"/>
      <c r="C1218" s="252" t="s">
        <v>154</v>
      </c>
      <c r="D1218" s="252"/>
      <c r="E1218" s="252"/>
      <c r="F1218" s="74"/>
      <c r="G1218" s="74"/>
      <c r="H1218" s="74"/>
      <c r="I1218" s="74"/>
      <c r="J1218" s="82"/>
      <c r="K1218" s="74"/>
      <c r="L1218" s="82">
        <v>6.57</v>
      </c>
      <c r="M1218" s="74"/>
      <c r="N1218" s="81">
        <v>339</v>
      </c>
      <c r="V1218" s="72"/>
      <c r="W1218" s="55"/>
      <c r="X1218" s="55"/>
      <c r="AA1218" s="71"/>
      <c r="AB1218" s="46" t="s">
        <v>154</v>
      </c>
      <c r="AD1218" s="55"/>
      <c r="AE1218" s="55"/>
    </row>
    <row r="1219" spans="1:32" s="45" customFormat="1" ht="22.5" x14ac:dyDescent="0.2">
      <c r="A1219" s="83"/>
      <c r="B1219" s="61" t="s">
        <v>434</v>
      </c>
      <c r="C1219" s="252" t="s">
        <v>432</v>
      </c>
      <c r="D1219" s="252"/>
      <c r="E1219" s="252"/>
      <c r="F1219" s="74" t="s">
        <v>149</v>
      </c>
      <c r="G1219" s="74" t="s">
        <v>433</v>
      </c>
      <c r="H1219" s="74"/>
      <c r="I1219" s="74" t="s">
        <v>433</v>
      </c>
      <c r="J1219" s="82"/>
      <c r="K1219" s="74"/>
      <c r="L1219" s="82">
        <v>6.5</v>
      </c>
      <c r="M1219" s="74"/>
      <c r="N1219" s="81">
        <v>336</v>
      </c>
      <c r="V1219" s="72"/>
      <c r="W1219" s="55"/>
      <c r="X1219" s="55"/>
      <c r="AA1219" s="71"/>
      <c r="AB1219" s="46" t="s">
        <v>432</v>
      </c>
      <c r="AD1219" s="55"/>
      <c r="AE1219" s="55"/>
    </row>
    <row r="1220" spans="1:32" s="45" customFormat="1" ht="22.5" x14ac:dyDescent="0.2">
      <c r="A1220" s="83"/>
      <c r="B1220" s="61" t="s">
        <v>431</v>
      </c>
      <c r="C1220" s="252" t="s">
        <v>430</v>
      </c>
      <c r="D1220" s="252"/>
      <c r="E1220" s="252"/>
      <c r="F1220" s="74" t="s">
        <v>149</v>
      </c>
      <c r="G1220" s="74" t="s">
        <v>336</v>
      </c>
      <c r="H1220" s="74"/>
      <c r="I1220" s="74" t="s">
        <v>336</v>
      </c>
      <c r="J1220" s="82"/>
      <c r="K1220" s="74"/>
      <c r="L1220" s="82">
        <v>3.35</v>
      </c>
      <c r="M1220" s="74"/>
      <c r="N1220" s="81">
        <v>173</v>
      </c>
      <c r="V1220" s="72"/>
      <c r="W1220" s="55"/>
      <c r="X1220" s="55"/>
      <c r="AA1220" s="71"/>
      <c r="AB1220" s="46" t="s">
        <v>430</v>
      </c>
      <c r="AD1220" s="55"/>
      <c r="AE1220" s="55"/>
    </row>
    <row r="1221" spans="1:32" s="45" customFormat="1" ht="12" x14ac:dyDescent="0.2">
      <c r="A1221" s="80"/>
      <c r="B1221" s="136"/>
      <c r="C1221" s="253" t="s">
        <v>146</v>
      </c>
      <c r="D1221" s="253"/>
      <c r="E1221" s="253"/>
      <c r="F1221" s="79"/>
      <c r="G1221" s="79"/>
      <c r="H1221" s="79"/>
      <c r="I1221" s="79"/>
      <c r="J1221" s="78"/>
      <c r="K1221" s="79"/>
      <c r="L1221" s="78">
        <v>35.06</v>
      </c>
      <c r="M1221" s="77"/>
      <c r="N1221" s="76">
        <v>1001</v>
      </c>
      <c r="V1221" s="72"/>
      <c r="W1221" s="55"/>
      <c r="X1221" s="55"/>
      <c r="AA1221" s="71"/>
      <c r="AD1221" s="55" t="s">
        <v>146</v>
      </c>
      <c r="AE1221" s="55"/>
    </row>
    <row r="1222" spans="1:32" s="45" customFormat="1" ht="22.5" x14ac:dyDescent="0.2">
      <c r="A1222" s="87" t="s">
        <v>1174</v>
      </c>
      <c r="B1222" s="135" t="s">
        <v>1093</v>
      </c>
      <c r="C1222" s="253" t="s">
        <v>1091</v>
      </c>
      <c r="D1222" s="253"/>
      <c r="E1222" s="253"/>
      <c r="F1222" s="79" t="s">
        <v>385</v>
      </c>
      <c r="G1222" s="79"/>
      <c r="H1222" s="79"/>
      <c r="I1222" s="79" t="s">
        <v>1173</v>
      </c>
      <c r="J1222" s="78"/>
      <c r="K1222" s="79"/>
      <c r="L1222" s="78"/>
      <c r="M1222" s="79"/>
      <c r="N1222" s="76"/>
      <c r="V1222" s="72"/>
      <c r="W1222" s="55"/>
      <c r="X1222" s="55" t="s">
        <v>1091</v>
      </c>
      <c r="AA1222" s="71"/>
      <c r="AD1222" s="55"/>
      <c r="AE1222" s="55"/>
    </row>
    <row r="1223" spans="1:32" s="45" customFormat="1" ht="12" x14ac:dyDescent="0.2">
      <c r="A1223" s="86"/>
      <c r="B1223" s="128"/>
      <c r="C1223" s="252" t="s">
        <v>1172</v>
      </c>
      <c r="D1223" s="252"/>
      <c r="E1223" s="252"/>
      <c r="F1223" s="252"/>
      <c r="G1223" s="252"/>
      <c r="H1223" s="252"/>
      <c r="I1223" s="252"/>
      <c r="J1223" s="252"/>
      <c r="K1223" s="252"/>
      <c r="L1223" s="252"/>
      <c r="M1223" s="252"/>
      <c r="N1223" s="255"/>
      <c r="V1223" s="72"/>
      <c r="W1223" s="55"/>
      <c r="X1223" s="55"/>
      <c r="Y1223" s="46" t="s">
        <v>1172</v>
      </c>
      <c r="AA1223" s="71"/>
      <c r="AD1223" s="55"/>
      <c r="AE1223" s="55"/>
    </row>
    <row r="1224" spans="1:32" s="45" customFormat="1" ht="12" x14ac:dyDescent="0.2">
      <c r="A1224" s="94"/>
      <c r="B1224" s="61"/>
      <c r="C1224" s="252" t="s">
        <v>1089</v>
      </c>
      <c r="D1224" s="252"/>
      <c r="E1224" s="252"/>
      <c r="F1224" s="252"/>
      <c r="G1224" s="252"/>
      <c r="H1224" s="252"/>
      <c r="I1224" s="252"/>
      <c r="J1224" s="252"/>
      <c r="K1224" s="252"/>
      <c r="L1224" s="252"/>
      <c r="M1224" s="252"/>
      <c r="N1224" s="255"/>
      <c r="V1224" s="72"/>
      <c r="W1224" s="55"/>
      <c r="X1224" s="55"/>
      <c r="AA1224" s="71"/>
      <c r="AD1224" s="55"/>
      <c r="AE1224" s="55"/>
      <c r="AF1224" s="46" t="s">
        <v>1089</v>
      </c>
    </row>
    <row r="1225" spans="1:32" s="45" customFormat="1" ht="12" x14ac:dyDescent="0.2">
      <c r="A1225" s="83"/>
      <c r="B1225" s="61" t="s">
        <v>170</v>
      </c>
      <c r="C1225" s="252" t="s">
        <v>169</v>
      </c>
      <c r="D1225" s="252"/>
      <c r="E1225" s="252"/>
      <c r="F1225" s="74"/>
      <c r="G1225" s="74"/>
      <c r="H1225" s="74"/>
      <c r="I1225" s="74"/>
      <c r="J1225" s="82">
        <v>19.32</v>
      </c>
      <c r="K1225" s="74" t="s">
        <v>168</v>
      </c>
      <c r="L1225" s="82">
        <v>4.47</v>
      </c>
      <c r="M1225" s="74" t="s">
        <v>164</v>
      </c>
      <c r="N1225" s="81">
        <v>230</v>
      </c>
      <c r="V1225" s="72"/>
      <c r="W1225" s="55"/>
      <c r="X1225" s="55"/>
      <c r="Z1225" s="46" t="s">
        <v>169</v>
      </c>
      <c r="AA1225" s="71"/>
      <c r="AD1225" s="55"/>
      <c r="AE1225" s="55"/>
    </row>
    <row r="1226" spans="1:32" s="45" customFormat="1" ht="12" x14ac:dyDescent="0.2">
      <c r="A1226" s="83"/>
      <c r="B1226" s="61" t="s">
        <v>168</v>
      </c>
      <c r="C1226" s="252" t="s">
        <v>166</v>
      </c>
      <c r="D1226" s="252"/>
      <c r="E1226" s="252"/>
      <c r="F1226" s="74"/>
      <c r="G1226" s="74"/>
      <c r="H1226" s="74"/>
      <c r="I1226" s="74"/>
      <c r="J1226" s="82">
        <v>6.01</v>
      </c>
      <c r="K1226" s="74" t="s">
        <v>168</v>
      </c>
      <c r="L1226" s="82">
        <v>1.39</v>
      </c>
      <c r="M1226" s="74" t="s">
        <v>167</v>
      </c>
      <c r="N1226" s="81">
        <v>18</v>
      </c>
      <c r="V1226" s="72"/>
      <c r="W1226" s="55"/>
      <c r="X1226" s="55"/>
      <c r="Z1226" s="46" t="s">
        <v>166</v>
      </c>
      <c r="AA1226" s="71"/>
      <c r="AD1226" s="55"/>
      <c r="AE1226" s="55"/>
    </row>
    <row r="1227" spans="1:32" s="45" customFormat="1" ht="12" x14ac:dyDescent="0.2">
      <c r="A1227" s="83"/>
      <c r="B1227" s="61" t="s">
        <v>165</v>
      </c>
      <c r="C1227" s="252" t="s">
        <v>163</v>
      </c>
      <c r="D1227" s="252"/>
      <c r="E1227" s="252"/>
      <c r="F1227" s="74"/>
      <c r="G1227" s="74"/>
      <c r="H1227" s="74"/>
      <c r="I1227" s="74"/>
      <c r="J1227" s="82">
        <v>0.22</v>
      </c>
      <c r="K1227" s="74" t="s">
        <v>168</v>
      </c>
      <c r="L1227" s="82">
        <v>0.05</v>
      </c>
      <c r="M1227" s="74" t="s">
        <v>164</v>
      </c>
      <c r="N1227" s="81">
        <v>3</v>
      </c>
      <c r="V1227" s="72"/>
      <c r="W1227" s="55"/>
      <c r="X1227" s="55"/>
      <c r="Z1227" s="46" t="s">
        <v>163</v>
      </c>
      <c r="AA1227" s="71"/>
      <c r="AD1227" s="55"/>
      <c r="AE1227" s="55"/>
    </row>
    <row r="1228" spans="1:32" s="45" customFormat="1" ht="12" x14ac:dyDescent="0.2">
      <c r="A1228" s="83"/>
      <c r="B1228" s="61" t="s">
        <v>218</v>
      </c>
      <c r="C1228" s="252" t="s">
        <v>217</v>
      </c>
      <c r="D1228" s="252"/>
      <c r="E1228" s="252"/>
      <c r="F1228" s="74"/>
      <c r="G1228" s="74"/>
      <c r="H1228" s="74"/>
      <c r="I1228" s="74"/>
      <c r="J1228" s="82">
        <v>138.16</v>
      </c>
      <c r="K1228" s="74" t="s">
        <v>168</v>
      </c>
      <c r="L1228" s="82">
        <v>31.98</v>
      </c>
      <c r="M1228" s="74" t="s">
        <v>195</v>
      </c>
      <c r="N1228" s="81">
        <v>256</v>
      </c>
      <c r="V1228" s="72"/>
      <c r="W1228" s="55"/>
      <c r="X1228" s="55"/>
      <c r="Z1228" s="46" t="s">
        <v>217</v>
      </c>
      <c r="AA1228" s="71"/>
      <c r="AD1228" s="55"/>
      <c r="AE1228" s="55"/>
    </row>
    <row r="1229" spans="1:32" s="45" customFormat="1" ht="12" x14ac:dyDescent="0.2">
      <c r="A1229" s="83"/>
      <c r="B1229" s="61"/>
      <c r="C1229" s="252" t="s">
        <v>160</v>
      </c>
      <c r="D1229" s="252"/>
      <c r="E1229" s="252"/>
      <c r="F1229" s="74" t="s">
        <v>159</v>
      </c>
      <c r="G1229" s="74" t="s">
        <v>1088</v>
      </c>
      <c r="H1229" s="74" t="s">
        <v>168</v>
      </c>
      <c r="I1229" s="74" t="s">
        <v>1171</v>
      </c>
      <c r="J1229" s="82"/>
      <c r="K1229" s="74"/>
      <c r="L1229" s="82"/>
      <c r="M1229" s="74"/>
      <c r="N1229" s="81"/>
      <c r="V1229" s="72"/>
      <c r="W1229" s="55"/>
      <c r="X1229" s="55"/>
      <c r="AA1229" s="71"/>
      <c r="AB1229" s="46" t="s">
        <v>160</v>
      </c>
      <c r="AD1229" s="55"/>
      <c r="AE1229" s="55"/>
    </row>
    <row r="1230" spans="1:32" s="45" customFormat="1" ht="12" x14ac:dyDescent="0.2">
      <c r="A1230" s="83"/>
      <c r="B1230" s="61"/>
      <c r="C1230" s="252" t="s">
        <v>156</v>
      </c>
      <c r="D1230" s="252"/>
      <c r="E1230" s="252"/>
      <c r="F1230" s="74" t="s">
        <v>159</v>
      </c>
      <c r="G1230" s="74" t="s">
        <v>342</v>
      </c>
      <c r="H1230" s="74" t="s">
        <v>168</v>
      </c>
      <c r="I1230" s="74" t="s">
        <v>1170</v>
      </c>
      <c r="J1230" s="82"/>
      <c r="K1230" s="74"/>
      <c r="L1230" s="82"/>
      <c r="M1230" s="74"/>
      <c r="N1230" s="81"/>
      <c r="V1230" s="72"/>
      <c r="W1230" s="55"/>
      <c r="X1230" s="55"/>
      <c r="AA1230" s="71"/>
      <c r="AB1230" s="46" t="s">
        <v>156</v>
      </c>
      <c r="AD1230" s="55"/>
      <c r="AE1230" s="55"/>
    </row>
    <row r="1231" spans="1:32" s="45" customFormat="1" ht="12" x14ac:dyDescent="0.2">
      <c r="A1231" s="83"/>
      <c r="B1231" s="61"/>
      <c r="C1231" s="254" t="s">
        <v>155</v>
      </c>
      <c r="D1231" s="254"/>
      <c r="E1231" s="254"/>
      <c r="F1231" s="77"/>
      <c r="G1231" s="77"/>
      <c r="H1231" s="77"/>
      <c r="I1231" s="77"/>
      <c r="J1231" s="85">
        <v>163.49</v>
      </c>
      <c r="K1231" s="77"/>
      <c r="L1231" s="85">
        <v>37.840000000000003</v>
      </c>
      <c r="M1231" s="77"/>
      <c r="N1231" s="84"/>
      <c r="V1231" s="72"/>
      <c r="W1231" s="55"/>
      <c r="X1231" s="55"/>
      <c r="AA1231" s="71"/>
      <c r="AC1231" s="46" t="s">
        <v>155</v>
      </c>
      <c r="AD1231" s="55"/>
      <c r="AE1231" s="55"/>
    </row>
    <row r="1232" spans="1:32" s="45" customFormat="1" ht="12" x14ac:dyDescent="0.2">
      <c r="A1232" s="83"/>
      <c r="B1232" s="61"/>
      <c r="C1232" s="252" t="s">
        <v>154</v>
      </c>
      <c r="D1232" s="252"/>
      <c r="E1232" s="252"/>
      <c r="F1232" s="74"/>
      <c r="G1232" s="74"/>
      <c r="H1232" s="74"/>
      <c r="I1232" s="74"/>
      <c r="J1232" s="82"/>
      <c r="K1232" s="74"/>
      <c r="L1232" s="82">
        <v>4.5199999999999996</v>
      </c>
      <c r="M1232" s="74"/>
      <c r="N1232" s="81">
        <v>233</v>
      </c>
      <c r="V1232" s="72"/>
      <c r="W1232" s="55"/>
      <c r="X1232" s="55"/>
      <c r="AA1232" s="71"/>
      <c r="AB1232" s="46" t="s">
        <v>154</v>
      </c>
      <c r="AD1232" s="55"/>
      <c r="AE1232" s="55"/>
    </row>
    <row r="1233" spans="1:31" s="45" customFormat="1" ht="22.5" x14ac:dyDescent="0.2">
      <c r="A1233" s="83"/>
      <c r="B1233" s="61" t="s">
        <v>434</v>
      </c>
      <c r="C1233" s="252" t="s">
        <v>432</v>
      </c>
      <c r="D1233" s="252"/>
      <c r="E1233" s="252"/>
      <c r="F1233" s="74" t="s">
        <v>149</v>
      </c>
      <c r="G1233" s="74" t="s">
        <v>433</v>
      </c>
      <c r="H1233" s="74"/>
      <c r="I1233" s="74" t="s">
        <v>433</v>
      </c>
      <c r="J1233" s="82"/>
      <c r="K1233" s="74"/>
      <c r="L1233" s="82">
        <v>4.47</v>
      </c>
      <c r="M1233" s="74"/>
      <c r="N1233" s="81">
        <v>231</v>
      </c>
      <c r="V1233" s="72"/>
      <c r="W1233" s="55"/>
      <c r="X1233" s="55"/>
      <c r="AA1233" s="71"/>
      <c r="AB1233" s="46" t="s">
        <v>432</v>
      </c>
      <c r="AD1233" s="55"/>
      <c r="AE1233" s="55"/>
    </row>
    <row r="1234" spans="1:31" s="45" customFormat="1" ht="22.5" x14ac:dyDescent="0.2">
      <c r="A1234" s="83"/>
      <c r="B1234" s="61" t="s">
        <v>431</v>
      </c>
      <c r="C1234" s="252" t="s">
        <v>430</v>
      </c>
      <c r="D1234" s="252"/>
      <c r="E1234" s="252"/>
      <c r="F1234" s="74" t="s">
        <v>149</v>
      </c>
      <c r="G1234" s="74" t="s">
        <v>336</v>
      </c>
      <c r="H1234" s="74"/>
      <c r="I1234" s="74" t="s">
        <v>336</v>
      </c>
      <c r="J1234" s="82"/>
      <c r="K1234" s="74"/>
      <c r="L1234" s="82">
        <v>2.31</v>
      </c>
      <c r="M1234" s="74"/>
      <c r="N1234" s="81">
        <v>119</v>
      </c>
      <c r="V1234" s="72"/>
      <c r="W1234" s="55"/>
      <c r="X1234" s="55"/>
      <c r="AA1234" s="71"/>
      <c r="AB1234" s="46" t="s">
        <v>430</v>
      </c>
      <c r="AD1234" s="55"/>
      <c r="AE1234" s="55"/>
    </row>
    <row r="1235" spans="1:31" s="45" customFormat="1" ht="12" x14ac:dyDescent="0.2">
      <c r="A1235" s="80"/>
      <c r="B1235" s="136"/>
      <c r="C1235" s="253" t="s">
        <v>146</v>
      </c>
      <c r="D1235" s="253"/>
      <c r="E1235" s="253"/>
      <c r="F1235" s="79"/>
      <c r="G1235" s="79"/>
      <c r="H1235" s="79"/>
      <c r="I1235" s="79"/>
      <c r="J1235" s="78"/>
      <c r="K1235" s="79"/>
      <c r="L1235" s="78">
        <v>44.62</v>
      </c>
      <c r="M1235" s="77"/>
      <c r="N1235" s="76">
        <v>854</v>
      </c>
      <c r="V1235" s="72"/>
      <c r="W1235" s="55"/>
      <c r="X1235" s="55"/>
      <c r="AA1235" s="71"/>
      <c r="AD1235" s="55" t="s">
        <v>146</v>
      </c>
      <c r="AE1235" s="55"/>
    </row>
    <row r="1236" spans="1:31" s="45" customFormat="1" ht="12" x14ac:dyDescent="0.2">
      <c r="A1236" s="273" t="s">
        <v>1169</v>
      </c>
      <c r="B1236" s="274"/>
      <c r="C1236" s="274"/>
      <c r="D1236" s="274"/>
      <c r="E1236" s="274"/>
      <c r="F1236" s="274"/>
      <c r="G1236" s="274"/>
      <c r="H1236" s="274"/>
      <c r="I1236" s="274"/>
      <c r="J1236" s="274"/>
      <c r="K1236" s="274"/>
      <c r="L1236" s="274"/>
      <c r="M1236" s="274"/>
      <c r="N1236" s="275"/>
      <c r="V1236" s="72"/>
      <c r="W1236" s="55" t="s">
        <v>1169</v>
      </c>
      <c r="X1236" s="55"/>
      <c r="AA1236" s="71"/>
      <c r="AD1236" s="55"/>
      <c r="AE1236" s="55"/>
    </row>
    <row r="1237" spans="1:31" s="45" customFormat="1" ht="22.5" x14ac:dyDescent="0.2">
      <c r="A1237" s="87" t="s">
        <v>1168</v>
      </c>
      <c r="B1237" s="135" t="s">
        <v>1167</v>
      </c>
      <c r="C1237" s="253" t="s">
        <v>1165</v>
      </c>
      <c r="D1237" s="253"/>
      <c r="E1237" s="253"/>
      <c r="F1237" s="79" t="s">
        <v>237</v>
      </c>
      <c r="G1237" s="79"/>
      <c r="H1237" s="79"/>
      <c r="I1237" s="79" t="s">
        <v>1166</v>
      </c>
      <c r="J1237" s="78"/>
      <c r="K1237" s="79"/>
      <c r="L1237" s="78"/>
      <c r="M1237" s="79"/>
      <c r="N1237" s="76"/>
      <c r="V1237" s="72"/>
      <c r="W1237" s="55"/>
      <c r="X1237" s="55" t="s">
        <v>1165</v>
      </c>
      <c r="AA1237" s="71"/>
      <c r="AD1237" s="55"/>
      <c r="AE1237" s="55"/>
    </row>
    <row r="1238" spans="1:31" s="45" customFormat="1" ht="12" x14ac:dyDescent="0.2">
      <c r="A1238" s="86"/>
      <c r="B1238" s="128"/>
      <c r="C1238" s="252" t="s">
        <v>1164</v>
      </c>
      <c r="D1238" s="252"/>
      <c r="E1238" s="252"/>
      <c r="F1238" s="252"/>
      <c r="G1238" s="252"/>
      <c r="H1238" s="252"/>
      <c r="I1238" s="252"/>
      <c r="J1238" s="252"/>
      <c r="K1238" s="252"/>
      <c r="L1238" s="252"/>
      <c r="M1238" s="252"/>
      <c r="N1238" s="255"/>
      <c r="V1238" s="72"/>
      <c r="W1238" s="55"/>
      <c r="X1238" s="55"/>
      <c r="Y1238" s="46" t="s">
        <v>1164</v>
      </c>
      <c r="AA1238" s="71"/>
      <c r="AD1238" s="55"/>
      <c r="AE1238" s="55"/>
    </row>
    <row r="1239" spans="1:31" s="45" customFormat="1" ht="12" x14ac:dyDescent="0.2">
      <c r="A1239" s="83"/>
      <c r="B1239" s="61" t="s">
        <v>170</v>
      </c>
      <c r="C1239" s="252" t="s">
        <v>169</v>
      </c>
      <c r="D1239" s="252"/>
      <c r="E1239" s="252"/>
      <c r="F1239" s="74"/>
      <c r="G1239" s="74"/>
      <c r="H1239" s="74"/>
      <c r="I1239" s="74"/>
      <c r="J1239" s="82">
        <v>390.1</v>
      </c>
      <c r="K1239" s="74"/>
      <c r="L1239" s="82">
        <v>287.89</v>
      </c>
      <c r="M1239" s="74" t="s">
        <v>164</v>
      </c>
      <c r="N1239" s="81">
        <v>14835</v>
      </c>
      <c r="V1239" s="72"/>
      <c r="W1239" s="55"/>
      <c r="X1239" s="55"/>
      <c r="Z1239" s="46" t="s">
        <v>169</v>
      </c>
      <c r="AA1239" s="71"/>
      <c r="AD1239" s="55"/>
      <c r="AE1239" s="55"/>
    </row>
    <row r="1240" spans="1:31" s="45" customFormat="1" ht="12" x14ac:dyDescent="0.2">
      <c r="A1240" s="83"/>
      <c r="B1240" s="61" t="s">
        <v>168</v>
      </c>
      <c r="C1240" s="252" t="s">
        <v>166</v>
      </c>
      <c r="D1240" s="252"/>
      <c r="E1240" s="252"/>
      <c r="F1240" s="74"/>
      <c r="G1240" s="74"/>
      <c r="H1240" s="74"/>
      <c r="I1240" s="74"/>
      <c r="J1240" s="82">
        <v>204.08</v>
      </c>
      <c r="K1240" s="74"/>
      <c r="L1240" s="82">
        <v>150.61000000000001</v>
      </c>
      <c r="M1240" s="74" t="s">
        <v>167</v>
      </c>
      <c r="N1240" s="81">
        <v>1973</v>
      </c>
      <c r="V1240" s="72"/>
      <c r="W1240" s="55"/>
      <c r="X1240" s="55"/>
      <c r="Z1240" s="46" t="s">
        <v>166</v>
      </c>
      <c r="AA1240" s="71"/>
      <c r="AD1240" s="55"/>
      <c r="AE1240" s="55"/>
    </row>
    <row r="1241" spans="1:31" s="45" customFormat="1" ht="12" x14ac:dyDescent="0.2">
      <c r="A1241" s="83"/>
      <c r="B1241" s="61" t="s">
        <v>165</v>
      </c>
      <c r="C1241" s="252" t="s">
        <v>163</v>
      </c>
      <c r="D1241" s="252"/>
      <c r="E1241" s="252"/>
      <c r="F1241" s="74"/>
      <c r="G1241" s="74"/>
      <c r="H1241" s="74"/>
      <c r="I1241" s="74"/>
      <c r="J1241" s="82">
        <v>30.77</v>
      </c>
      <c r="K1241" s="74"/>
      <c r="L1241" s="82">
        <v>22.71</v>
      </c>
      <c r="M1241" s="74" t="s">
        <v>164</v>
      </c>
      <c r="N1241" s="81">
        <v>1170</v>
      </c>
      <c r="V1241" s="72"/>
      <c r="W1241" s="55"/>
      <c r="X1241" s="55"/>
      <c r="Z1241" s="46" t="s">
        <v>163</v>
      </c>
      <c r="AA1241" s="71"/>
      <c r="AD1241" s="55"/>
      <c r="AE1241" s="55"/>
    </row>
    <row r="1242" spans="1:31" s="45" customFormat="1" ht="12" x14ac:dyDescent="0.2">
      <c r="A1242" s="83"/>
      <c r="B1242" s="61" t="s">
        <v>218</v>
      </c>
      <c r="C1242" s="252" t="s">
        <v>217</v>
      </c>
      <c r="D1242" s="252"/>
      <c r="E1242" s="252"/>
      <c r="F1242" s="74"/>
      <c r="G1242" s="74"/>
      <c r="H1242" s="74"/>
      <c r="I1242" s="74"/>
      <c r="J1242" s="82">
        <v>16057.11</v>
      </c>
      <c r="K1242" s="74"/>
      <c r="L1242" s="82">
        <v>11850.15</v>
      </c>
      <c r="M1242" s="74" t="s">
        <v>195</v>
      </c>
      <c r="N1242" s="81">
        <v>94683</v>
      </c>
      <c r="V1242" s="72"/>
      <c r="W1242" s="55"/>
      <c r="X1242" s="55"/>
      <c r="Z1242" s="46" t="s">
        <v>217</v>
      </c>
      <c r="AA1242" s="71"/>
      <c r="AD1242" s="55"/>
      <c r="AE1242" s="55"/>
    </row>
    <row r="1243" spans="1:31" s="45" customFormat="1" ht="12" x14ac:dyDescent="0.2">
      <c r="A1243" s="83"/>
      <c r="B1243" s="61"/>
      <c r="C1243" s="252" t="s">
        <v>160</v>
      </c>
      <c r="D1243" s="252"/>
      <c r="E1243" s="252"/>
      <c r="F1243" s="74" t="s">
        <v>159</v>
      </c>
      <c r="G1243" s="74" t="s">
        <v>1163</v>
      </c>
      <c r="H1243" s="74"/>
      <c r="I1243" s="74" t="s">
        <v>1162</v>
      </c>
      <c r="J1243" s="82"/>
      <c r="K1243" s="74"/>
      <c r="L1243" s="82"/>
      <c r="M1243" s="74"/>
      <c r="N1243" s="81"/>
      <c r="V1243" s="72"/>
      <c r="W1243" s="55"/>
      <c r="X1243" s="55"/>
      <c r="AA1243" s="71"/>
      <c r="AB1243" s="46" t="s">
        <v>160</v>
      </c>
      <c r="AD1243" s="55"/>
      <c r="AE1243" s="55"/>
    </row>
    <row r="1244" spans="1:31" s="45" customFormat="1" ht="12" x14ac:dyDescent="0.2">
      <c r="A1244" s="83"/>
      <c r="B1244" s="61"/>
      <c r="C1244" s="252" t="s">
        <v>156</v>
      </c>
      <c r="D1244" s="252"/>
      <c r="E1244" s="252"/>
      <c r="F1244" s="74" t="s">
        <v>159</v>
      </c>
      <c r="G1244" s="74" t="s">
        <v>1161</v>
      </c>
      <c r="H1244" s="74"/>
      <c r="I1244" s="74" t="s">
        <v>1160</v>
      </c>
      <c r="J1244" s="82"/>
      <c r="K1244" s="74"/>
      <c r="L1244" s="82"/>
      <c r="M1244" s="74"/>
      <c r="N1244" s="81"/>
      <c r="V1244" s="72"/>
      <c r="W1244" s="55"/>
      <c r="X1244" s="55"/>
      <c r="AA1244" s="71"/>
      <c r="AB1244" s="46" t="s">
        <v>156</v>
      </c>
      <c r="AD1244" s="55"/>
      <c r="AE1244" s="55"/>
    </row>
    <row r="1245" spans="1:31" s="45" customFormat="1" ht="12" x14ac:dyDescent="0.2">
      <c r="A1245" s="83"/>
      <c r="B1245" s="61"/>
      <c r="C1245" s="254" t="s">
        <v>155</v>
      </c>
      <c r="D1245" s="254"/>
      <c r="E1245" s="254"/>
      <c r="F1245" s="77"/>
      <c r="G1245" s="77"/>
      <c r="H1245" s="77"/>
      <c r="I1245" s="77"/>
      <c r="J1245" s="85">
        <v>16651.29</v>
      </c>
      <c r="K1245" s="77"/>
      <c r="L1245" s="85">
        <v>12288.65</v>
      </c>
      <c r="M1245" s="77"/>
      <c r="N1245" s="84"/>
      <c r="V1245" s="72"/>
      <c r="W1245" s="55"/>
      <c r="X1245" s="55"/>
      <c r="AA1245" s="71"/>
      <c r="AC1245" s="46" t="s">
        <v>155</v>
      </c>
      <c r="AD1245" s="55"/>
      <c r="AE1245" s="55"/>
    </row>
    <row r="1246" spans="1:31" s="45" customFormat="1" ht="12" x14ac:dyDescent="0.2">
      <c r="A1246" s="83"/>
      <c r="B1246" s="61"/>
      <c r="C1246" s="252" t="s">
        <v>154</v>
      </c>
      <c r="D1246" s="252"/>
      <c r="E1246" s="252"/>
      <c r="F1246" s="74"/>
      <c r="G1246" s="74"/>
      <c r="H1246" s="74"/>
      <c r="I1246" s="74"/>
      <c r="J1246" s="82"/>
      <c r="K1246" s="74"/>
      <c r="L1246" s="82">
        <v>310.60000000000002</v>
      </c>
      <c r="M1246" s="74"/>
      <c r="N1246" s="81">
        <v>16005</v>
      </c>
      <c r="V1246" s="72"/>
      <c r="W1246" s="55"/>
      <c r="X1246" s="55"/>
      <c r="AA1246" s="71"/>
      <c r="AB1246" s="46" t="s">
        <v>154</v>
      </c>
      <c r="AD1246" s="55"/>
      <c r="AE1246" s="55"/>
    </row>
    <row r="1247" spans="1:31" s="45" customFormat="1" ht="45" x14ac:dyDescent="0.2">
      <c r="A1247" s="83"/>
      <c r="B1247" s="61" t="s">
        <v>1159</v>
      </c>
      <c r="C1247" s="252" t="s">
        <v>1157</v>
      </c>
      <c r="D1247" s="252"/>
      <c r="E1247" s="252"/>
      <c r="F1247" s="74" t="s">
        <v>149</v>
      </c>
      <c r="G1247" s="74" t="s">
        <v>1158</v>
      </c>
      <c r="H1247" s="74"/>
      <c r="I1247" s="74" t="s">
        <v>1158</v>
      </c>
      <c r="J1247" s="82"/>
      <c r="K1247" s="74"/>
      <c r="L1247" s="82">
        <v>378.93</v>
      </c>
      <c r="M1247" s="74"/>
      <c r="N1247" s="81">
        <v>19526</v>
      </c>
      <c r="V1247" s="72"/>
      <c r="W1247" s="55"/>
      <c r="X1247" s="55"/>
      <c r="AA1247" s="71"/>
      <c r="AB1247" s="46" t="s">
        <v>1157</v>
      </c>
      <c r="AD1247" s="55"/>
      <c r="AE1247" s="55"/>
    </row>
    <row r="1248" spans="1:31" s="45" customFormat="1" ht="45" x14ac:dyDescent="0.2">
      <c r="A1248" s="83"/>
      <c r="B1248" s="61" t="s">
        <v>1156</v>
      </c>
      <c r="C1248" s="252" t="s">
        <v>1154</v>
      </c>
      <c r="D1248" s="252"/>
      <c r="E1248" s="252"/>
      <c r="F1248" s="74" t="s">
        <v>149</v>
      </c>
      <c r="G1248" s="74" t="s">
        <v>1155</v>
      </c>
      <c r="H1248" s="74"/>
      <c r="I1248" s="74" t="s">
        <v>1155</v>
      </c>
      <c r="J1248" s="82"/>
      <c r="K1248" s="74"/>
      <c r="L1248" s="82">
        <v>248.48</v>
      </c>
      <c r="M1248" s="74"/>
      <c r="N1248" s="81">
        <v>12804</v>
      </c>
      <c r="V1248" s="72"/>
      <c r="W1248" s="55"/>
      <c r="X1248" s="55"/>
      <c r="AA1248" s="71"/>
      <c r="AB1248" s="46" t="s">
        <v>1154</v>
      </c>
      <c r="AD1248" s="55"/>
      <c r="AE1248" s="55"/>
    </row>
    <row r="1249" spans="1:31" s="45" customFormat="1" ht="12" x14ac:dyDescent="0.2">
      <c r="A1249" s="80"/>
      <c r="B1249" s="136"/>
      <c r="C1249" s="253" t="s">
        <v>146</v>
      </c>
      <c r="D1249" s="253"/>
      <c r="E1249" s="253"/>
      <c r="F1249" s="79"/>
      <c r="G1249" s="79"/>
      <c r="H1249" s="79"/>
      <c r="I1249" s="79"/>
      <c r="J1249" s="78"/>
      <c r="K1249" s="79"/>
      <c r="L1249" s="78">
        <v>12916.06</v>
      </c>
      <c r="M1249" s="77"/>
      <c r="N1249" s="76">
        <v>143821</v>
      </c>
      <c r="V1249" s="72"/>
      <c r="W1249" s="55"/>
      <c r="X1249" s="55"/>
      <c r="AA1249" s="71"/>
      <c r="AD1249" s="55" t="s">
        <v>146</v>
      </c>
      <c r="AE1249" s="55"/>
    </row>
    <row r="1250" spans="1:31" s="45" customFormat="1" ht="33.75" x14ac:dyDescent="0.2">
      <c r="A1250" s="87" t="s">
        <v>1153</v>
      </c>
      <c r="B1250" s="135" t="s">
        <v>440</v>
      </c>
      <c r="C1250" s="253" t="s">
        <v>438</v>
      </c>
      <c r="D1250" s="253"/>
      <c r="E1250" s="253"/>
      <c r="F1250" s="79" t="s">
        <v>385</v>
      </c>
      <c r="G1250" s="79"/>
      <c r="H1250" s="79"/>
      <c r="I1250" s="79" t="s">
        <v>1149</v>
      </c>
      <c r="J1250" s="78"/>
      <c r="K1250" s="79"/>
      <c r="L1250" s="78"/>
      <c r="M1250" s="79"/>
      <c r="N1250" s="76"/>
      <c r="V1250" s="72"/>
      <c r="W1250" s="55"/>
      <c r="X1250" s="55" t="s">
        <v>438</v>
      </c>
      <c r="AA1250" s="71"/>
      <c r="AD1250" s="55"/>
      <c r="AE1250" s="55"/>
    </row>
    <row r="1251" spans="1:31" s="45" customFormat="1" ht="12" x14ac:dyDescent="0.2">
      <c r="A1251" s="86"/>
      <c r="B1251" s="128"/>
      <c r="C1251" s="252" t="s">
        <v>1148</v>
      </c>
      <c r="D1251" s="252"/>
      <c r="E1251" s="252"/>
      <c r="F1251" s="252"/>
      <c r="G1251" s="252"/>
      <c r="H1251" s="252"/>
      <c r="I1251" s="252"/>
      <c r="J1251" s="252"/>
      <c r="K1251" s="252"/>
      <c r="L1251" s="252"/>
      <c r="M1251" s="252"/>
      <c r="N1251" s="255"/>
      <c r="V1251" s="72"/>
      <c r="W1251" s="55"/>
      <c r="X1251" s="55"/>
      <c r="Y1251" s="46" t="s">
        <v>1148</v>
      </c>
      <c r="AA1251" s="71"/>
      <c r="AD1251" s="55"/>
      <c r="AE1251" s="55"/>
    </row>
    <row r="1252" spans="1:31" s="45" customFormat="1" ht="12" x14ac:dyDescent="0.2">
      <c r="A1252" s="83"/>
      <c r="B1252" s="61" t="s">
        <v>170</v>
      </c>
      <c r="C1252" s="252" t="s">
        <v>169</v>
      </c>
      <c r="D1252" s="252"/>
      <c r="E1252" s="252"/>
      <c r="F1252" s="74"/>
      <c r="G1252" s="74"/>
      <c r="H1252" s="74"/>
      <c r="I1252" s="74"/>
      <c r="J1252" s="82">
        <v>56.55</v>
      </c>
      <c r="K1252" s="74"/>
      <c r="L1252" s="82">
        <v>28.84</v>
      </c>
      <c r="M1252" s="74" t="s">
        <v>164</v>
      </c>
      <c r="N1252" s="81">
        <v>1486</v>
      </c>
      <c r="V1252" s="72"/>
      <c r="W1252" s="55"/>
      <c r="X1252" s="55"/>
      <c r="Z1252" s="46" t="s">
        <v>169</v>
      </c>
      <c r="AA1252" s="71"/>
      <c r="AD1252" s="55"/>
      <c r="AE1252" s="55"/>
    </row>
    <row r="1253" spans="1:31" s="45" customFormat="1" ht="12" x14ac:dyDescent="0.2">
      <c r="A1253" s="83"/>
      <c r="B1253" s="61" t="s">
        <v>168</v>
      </c>
      <c r="C1253" s="252" t="s">
        <v>166</v>
      </c>
      <c r="D1253" s="252"/>
      <c r="E1253" s="252"/>
      <c r="F1253" s="74"/>
      <c r="G1253" s="74"/>
      <c r="H1253" s="74"/>
      <c r="I1253" s="74"/>
      <c r="J1253" s="82">
        <v>9.2200000000000006</v>
      </c>
      <c r="K1253" s="74"/>
      <c r="L1253" s="82">
        <v>4.7</v>
      </c>
      <c r="M1253" s="74" t="s">
        <v>167</v>
      </c>
      <c r="N1253" s="81">
        <v>62</v>
      </c>
      <c r="V1253" s="72"/>
      <c r="W1253" s="55"/>
      <c r="X1253" s="55"/>
      <c r="Z1253" s="46" t="s">
        <v>166</v>
      </c>
      <c r="AA1253" s="71"/>
      <c r="AD1253" s="55"/>
      <c r="AE1253" s="55"/>
    </row>
    <row r="1254" spans="1:31" s="45" customFormat="1" ht="12" x14ac:dyDescent="0.2">
      <c r="A1254" s="83"/>
      <c r="B1254" s="61" t="s">
        <v>165</v>
      </c>
      <c r="C1254" s="252" t="s">
        <v>163</v>
      </c>
      <c r="D1254" s="252"/>
      <c r="E1254" s="252"/>
      <c r="F1254" s="74"/>
      <c r="G1254" s="74"/>
      <c r="H1254" s="74"/>
      <c r="I1254" s="74"/>
      <c r="J1254" s="82">
        <v>0.22</v>
      </c>
      <c r="K1254" s="74"/>
      <c r="L1254" s="82">
        <v>0.11</v>
      </c>
      <c r="M1254" s="74" t="s">
        <v>164</v>
      </c>
      <c r="N1254" s="81">
        <v>6</v>
      </c>
      <c r="V1254" s="72"/>
      <c r="W1254" s="55"/>
      <c r="X1254" s="55"/>
      <c r="Z1254" s="46" t="s">
        <v>163</v>
      </c>
      <c r="AA1254" s="71"/>
      <c r="AD1254" s="55"/>
      <c r="AE1254" s="55"/>
    </row>
    <row r="1255" spans="1:31" s="45" customFormat="1" ht="12" x14ac:dyDescent="0.2">
      <c r="A1255" s="83"/>
      <c r="B1255" s="61" t="s">
        <v>218</v>
      </c>
      <c r="C1255" s="252" t="s">
        <v>217</v>
      </c>
      <c r="D1255" s="252"/>
      <c r="E1255" s="252"/>
      <c r="F1255" s="74"/>
      <c r="G1255" s="74"/>
      <c r="H1255" s="74"/>
      <c r="I1255" s="74"/>
      <c r="J1255" s="82">
        <v>152.04</v>
      </c>
      <c r="K1255" s="74"/>
      <c r="L1255" s="82">
        <v>77.540000000000006</v>
      </c>
      <c r="M1255" s="74" t="s">
        <v>195</v>
      </c>
      <c r="N1255" s="81">
        <v>620</v>
      </c>
      <c r="V1255" s="72"/>
      <c r="W1255" s="55"/>
      <c r="X1255" s="55"/>
      <c r="Z1255" s="46" t="s">
        <v>217</v>
      </c>
      <c r="AA1255" s="71"/>
      <c r="AD1255" s="55"/>
      <c r="AE1255" s="55"/>
    </row>
    <row r="1256" spans="1:31" s="45" customFormat="1" ht="12" x14ac:dyDescent="0.2">
      <c r="A1256" s="83"/>
      <c r="B1256" s="61"/>
      <c r="C1256" s="252" t="s">
        <v>160</v>
      </c>
      <c r="D1256" s="252"/>
      <c r="E1256" s="252"/>
      <c r="F1256" s="74" t="s">
        <v>159</v>
      </c>
      <c r="G1256" s="74" t="s">
        <v>437</v>
      </c>
      <c r="H1256" s="74"/>
      <c r="I1256" s="74" t="s">
        <v>1152</v>
      </c>
      <c r="J1256" s="82"/>
      <c r="K1256" s="74"/>
      <c r="L1256" s="82"/>
      <c r="M1256" s="74"/>
      <c r="N1256" s="81"/>
      <c r="V1256" s="72"/>
      <c r="W1256" s="55"/>
      <c r="X1256" s="55"/>
      <c r="AA1256" s="71"/>
      <c r="AB1256" s="46" t="s">
        <v>160</v>
      </c>
      <c r="AD1256" s="55"/>
      <c r="AE1256" s="55"/>
    </row>
    <row r="1257" spans="1:31" s="45" customFormat="1" ht="12" x14ac:dyDescent="0.2">
      <c r="A1257" s="83"/>
      <c r="B1257" s="61"/>
      <c r="C1257" s="252" t="s">
        <v>156</v>
      </c>
      <c r="D1257" s="252"/>
      <c r="E1257" s="252"/>
      <c r="F1257" s="74" t="s">
        <v>159</v>
      </c>
      <c r="G1257" s="74" t="s">
        <v>342</v>
      </c>
      <c r="H1257" s="74"/>
      <c r="I1257" s="74" t="s">
        <v>1151</v>
      </c>
      <c r="J1257" s="82"/>
      <c r="K1257" s="74"/>
      <c r="L1257" s="82"/>
      <c r="M1257" s="74"/>
      <c r="N1257" s="81"/>
      <c r="V1257" s="72"/>
      <c r="W1257" s="55"/>
      <c r="X1257" s="55"/>
      <c r="AA1257" s="71"/>
      <c r="AB1257" s="46" t="s">
        <v>156</v>
      </c>
      <c r="AD1257" s="55"/>
      <c r="AE1257" s="55"/>
    </row>
    <row r="1258" spans="1:31" s="45" customFormat="1" ht="12" x14ac:dyDescent="0.2">
      <c r="A1258" s="83"/>
      <c r="B1258" s="61"/>
      <c r="C1258" s="254" t="s">
        <v>155</v>
      </c>
      <c r="D1258" s="254"/>
      <c r="E1258" s="254"/>
      <c r="F1258" s="77"/>
      <c r="G1258" s="77"/>
      <c r="H1258" s="77"/>
      <c r="I1258" s="77"/>
      <c r="J1258" s="85">
        <v>217.81</v>
      </c>
      <c r="K1258" s="77"/>
      <c r="L1258" s="85">
        <v>111.08</v>
      </c>
      <c r="M1258" s="77"/>
      <c r="N1258" s="84"/>
      <c r="V1258" s="72"/>
      <c r="W1258" s="55"/>
      <c r="X1258" s="55"/>
      <c r="AA1258" s="71"/>
      <c r="AC1258" s="46" t="s">
        <v>155</v>
      </c>
      <c r="AD1258" s="55"/>
      <c r="AE1258" s="55"/>
    </row>
    <row r="1259" spans="1:31" s="45" customFormat="1" ht="12" x14ac:dyDescent="0.2">
      <c r="A1259" s="83"/>
      <c r="B1259" s="61"/>
      <c r="C1259" s="252" t="s">
        <v>154</v>
      </c>
      <c r="D1259" s="252"/>
      <c r="E1259" s="252"/>
      <c r="F1259" s="74"/>
      <c r="G1259" s="74"/>
      <c r="H1259" s="74"/>
      <c r="I1259" s="74"/>
      <c r="J1259" s="82"/>
      <c r="K1259" s="74"/>
      <c r="L1259" s="82">
        <v>28.95</v>
      </c>
      <c r="M1259" s="74"/>
      <c r="N1259" s="81">
        <v>1492</v>
      </c>
      <c r="V1259" s="72"/>
      <c r="W1259" s="55"/>
      <c r="X1259" s="55"/>
      <c r="AA1259" s="71"/>
      <c r="AB1259" s="46" t="s">
        <v>154</v>
      </c>
      <c r="AD1259" s="55"/>
      <c r="AE1259" s="55"/>
    </row>
    <row r="1260" spans="1:31" s="45" customFormat="1" ht="22.5" x14ac:dyDescent="0.2">
      <c r="A1260" s="83"/>
      <c r="B1260" s="61" t="s">
        <v>434</v>
      </c>
      <c r="C1260" s="252" t="s">
        <v>432</v>
      </c>
      <c r="D1260" s="252"/>
      <c r="E1260" s="252"/>
      <c r="F1260" s="74" t="s">
        <v>149</v>
      </c>
      <c r="G1260" s="74" t="s">
        <v>433</v>
      </c>
      <c r="H1260" s="74"/>
      <c r="I1260" s="74" t="s">
        <v>433</v>
      </c>
      <c r="J1260" s="82"/>
      <c r="K1260" s="74"/>
      <c r="L1260" s="82">
        <v>28.66</v>
      </c>
      <c r="M1260" s="74"/>
      <c r="N1260" s="81">
        <v>1477</v>
      </c>
      <c r="V1260" s="72"/>
      <c r="W1260" s="55"/>
      <c r="X1260" s="55"/>
      <c r="AA1260" s="71"/>
      <c r="AB1260" s="46" t="s">
        <v>432</v>
      </c>
      <c r="AD1260" s="55"/>
      <c r="AE1260" s="55"/>
    </row>
    <row r="1261" spans="1:31" s="45" customFormat="1" ht="22.5" x14ac:dyDescent="0.2">
      <c r="A1261" s="83"/>
      <c r="B1261" s="61" t="s">
        <v>431</v>
      </c>
      <c r="C1261" s="252" t="s">
        <v>430</v>
      </c>
      <c r="D1261" s="252"/>
      <c r="E1261" s="252"/>
      <c r="F1261" s="74" t="s">
        <v>149</v>
      </c>
      <c r="G1261" s="74" t="s">
        <v>336</v>
      </c>
      <c r="H1261" s="74"/>
      <c r="I1261" s="74" t="s">
        <v>336</v>
      </c>
      <c r="J1261" s="82"/>
      <c r="K1261" s="74"/>
      <c r="L1261" s="82">
        <v>14.76</v>
      </c>
      <c r="M1261" s="74"/>
      <c r="N1261" s="81">
        <v>761</v>
      </c>
      <c r="V1261" s="72"/>
      <c r="W1261" s="55"/>
      <c r="X1261" s="55"/>
      <c r="AA1261" s="71"/>
      <c r="AB1261" s="46" t="s">
        <v>430</v>
      </c>
      <c r="AD1261" s="55"/>
      <c r="AE1261" s="55"/>
    </row>
    <row r="1262" spans="1:31" s="45" customFormat="1" ht="12" x14ac:dyDescent="0.2">
      <c r="A1262" s="80"/>
      <c r="B1262" s="136"/>
      <c r="C1262" s="253" t="s">
        <v>146</v>
      </c>
      <c r="D1262" s="253"/>
      <c r="E1262" s="253"/>
      <c r="F1262" s="79"/>
      <c r="G1262" s="79"/>
      <c r="H1262" s="79"/>
      <c r="I1262" s="79"/>
      <c r="J1262" s="78"/>
      <c r="K1262" s="79"/>
      <c r="L1262" s="78">
        <v>154.5</v>
      </c>
      <c r="M1262" s="77"/>
      <c r="N1262" s="76">
        <v>4406</v>
      </c>
      <c r="V1262" s="72"/>
      <c r="W1262" s="55"/>
      <c r="X1262" s="55"/>
      <c r="AA1262" s="71"/>
      <c r="AD1262" s="55" t="s">
        <v>146</v>
      </c>
      <c r="AE1262" s="55"/>
    </row>
    <row r="1263" spans="1:31" s="45" customFormat="1" ht="22.5" x14ac:dyDescent="0.2">
      <c r="A1263" s="87" t="s">
        <v>1150</v>
      </c>
      <c r="B1263" s="135" t="s">
        <v>1093</v>
      </c>
      <c r="C1263" s="253" t="s">
        <v>1091</v>
      </c>
      <c r="D1263" s="253"/>
      <c r="E1263" s="253"/>
      <c r="F1263" s="79" t="s">
        <v>385</v>
      </c>
      <c r="G1263" s="79"/>
      <c r="H1263" s="79"/>
      <c r="I1263" s="79" t="s">
        <v>1149</v>
      </c>
      <c r="J1263" s="78"/>
      <c r="K1263" s="79"/>
      <c r="L1263" s="78"/>
      <c r="M1263" s="79"/>
      <c r="N1263" s="76"/>
      <c r="V1263" s="72"/>
      <c r="W1263" s="55"/>
      <c r="X1263" s="55" t="s">
        <v>1091</v>
      </c>
      <c r="AA1263" s="71"/>
      <c r="AD1263" s="55"/>
      <c r="AE1263" s="55"/>
    </row>
    <row r="1264" spans="1:31" s="45" customFormat="1" ht="12" x14ac:dyDescent="0.2">
      <c r="A1264" s="86"/>
      <c r="B1264" s="128"/>
      <c r="C1264" s="252" t="s">
        <v>1148</v>
      </c>
      <c r="D1264" s="252"/>
      <c r="E1264" s="252"/>
      <c r="F1264" s="252"/>
      <c r="G1264" s="252"/>
      <c r="H1264" s="252"/>
      <c r="I1264" s="252"/>
      <c r="J1264" s="252"/>
      <c r="K1264" s="252"/>
      <c r="L1264" s="252"/>
      <c r="M1264" s="252"/>
      <c r="N1264" s="255"/>
      <c r="V1264" s="72"/>
      <c r="W1264" s="55"/>
      <c r="X1264" s="55"/>
      <c r="Y1264" s="46" t="s">
        <v>1148</v>
      </c>
      <c r="AA1264" s="71"/>
      <c r="AD1264" s="55"/>
      <c r="AE1264" s="55"/>
    </row>
    <row r="1265" spans="1:32" s="45" customFormat="1" ht="12" x14ac:dyDescent="0.2">
      <c r="A1265" s="94"/>
      <c r="B1265" s="61"/>
      <c r="C1265" s="252" t="s">
        <v>1089</v>
      </c>
      <c r="D1265" s="252"/>
      <c r="E1265" s="252"/>
      <c r="F1265" s="252"/>
      <c r="G1265" s="252"/>
      <c r="H1265" s="252"/>
      <c r="I1265" s="252"/>
      <c r="J1265" s="252"/>
      <c r="K1265" s="252"/>
      <c r="L1265" s="252"/>
      <c r="M1265" s="252"/>
      <c r="N1265" s="255"/>
      <c r="V1265" s="72"/>
      <c r="W1265" s="55"/>
      <c r="X1265" s="55"/>
      <c r="AA1265" s="71"/>
      <c r="AD1265" s="55"/>
      <c r="AE1265" s="55"/>
      <c r="AF1265" s="46" t="s">
        <v>1089</v>
      </c>
    </row>
    <row r="1266" spans="1:32" s="45" customFormat="1" ht="12" x14ac:dyDescent="0.2">
      <c r="A1266" s="83"/>
      <c r="B1266" s="61" t="s">
        <v>170</v>
      </c>
      <c r="C1266" s="252" t="s">
        <v>169</v>
      </c>
      <c r="D1266" s="252"/>
      <c r="E1266" s="252"/>
      <c r="F1266" s="74"/>
      <c r="G1266" s="74"/>
      <c r="H1266" s="74"/>
      <c r="I1266" s="74"/>
      <c r="J1266" s="82">
        <v>19.32</v>
      </c>
      <c r="K1266" s="74" t="s">
        <v>168</v>
      </c>
      <c r="L1266" s="82">
        <v>19.71</v>
      </c>
      <c r="M1266" s="74" t="s">
        <v>164</v>
      </c>
      <c r="N1266" s="81">
        <v>1016</v>
      </c>
      <c r="V1266" s="72"/>
      <c r="W1266" s="55"/>
      <c r="X1266" s="55"/>
      <c r="Z1266" s="46" t="s">
        <v>169</v>
      </c>
      <c r="AA1266" s="71"/>
      <c r="AD1266" s="55"/>
      <c r="AE1266" s="55"/>
    </row>
    <row r="1267" spans="1:32" s="45" customFormat="1" ht="12" x14ac:dyDescent="0.2">
      <c r="A1267" s="83"/>
      <c r="B1267" s="61" t="s">
        <v>168</v>
      </c>
      <c r="C1267" s="252" t="s">
        <v>166</v>
      </c>
      <c r="D1267" s="252"/>
      <c r="E1267" s="252"/>
      <c r="F1267" s="74"/>
      <c r="G1267" s="74"/>
      <c r="H1267" s="74"/>
      <c r="I1267" s="74"/>
      <c r="J1267" s="82">
        <v>6.01</v>
      </c>
      <c r="K1267" s="74" t="s">
        <v>168</v>
      </c>
      <c r="L1267" s="82">
        <v>6.13</v>
      </c>
      <c r="M1267" s="74" t="s">
        <v>167</v>
      </c>
      <c r="N1267" s="81">
        <v>80</v>
      </c>
      <c r="V1267" s="72"/>
      <c r="W1267" s="55"/>
      <c r="X1267" s="55"/>
      <c r="Z1267" s="46" t="s">
        <v>166</v>
      </c>
      <c r="AA1267" s="71"/>
      <c r="AD1267" s="55"/>
      <c r="AE1267" s="55"/>
    </row>
    <row r="1268" spans="1:32" s="45" customFormat="1" ht="12" x14ac:dyDescent="0.2">
      <c r="A1268" s="83"/>
      <c r="B1268" s="61" t="s">
        <v>165</v>
      </c>
      <c r="C1268" s="252" t="s">
        <v>163</v>
      </c>
      <c r="D1268" s="252"/>
      <c r="E1268" s="252"/>
      <c r="F1268" s="74"/>
      <c r="G1268" s="74"/>
      <c r="H1268" s="74"/>
      <c r="I1268" s="74"/>
      <c r="J1268" s="82">
        <v>0.22</v>
      </c>
      <c r="K1268" s="74" t="s">
        <v>168</v>
      </c>
      <c r="L1268" s="82">
        <v>0.22</v>
      </c>
      <c r="M1268" s="74" t="s">
        <v>164</v>
      </c>
      <c r="N1268" s="81">
        <v>11</v>
      </c>
      <c r="V1268" s="72"/>
      <c r="W1268" s="55"/>
      <c r="X1268" s="55"/>
      <c r="Z1268" s="46" t="s">
        <v>163</v>
      </c>
      <c r="AA1268" s="71"/>
      <c r="AD1268" s="55"/>
      <c r="AE1268" s="55"/>
    </row>
    <row r="1269" spans="1:32" s="45" customFormat="1" ht="12" x14ac:dyDescent="0.2">
      <c r="A1269" s="83"/>
      <c r="B1269" s="61" t="s">
        <v>218</v>
      </c>
      <c r="C1269" s="252" t="s">
        <v>217</v>
      </c>
      <c r="D1269" s="252"/>
      <c r="E1269" s="252"/>
      <c r="F1269" s="74"/>
      <c r="G1269" s="74"/>
      <c r="H1269" s="74"/>
      <c r="I1269" s="74"/>
      <c r="J1269" s="82">
        <v>138.16</v>
      </c>
      <c r="K1269" s="74" t="s">
        <v>168</v>
      </c>
      <c r="L1269" s="82">
        <v>140.91999999999999</v>
      </c>
      <c r="M1269" s="74" t="s">
        <v>195</v>
      </c>
      <c r="N1269" s="81">
        <v>1126</v>
      </c>
      <c r="V1269" s="72"/>
      <c r="W1269" s="55"/>
      <c r="X1269" s="55"/>
      <c r="Z1269" s="46" t="s">
        <v>217</v>
      </c>
      <c r="AA1269" s="71"/>
      <c r="AD1269" s="55"/>
      <c r="AE1269" s="55"/>
    </row>
    <row r="1270" spans="1:32" s="45" customFormat="1" ht="12" x14ac:dyDescent="0.2">
      <c r="A1270" s="83"/>
      <c r="B1270" s="61"/>
      <c r="C1270" s="252" t="s">
        <v>160</v>
      </c>
      <c r="D1270" s="252"/>
      <c r="E1270" s="252"/>
      <c r="F1270" s="74" t="s">
        <v>159</v>
      </c>
      <c r="G1270" s="74" t="s">
        <v>1088</v>
      </c>
      <c r="H1270" s="74" t="s">
        <v>168</v>
      </c>
      <c r="I1270" s="74" t="s">
        <v>1147</v>
      </c>
      <c r="J1270" s="82"/>
      <c r="K1270" s="74"/>
      <c r="L1270" s="82"/>
      <c r="M1270" s="74"/>
      <c r="N1270" s="81"/>
      <c r="V1270" s="72"/>
      <c r="W1270" s="55"/>
      <c r="X1270" s="55"/>
      <c r="AA1270" s="71"/>
      <c r="AB1270" s="46" t="s">
        <v>160</v>
      </c>
      <c r="AD1270" s="55"/>
      <c r="AE1270" s="55"/>
    </row>
    <row r="1271" spans="1:32" s="45" customFormat="1" ht="12" x14ac:dyDescent="0.2">
      <c r="A1271" s="83"/>
      <c r="B1271" s="61"/>
      <c r="C1271" s="252" t="s">
        <v>156</v>
      </c>
      <c r="D1271" s="252"/>
      <c r="E1271" s="252"/>
      <c r="F1271" s="74" t="s">
        <v>159</v>
      </c>
      <c r="G1271" s="74" t="s">
        <v>342</v>
      </c>
      <c r="H1271" s="74" t="s">
        <v>168</v>
      </c>
      <c r="I1271" s="74" t="s">
        <v>1146</v>
      </c>
      <c r="J1271" s="82"/>
      <c r="K1271" s="74"/>
      <c r="L1271" s="82"/>
      <c r="M1271" s="74"/>
      <c r="N1271" s="81"/>
      <c r="V1271" s="72"/>
      <c r="W1271" s="55"/>
      <c r="X1271" s="55"/>
      <c r="AA1271" s="71"/>
      <c r="AB1271" s="46" t="s">
        <v>156</v>
      </c>
      <c r="AD1271" s="55"/>
      <c r="AE1271" s="55"/>
    </row>
    <row r="1272" spans="1:32" s="45" customFormat="1" ht="12" x14ac:dyDescent="0.2">
      <c r="A1272" s="83"/>
      <c r="B1272" s="61"/>
      <c r="C1272" s="254" t="s">
        <v>155</v>
      </c>
      <c r="D1272" s="254"/>
      <c r="E1272" s="254"/>
      <c r="F1272" s="77"/>
      <c r="G1272" s="77"/>
      <c r="H1272" s="77"/>
      <c r="I1272" s="77"/>
      <c r="J1272" s="85">
        <v>163.49</v>
      </c>
      <c r="K1272" s="77"/>
      <c r="L1272" s="85">
        <v>166.76</v>
      </c>
      <c r="M1272" s="77"/>
      <c r="N1272" s="84"/>
      <c r="V1272" s="72"/>
      <c r="W1272" s="55"/>
      <c r="X1272" s="55"/>
      <c r="AA1272" s="71"/>
      <c r="AC1272" s="46" t="s">
        <v>155</v>
      </c>
      <c r="AD1272" s="55"/>
      <c r="AE1272" s="55"/>
    </row>
    <row r="1273" spans="1:32" s="45" customFormat="1" ht="12" x14ac:dyDescent="0.2">
      <c r="A1273" s="83"/>
      <c r="B1273" s="61"/>
      <c r="C1273" s="252" t="s">
        <v>154</v>
      </c>
      <c r="D1273" s="252"/>
      <c r="E1273" s="252"/>
      <c r="F1273" s="74"/>
      <c r="G1273" s="74"/>
      <c r="H1273" s="74"/>
      <c r="I1273" s="74"/>
      <c r="J1273" s="82"/>
      <c r="K1273" s="74"/>
      <c r="L1273" s="82">
        <v>19.93</v>
      </c>
      <c r="M1273" s="74"/>
      <c r="N1273" s="81">
        <v>1027</v>
      </c>
      <c r="V1273" s="72"/>
      <c r="W1273" s="55"/>
      <c r="X1273" s="55"/>
      <c r="AA1273" s="71"/>
      <c r="AB1273" s="46" t="s">
        <v>154</v>
      </c>
      <c r="AD1273" s="55"/>
      <c r="AE1273" s="55"/>
    </row>
    <row r="1274" spans="1:32" s="45" customFormat="1" ht="22.5" x14ac:dyDescent="0.2">
      <c r="A1274" s="83"/>
      <c r="B1274" s="61" t="s">
        <v>434</v>
      </c>
      <c r="C1274" s="252" t="s">
        <v>432</v>
      </c>
      <c r="D1274" s="252"/>
      <c r="E1274" s="252"/>
      <c r="F1274" s="74" t="s">
        <v>149</v>
      </c>
      <c r="G1274" s="74" t="s">
        <v>433</v>
      </c>
      <c r="H1274" s="74"/>
      <c r="I1274" s="74" t="s">
        <v>433</v>
      </c>
      <c r="J1274" s="82"/>
      <c r="K1274" s="74"/>
      <c r="L1274" s="82">
        <v>19.73</v>
      </c>
      <c r="M1274" s="74"/>
      <c r="N1274" s="81">
        <v>1017</v>
      </c>
      <c r="V1274" s="72"/>
      <c r="W1274" s="55"/>
      <c r="X1274" s="55"/>
      <c r="AA1274" s="71"/>
      <c r="AB1274" s="46" t="s">
        <v>432</v>
      </c>
      <c r="AD1274" s="55"/>
      <c r="AE1274" s="55"/>
    </row>
    <row r="1275" spans="1:32" s="45" customFormat="1" ht="22.5" x14ac:dyDescent="0.2">
      <c r="A1275" s="83"/>
      <c r="B1275" s="61" t="s">
        <v>431</v>
      </c>
      <c r="C1275" s="252" t="s">
        <v>430</v>
      </c>
      <c r="D1275" s="252"/>
      <c r="E1275" s="252"/>
      <c r="F1275" s="74" t="s">
        <v>149</v>
      </c>
      <c r="G1275" s="74" t="s">
        <v>336</v>
      </c>
      <c r="H1275" s="74"/>
      <c r="I1275" s="74" t="s">
        <v>336</v>
      </c>
      <c r="J1275" s="82"/>
      <c r="K1275" s="74"/>
      <c r="L1275" s="82">
        <v>10.16</v>
      </c>
      <c r="M1275" s="74"/>
      <c r="N1275" s="81">
        <v>524</v>
      </c>
      <c r="V1275" s="72"/>
      <c r="W1275" s="55"/>
      <c r="X1275" s="55"/>
      <c r="AA1275" s="71"/>
      <c r="AB1275" s="46" t="s">
        <v>430</v>
      </c>
      <c r="AD1275" s="55"/>
      <c r="AE1275" s="55"/>
    </row>
    <row r="1276" spans="1:32" s="45" customFormat="1" ht="12" x14ac:dyDescent="0.2">
      <c r="A1276" s="80"/>
      <c r="B1276" s="136"/>
      <c r="C1276" s="253" t="s">
        <v>146</v>
      </c>
      <c r="D1276" s="253"/>
      <c r="E1276" s="253"/>
      <c r="F1276" s="79"/>
      <c r="G1276" s="79"/>
      <c r="H1276" s="79"/>
      <c r="I1276" s="79"/>
      <c r="J1276" s="78"/>
      <c r="K1276" s="79"/>
      <c r="L1276" s="78">
        <v>196.65</v>
      </c>
      <c r="M1276" s="77"/>
      <c r="N1276" s="76">
        <v>3763</v>
      </c>
      <c r="V1276" s="72"/>
      <c r="W1276" s="55"/>
      <c r="X1276" s="55"/>
      <c r="AA1276" s="71"/>
      <c r="AD1276" s="55" t="s">
        <v>146</v>
      </c>
      <c r="AE1276" s="55"/>
    </row>
    <row r="1277" spans="1:32" s="45" customFormat="1" ht="1.5" customHeight="1" x14ac:dyDescent="0.2">
      <c r="A1277" s="75"/>
      <c r="B1277" s="136"/>
      <c r="C1277" s="136"/>
      <c r="D1277" s="136"/>
      <c r="E1277" s="136"/>
      <c r="F1277" s="75"/>
      <c r="G1277" s="75"/>
      <c r="H1277" s="75"/>
      <c r="I1277" s="75"/>
      <c r="J1277" s="54"/>
      <c r="K1277" s="75"/>
      <c r="L1277" s="54"/>
      <c r="M1277" s="74"/>
      <c r="N1277" s="54"/>
      <c r="V1277" s="72"/>
      <c r="W1277" s="55"/>
      <c r="X1277" s="55"/>
      <c r="AA1277" s="71"/>
      <c r="AD1277" s="55"/>
      <c r="AE1277" s="55"/>
    </row>
    <row r="1278" spans="1:32" s="45" customFormat="1" ht="12" x14ac:dyDescent="0.2">
      <c r="A1278" s="66"/>
      <c r="B1278" s="65"/>
      <c r="C1278" s="253" t="s">
        <v>1145</v>
      </c>
      <c r="D1278" s="253"/>
      <c r="E1278" s="253"/>
      <c r="F1278" s="253"/>
      <c r="G1278" s="253"/>
      <c r="H1278" s="253"/>
      <c r="I1278" s="253"/>
      <c r="J1278" s="253"/>
      <c r="K1278" s="253"/>
      <c r="L1278" s="64">
        <v>15566.13</v>
      </c>
      <c r="M1278" s="73"/>
      <c r="N1278" s="62"/>
      <c r="V1278" s="72"/>
      <c r="W1278" s="55"/>
      <c r="X1278" s="55"/>
      <c r="AA1278" s="71"/>
      <c r="AD1278" s="55"/>
      <c r="AE1278" s="55" t="s">
        <v>1145</v>
      </c>
    </row>
    <row r="1279" spans="1:32" s="45" customFormat="1" ht="12" x14ac:dyDescent="0.2">
      <c r="A1279" s="256" t="s">
        <v>1144</v>
      </c>
      <c r="B1279" s="257"/>
      <c r="C1279" s="257"/>
      <c r="D1279" s="257"/>
      <c r="E1279" s="257"/>
      <c r="F1279" s="257"/>
      <c r="G1279" s="257"/>
      <c r="H1279" s="257"/>
      <c r="I1279" s="257"/>
      <c r="J1279" s="257"/>
      <c r="K1279" s="257"/>
      <c r="L1279" s="257"/>
      <c r="M1279" s="257"/>
      <c r="N1279" s="258"/>
      <c r="V1279" s="72" t="s">
        <v>1144</v>
      </c>
      <c r="W1279" s="55"/>
      <c r="X1279" s="55"/>
      <c r="AA1279" s="71"/>
      <c r="AD1279" s="55"/>
      <c r="AE1279" s="55"/>
    </row>
    <row r="1280" spans="1:32" s="45" customFormat="1" ht="33.75" x14ac:dyDescent="0.2">
      <c r="A1280" s="87" t="s">
        <v>1143</v>
      </c>
      <c r="B1280" s="135" t="s">
        <v>1142</v>
      </c>
      <c r="C1280" s="253" t="s">
        <v>1141</v>
      </c>
      <c r="D1280" s="253"/>
      <c r="E1280" s="253"/>
      <c r="F1280" s="79" t="s">
        <v>368</v>
      </c>
      <c r="G1280" s="79"/>
      <c r="H1280" s="79"/>
      <c r="I1280" s="79" t="s">
        <v>1139</v>
      </c>
      <c r="J1280" s="78"/>
      <c r="K1280" s="79"/>
      <c r="L1280" s="78"/>
      <c r="M1280" s="79"/>
      <c r="N1280" s="76"/>
      <c r="V1280" s="72"/>
      <c r="W1280" s="55"/>
      <c r="X1280" s="55" t="s">
        <v>1141</v>
      </c>
      <c r="AA1280" s="71"/>
      <c r="AD1280" s="55"/>
      <c r="AE1280" s="55"/>
    </row>
    <row r="1281" spans="1:31" s="45" customFormat="1" ht="12" x14ac:dyDescent="0.2">
      <c r="A1281" s="86"/>
      <c r="B1281" s="128"/>
      <c r="C1281" s="252" t="s">
        <v>1140</v>
      </c>
      <c r="D1281" s="252"/>
      <c r="E1281" s="252"/>
      <c r="F1281" s="252"/>
      <c r="G1281" s="252"/>
      <c r="H1281" s="252"/>
      <c r="I1281" s="252"/>
      <c r="J1281" s="252"/>
      <c r="K1281" s="252"/>
      <c r="L1281" s="252"/>
      <c r="M1281" s="252"/>
      <c r="N1281" s="255"/>
      <c r="V1281" s="72"/>
      <c r="W1281" s="55"/>
      <c r="X1281" s="55"/>
      <c r="Y1281" s="46" t="s">
        <v>1140</v>
      </c>
      <c r="AA1281" s="71"/>
      <c r="AD1281" s="55"/>
      <c r="AE1281" s="55"/>
    </row>
    <row r="1282" spans="1:31" s="45" customFormat="1" ht="12" x14ac:dyDescent="0.2">
      <c r="A1282" s="83"/>
      <c r="B1282" s="61" t="s">
        <v>170</v>
      </c>
      <c r="C1282" s="252" t="s">
        <v>169</v>
      </c>
      <c r="D1282" s="252"/>
      <c r="E1282" s="252"/>
      <c r="F1282" s="74"/>
      <c r="G1282" s="74"/>
      <c r="H1282" s="74"/>
      <c r="I1282" s="74"/>
      <c r="J1282" s="82">
        <v>271.66000000000003</v>
      </c>
      <c r="K1282" s="74"/>
      <c r="L1282" s="82">
        <v>57.09</v>
      </c>
      <c r="M1282" s="74" t="s">
        <v>164</v>
      </c>
      <c r="N1282" s="81">
        <v>2942</v>
      </c>
      <c r="V1282" s="72"/>
      <c r="W1282" s="55"/>
      <c r="X1282" s="55"/>
      <c r="Z1282" s="46" t="s">
        <v>169</v>
      </c>
      <c r="AA1282" s="71"/>
      <c r="AD1282" s="55"/>
      <c r="AE1282" s="55"/>
    </row>
    <row r="1283" spans="1:31" s="45" customFormat="1" ht="12" x14ac:dyDescent="0.2">
      <c r="A1283" s="83"/>
      <c r="B1283" s="61" t="s">
        <v>168</v>
      </c>
      <c r="C1283" s="252" t="s">
        <v>166</v>
      </c>
      <c r="D1283" s="252"/>
      <c r="E1283" s="252"/>
      <c r="F1283" s="74"/>
      <c r="G1283" s="74"/>
      <c r="H1283" s="74"/>
      <c r="I1283" s="74"/>
      <c r="J1283" s="82">
        <v>671.33</v>
      </c>
      <c r="K1283" s="74"/>
      <c r="L1283" s="82">
        <v>141.09</v>
      </c>
      <c r="M1283" s="74" t="s">
        <v>167</v>
      </c>
      <c r="N1283" s="81">
        <v>1848</v>
      </c>
      <c r="V1283" s="72"/>
      <c r="W1283" s="55"/>
      <c r="X1283" s="55"/>
      <c r="Z1283" s="46" t="s">
        <v>166</v>
      </c>
      <c r="AA1283" s="71"/>
      <c r="AD1283" s="55"/>
      <c r="AE1283" s="55"/>
    </row>
    <row r="1284" spans="1:31" s="45" customFormat="1" ht="12" x14ac:dyDescent="0.2">
      <c r="A1284" s="83"/>
      <c r="B1284" s="61" t="s">
        <v>165</v>
      </c>
      <c r="C1284" s="252" t="s">
        <v>163</v>
      </c>
      <c r="D1284" s="252"/>
      <c r="E1284" s="252"/>
      <c r="F1284" s="74"/>
      <c r="G1284" s="74"/>
      <c r="H1284" s="74"/>
      <c r="I1284" s="74"/>
      <c r="J1284" s="82">
        <v>78.48</v>
      </c>
      <c r="K1284" s="74"/>
      <c r="L1284" s="82">
        <v>16.489999999999998</v>
      </c>
      <c r="M1284" s="74" t="s">
        <v>164</v>
      </c>
      <c r="N1284" s="81">
        <v>850</v>
      </c>
      <c r="V1284" s="72"/>
      <c r="W1284" s="55"/>
      <c r="X1284" s="55"/>
      <c r="Z1284" s="46" t="s">
        <v>163</v>
      </c>
      <c r="AA1284" s="71"/>
      <c r="AD1284" s="55"/>
      <c r="AE1284" s="55"/>
    </row>
    <row r="1285" spans="1:31" s="45" customFormat="1" ht="12" x14ac:dyDescent="0.2">
      <c r="A1285" s="83"/>
      <c r="B1285" s="61" t="s">
        <v>218</v>
      </c>
      <c r="C1285" s="252" t="s">
        <v>217</v>
      </c>
      <c r="D1285" s="252"/>
      <c r="E1285" s="252"/>
      <c r="F1285" s="74"/>
      <c r="G1285" s="74"/>
      <c r="H1285" s="74"/>
      <c r="I1285" s="74"/>
      <c r="J1285" s="82">
        <v>88.49</v>
      </c>
      <c r="K1285" s="74"/>
      <c r="L1285" s="82">
        <v>18.600000000000001</v>
      </c>
      <c r="M1285" s="74" t="s">
        <v>195</v>
      </c>
      <c r="N1285" s="81">
        <v>149</v>
      </c>
      <c r="V1285" s="72"/>
      <c r="W1285" s="55"/>
      <c r="X1285" s="55"/>
      <c r="Z1285" s="46" t="s">
        <v>217</v>
      </c>
      <c r="AA1285" s="71"/>
      <c r="AD1285" s="55"/>
      <c r="AE1285" s="55"/>
    </row>
    <row r="1286" spans="1:31" s="45" customFormat="1" ht="22.5" x14ac:dyDescent="0.2">
      <c r="A1286" s="86"/>
      <c r="B1286" s="93" t="s">
        <v>862</v>
      </c>
      <c r="C1286" s="259" t="s">
        <v>861</v>
      </c>
      <c r="D1286" s="259"/>
      <c r="E1286" s="259"/>
      <c r="F1286" s="92" t="s">
        <v>381</v>
      </c>
      <c r="G1286" s="92" t="s">
        <v>210</v>
      </c>
      <c r="H1286" s="92"/>
      <c r="I1286" s="92" t="s">
        <v>210</v>
      </c>
      <c r="J1286" s="61"/>
      <c r="K1286" s="74"/>
      <c r="L1286" s="82"/>
      <c r="M1286" s="74"/>
      <c r="N1286" s="91"/>
      <c r="V1286" s="72"/>
      <c r="W1286" s="55"/>
      <c r="X1286" s="55"/>
      <c r="AA1286" s="71" t="s">
        <v>861</v>
      </c>
      <c r="AD1286" s="55"/>
      <c r="AE1286" s="55"/>
    </row>
    <row r="1287" spans="1:31" s="45" customFormat="1" ht="12" x14ac:dyDescent="0.2">
      <c r="A1287" s="86"/>
      <c r="B1287" s="93" t="s">
        <v>860</v>
      </c>
      <c r="C1287" s="259" t="s">
        <v>1138</v>
      </c>
      <c r="D1287" s="259"/>
      <c r="E1287" s="259"/>
      <c r="F1287" s="92" t="s">
        <v>368</v>
      </c>
      <c r="G1287" s="92" t="s">
        <v>170</v>
      </c>
      <c r="H1287" s="92"/>
      <c r="I1287" s="92" t="s">
        <v>1139</v>
      </c>
      <c r="J1287" s="61"/>
      <c r="K1287" s="74"/>
      <c r="L1287" s="82"/>
      <c r="M1287" s="74"/>
      <c r="N1287" s="91"/>
      <c r="V1287" s="72"/>
      <c r="W1287" s="55"/>
      <c r="X1287" s="55"/>
      <c r="AA1287" s="71" t="s">
        <v>1138</v>
      </c>
      <c r="AD1287" s="55"/>
      <c r="AE1287" s="55"/>
    </row>
    <row r="1288" spans="1:31" s="45" customFormat="1" ht="12" x14ac:dyDescent="0.2">
      <c r="A1288" s="83"/>
      <c r="B1288" s="61"/>
      <c r="C1288" s="252" t="s">
        <v>160</v>
      </c>
      <c r="D1288" s="252"/>
      <c r="E1288" s="252"/>
      <c r="F1288" s="74" t="s">
        <v>159</v>
      </c>
      <c r="G1288" s="74" t="s">
        <v>1137</v>
      </c>
      <c r="H1288" s="74"/>
      <c r="I1288" s="74" t="s">
        <v>1136</v>
      </c>
      <c r="J1288" s="82"/>
      <c r="K1288" s="74"/>
      <c r="L1288" s="82"/>
      <c r="M1288" s="74"/>
      <c r="N1288" s="81"/>
      <c r="V1288" s="72"/>
      <c r="W1288" s="55"/>
      <c r="X1288" s="55"/>
      <c r="AA1288" s="71"/>
      <c r="AB1288" s="46" t="s">
        <v>160</v>
      </c>
      <c r="AD1288" s="55"/>
      <c r="AE1288" s="55"/>
    </row>
    <row r="1289" spans="1:31" s="45" customFormat="1" ht="12" x14ac:dyDescent="0.2">
      <c r="A1289" s="83"/>
      <c r="B1289" s="61"/>
      <c r="C1289" s="252" t="s">
        <v>156</v>
      </c>
      <c r="D1289" s="252"/>
      <c r="E1289" s="252"/>
      <c r="F1289" s="74" t="s">
        <v>159</v>
      </c>
      <c r="G1289" s="74" t="s">
        <v>1135</v>
      </c>
      <c r="H1289" s="74"/>
      <c r="I1289" s="74" t="s">
        <v>1134</v>
      </c>
      <c r="J1289" s="82"/>
      <c r="K1289" s="74"/>
      <c r="L1289" s="82"/>
      <c r="M1289" s="74"/>
      <c r="N1289" s="81"/>
      <c r="V1289" s="72"/>
      <c r="W1289" s="55"/>
      <c r="X1289" s="55"/>
      <c r="AA1289" s="71"/>
      <c r="AB1289" s="46" t="s">
        <v>156</v>
      </c>
      <c r="AD1289" s="55"/>
      <c r="AE1289" s="55"/>
    </row>
    <row r="1290" spans="1:31" s="45" customFormat="1" ht="12" x14ac:dyDescent="0.2">
      <c r="A1290" s="83"/>
      <c r="B1290" s="61"/>
      <c r="C1290" s="254" t="s">
        <v>155</v>
      </c>
      <c r="D1290" s="254"/>
      <c r="E1290" s="254"/>
      <c r="F1290" s="77"/>
      <c r="G1290" s="77"/>
      <c r="H1290" s="77"/>
      <c r="I1290" s="77"/>
      <c r="J1290" s="85">
        <v>1031.48</v>
      </c>
      <c r="K1290" s="77"/>
      <c r="L1290" s="85">
        <v>216.78</v>
      </c>
      <c r="M1290" s="77"/>
      <c r="N1290" s="84"/>
      <c r="V1290" s="72"/>
      <c r="W1290" s="55"/>
      <c r="X1290" s="55"/>
      <c r="AA1290" s="71"/>
      <c r="AC1290" s="46" t="s">
        <v>155</v>
      </c>
      <c r="AD1290" s="55"/>
      <c r="AE1290" s="55"/>
    </row>
    <row r="1291" spans="1:31" s="45" customFormat="1" ht="12" x14ac:dyDescent="0.2">
      <c r="A1291" s="83"/>
      <c r="B1291" s="61"/>
      <c r="C1291" s="252" t="s">
        <v>154</v>
      </c>
      <c r="D1291" s="252"/>
      <c r="E1291" s="252"/>
      <c r="F1291" s="74"/>
      <c r="G1291" s="74"/>
      <c r="H1291" s="74"/>
      <c r="I1291" s="74"/>
      <c r="J1291" s="82"/>
      <c r="K1291" s="74"/>
      <c r="L1291" s="82">
        <v>73.58</v>
      </c>
      <c r="M1291" s="74"/>
      <c r="N1291" s="81">
        <v>3792</v>
      </c>
      <c r="V1291" s="72"/>
      <c r="W1291" s="55"/>
      <c r="X1291" s="55"/>
      <c r="AA1291" s="71"/>
      <c r="AB1291" s="46" t="s">
        <v>154</v>
      </c>
      <c r="AD1291" s="55"/>
      <c r="AE1291" s="55"/>
    </row>
    <row r="1292" spans="1:31" s="45" customFormat="1" ht="22.5" x14ac:dyDescent="0.2">
      <c r="A1292" s="83"/>
      <c r="B1292" s="61" t="s">
        <v>855</v>
      </c>
      <c r="C1292" s="252" t="s">
        <v>853</v>
      </c>
      <c r="D1292" s="252"/>
      <c r="E1292" s="252"/>
      <c r="F1292" s="74" t="s">
        <v>149</v>
      </c>
      <c r="G1292" s="74" t="s">
        <v>854</v>
      </c>
      <c r="H1292" s="74"/>
      <c r="I1292" s="74" t="s">
        <v>854</v>
      </c>
      <c r="J1292" s="82"/>
      <c r="K1292" s="74"/>
      <c r="L1292" s="82">
        <v>72.11</v>
      </c>
      <c r="M1292" s="74"/>
      <c r="N1292" s="81">
        <v>3716</v>
      </c>
      <c r="V1292" s="72"/>
      <c r="W1292" s="55"/>
      <c r="X1292" s="55"/>
      <c r="AA1292" s="71"/>
      <c r="AB1292" s="46" t="s">
        <v>853</v>
      </c>
      <c r="AD1292" s="55"/>
      <c r="AE1292" s="55"/>
    </row>
    <row r="1293" spans="1:31" s="45" customFormat="1" ht="22.5" x14ac:dyDescent="0.2">
      <c r="A1293" s="83"/>
      <c r="B1293" s="61" t="s">
        <v>852</v>
      </c>
      <c r="C1293" s="252" t="s">
        <v>851</v>
      </c>
      <c r="D1293" s="252"/>
      <c r="E1293" s="252"/>
      <c r="F1293" s="74" t="s">
        <v>149</v>
      </c>
      <c r="G1293" s="74" t="s">
        <v>334</v>
      </c>
      <c r="H1293" s="74"/>
      <c r="I1293" s="74" t="s">
        <v>334</v>
      </c>
      <c r="J1293" s="82"/>
      <c r="K1293" s="74"/>
      <c r="L1293" s="82">
        <v>45.62</v>
      </c>
      <c r="M1293" s="74"/>
      <c r="N1293" s="81">
        <v>2351</v>
      </c>
      <c r="V1293" s="72"/>
      <c r="W1293" s="55"/>
      <c r="X1293" s="55"/>
      <c r="AA1293" s="71"/>
      <c r="AB1293" s="46" t="s">
        <v>851</v>
      </c>
      <c r="AD1293" s="55"/>
      <c r="AE1293" s="55"/>
    </row>
    <row r="1294" spans="1:31" s="45" customFormat="1" ht="12" x14ac:dyDescent="0.2">
      <c r="A1294" s="80"/>
      <c r="B1294" s="136"/>
      <c r="C1294" s="253" t="s">
        <v>146</v>
      </c>
      <c r="D1294" s="253"/>
      <c r="E1294" s="253"/>
      <c r="F1294" s="79"/>
      <c r="G1294" s="79"/>
      <c r="H1294" s="79"/>
      <c r="I1294" s="79"/>
      <c r="J1294" s="78"/>
      <c r="K1294" s="79"/>
      <c r="L1294" s="78">
        <v>334.51</v>
      </c>
      <c r="M1294" s="77"/>
      <c r="N1294" s="76">
        <v>11006</v>
      </c>
      <c r="V1294" s="72"/>
      <c r="W1294" s="55"/>
      <c r="X1294" s="55"/>
      <c r="AA1294" s="71"/>
      <c r="AD1294" s="55" t="s">
        <v>146</v>
      </c>
      <c r="AE1294" s="55"/>
    </row>
    <row r="1295" spans="1:31" s="45" customFormat="1" ht="45" x14ac:dyDescent="0.2">
      <c r="A1295" s="87" t="s">
        <v>1133</v>
      </c>
      <c r="B1295" s="135" t="s">
        <v>445</v>
      </c>
      <c r="C1295" s="253" t="s">
        <v>1098</v>
      </c>
      <c r="D1295" s="253"/>
      <c r="E1295" s="253"/>
      <c r="F1295" s="79" t="s">
        <v>368</v>
      </c>
      <c r="G1295" s="79"/>
      <c r="H1295" s="79"/>
      <c r="I1295" s="79" t="s">
        <v>1132</v>
      </c>
      <c r="J1295" s="78">
        <v>8060</v>
      </c>
      <c r="K1295" s="79"/>
      <c r="L1295" s="78">
        <v>1561.95</v>
      </c>
      <c r="M1295" s="79" t="s">
        <v>195</v>
      </c>
      <c r="N1295" s="76">
        <v>12480</v>
      </c>
      <c r="V1295" s="72"/>
      <c r="W1295" s="55"/>
      <c r="X1295" s="55" t="s">
        <v>1098</v>
      </c>
      <c r="AA1295" s="71"/>
      <c r="AD1295" s="55"/>
      <c r="AE1295" s="55"/>
    </row>
    <row r="1296" spans="1:31" s="45" customFormat="1" ht="12" x14ac:dyDescent="0.2">
      <c r="A1296" s="80"/>
      <c r="B1296" s="136"/>
      <c r="C1296" s="131" t="s">
        <v>656</v>
      </c>
      <c r="D1296" s="132"/>
      <c r="E1296" s="132"/>
      <c r="F1296" s="75"/>
      <c r="G1296" s="75"/>
      <c r="H1296" s="75"/>
      <c r="I1296" s="75"/>
      <c r="J1296" s="90"/>
      <c r="K1296" s="75"/>
      <c r="L1296" s="90"/>
      <c r="M1296" s="89"/>
      <c r="N1296" s="88"/>
      <c r="V1296" s="72"/>
      <c r="W1296" s="55"/>
      <c r="X1296" s="55"/>
      <c r="AA1296" s="71"/>
      <c r="AD1296" s="55"/>
      <c r="AE1296" s="55"/>
    </row>
    <row r="1297" spans="1:32" s="45" customFormat="1" ht="12" x14ac:dyDescent="0.2">
      <c r="A1297" s="86"/>
      <c r="B1297" s="128"/>
      <c r="C1297" s="252" t="s">
        <v>1131</v>
      </c>
      <c r="D1297" s="252"/>
      <c r="E1297" s="252"/>
      <c r="F1297" s="252"/>
      <c r="G1297" s="252"/>
      <c r="H1297" s="252"/>
      <c r="I1297" s="252"/>
      <c r="J1297" s="252"/>
      <c r="K1297" s="252"/>
      <c r="L1297" s="252"/>
      <c r="M1297" s="252"/>
      <c r="N1297" s="255"/>
      <c r="V1297" s="72"/>
      <c r="W1297" s="55"/>
      <c r="X1297" s="55"/>
      <c r="Y1297" s="46" t="s">
        <v>1131</v>
      </c>
      <c r="AA1297" s="71"/>
      <c r="AD1297" s="55"/>
      <c r="AE1297" s="55"/>
    </row>
    <row r="1298" spans="1:32" s="45" customFormat="1" ht="45" x14ac:dyDescent="0.2">
      <c r="A1298" s="87" t="s">
        <v>1130</v>
      </c>
      <c r="B1298" s="135" t="s">
        <v>1129</v>
      </c>
      <c r="C1298" s="253" t="s">
        <v>1127</v>
      </c>
      <c r="D1298" s="253"/>
      <c r="E1298" s="253"/>
      <c r="F1298" s="79" t="s">
        <v>368</v>
      </c>
      <c r="G1298" s="79"/>
      <c r="H1298" s="79"/>
      <c r="I1298" s="79" t="s">
        <v>1128</v>
      </c>
      <c r="J1298" s="78">
        <v>6834.81</v>
      </c>
      <c r="K1298" s="79"/>
      <c r="L1298" s="78">
        <v>111.91</v>
      </c>
      <c r="M1298" s="79" t="s">
        <v>195</v>
      </c>
      <c r="N1298" s="76">
        <v>894</v>
      </c>
      <c r="V1298" s="72"/>
      <c r="W1298" s="55"/>
      <c r="X1298" s="55" t="s">
        <v>1127</v>
      </c>
      <c r="AA1298" s="71"/>
      <c r="AD1298" s="55"/>
      <c r="AE1298" s="55"/>
    </row>
    <row r="1299" spans="1:32" s="45" customFormat="1" ht="12" x14ac:dyDescent="0.2">
      <c r="A1299" s="80"/>
      <c r="B1299" s="136"/>
      <c r="C1299" s="131" t="s">
        <v>656</v>
      </c>
      <c r="D1299" s="132"/>
      <c r="E1299" s="132"/>
      <c r="F1299" s="75"/>
      <c r="G1299" s="75"/>
      <c r="H1299" s="75"/>
      <c r="I1299" s="75"/>
      <c r="J1299" s="90"/>
      <c r="K1299" s="75"/>
      <c r="L1299" s="90"/>
      <c r="M1299" s="89"/>
      <c r="N1299" s="88"/>
      <c r="V1299" s="72"/>
      <c r="W1299" s="55"/>
      <c r="X1299" s="55"/>
      <c r="AA1299" s="71"/>
      <c r="AD1299" s="55"/>
      <c r="AE1299" s="55"/>
    </row>
    <row r="1300" spans="1:32" s="45" customFormat="1" ht="12" x14ac:dyDescent="0.2">
      <c r="A1300" s="86"/>
      <c r="B1300" s="128"/>
      <c r="C1300" s="252" t="s">
        <v>1126</v>
      </c>
      <c r="D1300" s="252"/>
      <c r="E1300" s="252"/>
      <c r="F1300" s="252"/>
      <c r="G1300" s="252"/>
      <c r="H1300" s="252"/>
      <c r="I1300" s="252"/>
      <c r="J1300" s="252"/>
      <c r="K1300" s="252"/>
      <c r="L1300" s="252"/>
      <c r="M1300" s="252"/>
      <c r="N1300" s="255"/>
      <c r="V1300" s="72"/>
      <c r="W1300" s="55"/>
      <c r="X1300" s="55"/>
      <c r="Y1300" s="46" t="s">
        <v>1126</v>
      </c>
      <c r="AA1300" s="71"/>
      <c r="AD1300" s="55"/>
      <c r="AE1300" s="55"/>
    </row>
    <row r="1301" spans="1:32" s="45" customFormat="1" ht="22.5" x14ac:dyDescent="0.2">
      <c r="A1301" s="87" t="s">
        <v>1125</v>
      </c>
      <c r="B1301" s="135" t="s">
        <v>1093</v>
      </c>
      <c r="C1301" s="253" t="s">
        <v>1091</v>
      </c>
      <c r="D1301" s="253"/>
      <c r="E1301" s="253"/>
      <c r="F1301" s="79" t="s">
        <v>385</v>
      </c>
      <c r="G1301" s="79"/>
      <c r="H1301" s="79"/>
      <c r="I1301" s="79" t="s">
        <v>742</v>
      </c>
      <c r="J1301" s="78"/>
      <c r="K1301" s="79"/>
      <c r="L1301" s="78"/>
      <c r="M1301" s="79"/>
      <c r="N1301" s="76"/>
      <c r="V1301" s="72"/>
      <c r="W1301" s="55"/>
      <c r="X1301" s="55" t="s">
        <v>1091</v>
      </c>
      <c r="AA1301" s="71"/>
      <c r="AD1301" s="55"/>
      <c r="AE1301" s="55"/>
    </row>
    <row r="1302" spans="1:32" s="45" customFormat="1" ht="12" x14ac:dyDescent="0.2">
      <c r="A1302" s="86"/>
      <c r="B1302" s="128"/>
      <c r="C1302" s="252" t="s">
        <v>741</v>
      </c>
      <c r="D1302" s="252"/>
      <c r="E1302" s="252"/>
      <c r="F1302" s="252"/>
      <c r="G1302" s="252"/>
      <c r="H1302" s="252"/>
      <c r="I1302" s="252"/>
      <c r="J1302" s="252"/>
      <c r="K1302" s="252"/>
      <c r="L1302" s="252"/>
      <c r="M1302" s="252"/>
      <c r="N1302" s="255"/>
      <c r="V1302" s="72"/>
      <c r="W1302" s="55"/>
      <c r="X1302" s="55"/>
      <c r="Y1302" s="46" t="s">
        <v>741</v>
      </c>
      <c r="AA1302" s="71"/>
      <c r="AD1302" s="55"/>
      <c r="AE1302" s="55"/>
    </row>
    <row r="1303" spans="1:32" s="45" customFormat="1" ht="12" x14ac:dyDescent="0.2">
      <c r="A1303" s="94"/>
      <c r="B1303" s="61"/>
      <c r="C1303" s="252" t="s">
        <v>1089</v>
      </c>
      <c r="D1303" s="252"/>
      <c r="E1303" s="252"/>
      <c r="F1303" s="252"/>
      <c r="G1303" s="252"/>
      <c r="H1303" s="252"/>
      <c r="I1303" s="252"/>
      <c r="J1303" s="252"/>
      <c r="K1303" s="252"/>
      <c r="L1303" s="252"/>
      <c r="M1303" s="252"/>
      <c r="N1303" s="255"/>
      <c r="V1303" s="72"/>
      <c r="W1303" s="55"/>
      <c r="X1303" s="55"/>
      <c r="AA1303" s="71"/>
      <c r="AD1303" s="55"/>
      <c r="AE1303" s="55"/>
      <c r="AF1303" s="46" t="s">
        <v>1089</v>
      </c>
    </row>
    <row r="1304" spans="1:32" s="45" customFormat="1" ht="12" x14ac:dyDescent="0.2">
      <c r="A1304" s="83"/>
      <c r="B1304" s="61" t="s">
        <v>170</v>
      </c>
      <c r="C1304" s="252" t="s">
        <v>169</v>
      </c>
      <c r="D1304" s="252"/>
      <c r="E1304" s="252"/>
      <c r="F1304" s="74"/>
      <c r="G1304" s="74"/>
      <c r="H1304" s="74"/>
      <c r="I1304" s="74"/>
      <c r="J1304" s="82">
        <v>19.32</v>
      </c>
      <c r="K1304" s="74" t="s">
        <v>168</v>
      </c>
      <c r="L1304" s="82">
        <v>48.3</v>
      </c>
      <c r="M1304" s="74" t="s">
        <v>164</v>
      </c>
      <c r="N1304" s="81">
        <v>2489</v>
      </c>
      <c r="V1304" s="72"/>
      <c r="W1304" s="55"/>
      <c r="X1304" s="55"/>
      <c r="Z1304" s="46" t="s">
        <v>169</v>
      </c>
      <c r="AA1304" s="71"/>
      <c r="AD1304" s="55"/>
      <c r="AE1304" s="55"/>
    </row>
    <row r="1305" spans="1:32" s="45" customFormat="1" ht="12" x14ac:dyDescent="0.2">
      <c r="A1305" s="83"/>
      <c r="B1305" s="61" t="s">
        <v>168</v>
      </c>
      <c r="C1305" s="252" t="s">
        <v>166</v>
      </c>
      <c r="D1305" s="252"/>
      <c r="E1305" s="252"/>
      <c r="F1305" s="74"/>
      <c r="G1305" s="74"/>
      <c r="H1305" s="74"/>
      <c r="I1305" s="74"/>
      <c r="J1305" s="82">
        <v>6.01</v>
      </c>
      <c r="K1305" s="74" t="s">
        <v>168</v>
      </c>
      <c r="L1305" s="82">
        <v>15.03</v>
      </c>
      <c r="M1305" s="74" t="s">
        <v>167</v>
      </c>
      <c r="N1305" s="81">
        <v>197</v>
      </c>
      <c r="V1305" s="72"/>
      <c r="W1305" s="55"/>
      <c r="X1305" s="55"/>
      <c r="Z1305" s="46" t="s">
        <v>166</v>
      </c>
      <c r="AA1305" s="71"/>
      <c r="AD1305" s="55"/>
      <c r="AE1305" s="55"/>
    </row>
    <row r="1306" spans="1:32" s="45" customFormat="1" ht="12" x14ac:dyDescent="0.2">
      <c r="A1306" s="83"/>
      <c r="B1306" s="61" t="s">
        <v>165</v>
      </c>
      <c r="C1306" s="252" t="s">
        <v>163</v>
      </c>
      <c r="D1306" s="252"/>
      <c r="E1306" s="252"/>
      <c r="F1306" s="74"/>
      <c r="G1306" s="74"/>
      <c r="H1306" s="74"/>
      <c r="I1306" s="74"/>
      <c r="J1306" s="82">
        <v>0.22</v>
      </c>
      <c r="K1306" s="74" t="s">
        <v>168</v>
      </c>
      <c r="L1306" s="82">
        <v>0.55000000000000004</v>
      </c>
      <c r="M1306" s="74" t="s">
        <v>164</v>
      </c>
      <c r="N1306" s="81">
        <v>28</v>
      </c>
      <c r="V1306" s="72"/>
      <c r="W1306" s="55"/>
      <c r="X1306" s="55"/>
      <c r="Z1306" s="46" t="s">
        <v>163</v>
      </c>
      <c r="AA1306" s="71"/>
      <c r="AD1306" s="55"/>
      <c r="AE1306" s="55"/>
    </row>
    <row r="1307" spans="1:32" s="45" customFormat="1" ht="12" x14ac:dyDescent="0.2">
      <c r="A1307" s="83"/>
      <c r="B1307" s="61" t="s">
        <v>218</v>
      </c>
      <c r="C1307" s="252" t="s">
        <v>217</v>
      </c>
      <c r="D1307" s="252"/>
      <c r="E1307" s="252"/>
      <c r="F1307" s="74"/>
      <c r="G1307" s="74"/>
      <c r="H1307" s="74"/>
      <c r="I1307" s="74"/>
      <c r="J1307" s="82">
        <v>138.16</v>
      </c>
      <c r="K1307" s="74" t="s">
        <v>168</v>
      </c>
      <c r="L1307" s="82">
        <v>345.4</v>
      </c>
      <c r="M1307" s="74" t="s">
        <v>195</v>
      </c>
      <c r="N1307" s="81">
        <v>2760</v>
      </c>
      <c r="V1307" s="72"/>
      <c r="W1307" s="55"/>
      <c r="X1307" s="55"/>
      <c r="Z1307" s="46" t="s">
        <v>217</v>
      </c>
      <c r="AA1307" s="71"/>
      <c r="AD1307" s="55"/>
      <c r="AE1307" s="55"/>
    </row>
    <row r="1308" spans="1:32" s="45" customFormat="1" ht="12" x14ac:dyDescent="0.2">
      <c r="A1308" s="83"/>
      <c r="B1308" s="61"/>
      <c r="C1308" s="252" t="s">
        <v>160</v>
      </c>
      <c r="D1308" s="252"/>
      <c r="E1308" s="252"/>
      <c r="F1308" s="74" t="s">
        <v>159</v>
      </c>
      <c r="G1308" s="74" t="s">
        <v>1088</v>
      </c>
      <c r="H1308" s="74" t="s">
        <v>168</v>
      </c>
      <c r="I1308" s="74" t="s">
        <v>1124</v>
      </c>
      <c r="J1308" s="82"/>
      <c r="K1308" s="74"/>
      <c r="L1308" s="82"/>
      <c r="M1308" s="74"/>
      <c r="N1308" s="81"/>
      <c r="V1308" s="72"/>
      <c r="W1308" s="55"/>
      <c r="X1308" s="55"/>
      <c r="AA1308" s="71"/>
      <c r="AB1308" s="46" t="s">
        <v>160</v>
      </c>
      <c r="AD1308" s="55"/>
      <c r="AE1308" s="55"/>
    </row>
    <row r="1309" spans="1:32" s="45" customFormat="1" ht="12" x14ac:dyDescent="0.2">
      <c r="A1309" s="83"/>
      <c r="B1309" s="61"/>
      <c r="C1309" s="252" t="s">
        <v>156</v>
      </c>
      <c r="D1309" s="252"/>
      <c r="E1309" s="252"/>
      <c r="F1309" s="74" t="s">
        <v>159</v>
      </c>
      <c r="G1309" s="74" t="s">
        <v>342</v>
      </c>
      <c r="H1309" s="74" t="s">
        <v>168</v>
      </c>
      <c r="I1309" s="74" t="s">
        <v>1075</v>
      </c>
      <c r="J1309" s="82"/>
      <c r="K1309" s="74"/>
      <c r="L1309" s="82"/>
      <c r="M1309" s="74"/>
      <c r="N1309" s="81"/>
      <c r="V1309" s="72"/>
      <c r="W1309" s="55"/>
      <c r="X1309" s="55"/>
      <c r="AA1309" s="71"/>
      <c r="AB1309" s="46" t="s">
        <v>156</v>
      </c>
      <c r="AD1309" s="55"/>
      <c r="AE1309" s="55"/>
    </row>
    <row r="1310" spans="1:32" s="45" customFormat="1" ht="12" x14ac:dyDescent="0.2">
      <c r="A1310" s="83"/>
      <c r="B1310" s="61"/>
      <c r="C1310" s="254" t="s">
        <v>155</v>
      </c>
      <c r="D1310" s="254"/>
      <c r="E1310" s="254"/>
      <c r="F1310" s="77"/>
      <c r="G1310" s="77"/>
      <c r="H1310" s="77"/>
      <c r="I1310" s="77"/>
      <c r="J1310" s="85">
        <v>163.49</v>
      </c>
      <c r="K1310" s="77"/>
      <c r="L1310" s="85">
        <v>408.73</v>
      </c>
      <c r="M1310" s="77"/>
      <c r="N1310" s="84"/>
      <c r="V1310" s="72"/>
      <c r="W1310" s="55"/>
      <c r="X1310" s="55"/>
      <c r="AA1310" s="71"/>
      <c r="AC1310" s="46" t="s">
        <v>155</v>
      </c>
      <c r="AD1310" s="55"/>
      <c r="AE1310" s="55"/>
    </row>
    <row r="1311" spans="1:32" s="45" customFormat="1" ht="12" x14ac:dyDescent="0.2">
      <c r="A1311" s="83"/>
      <c r="B1311" s="61"/>
      <c r="C1311" s="252" t="s">
        <v>154</v>
      </c>
      <c r="D1311" s="252"/>
      <c r="E1311" s="252"/>
      <c r="F1311" s="74"/>
      <c r="G1311" s="74"/>
      <c r="H1311" s="74"/>
      <c r="I1311" s="74"/>
      <c r="J1311" s="82"/>
      <c r="K1311" s="74"/>
      <c r="L1311" s="82">
        <v>48.85</v>
      </c>
      <c r="M1311" s="74"/>
      <c r="N1311" s="81">
        <v>2517</v>
      </c>
      <c r="V1311" s="72"/>
      <c r="W1311" s="55"/>
      <c r="X1311" s="55"/>
      <c r="AA1311" s="71"/>
      <c r="AB1311" s="46" t="s">
        <v>154</v>
      </c>
      <c r="AD1311" s="55"/>
      <c r="AE1311" s="55"/>
    </row>
    <row r="1312" spans="1:32" s="45" customFormat="1" ht="22.5" x14ac:dyDescent="0.2">
      <c r="A1312" s="83"/>
      <c r="B1312" s="61" t="s">
        <v>434</v>
      </c>
      <c r="C1312" s="252" t="s">
        <v>432</v>
      </c>
      <c r="D1312" s="252"/>
      <c r="E1312" s="252"/>
      <c r="F1312" s="74" t="s">
        <v>149</v>
      </c>
      <c r="G1312" s="74" t="s">
        <v>433</v>
      </c>
      <c r="H1312" s="74"/>
      <c r="I1312" s="74" t="s">
        <v>433</v>
      </c>
      <c r="J1312" s="82"/>
      <c r="K1312" s="74"/>
      <c r="L1312" s="82">
        <v>48.36</v>
      </c>
      <c r="M1312" s="74"/>
      <c r="N1312" s="81">
        <v>2492</v>
      </c>
      <c r="V1312" s="72"/>
      <c r="W1312" s="55"/>
      <c r="X1312" s="55"/>
      <c r="AA1312" s="71"/>
      <c r="AB1312" s="46" t="s">
        <v>432</v>
      </c>
      <c r="AD1312" s="55"/>
      <c r="AE1312" s="55"/>
    </row>
    <row r="1313" spans="1:32" s="45" customFormat="1" ht="22.5" x14ac:dyDescent="0.2">
      <c r="A1313" s="83"/>
      <c r="B1313" s="61" t="s">
        <v>431</v>
      </c>
      <c r="C1313" s="252" t="s">
        <v>430</v>
      </c>
      <c r="D1313" s="252"/>
      <c r="E1313" s="252"/>
      <c r="F1313" s="74" t="s">
        <v>149</v>
      </c>
      <c r="G1313" s="74" t="s">
        <v>336</v>
      </c>
      <c r="H1313" s="74"/>
      <c r="I1313" s="74" t="s">
        <v>336</v>
      </c>
      <c r="J1313" s="82"/>
      <c r="K1313" s="74"/>
      <c r="L1313" s="82">
        <v>24.91</v>
      </c>
      <c r="M1313" s="74"/>
      <c r="N1313" s="81">
        <v>1284</v>
      </c>
      <c r="V1313" s="72"/>
      <c r="W1313" s="55"/>
      <c r="X1313" s="55"/>
      <c r="AA1313" s="71"/>
      <c r="AB1313" s="46" t="s">
        <v>430</v>
      </c>
      <c r="AD1313" s="55"/>
      <c r="AE1313" s="55"/>
    </row>
    <row r="1314" spans="1:32" s="45" customFormat="1" ht="12" x14ac:dyDescent="0.2">
      <c r="A1314" s="80"/>
      <c r="B1314" s="136"/>
      <c r="C1314" s="253" t="s">
        <v>146</v>
      </c>
      <c r="D1314" s="253"/>
      <c r="E1314" s="253"/>
      <c r="F1314" s="79"/>
      <c r="G1314" s="79"/>
      <c r="H1314" s="79"/>
      <c r="I1314" s="79"/>
      <c r="J1314" s="78"/>
      <c r="K1314" s="79"/>
      <c r="L1314" s="78">
        <v>482</v>
      </c>
      <c r="M1314" s="77"/>
      <c r="N1314" s="76">
        <v>9222</v>
      </c>
      <c r="V1314" s="72"/>
      <c r="W1314" s="55"/>
      <c r="X1314" s="55"/>
      <c r="AA1314" s="71"/>
      <c r="AD1314" s="55" t="s">
        <v>146</v>
      </c>
      <c r="AE1314" s="55"/>
    </row>
    <row r="1315" spans="1:32" s="45" customFormat="1" ht="1.5" customHeight="1" x14ac:dyDescent="0.2">
      <c r="A1315" s="75"/>
      <c r="B1315" s="136"/>
      <c r="C1315" s="136"/>
      <c r="D1315" s="136"/>
      <c r="E1315" s="136"/>
      <c r="F1315" s="75"/>
      <c r="G1315" s="75"/>
      <c r="H1315" s="75"/>
      <c r="I1315" s="75"/>
      <c r="J1315" s="54"/>
      <c r="K1315" s="75"/>
      <c r="L1315" s="54"/>
      <c r="M1315" s="74"/>
      <c r="N1315" s="54"/>
      <c r="V1315" s="72"/>
      <c r="W1315" s="55"/>
      <c r="X1315" s="55"/>
      <c r="AA1315" s="71"/>
      <c r="AD1315" s="55"/>
      <c r="AE1315" s="55"/>
    </row>
    <row r="1316" spans="1:32" s="45" customFormat="1" ht="12" x14ac:dyDescent="0.2">
      <c r="A1316" s="66"/>
      <c r="B1316" s="65"/>
      <c r="C1316" s="253" t="s">
        <v>1123</v>
      </c>
      <c r="D1316" s="253"/>
      <c r="E1316" s="253"/>
      <c r="F1316" s="253"/>
      <c r="G1316" s="253"/>
      <c r="H1316" s="253"/>
      <c r="I1316" s="253"/>
      <c r="J1316" s="253"/>
      <c r="K1316" s="253"/>
      <c r="L1316" s="64">
        <v>2490.37</v>
      </c>
      <c r="M1316" s="73"/>
      <c r="N1316" s="62"/>
      <c r="V1316" s="72"/>
      <c r="W1316" s="55"/>
      <c r="X1316" s="55"/>
      <c r="AA1316" s="71"/>
      <c r="AD1316" s="55"/>
      <c r="AE1316" s="55" t="s">
        <v>1123</v>
      </c>
    </row>
    <row r="1317" spans="1:32" s="45" customFormat="1" ht="12" x14ac:dyDescent="0.2">
      <c r="A1317" s="256" t="s">
        <v>1122</v>
      </c>
      <c r="B1317" s="257"/>
      <c r="C1317" s="257"/>
      <c r="D1317" s="257"/>
      <c r="E1317" s="257"/>
      <c r="F1317" s="257"/>
      <c r="G1317" s="257"/>
      <c r="H1317" s="257"/>
      <c r="I1317" s="257"/>
      <c r="J1317" s="257"/>
      <c r="K1317" s="257"/>
      <c r="L1317" s="257"/>
      <c r="M1317" s="257"/>
      <c r="N1317" s="258"/>
      <c r="V1317" s="72" t="s">
        <v>1122</v>
      </c>
      <c r="W1317" s="55"/>
      <c r="X1317" s="55"/>
      <c r="AA1317" s="71"/>
      <c r="AD1317" s="55"/>
      <c r="AE1317" s="55"/>
    </row>
    <row r="1318" spans="1:32" s="45" customFormat="1" ht="22.5" x14ac:dyDescent="0.2">
      <c r="A1318" s="87" t="s">
        <v>1121</v>
      </c>
      <c r="B1318" s="135" t="s">
        <v>1120</v>
      </c>
      <c r="C1318" s="253" t="s">
        <v>1119</v>
      </c>
      <c r="D1318" s="253"/>
      <c r="E1318" s="253"/>
      <c r="F1318" s="79" t="s">
        <v>368</v>
      </c>
      <c r="G1318" s="79"/>
      <c r="H1318" s="79"/>
      <c r="I1318" s="79" t="s">
        <v>1108</v>
      </c>
      <c r="J1318" s="78"/>
      <c r="K1318" s="79"/>
      <c r="L1318" s="78"/>
      <c r="M1318" s="79"/>
      <c r="N1318" s="76"/>
      <c r="V1318" s="72"/>
      <c r="W1318" s="55"/>
      <c r="X1318" s="55" t="s">
        <v>1119</v>
      </c>
      <c r="AA1318" s="71"/>
      <c r="AD1318" s="55"/>
      <c r="AE1318" s="55"/>
    </row>
    <row r="1319" spans="1:32" s="45" customFormat="1" ht="12" x14ac:dyDescent="0.2">
      <c r="A1319" s="86"/>
      <c r="B1319" s="128"/>
      <c r="C1319" s="252" t="s">
        <v>1107</v>
      </c>
      <c r="D1319" s="252"/>
      <c r="E1319" s="252"/>
      <c r="F1319" s="252"/>
      <c r="G1319" s="252"/>
      <c r="H1319" s="252"/>
      <c r="I1319" s="252"/>
      <c r="J1319" s="252"/>
      <c r="K1319" s="252"/>
      <c r="L1319" s="252"/>
      <c r="M1319" s="252"/>
      <c r="N1319" s="255"/>
      <c r="V1319" s="72"/>
      <c r="W1319" s="55"/>
      <c r="X1319" s="55"/>
      <c r="Y1319" s="46" t="s">
        <v>1107</v>
      </c>
      <c r="AA1319" s="71"/>
      <c r="AD1319" s="55"/>
      <c r="AE1319" s="55"/>
    </row>
    <row r="1320" spans="1:32" s="45" customFormat="1" ht="33.75" x14ac:dyDescent="0.2">
      <c r="A1320" s="94"/>
      <c r="B1320" s="61" t="s">
        <v>1118</v>
      </c>
      <c r="C1320" s="252" t="s">
        <v>1117</v>
      </c>
      <c r="D1320" s="252"/>
      <c r="E1320" s="252"/>
      <c r="F1320" s="252"/>
      <c r="G1320" s="252"/>
      <c r="H1320" s="252"/>
      <c r="I1320" s="252"/>
      <c r="J1320" s="252"/>
      <c r="K1320" s="252"/>
      <c r="L1320" s="252"/>
      <c r="M1320" s="252"/>
      <c r="N1320" s="255"/>
      <c r="V1320" s="72"/>
      <c r="W1320" s="55"/>
      <c r="X1320" s="55"/>
      <c r="AA1320" s="71"/>
      <c r="AD1320" s="55"/>
      <c r="AE1320" s="55"/>
      <c r="AF1320" s="46" t="s">
        <v>1117</v>
      </c>
    </row>
    <row r="1321" spans="1:32" s="45" customFormat="1" ht="12" x14ac:dyDescent="0.2">
      <c r="A1321" s="83"/>
      <c r="B1321" s="61" t="s">
        <v>170</v>
      </c>
      <c r="C1321" s="252" t="s">
        <v>169</v>
      </c>
      <c r="D1321" s="252"/>
      <c r="E1321" s="252"/>
      <c r="F1321" s="74"/>
      <c r="G1321" s="74"/>
      <c r="H1321" s="74"/>
      <c r="I1321" s="74"/>
      <c r="J1321" s="82">
        <v>397.5</v>
      </c>
      <c r="K1321" s="74" t="s">
        <v>423</v>
      </c>
      <c r="L1321" s="82">
        <v>25.36</v>
      </c>
      <c r="M1321" s="74" t="s">
        <v>164</v>
      </c>
      <c r="N1321" s="81">
        <v>1307</v>
      </c>
      <c r="V1321" s="72"/>
      <c r="W1321" s="55"/>
      <c r="X1321" s="55"/>
      <c r="Z1321" s="46" t="s">
        <v>169</v>
      </c>
      <c r="AA1321" s="71"/>
      <c r="AD1321" s="55"/>
      <c r="AE1321" s="55"/>
    </row>
    <row r="1322" spans="1:32" s="45" customFormat="1" ht="12" x14ac:dyDescent="0.2">
      <c r="A1322" s="83"/>
      <c r="B1322" s="61" t="s">
        <v>168</v>
      </c>
      <c r="C1322" s="252" t="s">
        <v>166</v>
      </c>
      <c r="D1322" s="252"/>
      <c r="E1322" s="252"/>
      <c r="F1322" s="74"/>
      <c r="G1322" s="74"/>
      <c r="H1322" s="74"/>
      <c r="I1322" s="74"/>
      <c r="J1322" s="82">
        <v>112.75</v>
      </c>
      <c r="K1322" s="74" t="s">
        <v>423</v>
      </c>
      <c r="L1322" s="82">
        <v>7.19</v>
      </c>
      <c r="M1322" s="74" t="s">
        <v>167</v>
      </c>
      <c r="N1322" s="81">
        <v>94</v>
      </c>
      <c r="V1322" s="72"/>
      <c r="W1322" s="55"/>
      <c r="X1322" s="55"/>
      <c r="Z1322" s="46" t="s">
        <v>166</v>
      </c>
      <c r="AA1322" s="71"/>
      <c r="AD1322" s="55"/>
      <c r="AE1322" s="55"/>
    </row>
    <row r="1323" spans="1:32" s="45" customFormat="1" ht="12" x14ac:dyDescent="0.2">
      <c r="A1323" s="83"/>
      <c r="B1323" s="61" t="s">
        <v>165</v>
      </c>
      <c r="C1323" s="252" t="s">
        <v>163</v>
      </c>
      <c r="D1323" s="252"/>
      <c r="E1323" s="252"/>
      <c r="F1323" s="74"/>
      <c r="G1323" s="74"/>
      <c r="H1323" s="74"/>
      <c r="I1323" s="74"/>
      <c r="J1323" s="82">
        <v>3.82</v>
      </c>
      <c r="K1323" s="74" t="s">
        <v>423</v>
      </c>
      <c r="L1323" s="82">
        <v>0.24</v>
      </c>
      <c r="M1323" s="74" t="s">
        <v>164</v>
      </c>
      <c r="N1323" s="81">
        <v>12</v>
      </c>
      <c r="V1323" s="72"/>
      <c r="W1323" s="55"/>
      <c r="X1323" s="55"/>
      <c r="Z1323" s="46" t="s">
        <v>163</v>
      </c>
      <c r="AA1323" s="71"/>
      <c r="AD1323" s="55"/>
      <c r="AE1323" s="55"/>
    </row>
    <row r="1324" spans="1:32" s="45" customFormat="1" ht="12" x14ac:dyDescent="0.2">
      <c r="A1324" s="83"/>
      <c r="B1324" s="61" t="s">
        <v>218</v>
      </c>
      <c r="C1324" s="252" t="s">
        <v>217</v>
      </c>
      <c r="D1324" s="252"/>
      <c r="E1324" s="252"/>
      <c r="F1324" s="74"/>
      <c r="G1324" s="74"/>
      <c r="H1324" s="74"/>
      <c r="I1324" s="74"/>
      <c r="J1324" s="82">
        <v>81.96</v>
      </c>
      <c r="K1324" s="74" t="s">
        <v>423</v>
      </c>
      <c r="L1324" s="82">
        <v>5.23</v>
      </c>
      <c r="M1324" s="74" t="s">
        <v>195</v>
      </c>
      <c r="N1324" s="81">
        <v>42</v>
      </c>
      <c r="V1324" s="72"/>
      <c r="W1324" s="55"/>
      <c r="X1324" s="55"/>
      <c r="Z1324" s="46" t="s">
        <v>217</v>
      </c>
      <c r="AA1324" s="71"/>
      <c r="AD1324" s="55"/>
      <c r="AE1324" s="55"/>
    </row>
    <row r="1325" spans="1:32" s="45" customFormat="1" ht="12" x14ac:dyDescent="0.2">
      <c r="A1325" s="86"/>
      <c r="B1325" s="93" t="s">
        <v>1116</v>
      </c>
      <c r="C1325" s="259" t="s">
        <v>1114</v>
      </c>
      <c r="D1325" s="259"/>
      <c r="E1325" s="259"/>
      <c r="F1325" s="92" t="s">
        <v>368</v>
      </c>
      <c r="G1325" s="92" t="s">
        <v>170</v>
      </c>
      <c r="H1325" s="92" t="s">
        <v>423</v>
      </c>
      <c r="I1325" s="92" t="s">
        <v>1115</v>
      </c>
      <c r="J1325" s="61"/>
      <c r="K1325" s="74"/>
      <c r="L1325" s="82"/>
      <c r="M1325" s="74"/>
      <c r="N1325" s="91"/>
      <c r="V1325" s="72"/>
      <c r="W1325" s="55"/>
      <c r="X1325" s="55"/>
      <c r="AA1325" s="71" t="s">
        <v>1114</v>
      </c>
      <c r="AD1325" s="55"/>
      <c r="AE1325" s="55"/>
    </row>
    <row r="1326" spans="1:32" s="45" customFormat="1" ht="12" x14ac:dyDescent="0.2">
      <c r="A1326" s="83"/>
      <c r="B1326" s="61"/>
      <c r="C1326" s="252" t="s">
        <v>160</v>
      </c>
      <c r="D1326" s="252"/>
      <c r="E1326" s="252"/>
      <c r="F1326" s="74" t="s">
        <v>159</v>
      </c>
      <c r="G1326" s="74" t="s">
        <v>1113</v>
      </c>
      <c r="H1326" s="74" t="s">
        <v>423</v>
      </c>
      <c r="I1326" s="74" t="s">
        <v>1112</v>
      </c>
      <c r="J1326" s="82"/>
      <c r="K1326" s="74"/>
      <c r="L1326" s="82"/>
      <c r="M1326" s="74"/>
      <c r="N1326" s="81"/>
      <c r="V1326" s="72"/>
      <c r="W1326" s="55"/>
      <c r="X1326" s="55"/>
      <c r="AA1326" s="71"/>
      <c r="AB1326" s="46" t="s">
        <v>160</v>
      </c>
      <c r="AD1326" s="55"/>
      <c r="AE1326" s="55"/>
    </row>
    <row r="1327" spans="1:32" s="45" customFormat="1" ht="12" x14ac:dyDescent="0.2">
      <c r="A1327" s="83"/>
      <c r="B1327" s="61"/>
      <c r="C1327" s="252" t="s">
        <v>156</v>
      </c>
      <c r="D1327" s="252"/>
      <c r="E1327" s="252"/>
      <c r="F1327" s="74" t="s">
        <v>159</v>
      </c>
      <c r="G1327" s="74" t="s">
        <v>1111</v>
      </c>
      <c r="H1327" s="74" t="s">
        <v>423</v>
      </c>
      <c r="I1327" s="74" t="s">
        <v>1110</v>
      </c>
      <c r="J1327" s="82"/>
      <c r="K1327" s="74"/>
      <c r="L1327" s="82"/>
      <c r="M1327" s="74"/>
      <c r="N1327" s="81"/>
      <c r="V1327" s="72"/>
      <c r="W1327" s="55"/>
      <c r="X1327" s="55"/>
      <c r="AA1327" s="71"/>
      <c r="AB1327" s="46" t="s">
        <v>156</v>
      </c>
      <c r="AD1327" s="55"/>
      <c r="AE1327" s="55"/>
    </row>
    <row r="1328" spans="1:32" s="45" customFormat="1" ht="12" x14ac:dyDescent="0.2">
      <c r="A1328" s="83"/>
      <c r="B1328" s="61"/>
      <c r="C1328" s="254" t="s">
        <v>155</v>
      </c>
      <c r="D1328" s="254"/>
      <c r="E1328" s="254"/>
      <c r="F1328" s="77"/>
      <c r="G1328" s="77"/>
      <c r="H1328" s="77"/>
      <c r="I1328" s="77"/>
      <c r="J1328" s="85">
        <v>592.21</v>
      </c>
      <c r="K1328" s="77"/>
      <c r="L1328" s="85">
        <v>37.78</v>
      </c>
      <c r="M1328" s="77"/>
      <c r="N1328" s="84"/>
      <c r="V1328" s="72"/>
      <c r="W1328" s="55"/>
      <c r="X1328" s="55"/>
      <c r="AA1328" s="71"/>
      <c r="AC1328" s="46" t="s">
        <v>155</v>
      </c>
      <c r="AD1328" s="55"/>
      <c r="AE1328" s="55"/>
    </row>
    <row r="1329" spans="1:31" s="45" customFormat="1" ht="12" x14ac:dyDescent="0.2">
      <c r="A1329" s="83"/>
      <c r="B1329" s="61"/>
      <c r="C1329" s="252" t="s">
        <v>154</v>
      </c>
      <c r="D1329" s="252"/>
      <c r="E1329" s="252"/>
      <c r="F1329" s="74"/>
      <c r="G1329" s="74"/>
      <c r="H1329" s="74"/>
      <c r="I1329" s="74"/>
      <c r="J1329" s="82"/>
      <c r="K1329" s="74"/>
      <c r="L1329" s="82">
        <v>25.6</v>
      </c>
      <c r="M1329" s="74"/>
      <c r="N1329" s="81">
        <v>1319</v>
      </c>
      <c r="V1329" s="72"/>
      <c r="W1329" s="55"/>
      <c r="X1329" s="55"/>
      <c r="AA1329" s="71"/>
      <c r="AB1329" s="46" t="s">
        <v>154</v>
      </c>
      <c r="AD1329" s="55"/>
      <c r="AE1329" s="55"/>
    </row>
    <row r="1330" spans="1:31" s="45" customFormat="1" ht="22.5" x14ac:dyDescent="0.2">
      <c r="A1330" s="83"/>
      <c r="B1330" s="61" t="s">
        <v>855</v>
      </c>
      <c r="C1330" s="252" t="s">
        <v>853</v>
      </c>
      <c r="D1330" s="252"/>
      <c r="E1330" s="252"/>
      <c r="F1330" s="74" t="s">
        <v>149</v>
      </c>
      <c r="G1330" s="74" t="s">
        <v>854</v>
      </c>
      <c r="H1330" s="74"/>
      <c r="I1330" s="74" t="s">
        <v>854</v>
      </c>
      <c r="J1330" s="82"/>
      <c r="K1330" s="74"/>
      <c r="L1330" s="82">
        <v>25.09</v>
      </c>
      <c r="M1330" s="74"/>
      <c r="N1330" s="81">
        <v>1293</v>
      </c>
      <c r="V1330" s="72"/>
      <c r="W1330" s="55"/>
      <c r="X1330" s="55"/>
      <c r="AA1330" s="71"/>
      <c r="AB1330" s="46" t="s">
        <v>853</v>
      </c>
      <c r="AD1330" s="55"/>
      <c r="AE1330" s="55"/>
    </row>
    <row r="1331" spans="1:31" s="45" customFormat="1" ht="22.5" x14ac:dyDescent="0.2">
      <c r="A1331" s="83"/>
      <c r="B1331" s="61" t="s">
        <v>852</v>
      </c>
      <c r="C1331" s="252" t="s">
        <v>851</v>
      </c>
      <c r="D1331" s="252"/>
      <c r="E1331" s="252"/>
      <c r="F1331" s="74" t="s">
        <v>149</v>
      </c>
      <c r="G1331" s="74" t="s">
        <v>334</v>
      </c>
      <c r="H1331" s="74"/>
      <c r="I1331" s="74" t="s">
        <v>334</v>
      </c>
      <c r="J1331" s="82"/>
      <c r="K1331" s="74"/>
      <c r="L1331" s="82">
        <v>15.87</v>
      </c>
      <c r="M1331" s="74"/>
      <c r="N1331" s="81">
        <v>818</v>
      </c>
      <c r="V1331" s="72"/>
      <c r="W1331" s="55"/>
      <c r="X1331" s="55"/>
      <c r="AA1331" s="71"/>
      <c r="AB1331" s="46" t="s">
        <v>851</v>
      </c>
      <c r="AD1331" s="55"/>
      <c r="AE1331" s="55"/>
    </row>
    <row r="1332" spans="1:31" s="45" customFormat="1" ht="12" x14ac:dyDescent="0.2">
      <c r="A1332" s="80"/>
      <c r="B1332" s="136"/>
      <c r="C1332" s="253" t="s">
        <v>146</v>
      </c>
      <c r="D1332" s="253"/>
      <c r="E1332" s="253"/>
      <c r="F1332" s="79"/>
      <c r="G1332" s="79"/>
      <c r="H1332" s="79"/>
      <c r="I1332" s="79"/>
      <c r="J1332" s="78"/>
      <c r="K1332" s="79"/>
      <c r="L1332" s="78">
        <v>78.739999999999995</v>
      </c>
      <c r="M1332" s="77"/>
      <c r="N1332" s="76">
        <v>3554</v>
      </c>
      <c r="V1332" s="72"/>
      <c r="W1332" s="55"/>
      <c r="X1332" s="55"/>
      <c r="AA1332" s="71"/>
      <c r="AD1332" s="55" t="s">
        <v>146</v>
      </c>
      <c r="AE1332" s="55"/>
    </row>
    <row r="1333" spans="1:31" s="45" customFormat="1" ht="45" x14ac:dyDescent="0.2">
      <c r="A1333" s="87" t="s">
        <v>1109</v>
      </c>
      <c r="B1333" s="135" t="s">
        <v>445</v>
      </c>
      <c r="C1333" s="253" t="s">
        <v>1098</v>
      </c>
      <c r="D1333" s="253"/>
      <c r="E1333" s="253"/>
      <c r="F1333" s="79" t="s">
        <v>368</v>
      </c>
      <c r="G1333" s="79"/>
      <c r="H1333" s="79"/>
      <c r="I1333" s="79" t="s">
        <v>1108</v>
      </c>
      <c r="J1333" s="78">
        <v>8060</v>
      </c>
      <c r="K1333" s="79"/>
      <c r="L1333" s="78">
        <v>467.48</v>
      </c>
      <c r="M1333" s="79" t="s">
        <v>195</v>
      </c>
      <c r="N1333" s="76">
        <v>3735</v>
      </c>
      <c r="V1333" s="72"/>
      <c r="W1333" s="55"/>
      <c r="X1333" s="55" t="s">
        <v>1098</v>
      </c>
      <c r="AA1333" s="71"/>
      <c r="AD1333" s="55"/>
      <c r="AE1333" s="55"/>
    </row>
    <row r="1334" spans="1:31" s="45" customFormat="1" ht="12" x14ac:dyDescent="0.2">
      <c r="A1334" s="80"/>
      <c r="B1334" s="136"/>
      <c r="C1334" s="131" t="s">
        <v>656</v>
      </c>
      <c r="D1334" s="132"/>
      <c r="E1334" s="132"/>
      <c r="F1334" s="75"/>
      <c r="G1334" s="75"/>
      <c r="H1334" s="75"/>
      <c r="I1334" s="75"/>
      <c r="J1334" s="90"/>
      <c r="K1334" s="75"/>
      <c r="L1334" s="90"/>
      <c r="M1334" s="89"/>
      <c r="N1334" s="88"/>
      <c r="V1334" s="72"/>
      <c r="W1334" s="55"/>
      <c r="X1334" s="55"/>
      <c r="AA1334" s="71"/>
      <c r="AD1334" s="55"/>
      <c r="AE1334" s="55"/>
    </row>
    <row r="1335" spans="1:31" s="45" customFormat="1" ht="12" x14ac:dyDescent="0.2">
      <c r="A1335" s="86"/>
      <c r="B1335" s="128"/>
      <c r="C1335" s="252" t="s">
        <v>1107</v>
      </c>
      <c r="D1335" s="252"/>
      <c r="E1335" s="252"/>
      <c r="F1335" s="252"/>
      <c r="G1335" s="252"/>
      <c r="H1335" s="252"/>
      <c r="I1335" s="252"/>
      <c r="J1335" s="252"/>
      <c r="K1335" s="252"/>
      <c r="L1335" s="252"/>
      <c r="M1335" s="252"/>
      <c r="N1335" s="255"/>
      <c r="V1335" s="72"/>
      <c r="W1335" s="55"/>
      <c r="X1335" s="55"/>
      <c r="Y1335" s="46" t="s">
        <v>1107</v>
      </c>
      <c r="AA1335" s="71"/>
      <c r="AD1335" s="55"/>
      <c r="AE1335" s="55"/>
    </row>
    <row r="1336" spans="1:31" s="45" customFormat="1" ht="1.5" customHeight="1" x14ac:dyDescent="0.2">
      <c r="A1336" s="75"/>
      <c r="B1336" s="136"/>
      <c r="C1336" s="136"/>
      <c r="D1336" s="136"/>
      <c r="E1336" s="136"/>
      <c r="F1336" s="75"/>
      <c r="G1336" s="75"/>
      <c r="H1336" s="75"/>
      <c r="I1336" s="75"/>
      <c r="J1336" s="54"/>
      <c r="K1336" s="75"/>
      <c r="L1336" s="54"/>
      <c r="M1336" s="74"/>
      <c r="N1336" s="54"/>
      <c r="V1336" s="72"/>
      <c r="W1336" s="55"/>
      <c r="X1336" s="55"/>
      <c r="AA1336" s="71"/>
      <c r="AD1336" s="55"/>
      <c r="AE1336" s="55"/>
    </row>
    <row r="1337" spans="1:31" s="45" customFormat="1" ht="12" x14ac:dyDescent="0.2">
      <c r="A1337" s="66"/>
      <c r="B1337" s="65"/>
      <c r="C1337" s="253" t="s">
        <v>1106</v>
      </c>
      <c r="D1337" s="253"/>
      <c r="E1337" s="253"/>
      <c r="F1337" s="253"/>
      <c r="G1337" s="253"/>
      <c r="H1337" s="253"/>
      <c r="I1337" s="253"/>
      <c r="J1337" s="253"/>
      <c r="K1337" s="253"/>
      <c r="L1337" s="64">
        <v>546.22</v>
      </c>
      <c r="M1337" s="73"/>
      <c r="N1337" s="62"/>
      <c r="V1337" s="72"/>
      <c r="W1337" s="55"/>
      <c r="X1337" s="55"/>
      <c r="AA1337" s="71"/>
      <c r="AD1337" s="55"/>
      <c r="AE1337" s="55" t="s">
        <v>1106</v>
      </c>
    </row>
    <row r="1338" spans="1:31" s="45" customFormat="1" ht="12" x14ac:dyDescent="0.2">
      <c r="A1338" s="256" t="s">
        <v>1105</v>
      </c>
      <c r="B1338" s="257"/>
      <c r="C1338" s="257"/>
      <c r="D1338" s="257"/>
      <c r="E1338" s="257"/>
      <c r="F1338" s="257"/>
      <c r="G1338" s="257"/>
      <c r="H1338" s="257"/>
      <c r="I1338" s="257"/>
      <c r="J1338" s="257"/>
      <c r="K1338" s="257"/>
      <c r="L1338" s="257"/>
      <c r="M1338" s="257"/>
      <c r="N1338" s="258"/>
      <c r="V1338" s="72" t="s">
        <v>1105</v>
      </c>
      <c r="W1338" s="55"/>
      <c r="X1338" s="55"/>
      <c r="AA1338" s="71"/>
      <c r="AD1338" s="55"/>
      <c r="AE1338" s="55"/>
    </row>
    <row r="1339" spans="1:31" s="45" customFormat="1" ht="33.75" x14ac:dyDescent="0.2">
      <c r="A1339" s="87" t="s">
        <v>1104</v>
      </c>
      <c r="B1339" s="135" t="s">
        <v>865</v>
      </c>
      <c r="C1339" s="253" t="s">
        <v>864</v>
      </c>
      <c r="D1339" s="253"/>
      <c r="E1339" s="253"/>
      <c r="F1339" s="79" t="s">
        <v>368</v>
      </c>
      <c r="G1339" s="79"/>
      <c r="H1339" s="79"/>
      <c r="I1339" s="79" t="s">
        <v>1099</v>
      </c>
      <c r="J1339" s="78"/>
      <c r="K1339" s="79"/>
      <c r="L1339" s="78"/>
      <c r="M1339" s="79"/>
      <c r="N1339" s="76"/>
      <c r="V1339" s="72"/>
      <c r="W1339" s="55"/>
      <c r="X1339" s="55" t="s">
        <v>864</v>
      </c>
      <c r="AA1339" s="71"/>
      <c r="AD1339" s="55"/>
      <c r="AE1339" s="55"/>
    </row>
    <row r="1340" spans="1:31" s="45" customFormat="1" ht="12" x14ac:dyDescent="0.2">
      <c r="A1340" s="86"/>
      <c r="B1340" s="128"/>
      <c r="C1340" s="252" t="s">
        <v>1103</v>
      </c>
      <c r="D1340" s="252"/>
      <c r="E1340" s="252"/>
      <c r="F1340" s="252"/>
      <c r="G1340" s="252"/>
      <c r="H1340" s="252"/>
      <c r="I1340" s="252"/>
      <c r="J1340" s="252"/>
      <c r="K1340" s="252"/>
      <c r="L1340" s="252"/>
      <c r="M1340" s="252"/>
      <c r="N1340" s="255"/>
      <c r="V1340" s="72"/>
      <c r="W1340" s="55"/>
      <c r="X1340" s="55"/>
      <c r="Y1340" s="46" t="s">
        <v>1103</v>
      </c>
      <c r="AA1340" s="71"/>
      <c r="AD1340" s="55"/>
      <c r="AE1340" s="55"/>
    </row>
    <row r="1341" spans="1:31" s="45" customFormat="1" ht="12" x14ac:dyDescent="0.2">
      <c r="A1341" s="83"/>
      <c r="B1341" s="61" t="s">
        <v>170</v>
      </c>
      <c r="C1341" s="252" t="s">
        <v>169</v>
      </c>
      <c r="D1341" s="252"/>
      <c r="E1341" s="252"/>
      <c r="F1341" s="74"/>
      <c r="G1341" s="74"/>
      <c r="H1341" s="74"/>
      <c r="I1341" s="74"/>
      <c r="J1341" s="82">
        <v>329.56</v>
      </c>
      <c r="K1341" s="74"/>
      <c r="L1341" s="82">
        <v>1208.83</v>
      </c>
      <c r="M1341" s="74" t="s">
        <v>164</v>
      </c>
      <c r="N1341" s="81">
        <v>62291</v>
      </c>
      <c r="V1341" s="72"/>
      <c r="W1341" s="55"/>
      <c r="X1341" s="55"/>
      <c r="Z1341" s="46" t="s">
        <v>169</v>
      </c>
      <c r="AA1341" s="71"/>
      <c r="AD1341" s="55"/>
      <c r="AE1341" s="55"/>
    </row>
    <row r="1342" spans="1:31" s="45" customFormat="1" ht="12" x14ac:dyDescent="0.2">
      <c r="A1342" s="83"/>
      <c r="B1342" s="61" t="s">
        <v>168</v>
      </c>
      <c r="C1342" s="252" t="s">
        <v>166</v>
      </c>
      <c r="D1342" s="252"/>
      <c r="E1342" s="252"/>
      <c r="F1342" s="74"/>
      <c r="G1342" s="74"/>
      <c r="H1342" s="74"/>
      <c r="I1342" s="74"/>
      <c r="J1342" s="82">
        <v>581.74</v>
      </c>
      <c r="K1342" s="74"/>
      <c r="L1342" s="82">
        <v>2133.8200000000002</v>
      </c>
      <c r="M1342" s="74" t="s">
        <v>167</v>
      </c>
      <c r="N1342" s="81">
        <v>27953</v>
      </c>
      <c r="V1342" s="72"/>
      <c r="W1342" s="55"/>
      <c r="X1342" s="55"/>
      <c r="Z1342" s="46" t="s">
        <v>166</v>
      </c>
      <c r="AA1342" s="71"/>
      <c r="AD1342" s="55"/>
      <c r="AE1342" s="55"/>
    </row>
    <row r="1343" spans="1:31" s="45" customFormat="1" ht="12" x14ac:dyDescent="0.2">
      <c r="A1343" s="83"/>
      <c r="B1343" s="61" t="s">
        <v>165</v>
      </c>
      <c r="C1343" s="252" t="s">
        <v>163</v>
      </c>
      <c r="D1343" s="252"/>
      <c r="E1343" s="252"/>
      <c r="F1343" s="74"/>
      <c r="G1343" s="74"/>
      <c r="H1343" s="74"/>
      <c r="I1343" s="74"/>
      <c r="J1343" s="82">
        <v>59.5</v>
      </c>
      <c r="K1343" s="74"/>
      <c r="L1343" s="82">
        <v>218.25</v>
      </c>
      <c r="M1343" s="74" t="s">
        <v>164</v>
      </c>
      <c r="N1343" s="81">
        <v>11246</v>
      </c>
      <c r="V1343" s="72"/>
      <c r="W1343" s="55"/>
      <c r="X1343" s="55"/>
      <c r="Z1343" s="46" t="s">
        <v>163</v>
      </c>
      <c r="AA1343" s="71"/>
      <c r="AD1343" s="55"/>
      <c r="AE1343" s="55"/>
    </row>
    <row r="1344" spans="1:31" s="45" customFormat="1" ht="12" x14ac:dyDescent="0.2">
      <c r="A1344" s="83"/>
      <c r="B1344" s="61" t="s">
        <v>218</v>
      </c>
      <c r="C1344" s="252" t="s">
        <v>217</v>
      </c>
      <c r="D1344" s="252"/>
      <c r="E1344" s="252"/>
      <c r="F1344" s="74"/>
      <c r="G1344" s="74"/>
      <c r="H1344" s="74"/>
      <c r="I1344" s="74"/>
      <c r="J1344" s="82">
        <v>88.49</v>
      </c>
      <c r="K1344" s="74"/>
      <c r="L1344" s="82">
        <v>324.58</v>
      </c>
      <c r="M1344" s="74" t="s">
        <v>195</v>
      </c>
      <c r="N1344" s="81">
        <v>2593</v>
      </c>
      <c r="V1344" s="72"/>
      <c r="W1344" s="55"/>
      <c r="X1344" s="55"/>
      <c r="Z1344" s="46" t="s">
        <v>217</v>
      </c>
      <c r="AA1344" s="71"/>
      <c r="AD1344" s="55"/>
      <c r="AE1344" s="55"/>
    </row>
    <row r="1345" spans="1:31" s="45" customFormat="1" ht="22.5" x14ac:dyDescent="0.2">
      <c r="A1345" s="86"/>
      <c r="B1345" s="93" t="s">
        <v>862</v>
      </c>
      <c r="C1345" s="259" t="s">
        <v>861</v>
      </c>
      <c r="D1345" s="259"/>
      <c r="E1345" s="259"/>
      <c r="F1345" s="92" t="s">
        <v>381</v>
      </c>
      <c r="G1345" s="92" t="s">
        <v>210</v>
      </c>
      <c r="H1345" s="92"/>
      <c r="I1345" s="92" t="s">
        <v>210</v>
      </c>
      <c r="J1345" s="61"/>
      <c r="K1345" s="74"/>
      <c r="L1345" s="82"/>
      <c r="M1345" s="74"/>
      <c r="N1345" s="91"/>
      <c r="V1345" s="72"/>
      <c r="W1345" s="55"/>
      <c r="X1345" s="55"/>
      <c r="AA1345" s="71" t="s">
        <v>861</v>
      </c>
      <c r="AD1345" s="55"/>
      <c r="AE1345" s="55"/>
    </row>
    <row r="1346" spans="1:31" s="45" customFormat="1" ht="12" x14ac:dyDescent="0.2">
      <c r="A1346" s="86"/>
      <c r="B1346" s="93" t="s">
        <v>860</v>
      </c>
      <c r="C1346" s="259" t="s">
        <v>859</v>
      </c>
      <c r="D1346" s="259"/>
      <c r="E1346" s="259"/>
      <c r="F1346" s="92" t="s">
        <v>368</v>
      </c>
      <c r="G1346" s="92" t="s">
        <v>170</v>
      </c>
      <c r="H1346" s="92"/>
      <c r="I1346" s="92" t="s">
        <v>1099</v>
      </c>
      <c r="J1346" s="61"/>
      <c r="K1346" s="74"/>
      <c r="L1346" s="82"/>
      <c r="M1346" s="74"/>
      <c r="N1346" s="91"/>
      <c r="V1346" s="72"/>
      <c r="W1346" s="55"/>
      <c r="X1346" s="55"/>
      <c r="AA1346" s="71" t="s">
        <v>859</v>
      </c>
      <c r="AD1346" s="55"/>
      <c r="AE1346" s="55"/>
    </row>
    <row r="1347" spans="1:31" s="45" customFormat="1" ht="12" x14ac:dyDescent="0.2">
      <c r="A1347" s="83"/>
      <c r="B1347" s="61"/>
      <c r="C1347" s="252" t="s">
        <v>160</v>
      </c>
      <c r="D1347" s="252"/>
      <c r="E1347" s="252"/>
      <c r="F1347" s="74" t="s">
        <v>159</v>
      </c>
      <c r="G1347" s="74" t="s">
        <v>858</v>
      </c>
      <c r="H1347" s="74"/>
      <c r="I1347" s="74" t="s">
        <v>1102</v>
      </c>
      <c r="J1347" s="82"/>
      <c r="K1347" s="74"/>
      <c r="L1347" s="82"/>
      <c r="M1347" s="74"/>
      <c r="N1347" s="81"/>
      <c r="V1347" s="72"/>
      <c r="W1347" s="55"/>
      <c r="X1347" s="55"/>
      <c r="AA1347" s="71"/>
      <c r="AB1347" s="46" t="s">
        <v>160</v>
      </c>
      <c r="AD1347" s="55"/>
      <c r="AE1347" s="55"/>
    </row>
    <row r="1348" spans="1:31" s="45" customFormat="1" ht="12" x14ac:dyDescent="0.2">
      <c r="A1348" s="83"/>
      <c r="B1348" s="61"/>
      <c r="C1348" s="252" t="s">
        <v>156</v>
      </c>
      <c r="D1348" s="252"/>
      <c r="E1348" s="252"/>
      <c r="F1348" s="74" t="s">
        <v>159</v>
      </c>
      <c r="G1348" s="74" t="s">
        <v>344</v>
      </c>
      <c r="H1348" s="74"/>
      <c r="I1348" s="74" t="s">
        <v>1101</v>
      </c>
      <c r="J1348" s="82"/>
      <c r="K1348" s="74"/>
      <c r="L1348" s="82"/>
      <c r="M1348" s="74"/>
      <c r="N1348" s="81"/>
      <c r="V1348" s="72"/>
      <c r="W1348" s="55"/>
      <c r="X1348" s="55"/>
      <c r="AA1348" s="71"/>
      <c r="AB1348" s="46" t="s">
        <v>156</v>
      </c>
      <c r="AD1348" s="55"/>
      <c r="AE1348" s="55"/>
    </row>
    <row r="1349" spans="1:31" s="45" customFormat="1" ht="12" x14ac:dyDescent="0.2">
      <c r="A1349" s="83"/>
      <c r="B1349" s="61"/>
      <c r="C1349" s="254" t="s">
        <v>155</v>
      </c>
      <c r="D1349" s="254"/>
      <c r="E1349" s="254"/>
      <c r="F1349" s="77"/>
      <c r="G1349" s="77"/>
      <c r="H1349" s="77"/>
      <c r="I1349" s="77"/>
      <c r="J1349" s="85">
        <v>999.79</v>
      </c>
      <c r="K1349" s="77"/>
      <c r="L1349" s="85">
        <v>3667.23</v>
      </c>
      <c r="M1349" s="77"/>
      <c r="N1349" s="84"/>
      <c r="V1349" s="72"/>
      <c r="W1349" s="55"/>
      <c r="X1349" s="55"/>
      <c r="AA1349" s="71"/>
      <c r="AC1349" s="46" t="s">
        <v>155</v>
      </c>
      <c r="AD1349" s="55"/>
      <c r="AE1349" s="55"/>
    </row>
    <row r="1350" spans="1:31" s="45" customFormat="1" ht="12" x14ac:dyDescent="0.2">
      <c r="A1350" s="83"/>
      <c r="B1350" s="61"/>
      <c r="C1350" s="252" t="s">
        <v>154</v>
      </c>
      <c r="D1350" s="252"/>
      <c r="E1350" s="252"/>
      <c r="F1350" s="74"/>
      <c r="G1350" s="74"/>
      <c r="H1350" s="74"/>
      <c r="I1350" s="74"/>
      <c r="J1350" s="82"/>
      <c r="K1350" s="74"/>
      <c r="L1350" s="82">
        <v>1427.08</v>
      </c>
      <c r="M1350" s="74"/>
      <c r="N1350" s="81">
        <v>73537</v>
      </c>
      <c r="V1350" s="72"/>
      <c r="W1350" s="55"/>
      <c r="X1350" s="55"/>
      <c r="AA1350" s="71"/>
      <c r="AB1350" s="46" t="s">
        <v>154</v>
      </c>
      <c r="AD1350" s="55"/>
      <c r="AE1350" s="55"/>
    </row>
    <row r="1351" spans="1:31" s="45" customFormat="1" ht="22.5" x14ac:dyDescent="0.2">
      <c r="A1351" s="83"/>
      <c r="B1351" s="61" t="s">
        <v>855</v>
      </c>
      <c r="C1351" s="252" t="s">
        <v>853</v>
      </c>
      <c r="D1351" s="252"/>
      <c r="E1351" s="252"/>
      <c r="F1351" s="74" t="s">
        <v>149</v>
      </c>
      <c r="G1351" s="74" t="s">
        <v>854</v>
      </c>
      <c r="H1351" s="74"/>
      <c r="I1351" s="74" t="s">
        <v>854</v>
      </c>
      <c r="J1351" s="82"/>
      <c r="K1351" s="74"/>
      <c r="L1351" s="82">
        <v>1398.54</v>
      </c>
      <c r="M1351" s="74"/>
      <c r="N1351" s="81">
        <v>72066</v>
      </c>
      <c r="V1351" s="72"/>
      <c r="W1351" s="55"/>
      <c r="X1351" s="55"/>
      <c r="AA1351" s="71"/>
      <c r="AB1351" s="46" t="s">
        <v>853</v>
      </c>
      <c r="AD1351" s="55"/>
      <c r="AE1351" s="55"/>
    </row>
    <row r="1352" spans="1:31" s="45" customFormat="1" ht="22.5" x14ac:dyDescent="0.2">
      <c r="A1352" s="83"/>
      <c r="B1352" s="61" t="s">
        <v>852</v>
      </c>
      <c r="C1352" s="252" t="s">
        <v>851</v>
      </c>
      <c r="D1352" s="252"/>
      <c r="E1352" s="252"/>
      <c r="F1352" s="74" t="s">
        <v>149</v>
      </c>
      <c r="G1352" s="74" t="s">
        <v>334</v>
      </c>
      <c r="H1352" s="74"/>
      <c r="I1352" s="74" t="s">
        <v>334</v>
      </c>
      <c r="J1352" s="82"/>
      <c r="K1352" s="74"/>
      <c r="L1352" s="82">
        <v>884.79</v>
      </c>
      <c r="M1352" s="74"/>
      <c r="N1352" s="81">
        <v>45593</v>
      </c>
      <c r="V1352" s="72"/>
      <c r="W1352" s="55"/>
      <c r="X1352" s="55"/>
      <c r="AA1352" s="71"/>
      <c r="AB1352" s="46" t="s">
        <v>851</v>
      </c>
      <c r="AD1352" s="55"/>
      <c r="AE1352" s="55"/>
    </row>
    <row r="1353" spans="1:31" s="45" customFormat="1" ht="12" x14ac:dyDescent="0.2">
      <c r="A1353" s="80"/>
      <c r="B1353" s="136"/>
      <c r="C1353" s="253" t="s">
        <v>146</v>
      </c>
      <c r="D1353" s="253"/>
      <c r="E1353" s="253"/>
      <c r="F1353" s="79"/>
      <c r="G1353" s="79"/>
      <c r="H1353" s="79"/>
      <c r="I1353" s="79"/>
      <c r="J1353" s="78"/>
      <c r="K1353" s="79"/>
      <c r="L1353" s="78">
        <v>5950.56</v>
      </c>
      <c r="M1353" s="77"/>
      <c r="N1353" s="76">
        <v>210496</v>
      </c>
      <c r="V1353" s="72"/>
      <c r="W1353" s="55"/>
      <c r="X1353" s="55"/>
      <c r="AA1353" s="71"/>
      <c r="AD1353" s="55" t="s">
        <v>146</v>
      </c>
      <c r="AE1353" s="55"/>
    </row>
    <row r="1354" spans="1:31" s="45" customFormat="1" ht="45" x14ac:dyDescent="0.2">
      <c r="A1354" s="87" t="s">
        <v>1100</v>
      </c>
      <c r="B1354" s="135" t="s">
        <v>445</v>
      </c>
      <c r="C1354" s="253" t="s">
        <v>1098</v>
      </c>
      <c r="D1354" s="253"/>
      <c r="E1354" s="253"/>
      <c r="F1354" s="79" t="s">
        <v>368</v>
      </c>
      <c r="G1354" s="79"/>
      <c r="H1354" s="79"/>
      <c r="I1354" s="79" t="s">
        <v>1099</v>
      </c>
      <c r="J1354" s="78">
        <v>8060</v>
      </c>
      <c r="K1354" s="79"/>
      <c r="L1354" s="78">
        <v>29564.080000000002</v>
      </c>
      <c r="M1354" s="79" t="s">
        <v>195</v>
      </c>
      <c r="N1354" s="76">
        <v>236217</v>
      </c>
      <c r="V1354" s="72"/>
      <c r="W1354" s="55"/>
      <c r="X1354" s="55" t="s">
        <v>1098</v>
      </c>
      <c r="AA1354" s="71"/>
      <c r="AD1354" s="55"/>
      <c r="AE1354" s="55"/>
    </row>
    <row r="1355" spans="1:31" s="45" customFormat="1" ht="12" x14ac:dyDescent="0.2">
      <c r="A1355" s="80"/>
      <c r="B1355" s="136"/>
      <c r="C1355" s="131" t="s">
        <v>656</v>
      </c>
      <c r="D1355" s="132"/>
      <c r="E1355" s="132"/>
      <c r="F1355" s="75"/>
      <c r="G1355" s="75"/>
      <c r="H1355" s="75"/>
      <c r="I1355" s="75"/>
      <c r="J1355" s="90"/>
      <c r="K1355" s="75"/>
      <c r="L1355" s="90"/>
      <c r="M1355" s="89"/>
      <c r="N1355" s="88"/>
      <c r="V1355" s="72"/>
      <c r="W1355" s="55"/>
      <c r="X1355" s="55"/>
      <c r="AA1355" s="71"/>
      <c r="AD1355" s="55"/>
      <c r="AE1355" s="55"/>
    </row>
    <row r="1356" spans="1:31" s="45" customFormat="1" ht="33.75" x14ac:dyDescent="0.2">
      <c r="A1356" s="87" t="s">
        <v>1097</v>
      </c>
      <c r="B1356" s="135" t="s">
        <v>440</v>
      </c>
      <c r="C1356" s="253" t="s">
        <v>438</v>
      </c>
      <c r="D1356" s="253"/>
      <c r="E1356" s="253"/>
      <c r="F1356" s="79" t="s">
        <v>385</v>
      </c>
      <c r="G1356" s="79"/>
      <c r="H1356" s="79"/>
      <c r="I1356" s="79" t="s">
        <v>1092</v>
      </c>
      <c r="J1356" s="78"/>
      <c r="K1356" s="79"/>
      <c r="L1356" s="78"/>
      <c r="M1356" s="79"/>
      <c r="N1356" s="76"/>
      <c r="V1356" s="72"/>
      <c r="W1356" s="55"/>
      <c r="X1356" s="55" t="s">
        <v>438</v>
      </c>
      <c r="AA1356" s="71"/>
      <c r="AD1356" s="55"/>
      <c r="AE1356" s="55"/>
    </row>
    <row r="1357" spans="1:31" s="45" customFormat="1" ht="12" x14ac:dyDescent="0.2">
      <c r="A1357" s="86"/>
      <c r="B1357" s="128"/>
      <c r="C1357" s="252" t="s">
        <v>1090</v>
      </c>
      <c r="D1357" s="252"/>
      <c r="E1357" s="252"/>
      <c r="F1357" s="252"/>
      <c r="G1357" s="252"/>
      <c r="H1357" s="252"/>
      <c r="I1357" s="252"/>
      <c r="J1357" s="252"/>
      <c r="K1357" s="252"/>
      <c r="L1357" s="252"/>
      <c r="M1357" s="252"/>
      <c r="N1357" s="255"/>
      <c r="V1357" s="72"/>
      <c r="W1357" s="55"/>
      <c r="X1357" s="55"/>
      <c r="Y1357" s="46" t="s">
        <v>1090</v>
      </c>
      <c r="AA1357" s="71"/>
      <c r="AD1357" s="55"/>
      <c r="AE1357" s="55"/>
    </row>
    <row r="1358" spans="1:31" s="45" customFormat="1" ht="12" x14ac:dyDescent="0.2">
      <c r="A1358" s="83"/>
      <c r="B1358" s="61" t="s">
        <v>170</v>
      </c>
      <c r="C1358" s="252" t="s">
        <v>169</v>
      </c>
      <c r="D1358" s="252"/>
      <c r="E1358" s="252"/>
      <c r="F1358" s="74"/>
      <c r="G1358" s="74"/>
      <c r="H1358" s="74"/>
      <c r="I1358" s="74"/>
      <c r="J1358" s="82">
        <v>56.55</v>
      </c>
      <c r="K1358" s="74"/>
      <c r="L1358" s="82">
        <v>62.09</v>
      </c>
      <c r="M1358" s="74" t="s">
        <v>164</v>
      </c>
      <c r="N1358" s="81">
        <v>3199</v>
      </c>
      <c r="V1358" s="72"/>
      <c r="W1358" s="55"/>
      <c r="X1358" s="55"/>
      <c r="Z1358" s="46" t="s">
        <v>169</v>
      </c>
      <c r="AA1358" s="71"/>
      <c r="AD1358" s="55"/>
      <c r="AE1358" s="55"/>
    </row>
    <row r="1359" spans="1:31" s="45" customFormat="1" ht="12" x14ac:dyDescent="0.2">
      <c r="A1359" s="83"/>
      <c r="B1359" s="61" t="s">
        <v>168</v>
      </c>
      <c r="C1359" s="252" t="s">
        <v>166</v>
      </c>
      <c r="D1359" s="252"/>
      <c r="E1359" s="252"/>
      <c r="F1359" s="74"/>
      <c r="G1359" s="74"/>
      <c r="H1359" s="74"/>
      <c r="I1359" s="74"/>
      <c r="J1359" s="82">
        <v>9.2200000000000006</v>
      </c>
      <c r="K1359" s="74"/>
      <c r="L1359" s="82">
        <v>10.119999999999999</v>
      </c>
      <c r="M1359" s="74" t="s">
        <v>167</v>
      </c>
      <c r="N1359" s="81">
        <v>133</v>
      </c>
      <c r="V1359" s="72"/>
      <c r="W1359" s="55"/>
      <c r="X1359" s="55"/>
      <c r="Z1359" s="46" t="s">
        <v>166</v>
      </c>
      <c r="AA1359" s="71"/>
      <c r="AD1359" s="55"/>
      <c r="AE1359" s="55"/>
    </row>
    <row r="1360" spans="1:31" s="45" customFormat="1" ht="12" x14ac:dyDescent="0.2">
      <c r="A1360" s="83"/>
      <c r="B1360" s="61" t="s">
        <v>165</v>
      </c>
      <c r="C1360" s="252" t="s">
        <v>163</v>
      </c>
      <c r="D1360" s="252"/>
      <c r="E1360" s="252"/>
      <c r="F1360" s="74"/>
      <c r="G1360" s="74"/>
      <c r="H1360" s="74"/>
      <c r="I1360" s="74"/>
      <c r="J1360" s="82">
        <v>0.22</v>
      </c>
      <c r="K1360" s="74"/>
      <c r="L1360" s="82">
        <v>0.24</v>
      </c>
      <c r="M1360" s="74" t="s">
        <v>164</v>
      </c>
      <c r="N1360" s="81">
        <v>12</v>
      </c>
      <c r="V1360" s="72"/>
      <c r="W1360" s="55"/>
      <c r="X1360" s="55"/>
      <c r="Z1360" s="46" t="s">
        <v>163</v>
      </c>
      <c r="AA1360" s="71"/>
      <c r="AD1360" s="55"/>
      <c r="AE1360" s="55"/>
    </row>
    <row r="1361" spans="1:32" s="45" customFormat="1" ht="12" x14ac:dyDescent="0.2">
      <c r="A1361" s="83"/>
      <c r="B1361" s="61" t="s">
        <v>218</v>
      </c>
      <c r="C1361" s="252" t="s">
        <v>217</v>
      </c>
      <c r="D1361" s="252"/>
      <c r="E1361" s="252"/>
      <c r="F1361" s="74"/>
      <c r="G1361" s="74"/>
      <c r="H1361" s="74"/>
      <c r="I1361" s="74"/>
      <c r="J1361" s="82">
        <v>152.04</v>
      </c>
      <c r="K1361" s="74"/>
      <c r="L1361" s="82">
        <v>166.94</v>
      </c>
      <c r="M1361" s="74" t="s">
        <v>195</v>
      </c>
      <c r="N1361" s="81">
        <v>1334</v>
      </c>
      <c r="V1361" s="72"/>
      <c r="W1361" s="55"/>
      <c r="X1361" s="55"/>
      <c r="Z1361" s="46" t="s">
        <v>217</v>
      </c>
      <c r="AA1361" s="71"/>
      <c r="AD1361" s="55"/>
      <c r="AE1361" s="55"/>
    </row>
    <row r="1362" spans="1:32" s="45" customFormat="1" ht="12" x14ac:dyDescent="0.2">
      <c r="A1362" s="83"/>
      <c r="B1362" s="61"/>
      <c r="C1362" s="252" t="s">
        <v>160</v>
      </c>
      <c r="D1362" s="252"/>
      <c r="E1362" s="252"/>
      <c r="F1362" s="74" t="s">
        <v>159</v>
      </c>
      <c r="G1362" s="74" t="s">
        <v>437</v>
      </c>
      <c r="H1362" s="74"/>
      <c r="I1362" s="74" t="s">
        <v>1096</v>
      </c>
      <c r="J1362" s="82"/>
      <c r="K1362" s="74"/>
      <c r="L1362" s="82"/>
      <c r="M1362" s="74"/>
      <c r="N1362" s="81"/>
      <c r="V1362" s="72"/>
      <c r="W1362" s="55"/>
      <c r="X1362" s="55"/>
      <c r="AA1362" s="71"/>
      <c r="AB1362" s="46" t="s">
        <v>160</v>
      </c>
      <c r="AD1362" s="55"/>
      <c r="AE1362" s="55"/>
    </row>
    <row r="1363" spans="1:32" s="45" customFormat="1" ht="12" x14ac:dyDescent="0.2">
      <c r="A1363" s="83"/>
      <c r="B1363" s="61"/>
      <c r="C1363" s="252" t="s">
        <v>156</v>
      </c>
      <c r="D1363" s="252"/>
      <c r="E1363" s="252"/>
      <c r="F1363" s="74" t="s">
        <v>159</v>
      </c>
      <c r="G1363" s="74" t="s">
        <v>342</v>
      </c>
      <c r="H1363" s="74"/>
      <c r="I1363" s="74" t="s">
        <v>1095</v>
      </c>
      <c r="J1363" s="82"/>
      <c r="K1363" s="74"/>
      <c r="L1363" s="82"/>
      <c r="M1363" s="74"/>
      <c r="N1363" s="81"/>
      <c r="V1363" s="72"/>
      <c r="W1363" s="55"/>
      <c r="X1363" s="55"/>
      <c r="AA1363" s="71"/>
      <c r="AB1363" s="46" t="s">
        <v>156</v>
      </c>
      <c r="AD1363" s="55"/>
      <c r="AE1363" s="55"/>
    </row>
    <row r="1364" spans="1:32" s="45" customFormat="1" ht="12" x14ac:dyDescent="0.2">
      <c r="A1364" s="83"/>
      <c r="B1364" s="61"/>
      <c r="C1364" s="254" t="s">
        <v>155</v>
      </c>
      <c r="D1364" s="254"/>
      <c r="E1364" s="254"/>
      <c r="F1364" s="77"/>
      <c r="G1364" s="77"/>
      <c r="H1364" s="77"/>
      <c r="I1364" s="77"/>
      <c r="J1364" s="85">
        <v>217.81</v>
      </c>
      <c r="K1364" s="77"/>
      <c r="L1364" s="85">
        <v>239.15</v>
      </c>
      <c r="M1364" s="77"/>
      <c r="N1364" s="84"/>
      <c r="V1364" s="72"/>
      <c r="W1364" s="55"/>
      <c r="X1364" s="55"/>
      <c r="AA1364" s="71"/>
      <c r="AC1364" s="46" t="s">
        <v>155</v>
      </c>
      <c r="AD1364" s="55"/>
      <c r="AE1364" s="55"/>
    </row>
    <row r="1365" spans="1:32" s="45" customFormat="1" ht="12" x14ac:dyDescent="0.2">
      <c r="A1365" s="83"/>
      <c r="B1365" s="61"/>
      <c r="C1365" s="252" t="s">
        <v>154</v>
      </c>
      <c r="D1365" s="252"/>
      <c r="E1365" s="252"/>
      <c r="F1365" s="74"/>
      <c r="G1365" s="74"/>
      <c r="H1365" s="74"/>
      <c r="I1365" s="74"/>
      <c r="J1365" s="82"/>
      <c r="K1365" s="74"/>
      <c r="L1365" s="82">
        <v>62.33</v>
      </c>
      <c r="M1365" s="74"/>
      <c r="N1365" s="81">
        <v>3211</v>
      </c>
      <c r="V1365" s="72"/>
      <c r="W1365" s="55"/>
      <c r="X1365" s="55"/>
      <c r="AA1365" s="71"/>
      <c r="AB1365" s="46" t="s">
        <v>154</v>
      </c>
      <c r="AD1365" s="55"/>
      <c r="AE1365" s="55"/>
    </row>
    <row r="1366" spans="1:32" s="45" customFormat="1" ht="22.5" x14ac:dyDescent="0.2">
      <c r="A1366" s="83"/>
      <c r="B1366" s="61" t="s">
        <v>434</v>
      </c>
      <c r="C1366" s="252" t="s">
        <v>432</v>
      </c>
      <c r="D1366" s="252"/>
      <c r="E1366" s="252"/>
      <c r="F1366" s="74" t="s">
        <v>149</v>
      </c>
      <c r="G1366" s="74" t="s">
        <v>433</v>
      </c>
      <c r="H1366" s="74"/>
      <c r="I1366" s="74" t="s">
        <v>433</v>
      </c>
      <c r="J1366" s="82"/>
      <c r="K1366" s="74"/>
      <c r="L1366" s="82">
        <v>61.71</v>
      </c>
      <c r="M1366" s="74"/>
      <c r="N1366" s="81">
        <v>3179</v>
      </c>
      <c r="V1366" s="72"/>
      <c r="W1366" s="55"/>
      <c r="X1366" s="55"/>
      <c r="AA1366" s="71"/>
      <c r="AB1366" s="46" t="s">
        <v>432</v>
      </c>
      <c r="AD1366" s="55"/>
      <c r="AE1366" s="55"/>
    </row>
    <row r="1367" spans="1:32" s="45" customFormat="1" ht="22.5" x14ac:dyDescent="0.2">
      <c r="A1367" s="83"/>
      <c r="B1367" s="61" t="s">
        <v>431</v>
      </c>
      <c r="C1367" s="252" t="s">
        <v>430</v>
      </c>
      <c r="D1367" s="252"/>
      <c r="E1367" s="252"/>
      <c r="F1367" s="74" t="s">
        <v>149</v>
      </c>
      <c r="G1367" s="74" t="s">
        <v>336</v>
      </c>
      <c r="H1367" s="74"/>
      <c r="I1367" s="74" t="s">
        <v>336</v>
      </c>
      <c r="J1367" s="82"/>
      <c r="K1367" s="74"/>
      <c r="L1367" s="82">
        <v>31.79</v>
      </c>
      <c r="M1367" s="74"/>
      <c r="N1367" s="81">
        <v>1638</v>
      </c>
      <c r="V1367" s="72"/>
      <c r="W1367" s="55"/>
      <c r="X1367" s="55"/>
      <c r="AA1367" s="71"/>
      <c r="AB1367" s="46" t="s">
        <v>430</v>
      </c>
      <c r="AD1367" s="55"/>
      <c r="AE1367" s="55"/>
    </row>
    <row r="1368" spans="1:32" s="45" customFormat="1" ht="12" x14ac:dyDescent="0.2">
      <c r="A1368" s="80"/>
      <c r="B1368" s="136"/>
      <c r="C1368" s="253" t="s">
        <v>146</v>
      </c>
      <c r="D1368" s="253"/>
      <c r="E1368" s="253"/>
      <c r="F1368" s="79"/>
      <c r="G1368" s="79"/>
      <c r="H1368" s="79"/>
      <c r="I1368" s="79"/>
      <c r="J1368" s="78"/>
      <c r="K1368" s="79"/>
      <c r="L1368" s="78">
        <v>332.65</v>
      </c>
      <c r="M1368" s="77"/>
      <c r="N1368" s="76">
        <v>9483</v>
      </c>
      <c r="V1368" s="72"/>
      <c r="W1368" s="55"/>
      <c r="X1368" s="55"/>
      <c r="AA1368" s="71"/>
      <c r="AD1368" s="55" t="s">
        <v>146</v>
      </c>
      <c r="AE1368" s="55"/>
    </row>
    <row r="1369" spans="1:32" s="45" customFormat="1" ht="22.5" x14ac:dyDescent="0.2">
      <c r="A1369" s="87" t="s">
        <v>1094</v>
      </c>
      <c r="B1369" s="135" t="s">
        <v>1093</v>
      </c>
      <c r="C1369" s="253" t="s">
        <v>1091</v>
      </c>
      <c r="D1369" s="253"/>
      <c r="E1369" s="253"/>
      <c r="F1369" s="79" t="s">
        <v>385</v>
      </c>
      <c r="G1369" s="79"/>
      <c r="H1369" s="79"/>
      <c r="I1369" s="79" t="s">
        <v>1092</v>
      </c>
      <c r="J1369" s="78"/>
      <c r="K1369" s="79"/>
      <c r="L1369" s="78"/>
      <c r="M1369" s="79"/>
      <c r="N1369" s="76"/>
      <c r="V1369" s="72"/>
      <c r="W1369" s="55"/>
      <c r="X1369" s="55" t="s">
        <v>1091</v>
      </c>
      <c r="AA1369" s="71"/>
      <c r="AD1369" s="55"/>
      <c r="AE1369" s="55"/>
    </row>
    <row r="1370" spans="1:32" s="45" customFormat="1" ht="12" x14ac:dyDescent="0.2">
      <c r="A1370" s="86"/>
      <c r="B1370" s="128"/>
      <c r="C1370" s="252" t="s">
        <v>1090</v>
      </c>
      <c r="D1370" s="252"/>
      <c r="E1370" s="252"/>
      <c r="F1370" s="252"/>
      <c r="G1370" s="252"/>
      <c r="H1370" s="252"/>
      <c r="I1370" s="252"/>
      <c r="J1370" s="252"/>
      <c r="K1370" s="252"/>
      <c r="L1370" s="252"/>
      <c r="M1370" s="252"/>
      <c r="N1370" s="255"/>
      <c r="V1370" s="72"/>
      <c r="W1370" s="55"/>
      <c r="X1370" s="55"/>
      <c r="Y1370" s="46" t="s">
        <v>1090</v>
      </c>
      <c r="AA1370" s="71"/>
      <c r="AD1370" s="55"/>
      <c r="AE1370" s="55"/>
    </row>
    <row r="1371" spans="1:32" s="45" customFormat="1" ht="12" x14ac:dyDescent="0.2">
      <c r="A1371" s="94"/>
      <c r="B1371" s="61"/>
      <c r="C1371" s="252" t="s">
        <v>1089</v>
      </c>
      <c r="D1371" s="252"/>
      <c r="E1371" s="252"/>
      <c r="F1371" s="252"/>
      <c r="G1371" s="252"/>
      <c r="H1371" s="252"/>
      <c r="I1371" s="252"/>
      <c r="J1371" s="252"/>
      <c r="K1371" s="252"/>
      <c r="L1371" s="252"/>
      <c r="M1371" s="252"/>
      <c r="N1371" s="255"/>
      <c r="V1371" s="72"/>
      <c r="W1371" s="55"/>
      <c r="X1371" s="55"/>
      <c r="AA1371" s="71"/>
      <c r="AD1371" s="55"/>
      <c r="AE1371" s="55"/>
      <c r="AF1371" s="46" t="s">
        <v>1089</v>
      </c>
    </row>
    <row r="1372" spans="1:32" s="45" customFormat="1" ht="12" x14ac:dyDescent="0.2">
      <c r="A1372" s="83"/>
      <c r="B1372" s="61" t="s">
        <v>170</v>
      </c>
      <c r="C1372" s="252" t="s">
        <v>169</v>
      </c>
      <c r="D1372" s="252"/>
      <c r="E1372" s="252"/>
      <c r="F1372" s="74"/>
      <c r="G1372" s="74"/>
      <c r="H1372" s="74"/>
      <c r="I1372" s="74"/>
      <c r="J1372" s="82">
        <v>19.32</v>
      </c>
      <c r="K1372" s="74" t="s">
        <v>168</v>
      </c>
      <c r="L1372" s="82">
        <v>42.43</v>
      </c>
      <c r="M1372" s="74" t="s">
        <v>164</v>
      </c>
      <c r="N1372" s="81">
        <v>2186</v>
      </c>
      <c r="V1372" s="72"/>
      <c r="W1372" s="55"/>
      <c r="X1372" s="55"/>
      <c r="Z1372" s="46" t="s">
        <v>169</v>
      </c>
      <c r="AA1372" s="71"/>
      <c r="AD1372" s="55"/>
      <c r="AE1372" s="55"/>
    </row>
    <row r="1373" spans="1:32" s="45" customFormat="1" ht="12" x14ac:dyDescent="0.2">
      <c r="A1373" s="83"/>
      <c r="B1373" s="61" t="s">
        <v>168</v>
      </c>
      <c r="C1373" s="252" t="s">
        <v>166</v>
      </c>
      <c r="D1373" s="252"/>
      <c r="E1373" s="252"/>
      <c r="F1373" s="74"/>
      <c r="G1373" s="74"/>
      <c r="H1373" s="74"/>
      <c r="I1373" s="74"/>
      <c r="J1373" s="82">
        <v>6.01</v>
      </c>
      <c r="K1373" s="74" t="s">
        <v>168</v>
      </c>
      <c r="L1373" s="82">
        <v>13.2</v>
      </c>
      <c r="M1373" s="74" t="s">
        <v>167</v>
      </c>
      <c r="N1373" s="81">
        <v>173</v>
      </c>
      <c r="V1373" s="72"/>
      <c r="W1373" s="55"/>
      <c r="X1373" s="55"/>
      <c r="Z1373" s="46" t="s">
        <v>166</v>
      </c>
      <c r="AA1373" s="71"/>
      <c r="AD1373" s="55"/>
      <c r="AE1373" s="55"/>
    </row>
    <row r="1374" spans="1:32" s="45" customFormat="1" ht="12" x14ac:dyDescent="0.2">
      <c r="A1374" s="83"/>
      <c r="B1374" s="61" t="s">
        <v>165</v>
      </c>
      <c r="C1374" s="252" t="s">
        <v>163</v>
      </c>
      <c r="D1374" s="252"/>
      <c r="E1374" s="252"/>
      <c r="F1374" s="74"/>
      <c r="G1374" s="74"/>
      <c r="H1374" s="74"/>
      <c r="I1374" s="74"/>
      <c r="J1374" s="82">
        <v>0.22</v>
      </c>
      <c r="K1374" s="74" t="s">
        <v>168</v>
      </c>
      <c r="L1374" s="82">
        <v>0.48</v>
      </c>
      <c r="M1374" s="74" t="s">
        <v>164</v>
      </c>
      <c r="N1374" s="81">
        <v>25</v>
      </c>
      <c r="V1374" s="72"/>
      <c r="W1374" s="55"/>
      <c r="X1374" s="55"/>
      <c r="Z1374" s="46" t="s">
        <v>163</v>
      </c>
      <c r="AA1374" s="71"/>
      <c r="AD1374" s="55"/>
      <c r="AE1374" s="55"/>
    </row>
    <row r="1375" spans="1:32" s="45" customFormat="1" ht="12" x14ac:dyDescent="0.2">
      <c r="A1375" s="83"/>
      <c r="B1375" s="61" t="s">
        <v>218</v>
      </c>
      <c r="C1375" s="252" t="s">
        <v>217</v>
      </c>
      <c r="D1375" s="252"/>
      <c r="E1375" s="252"/>
      <c r="F1375" s="74"/>
      <c r="G1375" s="74"/>
      <c r="H1375" s="74"/>
      <c r="I1375" s="74"/>
      <c r="J1375" s="82">
        <v>138.16</v>
      </c>
      <c r="K1375" s="74" t="s">
        <v>168</v>
      </c>
      <c r="L1375" s="82">
        <v>303.39999999999998</v>
      </c>
      <c r="M1375" s="74" t="s">
        <v>195</v>
      </c>
      <c r="N1375" s="81">
        <v>2424</v>
      </c>
      <c r="V1375" s="72"/>
      <c r="W1375" s="55"/>
      <c r="X1375" s="55"/>
      <c r="Z1375" s="46" t="s">
        <v>217</v>
      </c>
      <c r="AA1375" s="71"/>
      <c r="AD1375" s="55"/>
      <c r="AE1375" s="55"/>
    </row>
    <row r="1376" spans="1:32" s="45" customFormat="1" ht="12" x14ac:dyDescent="0.2">
      <c r="A1376" s="83"/>
      <c r="B1376" s="61"/>
      <c r="C1376" s="252" t="s">
        <v>160</v>
      </c>
      <c r="D1376" s="252"/>
      <c r="E1376" s="252"/>
      <c r="F1376" s="74" t="s">
        <v>159</v>
      </c>
      <c r="G1376" s="74" t="s">
        <v>1088</v>
      </c>
      <c r="H1376" s="74" t="s">
        <v>168</v>
      </c>
      <c r="I1376" s="74" t="s">
        <v>1087</v>
      </c>
      <c r="J1376" s="82"/>
      <c r="K1376" s="74"/>
      <c r="L1376" s="82"/>
      <c r="M1376" s="74"/>
      <c r="N1376" s="81"/>
      <c r="V1376" s="72"/>
      <c r="W1376" s="55"/>
      <c r="X1376" s="55"/>
      <c r="AA1376" s="71"/>
      <c r="AB1376" s="46" t="s">
        <v>160</v>
      </c>
      <c r="AD1376" s="55"/>
      <c r="AE1376" s="55"/>
    </row>
    <row r="1377" spans="1:31" s="45" customFormat="1" ht="12" x14ac:dyDescent="0.2">
      <c r="A1377" s="83"/>
      <c r="B1377" s="61"/>
      <c r="C1377" s="252" t="s">
        <v>156</v>
      </c>
      <c r="D1377" s="252"/>
      <c r="E1377" s="252"/>
      <c r="F1377" s="74" t="s">
        <v>159</v>
      </c>
      <c r="G1377" s="74" t="s">
        <v>342</v>
      </c>
      <c r="H1377" s="74" t="s">
        <v>168</v>
      </c>
      <c r="I1377" s="74" t="s">
        <v>1086</v>
      </c>
      <c r="J1377" s="82"/>
      <c r="K1377" s="74"/>
      <c r="L1377" s="82"/>
      <c r="M1377" s="74"/>
      <c r="N1377" s="81"/>
      <c r="V1377" s="72"/>
      <c r="W1377" s="55"/>
      <c r="X1377" s="55"/>
      <c r="AA1377" s="71"/>
      <c r="AB1377" s="46" t="s">
        <v>156</v>
      </c>
      <c r="AD1377" s="55"/>
      <c r="AE1377" s="55"/>
    </row>
    <row r="1378" spans="1:31" s="45" customFormat="1" ht="12" x14ac:dyDescent="0.2">
      <c r="A1378" s="83"/>
      <c r="B1378" s="61"/>
      <c r="C1378" s="254" t="s">
        <v>155</v>
      </c>
      <c r="D1378" s="254"/>
      <c r="E1378" s="254"/>
      <c r="F1378" s="77"/>
      <c r="G1378" s="77"/>
      <c r="H1378" s="77"/>
      <c r="I1378" s="77"/>
      <c r="J1378" s="85">
        <v>163.49</v>
      </c>
      <c r="K1378" s="77"/>
      <c r="L1378" s="85">
        <v>359.03</v>
      </c>
      <c r="M1378" s="77"/>
      <c r="N1378" s="84"/>
      <c r="V1378" s="72"/>
      <c r="W1378" s="55"/>
      <c r="X1378" s="55"/>
      <c r="AA1378" s="71"/>
      <c r="AC1378" s="46" t="s">
        <v>155</v>
      </c>
      <c r="AD1378" s="55"/>
      <c r="AE1378" s="55"/>
    </row>
    <row r="1379" spans="1:31" s="45" customFormat="1" ht="12" x14ac:dyDescent="0.2">
      <c r="A1379" s="83"/>
      <c r="B1379" s="61"/>
      <c r="C1379" s="252" t="s">
        <v>154</v>
      </c>
      <c r="D1379" s="252"/>
      <c r="E1379" s="252"/>
      <c r="F1379" s="74"/>
      <c r="G1379" s="74"/>
      <c r="H1379" s="74"/>
      <c r="I1379" s="74"/>
      <c r="J1379" s="82"/>
      <c r="K1379" s="74"/>
      <c r="L1379" s="82">
        <v>42.91</v>
      </c>
      <c r="M1379" s="74"/>
      <c r="N1379" s="81">
        <v>2211</v>
      </c>
      <c r="V1379" s="72"/>
      <c r="W1379" s="55"/>
      <c r="X1379" s="55"/>
      <c r="AA1379" s="71"/>
      <c r="AB1379" s="46" t="s">
        <v>154</v>
      </c>
      <c r="AD1379" s="55"/>
      <c r="AE1379" s="55"/>
    </row>
    <row r="1380" spans="1:31" s="45" customFormat="1" ht="22.5" x14ac:dyDescent="0.2">
      <c r="A1380" s="83"/>
      <c r="B1380" s="61" t="s">
        <v>434</v>
      </c>
      <c r="C1380" s="252" t="s">
        <v>432</v>
      </c>
      <c r="D1380" s="252"/>
      <c r="E1380" s="252"/>
      <c r="F1380" s="74" t="s">
        <v>149</v>
      </c>
      <c r="G1380" s="74" t="s">
        <v>433</v>
      </c>
      <c r="H1380" s="74"/>
      <c r="I1380" s="74" t="s">
        <v>433</v>
      </c>
      <c r="J1380" s="82"/>
      <c r="K1380" s="74"/>
      <c r="L1380" s="82">
        <v>42.48</v>
      </c>
      <c r="M1380" s="74"/>
      <c r="N1380" s="81">
        <v>2189</v>
      </c>
      <c r="V1380" s="72"/>
      <c r="W1380" s="55"/>
      <c r="X1380" s="55"/>
      <c r="AA1380" s="71"/>
      <c r="AB1380" s="46" t="s">
        <v>432</v>
      </c>
      <c r="AD1380" s="55"/>
      <c r="AE1380" s="55"/>
    </row>
    <row r="1381" spans="1:31" s="45" customFormat="1" ht="22.5" x14ac:dyDescent="0.2">
      <c r="A1381" s="83"/>
      <c r="B1381" s="61" t="s">
        <v>431</v>
      </c>
      <c r="C1381" s="252" t="s">
        <v>430</v>
      </c>
      <c r="D1381" s="252"/>
      <c r="E1381" s="252"/>
      <c r="F1381" s="74" t="s">
        <v>149</v>
      </c>
      <c r="G1381" s="74" t="s">
        <v>336</v>
      </c>
      <c r="H1381" s="74"/>
      <c r="I1381" s="74" t="s">
        <v>336</v>
      </c>
      <c r="J1381" s="82"/>
      <c r="K1381" s="74"/>
      <c r="L1381" s="82">
        <v>21.88</v>
      </c>
      <c r="M1381" s="74"/>
      <c r="N1381" s="81">
        <v>1128</v>
      </c>
      <c r="V1381" s="72"/>
      <c r="W1381" s="55"/>
      <c r="X1381" s="55"/>
      <c r="AA1381" s="71"/>
      <c r="AB1381" s="46" t="s">
        <v>430</v>
      </c>
      <c r="AD1381" s="55"/>
      <c r="AE1381" s="55"/>
    </row>
    <row r="1382" spans="1:31" s="45" customFormat="1" ht="12" x14ac:dyDescent="0.2">
      <c r="A1382" s="80"/>
      <c r="B1382" s="136"/>
      <c r="C1382" s="253" t="s">
        <v>146</v>
      </c>
      <c r="D1382" s="253"/>
      <c r="E1382" s="253"/>
      <c r="F1382" s="79"/>
      <c r="G1382" s="79"/>
      <c r="H1382" s="79"/>
      <c r="I1382" s="79"/>
      <c r="J1382" s="78"/>
      <c r="K1382" s="79"/>
      <c r="L1382" s="78">
        <v>423.39</v>
      </c>
      <c r="M1382" s="77"/>
      <c r="N1382" s="76">
        <v>8100</v>
      </c>
      <c r="V1382" s="72"/>
      <c r="W1382" s="55"/>
      <c r="X1382" s="55"/>
      <c r="AA1382" s="71"/>
      <c r="AD1382" s="55" t="s">
        <v>146</v>
      </c>
      <c r="AE1382" s="55"/>
    </row>
    <row r="1383" spans="1:31" s="45" customFormat="1" ht="1.5" customHeight="1" x14ac:dyDescent="0.2">
      <c r="A1383" s="75"/>
      <c r="B1383" s="136"/>
      <c r="C1383" s="136"/>
      <c r="D1383" s="136"/>
      <c r="E1383" s="136"/>
      <c r="F1383" s="75"/>
      <c r="G1383" s="75"/>
      <c r="H1383" s="75"/>
      <c r="I1383" s="75"/>
      <c r="J1383" s="54"/>
      <c r="K1383" s="75"/>
      <c r="L1383" s="54"/>
      <c r="M1383" s="74"/>
      <c r="N1383" s="54"/>
      <c r="V1383" s="72"/>
      <c r="W1383" s="55"/>
      <c r="X1383" s="55"/>
      <c r="AA1383" s="71"/>
      <c r="AD1383" s="55"/>
      <c r="AE1383" s="55"/>
    </row>
    <row r="1384" spans="1:31" s="45" customFormat="1" ht="12" x14ac:dyDescent="0.2">
      <c r="A1384" s="66"/>
      <c r="B1384" s="65"/>
      <c r="C1384" s="253" t="s">
        <v>1085</v>
      </c>
      <c r="D1384" s="253"/>
      <c r="E1384" s="253"/>
      <c r="F1384" s="253"/>
      <c r="G1384" s="253"/>
      <c r="H1384" s="253"/>
      <c r="I1384" s="253"/>
      <c r="J1384" s="253"/>
      <c r="K1384" s="253"/>
      <c r="L1384" s="64">
        <v>36270.68</v>
      </c>
      <c r="M1384" s="73"/>
      <c r="N1384" s="62"/>
      <c r="V1384" s="72"/>
      <c r="W1384" s="55"/>
      <c r="X1384" s="55"/>
      <c r="AA1384" s="71"/>
      <c r="AD1384" s="55"/>
      <c r="AE1384" s="55" t="s">
        <v>1085</v>
      </c>
    </row>
    <row r="1385" spans="1:31" s="45" customFormat="1" ht="12" x14ac:dyDescent="0.2">
      <c r="A1385" s="256" t="s">
        <v>1084</v>
      </c>
      <c r="B1385" s="257"/>
      <c r="C1385" s="257"/>
      <c r="D1385" s="257"/>
      <c r="E1385" s="257"/>
      <c r="F1385" s="257"/>
      <c r="G1385" s="257"/>
      <c r="H1385" s="257"/>
      <c r="I1385" s="257"/>
      <c r="J1385" s="257"/>
      <c r="K1385" s="257"/>
      <c r="L1385" s="257"/>
      <c r="M1385" s="257"/>
      <c r="N1385" s="258"/>
      <c r="V1385" s="72" t="s">
        <v>1084</v>
      </c>
      <c r="W1385" s="55"/>
      <c r="X1385" s="55"/>
      <c r="AA1385" s="71"/>
      <c r="AD1385" s="55"/>
      <c r="AE1385" s="55"/>
    </row>
    <row r="1386" spans="1:31" s="45" customFormat="1" ht="56.25" x14ac:dyDescent="0.2">
      <c r="A1386" s="87" t="s">
        <v>1083</v>
      </c>
      <c r="B1386" s="135" t="s">
        <v>1082</v>
      </c>
      <c r="C1386" s="253" t="s">
        <v>1081</v>
      </c>
      <c r="D1386" s="253"/>
      <c r="E1386" s="253"/>
      <c r="F1386" s="79" t="s">
        <v>385</v>
      </c>
      <c r="G1386" s="79"/>
      <c r="H1386" s="79"/>
      <c r="I1386" s="79" t="s">
        <v>1062</v>
      </c>
      <c r="J1386" s="78"/>
      <c r="K1386" s="79"/>
      <c r="L1386" s="78"/>
      <c r="M1386" s="79"/>
      <c r="N1386" s="76"/>
      <c r="V1386" s="72"/>
      <c r="W1386" s="55"/>
      <c r="X1386" s="55" t="s">
        <v>1081</v>
      </c>
      <c r="AA1386" s="71"/>
      <c r="AD1386" s="55"/>
      <c r="AE1386" s="55"/>
    </row>
    <row r="1387" spans="1:31" s="45" customFormat="1" ht="12" x14ac:dyDescent="0.2">
      <c r="A1387" s="86"/>
      <c r="B1387" s="128"/>
      <c r="C1387" s="252" t="s">
        <v>1060</v>
      </c>
      <c r="D1387" s="252"/>
      <c r="E1387" s="252"/>
      <c r="F1387" s="252"/>
      <c r="G1387" s="252"/>
      <c r="H1387" s="252"/>
      <c r="I1387" s="252"/>
      <c r="J1387" s="252"/>
      <c r="K1387" s="252"/>
      <c r="L1387" s="252"/>
      <c r="M1387" s="252"/>
      <c r="N1387" s="255"/>
      <c r="V1387" s="72"/>
      <c r="W1387" s="55"/>
      <c r="X1387" s="55"/>
      <c r="Y1387" s="46" t="s">
        <v>1060</v>
      </c>
      <c r="AA1387" s="71"/>
      <c r="AD1387" s="55"/>
      <c r="AE1387" s="55"/>
    </row>
    <row r="1388" spans="1:31" s="45" customFormat="1" ht="12" x14ac:dyDescent="0.2">
      <c r="A1388" s="83"/>
      <c r="B1388" s="61" t="s">
        <v>170</v>
      </c>
      <c r="C1388" s="252" t="s">
        <v>169</v>
      </c>
      <c r="D1388" s="252"/>
      <c r="E1388" s="252"/>
      <c r="F1388" s="74"/>
      <c r="G1388" s="74"/>
      <c r="H1388" s="74"/>
      <c r="I1388" s="74"/>
      <c r="J1388" s="82">
        <v>47.22</v>
      </c>
      <c r="K1388" s="74"/>
      <c r="L1388" s="82">
        <v>297.91000000000003</v>
      </c>
      <c r="M1388" s="74" t="s">
        <v>164</v>
      </c>
      <c r="N1388" s="81">
        <v>15351</v>
      </c>
      <c r="V1388" s="72"/>
      <c r="W1388" s="55"/>
      <c r="X1388" s="55"/>
      <c r="Z1388" s="46" t="s">
        <v>169</v>
      </c>
      <c r="AA1388" s="71"/>
      <c r="AD1388" s="55"/>
      <c r="AE1388" s="55"/>
    </row>
    <row r="1389" spans="1:31" s="45" customFormat="1" ht="12" x14ac:dyDescent="0.2">
      <c r="A1389" s="83"/>
      <c r="B1389" s="61" t="s">
        <v>168</v>
      </c>
      <c r="C1389" s="252" t="s">
        <v>166</v>
      </c>
      <c r="D1389" s="252"/>
      <c r="E1389" s="252"/>
      <c r="F1389" s="74"/>
      <c r="G1389" s="74"/>
      <c r="H1389" s="74"/>
      <c r="I1389" s="74"/>
      <c r="J1389" s="82">
        <v>5.05</v>
      </c>
      <c r="K1389" s="74"/>
      <c r="L1389" s="82">
        <v>31.86</v>
      </c>
      <c r="M1389" s="74" t="s">
        <v>167</v>
      </c>
      <c r="N1389" s="81">
        <v>417</v>
      </c>
      <c r="V1389" s="72"/>
      <c r="W1389" s="55"/>
      <c r="X1389" s="55"/>
      <c r="Z1389" s="46" t="s">
        <v>166</v>
      </c>
      <c r="AA1389" s="71"/>
      <c r="AD1389" s="55"/>
      <c r="AE1389" s="55"/>
    </row>
    <row r="1390" spans="1:31" s="45" customFormat="1" ht="12" x14ac:dyDescent="0.2">
      <c r="A1390" s="83"/>
      <c r="B1390" s="61" t="s">
        <v>165</v>
      </c>
      <c r="C1390" s="252" t="s">
        <v>163</v>
      </c>
      <c r="D1390" s="252"/>
      <c r="E1390" s="252"/>
      <c r="F1390" s="74"/>
      <c r="G1390" s="74"/>
      <c r="H1390" s="74"/>
      <c r="I1390" s="74"/>
      <c r="J1390" s="82">
        <v>0.64</v>
      </c>
      <c r="K1390" s="74"/>
      <c r="L1390" s="82">
        <v>4.04</v>
      </c>
      <c r="M1390" s="74" t="s">
        <v>164</v>
      </c>
      <c r="N1390" s="81">
        <v>208</v>
      </c>
      <c r="V1390" s="72"/>
      <c r="W1390" s="55"/>
      <c r="X1390" s="55"/>
      <c r="Z1390" s="46" t="s">
        <v>163</v>
      </c>
      <c r="AA1390" s="71"/>
      <c r="AD1390" s="55"/>
      <c r="AE1390" s="55"/>
    </row>
    <row r="1391" spans="1:31" s="45" customFormat="1" ht="12" x14ac:dyDescent="0.2">
      <c r="A1391" s="83"/>
      <c r="B1391" s="61" t="s">
        <v>218</v>
      </c>
      <c r="C1391" s="252" t="s">
        <v>217</v>
      </c>
      <c r="D1391" s="252"/>
      <c r="E1391" s="252"/>
      <c r="F1391" s="74"/>
      <c r="G1391" s="74"/>
      <c r="H1391" s="74"/>
      <c r="I1391" s="74"/>
      <c r="J1391" s="82">
        <v>5080.07</v>
      </c>
      <c r="K1391" s="74"/>
      <c r="L1391" s="82">
        <v>32050.16</v>
      </c>
      <c r="M1391" s="74" t="s">
        <v>195</v>
      </c>
      <c r="N1391" s="81">
        <v>256081</v>
      </c>
      <c r="V1391" s="72"/>
      <c r="W1391" s="55"/>
      <c r="X1391" s="55"/>
      <c r="Z1391" s="46" t="s">
        <v>217</v>
      </c>
      <c r="AA1391" s="71"/>
      <c r="AD1391" s="55"/>
      <c r="AE1391" s="55"/>
    </row>
    <row r="1392" spans="1:31" s="45" customFormat="1" ht="12" x14ac:dyDescent="0.2">
      <c r="A1392" s="86"/>
      <c r="B1392" s="93" t="s">
        <v>1080</v>
      </c>
      <c r="C1392" s="259" t="s">
        <v>1078</v>
      </c>
      <c r="D1392" s="259"/>
      <c r="E1392" s="259"/>
      <c r="F1392" s="92" t="s">
        <v>804</v>
      </c>
      <c r="G1392" s="92" t="s">
        <v>1079</v>
      </c>
      <c r="H1392" s="92"/>
      <c r="I1392" s="92" t="s">
        <v>1071</v>
      </c>
      <c r="J1392" s="61"/>
      <c r="K1392" s="74"/>
      <c r="L1392" s="82"/>
      <c r="M1392" s="74"/>
      <c r="N1392" s="91"/>
      <c r="V1392" s="72"/>
      <c r="W1392" s="55"/>
      <c r="X1392" s="55"/>
      <c r="AA1392" s="71" t="s">
        <v>1078</v>
      </c>
      <c r="AD1392" s="55"/>
      <c r="AE1392" s="55"/>
    </row>
    <row r="1393" spans="1:31" s="45" customFormat="1" ht="12" x14ac:dyDescent="0.2">
      <c r="A1393" s="83"/>
      <c r="B1393" s="61"/>
      <c r="C1393" s="252" t="s">
        <v>160</v>
      </c>
      <c r="D1393" s="252"/>
      <c r="E1393" s="252"/>
      <c r="F1393" s="74" t="s">
        <v>159</v>
      </c>
      <c r="G1393" s="74" t="s">
        <v>1077</v>
      </c>
      <c r="H1393" s="74"/>
      <c r="I1393" s="74" t="s">
        <v>1076</v>
      </c>
      <c r="J1393" s="82"/>
      <c r="K1393" s="74"/>
      <c r="L1393" s="82"/>
      <c r="M1393" s="74"/>
      <c r="N1393" s="81"/>
      <c r="V1393" s="72"/>
      <c r="W1393" s="55"/>
      <c r="X1393" s="55"/>
      <c r="AA1393" s="71"/>
      <c r="AB1393" s="46" t="s">
        <v>160</v>
      </c>
      <c r="AD1393" s="55"/>
      <c r="AE1393" s="55"/>
    </row>
    <row r="1394" spans="1:31" s="45" customFormat="1" ht="12" x14ac:dyDescent="0.2">
      <c r="A1394" s="83"/>
      <c r="B1394" s="61"/>
      <c r="C1394" s="252" t="s">
        <v>156</v>
      </c>
      <c r="D1394" s="252"/>
      <c r="E1394" s="252"/>
      <c r="F1394" s="74" t="s">
        <v>159</v>
      </c>
      <c r="G1394" s="74" t="s">
        <v>1075</v>
      </c>
      <c r="H1394" s="74"/>
      <c r="I1394" s="74" t="s">
        <v>1074</v>
      </c>
      <c r="J1394" s="82"/>
      <c r="K1394" s="74"/>
      <c r="L1394" s="82"/>
      <c r="M1394" s="74"/>
      <c r="N1394" s="81"/>
      <c r="V1394" s="72"/>
      <c r="W1394" s="55"/>
      <c r="X1394" s="55"/>
      <c r="AA1394" s="71"/>
      <c r="AB1394" s="46" t="s">
        <v>156</v>
      </c>
      <c r="AD1394" s="55"/>
      <c r="AE1394" s="55"/>
    </row>
    <row r="1395" spans="1:31" s="45" customFormat="1" ht="12" x14ac:dyDescent="0.2">
      <c r="A1395" s="83"/>
      <c r="B1395" s="61"/>
      <c r="C1395" s="254" t="s">
        <v>155</v>
      </c>
      <c r="D1395" s="254"/>
      <c r="E1395" s="254"/>
      <c r="F1395" s="77"/>
      <c r="G1395" s="77"/>
      <c r="H1395" s="77"/>
      <c r="I1395" s="77"/>
      <c r="J1395" s="85">
        <v>5132.34</v>
      </c>
      <c r="K1395" s="77"/>
      <c r="L1395" s="85">
        <v>32379.93</v>
      </c>
      <c r="M1395" s="77"/>
      <c r="N1395" s="84"/>
      <c r="V1395" s="72"/>
      <c r="W1395" s="55"/>
      <c r="X1395" s="55"/>
      <c r="AA1395" s="71"/>
      <c r="AC1395" s="46" t="s">
        <v>155</v>
      </c>
      <c r="AD1395" s="55"/>
      <c r="AE1395" s="55"/>
    </row>
    <row r="1396" spans="1:31" s="45" customFormat="1" ht="12" x14ac:dyDescent="0.2">
      <c r="A1396" s="83"/>
      <c r="B1396" s="61"/>
      <c r="C1396" s="252" t="s">
        <v>154</v>
      </c>
      <c r="D1396" s="252"/>
      <c r="E1396" s="252"/>
      <c r="F1396" s="74"/>
      <c r="G1396" s="74"/>
      <c r="H1396" s="74"/>
      <c r="I1396" s="74"/>
      <c r="J1396" s="82"/>
      <c r="K1396" s="74"/>
      <c r="L1396" s="82">
        <v>301.95</v>
      </c>
      <c r="M1396" s="74"/>
      <c r="N1396" s="81">
        <v>15559</v>
      </c>
      <c r="V1396" s="72"/>
      <c r="W1396" s="55"/>
      <c r="X1396" s="55"/>
      <c r="AA1396" s="71"/>
      <c r="AB1396" s="46" t="s">
        <v>154</v>
      </c>
      <c r="AD1396" s="55"/>
      <c r="AE1396" s="55"/>
    </row>
    <row r="1397" spans="1:31" s="45" customFormat="1" ht="22.5" x14ac:dyDescent="0.2">
      <c r="A1397" s="83"/>
      <c r="B1397" s="61" t="s">
        <v>1020</v>
      </c>
      <c r="C1397" s="252" t="s">
        <v>1018</v>
      </c>
      <c r="D1397" s="252"/>
      <c r="E1397" s="252"/>
      <c r="F1397" s="74" t="s">
        <v>149</v>
      </c>
      <c r="G1397" s="74" t="s">
        <v>1019</v>
      </c>
      <c r="H1397" s="74"/>
      <c r="I1397" s="74" t="s">
        <v>1019</v>
      </c>
      <c r="J1397" s="82"/>
      <c r="K1397" s="74"/>
      <c r="L1397" s="82">
        <v>344.22</v>
      </c>
      <c r="M1397" s="74"/>
      <c r="N1397" s="81">
        <v>17737</v>
      </c>
      <c r="V1397" s="72"/>
      <c r="W1397" s="55"/>
      <c r="X1397" s="55"/>
      <c r="AA1397" s="71"/>
      <c r="AB1397" s="46" t="s">
        <v>1018</v>
      </c>
      <c r="AD1397" s="55"/>
      <c r="AE1397" s="55"/>
    </row>
    <row r="1398" spans="1:31" s="45" customFormat="1" ht="22.5" x14ac:dyDescent="0.2">
      <c r="A1398" s="83"/>
      <c r="B1398" s="61" t="s">
        <v>1017</v>
      </c>
      <c r="C1398" s="252" t="s">
        <v>1016</v>
      </c>
      <c r="D1398" s="252"/>
      <c r="E1398" s="252"/>
      <c r="F1398" s="74" t="s">
        <v>149</v>
      </c>
      <c r="G1398" s="74" t="s">
        <v>387</v>
      </c>
      <c r="H1398" s="74"/>
      <c r="I1398" s="74" t="s">
        <v>387</v>
      </c>
      <c r="J1398" s="82"/>
      <c r="K1398" s="74"/>
      <c r="L1398" s="82">
        <v>172.11</v>
      </c>
      <c r="M1398" s="74"/>
      <c r="N1398" s="81">
        <v>8869</v>
      </c>
      <c r="V1398" s="72"/>
      <c r="W1398" s="55"/>
      <c r="X1398" s="55"/>
      <c r="AA1398" s="71"/>
      <c r="AB1398" s="46" t="s">
        <v>1016</v>
      </c>
      <c r="AD1398" s="55"/>
      <c r="AE1398" s="55"/>
    </row>
    <row r="1399" spans="1:31" s="45" customFormat="1" ht="12" x14ac:dyDescent="0.2">
      <c r="A1399" s="80"/>
      <c r="B1399" s="136"/>
      <c r="C1399" s="253" t="s">
        <v>146</v>
      </c>
      <c r="D1399" s="253"/>
      <c r="E1399" s="253"/>
      <c r="F1399" s="79"/>
      <c r="G1399" s="79"/>
      <c r="H1399" s="79"/>
      <c r="I1399" s="79"/>
      <c r="J1399" s="78"/>
      <c r="K1399" s="79"/>
      <c r="L1399" s="78">
        <v>32896.26</v>
      </c>
      <c r="M1399" s="77"/>
      <c r="N1399" s="76">
        <v>298455</v>
      </c>
      <c r="V1399" s="72"/>
      <c r="W1399" s="55"/>
      <c r="X1399" s="55"/>
      <c r="AA1399" s="71"/>
      <c r="AD1399" s="55" t="s">
        <v>146</v>
      </c>
      <c r="AE1399" s="55"/>
    </row>
    <row r="1400" spans="1:31" s="45" customFormat="1" ht="22.5" x14ac:dyDescent="0.2">
      <c r="A1400" s="87" t="s">
        <v>1073</v>
      </c>
      <c r="B1400" s="135" t="s">
        <v>1072</v>
      </c>
      <c r="C1400" s="253" t="s">
        <v>1070</v>
      </c>
      <c r="D1400" s="253"/>
      <c r="E1400" s="253"/>
      <c r="F1400" s="79" t="s">
        <v>804</v>
      </c>
      <c r="G1400" s="79"/>
      <c r="H1400" s="79"/>
      <c r="I1400" s="79" t="s">
        <v>1071</v>
      </c>
      <c r="J1400" s="78">
        <v>39.409999999999997</v>
      </c>
      <c r="K1400" s="79"/>
      <c r="L1400" s="78">
        <v>27350.15</v>
      </c>
      <c r="M1400" s="79" t="s">
        <v>195</v>
      </c>
      <c r="N1400" s="76">
        <v>218528</v>
      </c>
      <c r="V1400" s="72"/>
      <c r="W1400" s="55"/>
      <c r="X1400" s="55" t="s">
        <v>1070</v>
      </c>
      <c r="AA1400" s="71"/>
      <c r="AD1400" s="55"/>
      <c r="AE1400" s="55"/>
    </row>
    <row r="1401" spans="1:31" s="45" customFormat="1" ht="12" x14ac:dyDescent="0.2">
      <c r="A1401" s="80"/>
      <c r="B1401" s="136"/>
      <c r="C1401" s="131" t="s">
        <v>388</v>
      </c>
      <c r="D1401" s="132"/>
      <c r="E1401" s="132"/>
      <c r="F1401" s="75"/>
      <c r="G1401" s="75"/>
      <c r="H1401" s="75"/>
      <c r="I1401" s="75"/>
      <c r="J1401" s="90"/>
      <c r="K1401" s="75"/>
      <c r="L1401" s="90"/>
      <c r="M1401" s="89"/>
      <c r="N1401" s="88"/>
      <c r="V1401" s="72"/>
      <c r="W1401" s="55"/>
      <c r="X1401" s="55"/>
      <c r="AA1401" s="71"/>
      <c r="AD1401" s="55"/>
      <c r="AE1401" s="55"/>
    </row>
    <row r="1402" spans="1:31" s="45" customFormat="1" ht="33.75" x14ac:dyDescent="0.2">
      <c r="A1402" s="87" t="s">
        <v>1069</v>
      </c>
      <c r="B1402" s="135" t="s">
        <v>1068</v>
      </c>
      <c r="C1402" s="253" t="s">
        <v>1067</v>
      </c>
      <c r="D1402" s="253"/>
      <c r="E1402" s="253"/>
      <c r="F1402" s="79" t="s">
        <v>385</v>
      </c>
      <c r="G1402" s="79"/>
      <c r="H1402" s="79"/>
      <c r="I1402" s="79" t="s">
        <v>1062</v>
      </c>
      <c r="J1402" s="78"/>
      <c r="K1402" s="79"/>
      <c r="L1402" s="78"/>
      <c r="M1402" s="79"/>
      <c r="N1402" s="76"/>
      <c r="V1402" s="72"/>
      <c r="W1402" s="55"/>
      <c r="X1402" s="55" t="s">
        <v>1067</v>
      </c>
      <c r="AA1402" s="71"/>
      <c r="AD1402" s="55"/>
      <c r="AE1402" s="55"/>
    </row>
    <row r="1403" spans="1:31" s="45" customFormat="1" ht="12" x14ac:dyDescent="0.2">
      <c r="A1403" s="86"/>
      <c r="B1403" s="128"/>
      <c r="C1403" s="252" t="s">
        <v>1060</v>
      </c>
      <c r="D1403" s="252"/>
      <c r="E1403" s="252"/>
      <c r="F1403" s="252"/>
      <c r="G1403" s="252"/>
      <c r="H1403" s="252"/>
      <c r="I1403" s="252"/>
      <c r="J1403" s="252"/>
      <c r="K1403" s="252"/>
      <c r="L1403" s="252"/>
      <c r="M1403" s="252"/>
      <c r="N1403" s="255"/>
      <c r="V1403" s="72"/>
      <c r="W1403" s="55"/>
      <c r="X1403" s="55"/>
      <c r="Y1403" s="46" t="s">
        <v>1060</v>
      </c>
      <c r="AA1403" s="71"/>
      <c r="AD1403" s="55"/>
      <c r="AE1403" s="55"/>
    </row>
    <row r="1404" spans="1:31" s="45" customFormat="1" ht="12" x14ac:dyDescent="0.2">
      <c r="A1404" s="83"/>
      <c r="B1404" s="61" t="s">
        <v>170</v>
      </c>
      <c r="C1404" s="252" t="s">
        <v>169</v>
      </c>
      <c r="D1404" s="252"/>
      <c r="E1404" s="252"/>
      <c r="F1404" s="74"/>
      <c r="G1404" s="74"/>
      <c r="H1404" s="74"/>
      <c r="I1404" s="74"/>
      <c r="J1404" s="82">
        <v>383.25</v>
      </c>
      <c r="K1404" s="74"/>
      <c r="L1404" s="82">
        <v>2417.92</v>
      </c>
      <c r="M1404" s="74" t="s">
        <v>164</v>
      </c>
      <c r="N1404" s="81">
        <v>124595</v>
      </c>
      <c r="V1404" s="72"/>
      <c r="W1404" s="55"/>
      <c r="X1404" s="55"/>
      <c r="Z1404" s="46" t="s">
        <v>169</v>
      </c>
      <c r="AA1404" s="71"/>
      <c r="AD1404" s="55"/>
      <c r="AE1404" s="55"/>
    </row>
    <row r="1405" spans="1:31" s="45" customFormat="1" ht="12" x14ac:dyDescent="0.2">
      <c r="A1405" s="83"/>
      <c r="B1405" s="61" t="s">
        <v>168</v>
      </c>
      <c r="C1405" s="252" t="s">
        <v>166</v>
      </c>
      <c r="D1405" s="252"/>
      <c r="E1405" s="252"/>
      <c r="F1405" s="74"/>
      <c r="G1405" s="74"/>
      <c r="H1405" s="74"/>
      <c r="I1405" s="74"/>
      <c r="J1405" s="82">
        <v>126.92</v>
      </c>
      <c r="K1405" s="74"/>
      <c r="L1405" s="82">
        <v>800.74</v>
      </c>
      <c r="M1405" s="74" t="s">
        <v>167</v>
      </c>
      <c r="N1405" s="81">
        <v>10490</v>
      </c>
      <c r="V1405" s="72"/>
      <c r="W1405" s="55"/>
      <c r="X1405" s="55"/>
      <c r="Z1405" s="46" t="s">
        <v>166</v>
      </c>
      <c r="AA1405" s="71"/>
      <c r="AD1405" s="55"/>
      <c r="AE1405" s="55"/>
    </row>
    <row r="1406" spans="1:31" s="45" customFormat="1" ht="12" x14ac:dyDescent="0.2">
      <c r="A1406" s="83"/>
      <c r="B1406" s="61" t="s">
        <v>165</v>
      </c>
      <c r="C1406" s="252" t="s">
        <v>163</v>
      </c>
      <c r="D1406" s="252"/>
      <c r="E1406" s="252"/>
      <c r="F1406" s="74"/>
      <c r="G1406" s="74"/>
      <c r="H1406" s="74"/>
      <c r="I1406" s="74"/>
      <c r="J1406" s="82">
        <v>10.68</v>
      </c>
      <c r="K1406" s="74"/>
      <c r="L1406" s="82">
        <v>67.38</v>
      </c>
      <c r="M1406" s="74" t="s">
        <v>164</v>
      </c>
      <c r="N1406" s="81">
        <v>3472</v>
      </c>
      <c r="V1406" s="72"/>
      <c r="W1406" s="55"/>
      <c r="X1406" s="55"/>
      <c r="Z1406" s="46" t="s">
        <v>163</v>
      </c>
      <c r="AA1406" s="71"/>
      <c r="AD1406" s="55"/>
      <c r="AE1406" s="55"/>
    </row>
    <row r="1407" spans="1:31" s="45" customFormat="1" ht="12" x14ac:dyDescent="0.2">
      <c r="A1407" s="83"/>
      <c r="B1407" s="61" t="s">
        <v>218</v>
      </c>
      <c r="C1407" s="252" t="s">
        <v>217</v>
      </c>
      <c r="D1407" s="252"/>
      <c r="E1407" s="252"/>
      <c r="F1407" s="74"/>
      <c r="G1407" s="74"/>
      <c r="H1407" s="74"/>
      <c r="I1407" s="74"/>
      <c r="J1407" s="82">
        <v>870.84</v>
      </c>
      <c r="K1407" s="74"/>
      <c r="L1407" s="82">
        <v>5494.13</v>
      </c>
      <c r="M1407" s="74" t="s">
        <v>195</v>
      </c>
      <c r="N1407" s="81">
        <v>43898</v>
      </c>
      <c r="V1407" s="72"/>
      <c r="W1407" s="55"/>
      <c r="X1407" s="55"/>
      <c r="Z1407" s="46" t="s">
        <v>217</v>
      </c>
      <c r="AA1407" s="71"/>
      <c r="AD1407" s="55"/>
      <c r="AE1407" s="55"/>
    </row>
    <row r="1408" spans="1:31" s="45" customFormat="1" ht="12" x14ac:dyDescent="0.2">
      <c r="A1408" s="86"/>
      <c r="B1408" s="93" t="s">
        <v>1059</v>
      </c>
      <c r="C1408" s="259" t="s">
        <v>1057</v>
      </c>
      <c r="D1408" s="259"/>
      <c r="E1408" s="259"/>
      <c r="F1408" s="92" t="s">
        <v>804</v>
      </c>
      <c r="G1408" s="92" t="s">
        <v>941</v>
      </c>
      <c r="H1408" s="92"/>
      <c r="I1408" s="92" t="s">
        <v>1058</v>
      </c>
      <c r="J1408" s="61"/>
      <c r="K1408" s="74"/>
      <c r="L1408" s="82"/>
      <c r="M1408" s="74"/>
      <c r="N1408" s="91"/>
      <c r="V1408" s="72"/>
      <c r="W1408" s="55"/>
      <c r="X1408" s="55"/>
      <c r="AA1408" s="71" t="s">
        <v>1057</v>
      </c>
      <c r="AD1408" s="55"/>
      <c r="AE1408" s="55"/>
    </row>
    <row r="1409" spans="1:31" s="45" customFormat="1" ht="12" x14ac:dyDescent="0.2">
      <c r="A1409" s="83"/>
      <c r="B1409" s="61"/>
      <c r="C1409" s="252" t="s">
        <v>160</v>
      </c>
      <c r="D1409" s="252"/>
      <c r="E1409" s="252"/>
      <c r="F1409" s="74" t="s">
        <v>159</v>
      </c>
      <c r="G1409" s="74" t="s">
        <v>1066</v>
      </c>
      <c r="H1409" s="74"/>
      <c r="I1409" s="74" t="s">
        <v>1065</v>
      </c>
      <c r="J1409" s="82"/>
      <c r="K1409" s="74"/>
      <c r="L1409" s="82"/>
      <c r="M1409" s="74"/>
      <c r="N1409" s="81"/>
      <c r="V1409" s="72"/>
      <c r="W1409" s="55"/>
      <c r="X1409" s="55"/>
      <c r="AA1409" s="71"/>
      <c r="AB1409" s="46" t="s">
        <v>160</v>
      </c>
      <c r="AD1409" s="55"/>
      <c r="AE1409" s="55"/>
    </row>
    <row r="1410" spans="1:31" s="45" customFormat="1" ht="12" x14ac:dyDescent="0.2">
      <c r="A1410" s="83"/>
      <c r="B1410" s="61"/>
      <c r="C1410" s="252" t="s">
        <v>156</v>
      </c>
      <c r="D1410" s="252"/>
      <c r="E1410" s="252"/>
      <c r="F1410" s="74" t="s">
        <v>159</v>
      </c>
      <c r="G1410" s="74" t="s">
        <v>1054</v>
      </c>
      <c r="H1410" s="74"/>
      <c r="I1410" s="74" t="s">
        <v>1053</v>
      </c>
      <c r="J1410" s="82"/>
      <c r="K1410" s="74"/>
      <c r="L1410" s="82"/>
      <c r="M1410" s="74"/>
      <c r="N1410" s="81"/>
      <c r="V1410" s="72"/>
      <c r="W1410" s="55"/>
      <c r="X1410" s="55"/>
      <c r="AA1410" s="71"/>
      <c r="AB1410" s="46" t="s">
        <v>156</v>
      </c>
      <c r="AD1410" s="55"/>
      <c r="AE1410" s="55"/>
    </row>
    <row r="1411" spans="1:31" s="45" customFormat="1" ht="12" x14ac:dyDescent="0.2">
      <c r="A1411" s="83"/>
      <c r="B1411" s="61"/>
      <c r="C1411" s="254" t="s">
        <v>155</v>
      </c>
      <c r="D1411" s="254"/>
      <c r="E1411" s="254"/>
      <c r="F1411" s="77"/>
      <c r="G1411" s="77"/>
      <c r="H1411" s="77"/>
      <c r="I1411" s="77"/>
      <c r="J1411" s="85">
        <v>1381.01</v>
      </c>
      <c r="K1411" s="77"/>
      <c r="L1411" s="85">
        <v>8712.7900000000009</v>
      </c>
      <c r="M1411" s="77"/>
      <c r="N1411" s="84"/>
      <c r="V1411" s="72"/>
      <c r="W1411" s="55"/>
      <c r="X1411" s="55"/>
      <c r="AA1411" s="71"/>
      <c r="AC1411" s="46" t="s">
        <v>155</v>
      </c>
      <c r="AD1411" s="55"/>
      <c r="AE1411" s="55"/>
    </row>
    <row r="1412" spans="1:31" s="45" customFormat="1" ht="12" x14ac:dyDescent="0.2">
      <c r="A1412" s="83"/>
      <c r="B1412" s="61"/>
      <c r="C1412" s="252" t="s">
        <v>154</v>
      </c>
      <c r="D1412" s="252"/>
      <c r="E1412" s="252"/>
      <c r="F1412" s="74"/>
      <c r="G1412" s="74"/>
      <c r="H1412" s="74"/>
      <c r="I1412" s="74"/>
      <c r="J1412" s="82"/>
      <c r="K1412" s="74"/>
      <c r="L1412" s="82">
        <v>2485.3000000000002</v>
      </c>
      <c r="M1412" s="74"/>
      <c r="N1412" s="81">
        <v>128067</v>
      </c>
      <c r="V1412" s="72"/>
      <c r="W1412" s="55"/>
      <c r="X1412" s="55"/>
      <c r="AA1412" s="71"/>
      <c r="AB1412" s="46" t="s">
        <v>154</v>
      </c>
      <c r="AD1412" s="55"/>
      <c r="AE1412" s="55"/>
    </row>
    <row r="1413" spans="1:31" s="45" customFormat="1" ht="22.5" x14ac:dyDescent="0.2">
      <c r="A1413" s="83"/>
      <c r="B1413" s="61" t="s">
        <v>1020</v>
      </c>
      <c r="C1413" s="252" t="s">
        <v>1018</v>
      </c>
      <c r="D1413" s="252"/>
      <c r="E1413" s="252"/>
      <c r="F1413" s="74" t="s">
        <v>149</v>
      </c>
      <c r="G1413" s="74" t="s">
        <v>1019</v>
      </c>
      <c r="H1413" s="74"/>
      <c r="I1413" s="74" t="s">
        <v>1019</v>
      </c>
      <c r="J1413" s="82"/>
      <c r="K1413" s="74"/>
      <c r="L1413" s="82">
        <v>2833.24</v>
      </c>
      <c r="M1413" s="74"/>
      <c r="N1413" s="81">
        <v>145996</v>
      </c>
      <c r="V1413" s="72"/>
      <c r="W1413" s="55"/>
      <c r="X1413" s="55"/>
      <c r="AA1413" s="71"/>
      <c r="AB1413" s="46" t="s">
        <v>1018</v>
      </c>
      <c r="AD1413" s="55"/>
      <c r="AE1413" s="55"/>
    </row>
    <row r="1414" spans="1:31" s="45" customFormat="1" ht="22.5" x14ac:dyDescent="0.2">
      <c r="A1414" s="83"/>
      <c r="B1414" s="61" t="s">
        <v>1017</v>
      </c>
      <c r="C1414" s="252" t="s">
        <v>1016</v>
      </c>
      <c r="D1414" s="252"/>
      <c r="E1414" s="252"/>
      <c r="F1414" s="74" t="s">
        <v>149</v>
      </c>
      <c r="G1414" s="74" t="s">
        <v>387</v>
      </c>
      <c r="H1414" s="74"/>
      <c r="I1414" s="74" t="s">
        <v>387</v>
      </c>
      <c r="J1414" s="82"/>
      <c r="K1414" s="74"/>
      <c r="L1414" s="82">
        <v>1416.62</v>
      </c>
      <c r="M1414" s="74"/>
      <c r="N1414" s="81">
        <v>72998</v>
      </c>
      <c r="V1414" s="72"/>
      <c r="W1414" s="55"/>
      <c r="X1414" s="55"/>
      <c r="AA1414" s="71"/>
      <c r="AB1414" s="46" t="s">
        <v>1016</v>
      </c>
      <c r="AD1414" s="55"/>
      <c r="AE1414" s="55"/>
    </row>
    <row r="1415" spans="1:31" s="45" customFormat="1" ht="12" x14ac:dyDescent="0.2">
      <c r="A1415" s="80"/>
      <c r="B1415" s="136"/>
      <c r="C1415" s="253" t="s">
        <v>146</v>
      </c>
      <c r="D1415" s="253"/>
      <c r="E1415" s="253"/>
      <c r="F1415" s="79"/>
      <c r="G1415" s="79"/>
      <c r="H1415" s="79"/>
      <c r="I1415" s="79"/>
      <c r="J1415" s="78"/>
      <c r="K1415" s="79"/>
      <c r="L1415" s="78">
        <v>12962.65</v>
      </c>
      <c r="M1415" s="77"/>
      <c r="N1415" s="76">
        <v>397977</v>
      </c>
      <c r="V1415" s="72"/>
      <c r="W1415" s="55"/>
      <c r="X1415" s="55"/>
      <c r="AA1415" s="71"/>
      <c r="AD1415" s="55" t="s">
        <v>146</v>
      </c>
      <c r="AE1415" s="55"/>
    </row>
    <row r="1416" spans="1:31" s="45" customFormat="1" ht="33.75" x14ac:dyDescent="0.2">
      <c r="A1416" s="87" t="s">
        <v>1064</v>
      </c>
      <c r="B1416" s="135" t="s">
        <v>1063</v>
      </c>
      <c r="C1416" s="253" t="s">
        <v>1061</v>
      </c>
      <c r="D1416" s="253"/>
      <c r="E1416" s="253"/>
      <c r="F1416" s="79" t="s">
        <v>385</v>
      </c>
      <c r="G1416" s="79"/>
      <c r="H1416" s="79"/>
      <c r="I1416" s="79" t="s">
        <v>1062</v>
      </c>
      <c r="J1416" s="78"/>
      <c r="K1416" s="79"/>
      <c r="L1416" s="78"/>
      <c r="M1416" s="79"/>
      <c r="N1416" s="76"/>
      <c r="V1416" s="72"/>
      <c r="W1416" s="55"/>
      <c r="X1416" s="55" t="s">
        <v>1061</v>
      </c>
      <c r="AA1416" s="71"/>
      <c r="AD1416" s="55"/>
      <c r="AE1416" s="55"/>
    </row>
    <row r="1417" spans="1:31" s="45" customFormat="1" ht="12" x14ac:dyDescent="0.2">
      <c r="A1417" s="86"/>
      <c r="B1417" s="128"/>
      <c r="C1417" s="252" t="s">
        <v>1060</v>
      </c>
      <c r="D1417" s="252"/>
      <c r="E1417" s="252"/>
      <c r="F1417" s="252"/>
      <c r="G1417" s="252"/>
      <c r="H1417" s="252"/>
      <c r="I1417" s="252"/>
      <c r="J1417" s="252"/>
      <c r="K1417" s="252"/>
      <c r="L1417" s="252"/>
      <c r="M1417" s="252"/>
      <c r="N1417" s="255"/>
      <c r="V1417" s="72"/>
      <c r="W1417" s="55"/>
      <c r="X1417" s="55"/>
      <c r="Y1417" s="46" t="s">
        <v>1060</v>
      </c>
      <c r="AA1417" s="71"/>
      <c r="AD1417" s="55"/>
      <c r="AE1417" s="55"/>
    </row>
    <row r="1418" spans="1:31" s="45" customFormat="1" ht="12" x14ac:dyDescent="0.2">
      <c r="A1418" s="83"/>
      <c r="B1418" s="61" t="s">
        <v>170</v>
      </c>
      <c r="C1418" s="252" t="s">
        <v>169</v>
      </c>
      <c r="D1418" s="252"/>
      <c r="E1418" s="252"/>
      <c r="F1418" s="74"/>
      <c r="G1418" s="74"/>
      <c r="H1418" s="74"/>
      <c r="I1418" s="74"/>
      <c r="J1418" s="82">
        <v>296.70999999999998</v>
      </c>
      <c r="K1418" s="74"/>
      <c r="L1418" s="82">
        <v>1871.94</v>
      </c>
      <c r="M1418" s="74" t="s">
        <v>164</v>
      </c>
      <c r="N1418" s="81">
        <v>96461</v>
      </c>
      <c r="V1418" s="72"/>
      <c r="W1418" s="55"/>
      <c r="X1418" s="55"/>
      <c r="Z1418" s="46" t="s">
        <v>169</v>
      </c>
      <c r="AA1418" s="71"/>
      <c r="AD1418" s="55"/>
      <c r="AE1418" s="55"/>
    </row>
    <row r="1419" spans="1:31" s="45" customFormat="1" ht="12" x14ac:dyDescent="0.2">
      <c r="A1419" s="83"/>
      <c r="B1419" s="61" t="s">
        <v>168</v>
      </c>
      <c r="C1419" s="252" t="s">
        <v>166</v>
      </c>
      <c r="D1419" s="252"/>
      <c r="E1419" s="252"/>
      <c r="F1419" s="74"/>
      <c r="G1419" s="74"/>
      <c r="H1419" s="74"/>
      <c r="I1419" s="74"/>
      <c r="J1419" s="82">
        <v>121.22</v>
      </c>
      <c r="K1419" s="74"/>
      <c r="L1419" s="82">
        <v>764.78</v>
      </c>
      <c r="M1419" s="74" t="s">
        <v>167</v>
      </c>
      <c r="N1419" s="81">
        <v>10019</v>
      </c>
      <c r="V1419" s="72"/>
      <c r="W1419" s="55"/>
      <c r="X1419" s="55"/>
      <c r="Z1419" s="46" t="s">
        <v>166</v>
      </c>
      <c r="AA1419" s="71"/>
      <c r="AD1419" s="55"/>
      <c r="AE1419" s="55"/>
    </row>
    <row r="1420" spans="1:31" s="45" customFormat="1" ht="12" x14ac:dyDescent="0.2">
      <c r="A1420" s="83"/>
      <c r="B1420" s="61" t="s">
        <v>165</v>
      </c>
      <c r="C1420" s="252" t="s">
        <v>163</v>
      </c>
      <c r="D1420" s="252"/>
      <c r="E1420" s="252"/>
      <c r="F1420" s="74"/>
      <c r="G1420" s="74"/>
      <c r="H1420" s="74"/>
      <c r="I1420" s="74"/>
      <c r="J1420" s="82">
        <v>10.68</v>
      </c>
      <c r="K1420" s="74"/>
      <c r="L1420" s="82">
        <v>67.38</v>
      </c>
      <c r="M1420" s="74" t="s">
        <v>164</v>
      </c>
      <c r="N1420" s="81">
        <v>3472</v>
      </c>
      <c r="V1420" s="72"/>
      <c r="W1420" s="55"/>
      <c r="X1420" s="55"/>
      <c r="Z1420" s="46" t="s">
        <v>163</v>
      </c>
      <c r="AA1420" s="71"/>
      <c r="AD1420" s="55"/>
      <c r="AE1420" s="55"/>
    </row>
    <row r="1421" spans="1:31" s="45" customFormat="1" ht="12" x14ac:dyDescent="0.2">
      <c r="A1421" s="83"/>
      <c r="B1421" s="61" t="s">
        <v>218</v>
      </c>
      <c r="C1421" s="252" t="s">
        <v>217</v>
      </c>
      <c r="D1421" s="252"/>
      <c r="E1421" s="252"/>
      <c r="F1421" s="74"/>
      <c r="G1421" s="74"/>
      <c r="H1421" s="74"/>
      <c r="I1421" s="74"/>
      <c r="J1421" s="82">
        <v>681.39</v>
      </c>
      <c r="K1421" s="74"/>
      <c r="L1421" s="82">
        <v>4298.8900000000003</v>
      </c>
      <c r="M1421" s="74" t="s">
        <v>195</v>
      </c>
      <c r="N1421" s="81">
        <v>34348</v>
      </c>
      <c r="V1421" s="72"/>
      <c r="W1421" s="55"/>
      <c r="X1421" s="55"/>
      <c r="Z1421" s="46" t="s">
        <v>217</v>
      </c>
      <c r="AA1421" s="71"/>
      <c r="AD1421" s="55"/>
      <c r="AE1421" s="55"/>
    </row>
    <row r="1422" spans="1:31" s="45" customFormat="1" ht="12" x14ac:dyDescent="0.2">
      <c r="A1422" s="86"/>
      <c r="B1422" s="93" t="s">
        <v>1059</v>
      </c>
      <c r="C1422" s="259" t="s">
        <v>1057</v>
      </c>
      <c r="D1422" s="259"/>
      <c r="E1422" s="259"/>
      <c r="F1422" s="92" t="s">
        <v>804</v>
      </c>
      <c r="G1422" s="92" t="s">
        <v>941</v>
      </c>
      <c r="H1422" s="92"/>
      <c r="I1422" s="92" t="s">
        <v>1058</v>
      </c>
      <c r="J1422" s="61"/>
      <c r="K1422" s="74"/>
      <c r="L1422" s="82"/>
      <c r="M1422" s="74"/>
      <c r="N1422" s="91"/>
      <c r="V1422" s="72"/>
      <c r="W1422" s="55"/>
      <c r="X1422" s="55"/>
      <c r="AA1422" s="71" t="s">
        <v>1057</v>
      </c>
      <c r="AD1422" s="55"/>
      <c r="AE1422" s="55"/>
    </row>
    <row r="1423" spans="1:31" s="45" customFormat="1" ht="12" x14ac:dyDescent="0.2">
      <c r="A1423" s="83"/>
      <c r="B1423" s="61"/>
      <c r="C1423" s="252" t="s">
        <v>160</v>
      </c>
      <c r="D1423" s="252"/>
      <c r="E1423" s="252"/>
      <c r="F1423" s="74" t="s">
        <v>159</v>
      </c>
      <c r="G1423" s="74" t="s">
        <v>1056</v>
      </c>
      <c r="H1423" s="74"/>
      <c r="I1423" s="74" t="s">
        <v>1055</v>
      </c>
      <c r="J1423" s="82"/>
      <c r="K1423" s="74"/>
      <c r="L1423" s="82"/>
      <c r="M1423" s="74"/>
      <c r="N1423" s="81"/>
      <c r="V1423" s="72"/>
      <c r="W1423" s="55"/>
      <c r="X1423" s="55"/>
      <c r="AA1423" s="71"/>
      <c r="AB1423" s="46" t="s">
        <v>160</v>
      </c>
      <c r="AD1423" s="55"/>
      <c r="AE1423" s="55"/>
    </row>
    <row r="1424" spans="1:31" s="45" customFormat="1" ht="12" x14ac:dyDescent="0.2">
      <c r="A1424" s="83"/>
      <c r="B1424" s="61"/>
      <c r="C1424" s="252" t="s">
        <v>156</v>
      </c>
      <c r="D1424" s="252"/>
      <c r="E1424" s="252"/>
      <c r="F1424" s="74" t="s">
        <v>159</v>
      </c>
      <c r="G1424" s="74" t="s">
        <v>1054</v>
      </c>
      <c r="H1424" s="74"/>
      <c r="I1424" s="74" t="s">
        <v>1053</v>
      </c>
      <c r="J1424" s="82"/>
      <c r="K1424" s="74"/>
      <c r="L1424" s="82"/>
      <c r="M1424" s="74"/>
      <c r="N1424" s="81"/>
      <c r="V1424" s="72"/>
      <c r="W1424" s="55"/>
      <c r="X1424" s="55"/>
      <c r="AA1424" s="71"/>
      <c r="AB1424" s="46" t="s">
        <v>156</v>
      </c>
      <c r="AD1424" s="55"/>
      <c r="AE1424" s="55"/>
    </row>
    <row r="1425" spans="1:31" s="45" customFormat="1" ht="12" x14ac:dyDescent="0.2">
      <c r="A1425" s="83"/>
      <c r="B1425" s="61"/>
      <c r="C1425" s="254" t="s">
        <v>155</v>
      </c>
      <c r="D1425" s="254"/>
      <c r="E1425" s="254"/>
      <c r="F1425" s="77"/>
      <c r="G1425" s="77"/>
      <c r="H1425" s="77"/>
      <c r="I1425" s="77"/>
      <c r="J1425" s="85">
        <v>1099.32</v>
      </c>
      <c r="K1425" s="77"/>
      <c r="L1425" s="85">
        <v>6935.61</v>
      </c>
      <c r="M1425" s="77"/>
      <c r="N1425" s="84"/>
      <c r="V1425" s="72"/>
      <c r="W1425" s="55"/>
      <c r="X1425" s="55"/>
      <c r="AA1425" s="71"/>
      <c r="AC1425" s="46" t="s">
        <v>155</v>
      </c>
      <c r="AD1425" s="55"/>
      <c r="AE1425" s="55"/>
    </row>
    <row r="1426" spans="1:31" s="45" customFormat="1" ht="12" x14ac:dyDescent="0.2">
      <c r="A1426" s="83"/>
      <c r="B1426" s="61"/>
      <c r="C1426" s="252" t="s">
        <v>154</v>
      </c>
      <c r="D1426" s="252"/>
      <c r="E1426" s="252"/>
      <c r="F1426" s="74"/>
      <c r="G1426" s="74"/>
      <c r="H1426" s="74"/>
      <c r="I1426" s="74"/>
      <c r="J1426" s="82"/>
      <c r="K1426" s="74"/>
      <c r="L1426" s="82">
        <v>1939.32</v>
      </c>
      <c r="M1426" s="74"/>
      <c r="N1426" s="81">
        <v>99933</v>
      </c>
      <c r="V1426" s="72"/>
      <c r="W1426" s="55"/>
      <c r="X1426" s="55"/>
      <c r="AA1426" s="71"/>
      <c r="AB1426" s="46" t="s">
        <v>154</v>
      </c>
      <c r="AD1426" s="55"/>
      <c r="AE1426" s="55"/>
    </row>
    <row r="1427" spans="1:31" s="45" customFormat="1" ht="22.5" x14ac:dyDescent="0.2">
      <c r="A1427" s="83"/>
      <c r="B1427" s="61" t="s">
        <v>1020</v>
      </c>
      <c r="C1427" s="252" t="s">
        <v>1018</v>
      </c>
      <c r="D1427" s="252"/>
      <c r="E1427" s="252"/>
      <c r="F1427" s="74" t="s">
        <v>149</v>
      </c>
      <c r="G1427" s="74" t="s">
        <v>1019</v>
      </c>
      <c r="H1427" s="74"/>
      <c r="I1427" s="74" t="s">
        <v>1019</v>
      </c>
      <c r="J1427" s="82"/>
      <c r="K1427" s="74"/>
      <c r="L1427" s="82">
        <v>2210.8200000000002</v>
      </c>
      <c r="M1427" s="74"/>
      <c r="N1427" s="81">
        <v>113924</v>
      </c>
      <c r="V1427" s="72"/>
      <c r="W1427" s="55"/>
      <c r="X1427" s="55"/>
      <c r="AA1427" s="71"/>
      <c r="AB1427" s="46" t="s">
        <v>1018</v>
      </c>
      <c r="AD1427" s="55"/>
      <c r="AE1427" s="55"/>
    </row>
    <row r="1428" spans="1:31" s="45" customFormat="1" ht="22.5" x14ac:dyDescent="0.2">
      <c r="A1428" s="83"/>
      <c r="B1428" s="61" t="s">
        <v>1017</v>
      </c>
      <c r="C1428" s="252" t="s">
        <v>1016</v>
      </c>
      <c r="D1428" s="252"/>
      <c r="E1428" s="252"/>
      <c r="F1428" s="74" t="s">
        <v>149</v>
      </c>
      <c r="G1428" s="74" t="s">
        <v>387</v>
      </c>
      <c r="H1428" s="74"/>
      <c r="I1428" s="74" t="s">
        <v>387</v>
      </c>
      <c r="J1428" s="82"/>
      <c r="K1428" s="74"/>
      <c r="L1428" s="82">
        <v>1105.4100000000001</v>
      </c>
      <c r="M1428" s="74"/>
      <c r="N1428" s="81">
        <v>56962</v>
      </c>
      <c r="V1428" s="72"/>
      <c r="W1428" s="55"/>
      <c r="X1428" s="55"/>
      <c r="AA1428" s="71"/>
      <c r="AB1428" s="46" t="s">
        <v>1016</v>
      </c>
      <c r="AD1428" s="55"/>
      <c r="AE1428" s="55"/>
    </row>
    <row r="1429" spans="1:31" s="45" customFormat="1" ht="12" x14ac:dyDescent="0.2">
      <c r="A1429" s="80"/>
      <c r="B1429" s="136"/>
      <c r="C1429" s="253" t="s">
        <v>146</v>
      </c>
      <c r="D1429" s="253"/>
      <c r="E1429" s="253"/>
      <c r="F1429" s="79"/>
      <c r="G1429" s="79"/>
      <c r="H1429" s="79"/>
      <c r="I1429" s="79"/>
      <c r="J1429" s="78"/>
      <c r="K1429" s="79"/>
      <c r="L1429" s="78">
        <v>10251.84</v>
      </c>
      <c r="M1429" s="77"/>
      <c r="N1429" s="76">
        <v>311714</v>
      </c>
      <c r="V1429" s="72"/>
      <c r="W1429" s="55"/>
      <c r="X1429" s="55"/>
      <c r="AA1429" s="71"/>
      <c r="AD1429" s="55" t="s">
        <v>146</v>
      </c>
      <c r="AE1429" s="55"/>
    </row>
    <row r="1430" spans="1:31" s="45" customFormat="1" ht="22.5" x14ac:dyDescent="0.2">
      <c r="A1430" s="87" t="s">
        <v>1052</v>
      </c>
      <c r="B1430" s="135" t="s">
        <v>1051</v>
      </c>
      <c r="C1430" s="253" t="s">
        <v>1049</v>
      </c>
      <c r="D1430" s="253"/>
      <c r="E1430" s="253"/>
      <c r="F1430" s="79" t="s">
        <v>212</v>
      </c>
      <c r="G1430" s="79"/>
      <c r="H1430" s="79"/>
      <c r="I1430" s="79" t="s">
        <v>1050</v>
      </c>
      <c r="J1430" s="78">
        <v>1270.9000000000001</v>
      </c>
      <c r="K1430" s="79"/>
      <c r="L1430" s="78">
        <v>230912.36</v>
      </c>
      <c r="M1430" s="79" t="s">
        <v>195</v>
      </c>
      <c r="N1430" s="76">
        <v>1844990</v>
      </c>
      <c r="V1430" s="72"/>
      <c r="W1430" s="55"/>
      <c r="X1430" s="55" t="s">
        <v>1049</v>
      </c>
      <c r="AA1430" s="71"/>
      <c r="AD1430" s="55"/>
      <c r="AE1430" s="55"/>
    </row>
    <row r="1431" spans="1:31" s="45" customFormat="1" ht="12" x14ac:dyDescent="0.2">
      <c r="A1431" s="80"/>
      <c r="B1431" s="136"/>
      <c r="C1431" s="131" t="s">
        <v>388</v>
      </c>
      <c r="D1431" s="132"/>
      <c r="E1431" s="132"/>
      <c r="F1431" s="75"/>
      <c r="G1431" s="75"/>
      <c r="H1431" s="75"/>
      <c r="I1431" s="75"/>
      <c r="J1431" s="90"/>
      <c r="K1431" s="75"/>
      <c r="L1431" s="90"/>
      <c r="M1431" s="89"/>
      <c r="N1431" s="88"/>
      <c r="V1431" s="72"/>
      <c r="W1431" s="55"/>
      <c r="X1431" s="55"/>
      <c r="AA1431" s="71"/>
      <c r="AD1431" s="55"/>
      <c r="AE1431" s="55"/>
    </row>
    <row r="1432" spans="1:31" s="45" customFormat="1" ht="12" x14ac:dyDescent="0.2">
      <c r="A1432" s="86"/>
      <c r="B1432" s="128"/>
      <c r="C1432" s="252" t="s">
        <v>1048</v>
      </c>
      <c r="D1432" s="252"/>
      <c r="E1432" s="252"/>
      <c r="F1432" s="252"/>
      <c r="G1432" s="252"/>
      <c r="H1432" s="252"/>
      <c r="I1432" s="252"/>
      <c r="J1432" s="252"/>
      <c r="K1432" s="252"/>
      <c r="L1432" s="252"/>
      <c r="M1432" s="252"/>
      <c r="N1432" s="255"/>
      <c r="V1432" s="72"/>
      <c r="W1432" s="55"/>
      <c r="X1432" s="55"/>
      <c r="Y1432" s="46" t="s">
        <v>1048</v>
      </c>
      <c r="AA1432" s="71"/>
      <c r="AD1432" s="55"/>
      <c r="AE1432" s="55"/>
    </row>
    <row r="1433" spans="1:31" s="45" customFormat="1" ht="33.75" x14ac:dyDescent="0.2">
      <c r="A1433" s="87" t="s">
        <v>1047</v>
      </c>
      <c r="B1433" s="135" t="s">
        <v>1046</v>
      </c>
      <c r="C1433" s="253" t="s">
        <v>1044</v>
      </c>
      <c r="D1433" s="253"/>
      <c r="E1433" s="253"/>
      <c r="F1433" s="79" t="s">
        <v>385</v>
      </c>
      <c r="G1433" s="79"/>
      <c r="H1433" s="79"/>
      <c r="I1433" s="79" t="s">
        <v>1045</v>
      </c>
      <c r="J1433" s="78"/>
      <c r="K1433" s="79"/>
      <c r="L1433" s="78"/>
      <c r="M1433" s="79"/>
      <c r="N1433" s="76"/>
      <c r="V1433" s="72"/>
      <c r="W1433" s="55"/>
      <c r="X1433" s="55" t="s">
        <v>1044</v>
      </c>
      <c r="AA1433" s="71"/>
      <c r="AD1433" s="55"/>
      <c r="AE1433" s="55"/>
    </row>
    <row r="1434" spans="1:31" s="45" customFormat="1" ht="12" x14ac:dyDescent="0.2">
      <c r="A1434" s="86"/>
      <c r="B1434" s="128"/>
      <c r="C1434" s="252" t="s">
        <v>1043</v>
      </c>
      <c r="D1434" s="252"/>
      <c r="E1434" s="252"/>
      <c r="F1434" s="252"/>
      <c r="G1434" s="252"/>
      <c r="H1434" s="252"/>
      <c r="I1434" s="252"/>
      <c r="J1434" s="252"/>
      <c r="K1434" s="252"/>
      <c r="L1434" s="252"/>
      <c r="M1434" s="252"/>
      <c r="N1434" s="255"/>
      <c r="V1434" s="72"/>
      <c r="W1434" s="55"/>
      <c r="X1434" s="55"/>
      <c r="Y1434" s="46" t="s">
        <v>1043</v>
      </c>
      <c r="AA1434" s="71"/>
      <c r="AD1434" s="55"/>
      <c r="AE1434" s="55"/>
    </row>
    <row r="1435" spans="1:31" s="45" customFormat="1" ht="12" x14ac:dyDescent="0.2">
      <c r="A1435" s="83"/>
      <c r="B1435" s="61" t="s">
        <v>170</v>
      </c>
      <c r="C1435" s="252" t="s">
        <v>169</v>
      </c>
      <c r="D1435" s="252"/>
      <c r="E1435" s="252"/>
      <c r="F1435" s="74"/>
      <c r="G1435" s="74"/>
      <c r="H1435" s="74"/>
      <c r="I1435" s="74"/>
      <c r="J1435" s="82">
        <v>221.02</v>
      </c>
      <c r="K1435" s="74"/>
      <c r="L1435" s="82">
        <v>2788.83</v>
      </c>
      <c r="M1435" s="74" t="s">
        <v>164</v>
      </c>
      <c r="N1435" s="81">
        <v>143708</v>
      </c>
      <c r="V1435" s="72"/>
      <c r="W1435" s="55"/>
      <c r="X1435" s="55"/>
      <c r="Z1435" s="46" t="s">
        <v>169</v>
      </c>
      <c r="AA1435" s="71"/>
      <c r="AD1435" s="55"/>
      <c r="AE1435" s="55"/>
    </row>
    <row r="1436" spans="1:31" s="45" customFormat="1" ht="12" x14ac:dyDescent="0.2">
      <c r="A1436" s="83"/>
      <c r="B1436" s="61" t="s">
        <v>168</v>
      </c>
      <c r="C1436" s="252" t="s">
        <v>166</v>
      </c>
      <c r="D1436" s="252"/>
      <c r="E1436" s="252"/>
      <c r="F1436" s="74"/>
      <c r="G1436" s="74"/>
      <c r="H1436" s="74"/>
      <c r="I1436" s="74"/>
      <c r="J1436" s="82">
        <v>33.01</v>
      </c>
      <c r="K1436" s="74"/>
      <c r="L1436" s="82">
        <v>416.52</v>
      </c>
      <c r="M1436" s="74" t="s">
        <v>167</v>
      </c>
      <c r="N1436" s="81">
        <v>5456</v>
      </c>
      <c r="V1436" s="72"/>
      <c r="W1436" s="55"/>
      <c r="X1436" s="55"/>
      <c r="Z1436" s="46" t="s">
        <v>166</v>
      </c>
      <c r="AA1436" s="71"/>
      <c r="AD1436" s="55"/>
      <c r="AE1436" s="55"/>
    </row>
    <row r="1437" spans="1:31" s="45" customFormat="1" ht="12" x14ac:dyDescent="0.2">
      <c r="A1437" s="83"/>
      <c r="B1437" s="61" t="s">
        <v>165</v>
      </c>
      <c r="C1437" s="252" t="s">
        <v>163</v>
      </c>
      <c r="D1437" s="252"/>
      <c r="E1437" s="252"/>
      <c r="F1437" s="74"/>
      <c r="G1437" s="74"/>
      <c r="H1437" s="74"/>
      <c r="I1437" s="74"/>
      <c r="J1437" s="82">
        <v>2.69</v>
      </c>
      <c r="K1437" s="74"/>
      <c r="L1437" s="82">
        <v>33.94</v>
      </c>
      <c r="M1437" s="74" t="s">
        <v>164</v>
      </c>
      <c r="N1437" s="81">
        <v>1749</v>
      </c>
      <c r="V1437" s="72"/>
      <c r="W1437" s="55"/>
      <c r="X1437" s="55"/>
      <c r="Z1437" s="46" t="s">
        <v>163</v>
      </c>
      <c r="AA1437" s="71"/>
      <c r="AD1437" s="55"/>
      <c r="AE1437" s="55"/>
    </row>
    <row r="1438" spans="1:31" s="45" customFormat="1" ht="12" x14ac:dyDescent="0.2">
      <c r="A1438" s="83"/>
      <c r="B1438" s="61" t="s">
        <v>218</v>
      </c>
      <c r="C1438" s="252" t="s">
        <v>217</v>
      </c>
      <c r="D1438" s="252"/>
      <c r="E1438" s="252"/>
      <c r="F1438" s="74"/>
      <c r="G1438" s="74"/>
      <c r="H1438" s="74"/>
      <c r="I1438" s="74"/>
      <c r="J1438" s="82">
        <v>3944.54</v>
      </c>
      <c r="K1438" s="74"/>
      <c r="L1438" s="82">
        <v>49772.21</v>
      </c>
      <c r="M1438" s="74" t="s">
        <v>195</v>
      </c>
      <c r="N1438" s="81">
        <v>397680</v>
      </c>
      <c r="V1438" s="72"/>
      <c r="W1438" s="55"/>
      <c r="X1438" s="55"/>
      <c r="Z1438" s="46" t="s">
        <v>217</v>
      </c>
      <c r="AA1438" s="71"/>
      <c r="AD1438" s="55"/>
      <c r="AE1438" s="55"/>
    </row>
    <row r="1439" spans="1:31" s="45" customFormat="1" ht="12" x14ac:dyDescent="0.2">
      <c r="A1439" s="83"/>
      <c r="B1439" s="61"/>
      <c r="C1439" s="252" t="s">
        <v>160</v>
      </c>
      <c r="D1439" s="252"/>
      <c r="E1439" s="252"/>
      <c r="F1439" s="74" t="s">
        <v>159</v>
      </c>
      <c r="G1439" s="74" t="s">
        <v>1042</v>
      </c>
      <c r="H1439" s="74"/>
      <c r="I1439" s="74" t="s">
        <v>1041</v>
      </c>
      <c r="J1439" s="82"/>
      <c r="K1439" s="74"/>
      <c r="L1439" s="82"/>
      <c r="M1439" s="74"/>
      <c r="N1439" s="81"/>
      <c r="V1439" s="72"/>
      <c r="W1439" s="55"/>
      <c r="X1439" s="55"/>
      <c r="AA1439" s="71"/>
      <c r="AB1439" s="46" t="s">
        <v>160</v>
      </c>
      <c r="AD1439" s="55"/>
      <c r="AE1439" s="55"/>
    </row>
    <row r="1440" spans="1:31" s="45" customFormat="1" ht="12" x14ac:dyDescent="0.2">
      <c r="A1440" s="83"/>
      <c r="B1440" s="61"/>
      <c r="C1440" s="252" t="s">
        <v>156</v>
      </c>
      <c r="D1440" s="252"/>
      <c r="E1440" s="252"/>
      <c r="F1440" s="74" t="s">
        <v>159</v>
      </c>
      <c r="G1440" s="74" t="s">
        <v>1040</v>
      </c>
      <c r="H1440" s="74"/>
      <c r="I1440" s="74" t="s">
        <v>1039</v>
      </c>
      <c r="J1440" s="82"/>
      <c r="K1440" s="74"/>
      <c r="L1440" s="82"/>
      <c r="M1440" s="74"/>
      <c r="N1440" s="81"/>
      <c r="V1440" s="72"/>
      <c r="W1440" s="55"/>
      <c r="X1440" s="55"/>
      <c r="AA1440" s="71"/>
      <c r="AB1440" s="46" t="s">
        <v>156</v>
      </c>
      <c r="AD1440" s="55"/>
      <c r="AE1440" s="55"/>
    </row>
    <row r="1441" spans="1:31" s="45" customFormat="1" ht="12" x14ac:dyDescent="0.2">
      <c r="A1441" s="83"/>
      <c r="B1441" s="61"/>
      <c r="C1441" s="254" t="s">
        <v>155</v>
      </c>
      <c r="D1441" s="254"/>
      <c r="E1441" s="254"/>
      <c r="F1441" s="77"/>
      <c r="G1441" s="77"/>
      <c r="H1441" s="77"/>
      <c r="I1441" s="77"/>
      <c r="J1441" s="85">
        <v>4198.57</v>
      </c>
      <c r="K1441" s="77"/>
      <c r="L1441" s="85">
        <v>52977.56</v>
      </c>
      <c r="M1441" s="77"/>
      <c r="N1441" s="84"/>
      <c r="V1441" s="72"/>
      <c r="W1441" s="55"/>
      <c r="X1441" s="55"/>
      <c r="AA1441" s="71"/>
      <c r="AC1441" s="46" t="s">
        <v>155</v>
      </c>
      <c r="AD1441" s="55"/>
      <c r="AE1441" s="55"/>
    </row>
    <row r="1442" spans="1:31" s="45" customFormat="1" ht="12" x14ac:dyDescent="0.2">
      <c r="A1442" s="83"/>
      <c r="B1442" s="61"/>
      <c r="C1442" s="252" t="s">
        <v>154</v>
      </c>
      <c r="D1442" s="252"/>
      <c r="E1442" s="252"/>
      <c r="F1442" s="74"/>
      <c r="G1442" s="74"/>
      <c r="H1442" s="74"/>
      <c r="I1442" s="74"/>
      <c r="J1442" s="82"/>
      <c r="K1442" s="74"/>
      <c r="L1442" s="82">
        <v>2822.77</v>
      </c>
      <c r="M1442" s="74"/>
      <c r="N1442" s="81">
        <v>145457</v>
      </c>
      <c r="V1442" s="72"/>
      <c r="W1442" s="55"/>
      <c r="X1442" s="55"/>
      <c r="AA1442" s="71"/>
      <c r="AB1442" s="46" t="s">
        <v>154</v>
      </c>
      <c r="AD1442" s="55"/>
      <c r="AE1442" s="55"/>
    </row>
    <row r="1443" spans="1:31" s="45" customFormat="1" ht="22.5" x14ac:dyDescent="0.2">
      <c r="A1443" s="83"/>
      <c r="B1443" s="61" t="s">
        <v>1020</v>
      </c>
      <c r="C1443" s="252" t="s">
        <v>1018</v>
      </c>
      <c r="D1443" s="252"/>
      <c r="E1443" s="252"/>
      <c r="F1443" s="74" t="s">
        <v>149</v>
      </c>
      <c r="G1443" s="74" t="s">
        <v>1019</v>
      </c>
      <c r="H1443" s="74"/>
      <c r="I1443" s="74" t="s">
        <v>1019</v>
      </c>
      <c r="J1443" s="82"/>
      <c r="K1443" s="74"/>
      <c r="L1443" s="82">
        <v>3217.96</v>
      </c>
      <c r="M1443" s="74"/>
      <c r="N1443" s="81">
        <v>165821</v>
      </c>
      <c r="V1443" s="72"/>
      <c r="W1443" s="55"/>
      <c r="X1443" s="55"/>
      <c r="AA1443" s="71"/>
      <c r="AB1443" s="46" t="s">
        <v>1018</v>
      </c>
      <c r="AD1443" s="55"/>
      <c r="AE1443" s="55"/>
    </row>
    <row r="1444" spans="1:31" s="45" customFormat="1" ht="22.5" x14ac:dyDescent="0.2">
      <c r="A1444" s="83"/>
      <c r="B1444" s="61" t="s">
        <v>1017</v>
      </c>
      <c r="C1444" s="252" t="s">
        <v>1016</v>
      </c>
      <c r="D1444" s="252"/>
      <c r="E1444" s="252"/>
      <c r="F1444" s="74" t="s">
        <v>149</v>
      </c>
      <c r="G1444" s="74" t="s">
        <v>387</v>
      </c>
      <c r="H1444" s="74"/>
      <c r="I1444" s="74" t="s">
        <v>387</v>
      </c>
      <c r="J1444" s="82"/>
      <c r="K1444" s="74"/>
      <c r="L1444" s="82">
        <v>1608.98</v>
      </c>
      <c r="M1444" s="74"/>
      <c r="N1444" s="81">
        <v>82910</v>
      </c>
      <c r="V1444" s="72"/>
      <c r="W1444" s="55"/>
      <c r="X1444" s="55"/>
      <c r="AA1444" s="71"/>
      <c r="AB1444" s="46" t="s">
        <v>1016</v>
      </c>
      <c r="AD1444" s="55"/>
      <c r="AE1444" s="55"/>
    </row>
    <row r="1445" spans="1:31" s="45" customFormat="1" ht="12" x14ac:dyDescent="0.2">
      <c r="A1445" s="80"/>
      <c r="B1445" s="136"/>
      <c r="C1445" s="253" t="s">
        <v>146</v>
      </c>
      <c r="D1445" s="253"/>
      <c r="E1445" s="253"/>
      <c r="F1445" s="79"/>
      <c r="G1445" s="79"/>
      <c r="H1445" s="79"/>
      <c r="I1445" s="79"/>
      <c r="J1445" s="78"/>
      <c r="K1445" s="79"/>
      <c r="L1445" s="78">
        <v>57804.5</v>
      </c>
      <c r="M1445" s="77"/>
      <c r="N1445" s="76">
        <v>795575</v>
      </c>
      <c r="V1445" s="72"/>
      <c r="W1445" s="55"/>
      <c r="X1445" s="55"/>
      <c r="AA1445" s="71"/>
      <c r="AD1445" s="55" t="s">
        <v>146</v>
      </c>
      <c r="AE1445" s="55"/>
    </row>
    <row r="1446" spans="1:31" s="45" customFormat="1" ht="22.5" x14ac:dyDescent="0.2">
      <c r="A1446" s="87" t="s">
        <v>1038</v>
      </c>
      <c r="B1446" s="135" t="s">
        <v>1037</v>
      </c>
      <c r="C1446" s="253" t="s">
        <v>1035</v>
      </c>
      <c r="D1446" s="253"/>
      <c r="E1446" s="253"/>
      <c r="F1446" s="79" t="s">
        <v>385</v>
      </c>
      <c r="G1446" s="79"/>
      <c r="H1446" s="79"/>
      <c r="I1446" s="79" t="s">
        <v>1036</v>
      </c>
      <c r="J1446" s="78"/>
      <c r="K1446" s="79"/>
      <c r="L1446" s="78"/>
      <c r="M1446" s="79"/>
      <c r="N1446" s="76"/>
      <c r="V1446" s="72"/>
      <c r="W1446" s="55"/>
      <c r="X1446" s="55" t="s">
        <v>1035</v>
      </c>
      <c r="AA1446" s="71"/>
      <c r="AD1446" s="55"/>
      <c r="AE1446" s="55"/>
    </row>
    <row r="1447" spans="1:31" s="45" customFormat="1" ht="12" x14ac:dyDescent="0.2">
      <c r="A1447" s="86"/>
      <c r="B1447" s="128"/>
      <c r="C1447" s="252" t="s">
        <v>1034</v>
      </c>
      <c r="D1447" s="252"/>
      <c r="E1447" s="252"/>
      <c r="F1447" s="252"/>
      <c r="G1447" s="252"/>
      <c r="H1447" s="252"/>
      <c r="I1447" s="252"/>
      <c r="J1447" s="252"/>
      <c r="K1447" s="252"/>
      <c r="L1447" s="252"/>
      <c r="M1447" s="252"/>
      <c r="N1447" s="255"/>
      <c r="V1447" s="72"/>
      <c r="W1447" s="55"/>
      <c r="X1447" s="55"/>
      <c r="Y1447" s="46" t="s">
        <v>1034</v>
      </c>
      <c r="AA1447" s="71"/>
      <c r="AD1447" s="55"/>
      <c r="AE1447" s="55"/>
    </row>
    <row r="1448" spans="1:31" s="45" customFormat="1" ht="12" x14ac:dyDescent="0.2">
      <c r="A1448" s="83"/>
      <c r="B1448" s="61" t="s">
        <v>170</v>
      </c>
      <c r="C1448" s="252" t="s">
        <v>169</v>
      </c>
      <c r="D1448" s="252"/>
      <c r="E1448" s="252"/>
      <c r="F1448" s="74"/>
      <c r="G1448" s="74"/>
      <c r="H1448" s="74"/>
      <c r="I1448" s="74"/>
      <c r="J1448" s="82">
        <v>139.04</v>
      </c>
      <c r="K1448" s="74"/>
      <c r="L1448" s="82">
        <v>1306.98</v>
      </c>
      <c r="M1448" s="74" t="s">
        <v>164</v>
      </c>
      <c r="N1448" s="81">
        <v>67349</v>
      </c>
      <c r="V1448" s="72"/>
      <c r="W1448" s="55"/>
      <c r="X1448" s="55"/>
      <c r="Z1448" s="46" t="s">
        <v>169</v>
      </c>
      <c r="AA1448" s="71"/>
      <c r="AD1448" s="55"/>
      <c r="AE1448" s="55"/>
    </row>
    <row r="1449" spans="1:31" s="45" customFormat="1" ht="12" x14ac:dyDescent="0.2">
      <c r="A1449" s="83"/>
      <c r="B1449" s="61" t="s">
        <v>168</v>
      </c>
      <c r="C1449" s="252" t="s">
        <v>166</v>
      </c>
      <c r="D1449" s="252"/>
      <c r="E1449" s="252"/>
      <c r="F1449" s="74"/>
      <c r="G1449" s="74"/>
      <c r="H1449" s="74"/>
      <c r="I1449" s="74"/>
      <c r="J1449" s="82">
        <v>78.45</v>
      </c>
      <c r="K1449" s="74"/>
      <c r="L1449" s="82">
        <v>737.43</v>
      </c>
      <c r="M1449" s="74" t="s">
        <v>167</v>
      </c>
      <c r="N1449" s="81">
        <v>9660</v>
      </c>
      <c r="V1449" s="72"/>
      <c r="W1449" s="55"/>
      <c r="X1449" s="55"/>
      <c r="Z1449" s="46" t="s">
        <v>166</v>
      </c>
      <c r="AA1449" s="71"/>
      <c r="AD1449" s="55"/>
      <c r="AE1449" s="55"/>
    </row>
    <row r="1450" spans="1:31" s="45" customFormat="1" ht="12" x14ac:dyDescent="0.2">
      <c r="A1450" s="83"/>
      <c r="B1450" s="61" t="s">
        <v>165</v>
      </c>
      <c r="C1450" s="252" t="s">
        <v>163</v>
      </c>
      <c r="D1450" s="252"/>
      <c r="E1450" s="252"/>
      <c r="F1450" s="74"/>
      <c r="G1450" s="74"/>
      <c r="H1450" s="74"/>
      <c r="I1450" s="74"/>
      <c r="J1450" s="82">
        <v>3.6</v>
      </c>
      <c r="K1450" s="74"/>
      <c r="L1450" s="82">
        <v>33.840000000000003</v>
      </c>
      <c r="M1450" s="74" t="s">
        <v>164</v>
      </c>
      <c r="N1450" s="81">
        <v>1744</v>
      </c>
      <c r="V1450" s="72"/>
      <c r="W1450" s="55"/>
      <c r="X1450" s="55"/>
      <c r="Z1450" s="46" t="s">
        <v>163</v>
      </c>
      <c r="AA1450" s="71"/>
      <c r="AD1450" s="55"/>
      <c r="AE1450" s="55"/>
    </row>
    <row r="1451" spans="1:31" s="45" customFormat="1" ht="12" x14ac:dyDescent="0.2">
      <c r="A1451" s="83"/>
      <c r="B1451" s="61" t="s">
        <v>218</v>
      </c>
      <c r="C1451" s="252" t="s">
        <v>217</v>
      </c>
      <c r="D1451" s="252"/>
      <c r="E1451" s="252"/>
      <c r="F1451" s="74"/>
      <c r="G1451" s="74"/>
      <c r="H1451" s="74"/>
      <c r="I1451" s="74"/>
      <c r="J1451" s="82">
        <v>1541.1</v>
      </c>
      <c r="K1451" s="74"/>
      <c r="L1451" s="82">
        <v>359.55</v>
      </c>
      <c r="M1451" s="74" t="s">
        <v>195</v>
      </c>
      <c r="N1451" s="81">
        <v>2873</v>
      </c>
      <c r="V1451" s="72"/>
      <c r="W1451" s="55"/>
      <c r="X1451" s="55"/>
      <c r="Z1451" s="46" t="s">
        <v>217</v>
      </c>
      <c r="AA1451" s="71"/>
      <c r="AD1451" s="55"/>
      <c r="AE1451" s="55"/>
    </row>
    <row r="1452" spans="1:31" s="45" customFormat="1" ht="12" x14ac:dyDescent="0.2">
      <c r="A1452" s="83"/>
      <c r="B1452" s="61"/>
      <c r="C1452" s="252" t="s">
        <v>160</v>
      </c>
      <c r="D1452" s="252"/>
      <c r="E1452" s="252"/>
      <c r="F1452" s="74" t="s">
        <v>159</v>
      </c>
      <c r="G1452" s="74" t="s">
        <v>1033</v>
      </c>
      <c r="H1452" s="74"/>
      <c r="I1452" s="74" t="s">
        <v>1032</v>
      </c>
      <c r="J1452" s="82"/>
      <c r="K1452" s="74"/>
      <c r="L1452" s="82"/>
      <c r="M1452" s="74"/>
      <c r="N1452" s="81"/>
      <c r="V1452" s="72"/>
      <c r="W1452" s="55"/>
      <c r="X1452" s="55"/>
      <c r="AA1452" s="71"/>
      <c r="AB1452" s="46" t="s">
        <v>160</v>
      </c>
      <c r="AD1452" s="55"/>
      <c r="AE1452" s="55"/>
    </row>
    <row r="1453" spans="1:31" s="45" customFormat="1" ht="12" x14ac:dyDescent="0.2">
      <c r="A1453" s="83"/>
      <c r="B1453" s="61"/>
      <c r="C1453" s="252" t="s">
        <v>156</v>
      </c>
      <c r="D1453" s="252"/>
      <c r="E1453" s="252"/>
      <c r="F1453" s="74" t="s">
        <v>159</v>
      </c>
      <c r="G1453" s="74" t="s">
        <v>727</v>
      </c>
      <c r="H1453" s="74"/>
      <c r="I1453" s="74" t="s">
        <v>1031</v>
      </c>
      <c r="J1453" s="82"/>
      <c r="K1453" s="74"/>
      <c r="L1453" s="82"/>
      <c r="M1453" s="74"/>
      <c r="N1453" s="81"/>
      <c r="V1453" s="72"/>
      <c r="W1453" s="55"/>
      <c r="X1453" s="55"/>
      <c r="AA1453" s="71"/>
      <c r="AB1453" s="46" t="s">
        <v>156</v>
      </c>
      <c r="AD1453" s="55"/>
      <c r="AE1453" s="55"/>
    </row>
    <row r="1454" spans="1:31" s="45" customFormat="1" ht="12" x14ac:dyDescent="0.2">
      <c r="A1454" s="83"/>
      <c r="B1454" s="61"/>
      <c r="C1454" s="254" t="s">
        <v>155</v>
      </c>
      <c r="D1454" s="254"/>
      <c r="E1454" s="254"/>
      <c r="F1454" s="77"/>
      <c r="G1454" s="77"/>
      <c r="H1454" s="77"/>
      <c r="I1454" s="77"/>
      <c r="J1454" s="85">
        <v>255.74</v>
      </c>
      <c r="K1454" s="77"/>
      <c r="L1454" s="85">
        <v>2403.96</v>
      </c>
      <c r="M1454" s="77"/>
      <c r="N1454" s="84"/>
      <c r="V1454" s="72"/>
      <c r="W1454" s="55"/>
      <c r="X1454" s="55"/>
      <c r="AA1454" s="71"/>
      <c r="AC1454" s="46" t="s">
        <v>155</v>
      </c>
      <c r="AD1454" s="55"/>
      <c r="AE1454" s="55"/>
    </row>
    <row r="1455" spans="1:31" s="45" customFormat="1" ht="12" x14ac:dyDescent="0.2">
      <c r="A1455" s="83"/>
      <c r="B1455" s="61"/>
      <c r="C1455" s="252" t="s">
        <v>154</v>
      </c>
      <c r="D1455" s="252"/>
      <c r="E1455" s="252"/>
      <c r="F1455" s="74"/>
      <c r="G1455" s="74"/>
      <c r="H1455" s="74"/>
      <c r="I1455" s="74"/>
      <c r="J1455" s="82"/>
      <c r="K1455" s="74"/>
      <c r="L1455" s="82">
        <v>1340.82</v>
      </c>
      <c r="M1455" s="74"/>
      <c r="N1455" s="81">
        <v>69093</v>
      </c>
      <c r="V1455" s="72"/>
      <c r="W1455" s="55"/>
      <c r="X1455" s="55"/>
      <c r="AA1455" s="71"/>
      <c r="AB1455" s="46" t="s">
        <v>154</v>
      </c>
      <c r="AD1455" s="55"/>
      <c r="AE1455" s="55"/>
    </row>
    <row r="1456" spans="1:31" s="45" customFormat="1" ht="22.5" x14ac:dyDescent="0.2">
      <c r="A1456" s="83"/>
      <c r="B1456" s="61" t="s">
        <v>1020</v>
      </c>
      <c r="C1456" s="252" t="s">
        <v>1018</v>
      </c>
      <c r="D1456" s="252"/>
      <c r="E1456" s="252"/>
      <c r="F1456" s="74" t="s">
        <v>149</v>
      </c>
      <c r="G1456" s="74" t="s">
        <v>1019</v>
      </c>
      <c r="H1456" s="74"/>
      <c r="I1456" s="74" t="s">
        <v>1019</v>
      </c>
      <c r="J1456" s="82"/>
      <c r="K1456" s="74"/>
      <c r="L1456" s="82">
        <v>1528.53</v>
      </c>
      <c r="M1456" s="74"/>
      <c r="N1456" s="81">
        <v>78766</v>
      </c>
      <c r="V1456" s="72"/>
      <c r="W1456" s="55"/>
      <c r="X1456" s="55"/>
      <c r="AA1456" s="71"/>
      <c r="AB1456" s="46" t="s">
        <v>1018</v>
      </c>
      <c r="AD1456" s="55"/>
      <c r="AE1456" s="55"/>
    </row>
    <row r="1457" spans="1:31" s="45" customFormat="1" ht="22.5" x14ac:dyDescent="0.2">
      <c r="A1457" s="83"/>
      <c r="B1457" s="61" t="s">
        <v>1017</v>
      </c>
      <c r="C1457" s="252" t="s">
        <v>1016</v>
      </c>
      <c r="D1457" s="252"/>
      <c r="E1457" s="252"/>
      <c r="F1457" s="74" t="s">
        <v>149</v>
      </c>
      <c r="G1457" s="74" t="s">
        <v>387</v>
      </c>
      <c r="H1457" s="74"/>
      <c r="I1457" s="74" t="s">
        <v>387</v>
      </c>
      <c r="J1457" s="82"/>
      <c r="K1457" s="74"/>
      <c r="L1457" s="82">
        <v>764.27</v>
      </c>
      <c r="M1457" s="74"/>
      <c r="N1457" s="81">
        <v>39383</v>
      </c>
      <c r="V1457" s="72"/>
      <c r="W1457" s="55"/>
      <c r="X1457" s="55"/>
      <c r="AA1457" s="71"/>
      <c r="AB1457" s="46" t="s">
        <v>1016</v>
      </c>
      <c r="AD1457" s="55"/>
      <c r="AE1457" s="55"/>
    </row>
    <row r="1458" spans="1:31" s="45" customFormat="1" ht="12" x14ac:dyDescent="0.2">
      <c r="A1458" s="80"/>
      <c r="B1458" s="136"/>
      <c r="C1458" s="253" t="s">
        <v>146</v>
      </c>
      <c r="D1458" s="253"/>
      <c r="E1458" s="253"/>
      <c r="F1458" s="79"/>
      <c r="G1458" s="79"/>
      <c r="H1458" s="79"/>
      <c r="I1458" s="79"/>
      <c r="J1458" s="78"/>
      <c r="K1458" s="79"/>
      <c r="L1458" s="78">
        <v>4696.76</v>
      </c>
      <c r="M1458" s="77"/>
      <c r="N1458" s="76">
        <v>198031</v>
      </c>
      <c r="V1458" s="72"/>
      <c r="W1458" s="55"/>
      <c r="X1458" s="55"/>
      <c r="AA1458" s="71"/>
      <c r="AD1458" s="55" t="s">
        <v>146</v>
      </c>
      <c r="AE1458" s="55"/>
    </row>
    <row r="1459" spans="1:31" s="45" customFormat="1" ht="12" x14ac:dyDescent="0.2">
      <c r="A1459" s="87" t="s">
        <v>1030</v>
      </c>
      <c r="B1459" s="135" t="s">
        <v>1029</v>
      </c>
      <c r="C1459" s="253" t="s">
        <v>1027</v>
      </c>
      <c r="D1459" s="253"/>
      <c r="E1459" s="253"/>
      <c r="F1459" s="79" t="s">
        <v>804</v>
      </c>
      <c r="G1459" s="79"/>
      <c r="H1459" s="79"/>
      <c r="I1459" s="79" t="s">
        <v>1028</v>
      </c>
      <c r="J1459" s="78">
        <v>24.94</v>
      </c>
      <c r="K1459" s="79"/>
      <c r="L1459" s="78">
        <v>25787.96</v>
      </c>
      <c r="M1459" s="79" t="s">
        <v>195</v>
      </c>
      <c r="N1459" s="76">
        <v>206046</v>
      </c>
      <c r="V1459" s="72"/>
      <c r="W1459" s="55"/>
      <c r="X1459" s="55" t="s">
        <v>1027</v>
      </c>
      <c r="AA1459" s="71"/>
      <c r="AD1459" s="55"/>
      <c r="AE1459" s="55"/>
    </row>
    <row r="1460" spans="1:31" s="45" customFormat="1" ht="12" x14ac:dyDescent="0.2">
      <c r="A1460" s="80"/>
      <c r="B1460" s="136"/>
      <c r="C1460" s="131" t="s">
        <v>388</v>
      </c>
      <c r="D1460" s="132"/>
      <c r="E1460" s="132"/>
      <c r="F1460" s="75"/>
      <c r="G1460" s="75"/>
      <c r="H1460" s="75"/>
      <c r="I1460" s="75"/>
      <c r="J1460" s="90"/>
      <c r="K1460" s="75"/>
      <c r="L1460" s="90"/>
      <c r="M1460" s="89"/>
      <c r="N1460" s="88"/>
      <c r="V1460" s="72"/>
      <c r="W1460" s="55"/>
      <c r="X1460" s="55"/>
      <c r="AA1460" s="71"/>
      <c r="AD1460" s="55"/>
      <c r="AE1460" s="55"/>
    </row>
    <row r="1461" spans="1:31" s="45" customFormat="1" ht="22.5" x14ac:dyDescent="0.2">
      <c r="A1461" s="87" t="s">
        <v>1026</v>
      </c>
      <c r="B1461" s="135" t="s">
        <v>1025</v>
      </c>
      <c r="C1461" s="253" t="s">
        <v>1024</v>
      </c>
      <c r="D1461" s="253"/>
      <c r="E1461" s="253"/>
      <c r="F1461" s="79" t="s">
        <v>326</v>
      </c>
      <c r="G1461" s="79"/>
      <c r="H1461" s="79"/>
      <c r="I1461" s="79" t="s">
        <v>218</v>
      </c>
      <c r="J1461" s="78"/>
      <c r="K1461" s="79"/>
      <c r="L1461" s="78"/>
      <c r="M1461" s="79"/>
      <c r="N1461" s="76"/>
      <c r="V1461" s="72"/>
      <c r="W1461" s="55"/>
      <c r="X1461" s="55" t="s">
        <v>1024</v>
      </c>
      <c r="AA1461" s="71"/>
      <c r="AD1461" s="55"/>
      <c r="AE1461" s="55"/>
    </row>
    <row r="1462" spans="1:31" s="45" customFormat="1" ht="12" x14ac:dyDescent="0.2">
      <c r="A1462" s="83"/>
      <c r="B1462" s="61" t="s">
        <v>170</v>
      </c>
      <c r="C1462" s="252" t="s">
        <v>169</v>
      </c>
      <c r="D1462" s="252"/>
      <c r="E1462" s="252"/>
      <c r="F1462" s="74"/>
      <c r="G1462" s="74"/>
      <c r="H1462" s="74"/>
      <c r="I1462" s="74"/>
      <c r="J1462" s="82">
        <v>1.73</v>
      </c>
      <c r="K1462" s="74"/>
      <c r="L1462" s="82">
        <v>6.92</v>
      </c>
      <c r="M1462" s="74" t="s">
        <v>164</v>
      </c>
      <c r="N1462" s="81">
        <v>357</v>
      </c>
      <c r="V1462" s="72"/>
      <c r="W1462" s="55"/>
      <c r="X1462" s="55"/>
      <c r="Z1462" s="46" t="s">
        <v>169</v>
      </c>
      <c r="AA1462" s="71"/>
      <c r="AD1462" s="55"/>
      <c r="AE1462" s="55"/>
    </row>
    <row r="1463" spans="1:31" s="45" customFormat="1" ht="12" x14ac:dyDescent="0.2">
      <c r="A1463" s="86"/>
      <c r="B1463" s="93" t="s">
        <v>1023</v>
      </c>
      <c r="C1463" s="259" t="s">
        <v>1022</v>
      </c>
      <c r="D1463" s="259"/>
      <c r="E1463" s="259"/>
      <c r="F1463" s="92" t="s">
        <v>326</v>
      </c>
      <c r="G1463" s="92" t="s">
        <v>170</v>
      </c>
      <c r="H1463" s="92"/>
      <c r="I1463" s="92" t="s">
        <v>218</v>
      </c>
      <c r="J1463" s="61"/>
      <c r="K1463" s="74"/>
      <c r="L1463" s="82"/>
      <c r="M1463" s="74"/>
      <c r="N1463" s="91"/>
      <c r="V1463" s="72"/>
      <c r="W1463" s="55"/>
      <c r="X1463" s="55"/>
      <c r="AA1463" s="71" t="s">
        <v>1022</v>
      </c>
      <c r="AD1463" s="55"/>
      <c r="AE1463" s="55"/>
    </row>
    <row r="1464" spans="1:31" s="45" customFormat="1" ht="12" x14ac:dyDescent="0.2">
      <c r="A1464" s="83"/>
      <c r="B1464" s="61"/>
      <c r="C1464" s="252" t="s">
        <v>160</v>
      </c>
      <c r="D1464" s="252"/>
      <c r="E1464" s="252"/>
      <c r="F1464" s="74" t="s">
        <v>159</v>
      </c>
      <c r="G1464" s="74" t="s">
        <v>975</v>
      </c>
      <c r="H1464" s="74"/>
      <c r="I1464" s="74" t="s">
        <v>1021</v>
      </c>
      <c r="J1464" s="82"/>
      <c r="K1464" s="74"/>
      <c r="L1464" s="82"/>
      <c r="M1464" s="74"/>
      <c r="N1464" s="81"/>
      <c r="V1464" s="72"/>
      <c r="W1464" s="55"/>
      <c r="X1464" s="55"/>
      <c r="AA1464" s="71"/>
      <c r="AB1464" s="46" t="s">
        <v>160</v>
      </c>
      <c r="AD1464" s="55"/>
      <c r="AE1464" s="55"/>
    </row>
    <row r="1465" spans="1:31" s="45" customFormat="1" ht="12" x14ac:dyDescent="0.2">
      <c r="A1465" s="83"/>
      <c r="B1465" s="61"/>
      <c r="C1465" s="254" t="s">
        <v>155</v>
      </c>
      <c r="D1465" s="254"/>
      <c r="E1465" s="254"/>
      <c r="F1465" s="77"/>
      <c r="G1465" s="77"/>
      <c r="H1465" s="77"/>
      <c r="I1465" s="77"/>
      <c r="J1465" s="85">
        <v>1.73</v>
      </c>
      <c r="K1465" s="77"/>
      <c r="L1465" s="85">
        <v>6.92</v>
      </c>
      <c r="M1465" s="77"/>
      <c r="N1465" s="84"/>
      <c r="V1465" s="72"/>
      <c r="W1465" s="55"/>
      <c r="X1465" s="55"/>
      <c r="AA1465" s="71"/>
      <c r="AC1465" s="46" t="s">
        <v>155</v>
      </c>
      <c r="AD1465" s="55"/>
      <c r="AE1465" s="55"/>
    </row>
    <row r="1466" spans="1:31" s="45" customFormat="1" ht="12" x14ac:dyDescent="0.2">
      <c r="A1466" s="83"/>
      <c r="B1466" s="61"/>
      <c r="C1466" s="252" t="s">
        <v>154</v>
      </c>
      <c r="D1466" s="252"/>
      <c r="E1466" s="252"/>
      <c r="F1466" s="74"/>
      <c r="G1466" s="74"/>
      <c r="H1466" s="74"/>
      <c r="I1466" s="74"/>
      <c r="J1466" s="82"/>
      <c r="K1466" s="74"/>
      <c r="L1466" s="82">
        <v>6.92</v>
      </c>
      <c r="M1466" s="74"/>
      <c r="N1466" s="81">
        <v>357</v>
      </c>
      <c r="V1466" s="72"/>
      <c r="W1466" s="55"/>
      <c r="X1466" s="55"/>
      <c r="AA1466" s="71"/>
      <c r="AB1466" s="46" t="s">
        <v>154</v>
      </c>
      <c r="AD1466" s="55"/>
      <c r="AE1466" s="55"/>
    </row>
    <row r="1467" spans="1:31" s="45" customFormat="1" ht="22.5" x14ac:dyDescent="0.2">
      <c r="A1467" s="83"/>
      <c r="B1467" s="61" t="s">
        <v>1020</v>
      </c>
      <c r="C1467" s="252" t="s">
        <v>1018</v>
      </c>
      <c r="D1467" s="252"/>
      <c r="E1467" s="252"/>
      <c r="F1467" s="74" t="s">
        <v>149</v>
      </c>
      <c r="G1467" s="74" t="s">
        <v>1019</v>
      </c>
      <c r="H1467" s="74"/>
      <c r="I1467" s="74" t="s">
        <v>1019</v>
      </c>
      <c r="J1467" s="82"/>
      <c r="K1467" s="74"/>
      <c r="L1467" s="82">
        <v>7.89</v>
      </c>
      <c r="M1467" s="74"/>
      <c r="N1467" s="81">
        <v>407</v>
      </c>
      <c r="V1467" s="72"/>
      <c r="W1467" s="55"/>
      <c r="X1467" s="55"/>
      <c r="AA1467" s="71"/>
      <c r="AB1467" s="46" t="s">
        <v>1018</v>
      </c>
      <c r="AD1467" s="55"/>
      <c r="AE1467" s="55"/>
    </row>
    <row r="1468" spans="1:31" s="45" customFormat="1" ht="22.5" x14ac:dyDescent="0.2">
      <c r="A1468" s="83"/>
      <c r="B1468" s="61" t="s">
        <v>1017</v>
      </c>
      <c r="C1468" s="252" t="s">
        <v>1016</v>
      </c>
      <c r="D1468" s="252"/>
      <c r="E1468" s="252"/>
      <c r="F1468" s="74" t="s">
        <v>149</v>
      </c>
      <c r="G1468" s="74" t="s">
        <v>387</v>
      </c>
      <c r="H1468" s="74"/>
      <c r="I1468" s="74" t="s">
        <v>387</v>
      </c>
      <c r="J1468" s="82"/>
      <c r="K1468" s="74"/>
      <c r="L1468" s="82">
        <v>3.94</v>
      </c>
      <c r="M1468" s="74"/>
      <c r="N1468" s="81">
        <v>203</v>
      </c>
      <c r="V1468" s="72"/>
      <c r="W1468" s="55"/>
      <c r="X1468" s="55"/>
      <c r="AA1468" s="71"/>
      <c r="AB1468" s="46" t="s">
        <v>1016</v>
      </c>
      <c r="AD1468" s="55"/>
      <c r="AE1468" s="55"/>
    </row>
    <row r="1469" spans="1:31" s="45" customFormat="1" ht="12" x14ac:dyDescent="0.2">
      <c r="A1469" s="80"/>
      <c r="B1469" s="136"/>
      <c r="C1469" s="253" t="s">
        <v>146</v>
      </c>
      <c r="D1469" s="253"/>
      <c r="E1469" s="253"/>
      <c r="F1469" s="79"/>
      <c r="G1469" s="79"/>
      <c r="H1469" s="79"/>
      <c r="I1469" s="79"/>
      <c r="J1469" s="78"/>
      <c r="K1469" s="79"/>
      <c r="L1469" s="78">
        <v>18.75</v>
      </c>
      <c r="M1469" s="77"/>
      <c r="N1469" s="76">
        <v>967</v>
      </c>
      <c r="V1469" s="72"/>
      <c r="W1469" s="55"/>
      <c r="X1469" s="55"/>
      <c r="AA1469" s="71"/>
      <c r="AD1469" s="55" t="s">
        <v>146</v>
      </c>
      <c r="AE1469" s="55"/>
    </row>
    <row r="1470" spans="1:31" s="45" customFormat="1" ht="33.75" x14ac:dyDescent="0.2">
      <c r="A1470" s="87" t="s">
        <v>1015</v>
      </c>
      <c r="B1470" s="135" t="s">
        <v>1014</v>
      </c>
      <c r="C1470" s="253" t="s">
        <v>1013</v>
      </c>
      <c r="D1470" s="253"/>
      <c r="E1470" s="253"/>
      <c r="F1470" s="79" t="s">
        <v>326</v>
      </c>
      <c r="G1470" s="79"/>
      <c r="H1470" s="79"/>
      <c r="I1470" s="79" t="s">
        <v>218</v>
      </c>
      <c r="J1470" s="78">
        <v>220.46</v>
      </c>
      <c r="K1470" s="79"/>
      <c r="L1470" s="78">
        <v>881.84</v>
      </c>
      <c r="M1470" s="79" t="s">
        <v>195</v>
      </c>
      <c r="N1470" s="76">
        <v>7046</v>
      </c>
      <c r="V1470" s="72"/>
      <c r="W1470" s="55"/>
      <c r="X1470" s="55" t="s">
        <v>1013</v>
      </c>
      <c r="AA1470" s="71"/>
      <c r="AD1470" s="55"/>
      <c r="AE1470" s="55"/>
    </row>
    <row r="1471" spans="1:31" s="45" customFormat="1" ht="12" x14ac:dyDescent="0.2">
      <c r="A1471" s="80"/>
      <c r="B1471" s="136"/>
      <c r="C1471" s="131" t="s">
        <v>1012</v>
      </c>
      <c r="D1471" s="132"/>
      <c r="E1471" s="132"/>
      <c r="F1471" s="75"/>
      <c r="G1471" s="75"/>
      <c r="H1471" s="75"/>
      <c r="I1471" s="75"/>
      <c r="J1471" s="90"/>
      <c r="K1471" s="75"/>
      <c r="L1471" s="90"/>
      <c r="M1471" s="89"/>
      <c r="N1471" s="88"/>
      <c r="V1471" s="72"/>
      <c r="W1471" s="55"/>
      <c r="X1471" s="55"/>
      <c r="AA1471" s="71"/>
      <c r="AD1471" s="55"/>
      <c r="AE1471" s="55"/>
    </row>
    <row r="1472" spans="1:31" s="45" customFormat="1" ht="1.5" customHeight="1" x14ac:dyDescent="0.2">
      <c r="A1472" s="75"/>
      <c r="B1472" s="136"/>
      <c r="C1472" s="136"/>
      <c r="D1472" s="136"/>
      <c r="E1472" s="136"/>
      <c r="F1472" s="75"/>
      <c r="G1472" s="75"/>
      <c r="H1472" s="75"/>
      <c r="I1472" s="75"/>
      <c r="J1472" s="54"/>
      <c r="K1472" s="75"/>
      <c r="L1472" s="54"/>
      <c r="M1472" s="74"/>
      <c r="N1472" s="54"/>
      <c r="V1472" s="72"/>
      <c r="W1472" s="55"/>
      <c r="X1472" s="55"/>
      <c r="AA1472" s="71"/>
      <c r="AD1472" s="55"/>
      <c r="AE1472" s="55"/>
    </row>
    <row r="1473" spans="1:31" s="45" customFormat="1" ht="12" x14ac:dyDescent="0.2">
      <c r="A1473" s="66"/>
      <c r="B1473" s="65"/>
      <c r="C1473" s="253" t="s">
        <v>1011</v>
      </c>
      <c r="D1473" s="253"/>
      <c r="E1473" s="253"/>
      <c r="F1473" s="253"/>
      <c r="G1473" s="253"/>
      <c r="H1473" s="253"/>
      <c r="I1473" s="253"/>
      <c r="J1473" s="253"/>
      <c r="K1473" s="253"/>
      <c r="L1473" s="64">
        <v>403563.07</v>
      </c>
      <c r="M1473" s="73"/>
      <c r="N1473" s="62"/>
      <c r="V1473" s="72"/>
      <c r="W1473" s="55"/>
      <c r="X1473" s="55"/>
      <c r="AA1473" s="71"/>
      <c r="AD1473" s="55"/>
      <c r="AE1473" s="55" t="s">
        <v>1011</v>
      </c>
    </row>
    <row r="1474" spans="1:31" s="45" customFormat="1" ht="12" x14ac:dyDescent="0.2">
      <c r="A1474" s="256" t="s">
        <v>1010</v>
      </c>
      <c r="B1474" s="257"/>
      <c r="C1474" s="257"/>
      <c r="D1474" s="257"/>
      <c r="E1474" s="257"/>
      <c r="F1474" s="257"/>
      <c r="G1474" s="257"/>
      <c r="H1474" s="257"/>
      <c r="I1474" s="257"/>
      <c r="J1474" s="257"/>
      <c r="K1474" s="257"/>
      <c r="L1474" s="257"/>
      <c r="M1474" s="257"/>
      <c r="N1474" s="258"/>
      <c r="V1474" s="72" t="s">
        <v>1010</v>
      </c>
      <c r="W1474" s="55"/>
      <c r="X1474" s="55"/>
      <c r="AA1474" s="71"/>
      <c r="AD1474" s="55"/>
      <c r="AE1474" s="55"/>
    </row>
    <row r="1475" spans="1:31" s="45" customFormat="1" ht="45" x14ac:dyDescent="0.2">
      <c r="A1475" s="87" t="s">
        <v>1009</v>
      </c>
      <c r="B1475" s="135" t="s">
        <v>1008</v>
      </c>
      <c r="C1475" s="253" t="s">
        <v>1006</v>
      </c>
      <c r="D1475" s="253"/>
      <c r="E1475" s="253"/>
      <c r="F1475" s="79" t="s">
        <v>385</v>
      </c>
      <c r="G1475" s="79"/>
      <c r="H1475" s="79"/>
      <c r="I1475" s="79" t="s">
        <v>1007</v>
      </c>
      <c r="J1475" s="78"/>
      <c r="K1475" s="79"/>
      <c r="L1475" s="78"/>
      <c r="M1475" s="79"/>
      <c r="N1475" s="76"/>
      <c r="V1475" s="72"/>
      <c r="W1475" s="55"/>
      <c r="X1475" s="55" t="s">
        <v>1006</v>
      </c>
      <c r="AA1475" s="71"/>
      <c r="AD1475" s="55"/>
      <c r="AE1475" s="55"/>
    </row>
    <row r="1476" spans="1:31" s="45" customFormat="1" ht="12" x14ac:dyDescent="0.2">
      <c r="A1476" s="86"/>
      <c r="B1476" s="128"/>
      <c r="C1476" s="252" t="s">
        <v>1005</v>
      </c>
      <c r="D1476" s="252"/>
      <c r="E1476" s="252"/>
      <c r="F1476" s="252"/>
      <c r="G1476" s="252"/>
      <c r="H1476" s="252"/>
      <c r="I1476" s="252"/>
      <c r="J1476" s="252"/>
      <c r="K1476" s="252"/>
      <c r="L1476" s="252"/>
      <c r="M1476" s="252"/>
      <c r="N1476" s="255"/>
      <c r="V1476" s="72"/>
      <c r="W1476" s="55"/>
      <c r="X1476" s="55"/>
      <c r="Y1476" s="46" t="s">
        <v>1005</v>
      </c>
      <c r="AA1476" s="71"/>
      <c r="AD1476" s="55"/>
      <c r="AE1476" s="55"/>
    </row>
    <row r="1477" spans="1:31" s="45" customFormat="1" ht="12" x14ac:dyDescent="0.2">
      <c r="A1477" s="83"/>
      <c r="B1477" s="61" t="s">
        <v>170</v>
      </c>
      <c r="C1477" s="252" t="s">
        <v>169</v>
      </c>
      <c r="D1477" s="252"/>
      <c r="E1477" s="252"/>
      <c r="F1477" s="74"/>
      <c r="G1477" s="74"/>
      <c r="H1477" s="74"/>
      <c r="I1477" s="74"/>
      <c r="J1477" s="82">
        <v>3551.8</v>
      </c>
      <c r="K1477" s="74"/>
      <c r="L1477" s="82">
        <v>50044.86</v>
      </c>
      <c r="M1477" s="74" t="s">
        <v>164</v>
      </c>
      <c r="N1477" s="81">
        <v>2578812</v>
      </c>
      <c r="V1477" s="72"/>
      <c r="W1477" s="55"/>
      <c r="X1477" s="55"/>
      <c r="Z1477" s="46" t="s">
        <v>169</v>
      </c>
      <c r="AA1477" s="71"/>
      <c r="AD1477" s="55"/>
      <c r="AE1477" s="55"/>
    </row>
    <row r="1478" spans="1:31" s="45" customFormat="1" ht="12" x14ac:dyDescent="0.2">
      <c r="A1478" s="83"/>
      <c r="B1478" s="61" t="s">
        <v>168</v>
      </c>
      <c r="C1478" s="252" t="s">
        <v>166</v>
      </c>
      <c r="D1478" s="252"/>
      <c r="E1478" s="252"/>
      <c r="F1478" s="74"/>
      <c r="G1478" s="74"/>
      <c r="H1478" s="74"/>
      <c r="I1478" s="74"/>
      <c r="J1478" s="82">
        <v>1086.48</v>
      </c>
      <c r="K1478" s="74"/>
      <c r="L1478" s="82">
        <v>15308.5</v>
      </c>
      <c r="M1478" s="74" t="s">
        <v>167</v>
      </c>
      <c r="N1478" s="81">
        <v>200541</v>
      </c>
      <c r="V1478" s="72"/>
      <c r="W1478" s="55"/>
      <c r="X1478" s="55"/>
      <c r="Z1478" s="46" t="s">
        <v>166</v>
      </c>
      <c r="AA1478" s="71"/>
      <c r="AD1478" s="55"/>
      <c r="AE1478" s="55"/>
    </row>
    <row r="1479" spans="1:31" s="45" customFormat="1" ht="12" x14ac:dyDescent="0.2">
      <c r="A1479" s="83"/>
      <c r="B1479" s="61" t="s">
        <v>165</v>
      </c>
      <c r="C1479" s="252" t="s">
        <v>163</v>
      </c>
      <c r="D1479" s="252"/>
      <c r="E1479" s="252"/>
      <c r="F1479" s="74"/>
      <c r="G1479" s="74"/>
      <c r="H1479" s="74"/>
      <c r="I1479" s="74"/>
      <c r="J1479" s="82">
        <v>427.81</v>
      </c>
      <c r="K1479" s="74"/>
      <c r="L1479" s="82">
        <v>6027.84</v>
      </c>
      <c r="M1479" s="74" t="s">
        <v>164</v>
      </c>
      <c r="N1479" s="81">
        <v>310615</v>
      </c>
      <c r="V1479" s="72"/>
      <c r="W1479" s="55"/>
      <c r="X1479" s="55"/>
      <c r="Z1479" s="46" t="s">
        <v>163</v>
      </c>
      <c r="AA1479" s="71"/>
      <c r="AD1479" s="55"/>
      <c r="AE1479" s="55"/>
    </row>
    <row r="1480" spans="1:31" s="45" customFormat="1" ht="12" x14ac:dyDescent="0.2">
      <c r="A1480" s="86"/>
      <c r="B1480" s="93" t="s">
        <v>950</v>
      </c>
      <c r="C1480" s="259" t="s">
        <v>949</v>
      </c>
      <c r="D1480" s="259"/>
      <c r="E1480" s="259"/>
      <c r="F1480" s="92" t="s">
        <v>381</v>
      </c>
      <c r="G1480" s="92" t="s">
        <v>210</v>
      </c>
      <c r="H1480" s="92"/>
      <c r="I1480" s="92" t="s">
        <v>210</v>
      </c>
      <c r="J1480" s="61"/>
      <c r="K1480" s="74"/>
      <c r="L1480" s="82"/>
      <c r="M1480" s="74"/>
      <c r="N1480" s="91"/>
      <c r="V1480" s="72"/>
      <c r="W1480" s="55"/>
      <c r="X1480" s="55"/>
      <c r="AA1480" s="71" t="s">
        <v>949</v>
      </c>
      <c r="AD1480" s="55"/>
      <c r="AE1480" s="55"/>
    </row>
    <row r="1481" spans="1:31" s="45" customFormat="1" ht="56.25" x14ac:dyDescent="0.2">
      <c r="A1481" s="86"/>
      <c r="B1481" s="93" t="s">
        <v>948</v>
      </c>
      <c r="C1481" s="259" t="s">
        <v>946</v>
      </c>
      <c r="D1481" s="259"/>
      <c r="E1481" s="259"/>
      <c r="F1481" s="92" t="s">
        <v>947</v>
      </c>
      <c r="G1481" s="92" t="s">
        <v>210</v>
      </c>
      <c r="H1481" s="92"/>
      <c r="I1481" s="92" t="s">
        <v>210</v>
      </c>
      <c r="J1481" s="61"/>
      <c r="K1481" s="74"/>
      <c r="L1481" s="82"/>
      <c r="M1481" s="74"/>
      <c r="N1481" s="91"/>
      <c r="V1481" s="72"/>
      <c r="W1481" s="55"/>
      <c r="X1481" s="55"/>
      <c r="AA1481" s="71" t="s">
        <v>946</v>
      </c>
      <c r="AD1481" s="55"/>
      <c r="AE1481" s="55"/>
    </row>
    <row r="1482" spans="1:31" s="45" customFormat="1" ht="12" x14ac:dyDescent="0.2">
      <c r="A1482" s="86"/>
      <c r="B1482" s="93" t="s">
        <v>1004</v>
      </c>
      <c r="C1482" s="259" t="s">
        <v>1003</v>
      </c>
      <c r="D1482" s="259"/>
      <c r="E1482" s="259"/>
      <c r="F1482" s="92" t="s">
        <v>804</v>
      </c>
      <c r="G1482" s="92" t="s">
        <v>210</v>
      </c>
      <c r="H1482" s="92"/>
      <c r="I1482" s="92" t="s">
        <v>210</v>
      </c>
      <c r="J1482" s="61"/>
      <c r="K1482" s="74"/>
      <c r="L1482" s="82"/>
      <c r="M1482" s="74"/>
      <c r="N1482" s="91"/>
      <c r="V1482" s="72"/>
      <c r="W1482" s="55"/>
      <c r="X1482" s="55"/>
      <c r="AA1482" s="71" t="s">
        <v>1003</v>
      </c>
      <c r="AD1482" s="55"/>
      <c r="AE1482" s="55"/>
    </row>
    <row r="1483" spans="1:31" s="45" customFormat="1" ht="22.5" x14ac:dyDescent="0.2">
      <c r="A1483" s="86"/>
      <c r="B1483" s="93" t="s">
        <v>944</v>
      </c>
      <c r="C1483" s="259" t="s">
        <v>945</v>
      </c>
      <c r="D1483" s="259"/>
      <c r="E1483" s="259"/>
      <c r="F1483" s="92" t="s">
        <v>552</v>
      </c>
      <c r="G1483" s="92" t="s">
        <v>210</v>
      </c>
      <c r="H1483" s="92"/>
      <c r="I1483" s="92" t="s">
        <v>210</v>
      </c>
      <c r="J1483" s="61"/>
      <c r="K1483" s="74"/>
      <c r="L1483" s="82"/>
      <c r="M1483" s="74"/>
      <c r="N1483" s="91"/>
      <c r="V1483" s="72"/>
      <c r="W1483" s="55"/>
      <c r="X1483" s="55"/>
      <c r="AA1483" s="71" t="s">
        <v>945</v>
      </c>
      <c r="AD1483" s="55"/>
      <c r="AE1483" s="55"/>
    </row>
    <row r="1484" spans="1:31" s="45" customFormat="1" ht="12" x14ac:dyDescent="0.2">
      <c r="A1484" s="86"/>
      <c r="B1484" s="93" t="s">
        <v>942</v>
      </c>
      <c r="C1484" s="259" t="s">
        <v>940</v>
      </c>
      <c r="D1484" s="259"/>
      <c r="E1484" s="259"/>
      <c r="F1484" s="92" t="s">
        <v>804</v>
      </c>
      <c r="G1484" s="92" t="s">
        <v>941</v>
      </c>
      <c r="H1484" s="92"/>
      <c r="I1484" s="92" t="s">
        <v>989</v>
      </c>
      <c r="J1484" s="61"/>
      <c r="K1484" s="74"/>
      <c r="L1484" s="82"/>
      <c r="M1484" s="74"/>
      <c r="N1484" s="91"/>
      <c r="V1484" s="72"/>
      <c r="W1484" s="55"/>
      <c r="X1484" s="55"/>
      <c r="AA1484" s="71" t="s">
        <v>940</v>
      </c>
      <c r="AD1484" s="55"/>
      <c r="AE1484" s="55"/>
    </row>
    <row r="1485" spans="1:31" s="45" customFormat="1" ht="12" x14ac:dyDescent="0.2">
      <c r="A1485" s="86"/>
      <c r="B1485" s="93" t="s">
        <v>972</v>
      </c>
      <c r="C1485" s="259" t="s">
        <v>971</v>
      </c>
      <c r="D1485" s="259"/>
      <c r="E1485" s="259"/>
      <c r="F1485" s="92" t="s">
        <v>212</v>
      </c>
      <c r="G1485" s="92" t="s">
        <v>210</v>
      </c>
      <c r="H1485" s="92"/>
      <c r="I1485" s="92" t="s">
        <v>210</v>
      </c>
      <c r="J1485" s="61"/>
      <c r="K1485" s="74"/>
      <c r="L1485" s="82"/>
      <c r="M1485" s="74"/>
      <c r="N1485" s="91"/>
      <c r="V1485" s="72"/>
      <c r="W1485" s="55"/>
      <c r="X1485" s="55"/>
      <c r="AA1485" s="71" t="s">
        <v>971</v>
      </c>
      <c r="AD1485" s="55"/>
      <c r="AE1485" s="55"/>
    </row>
    <row r="1486" spans="1:31" s="45" customFormat="1" ht="12" x14ac:dyDescent="0.2">
      <c r="A1486" s="83"/>
      <c r="B1486" s="61"/>
      <c r="C1486" s="252" t="s">
        <v>160</v>
      </c>
      <c r="D1486" s="252"/>
      <c r="E1486" s="252"/>
      <c r="F1486" s="74" t="s">
        <v>159</v>
      </c>
      <c r="G1486" s="74" t="s">
        <v>1002</v>
      </c>
      <c r="H1486" s="74"/>
      <c r="I1486" s="74" t="s">
        <v>1001</v>
      </c>
      <c r="J1486" s="82"/>
      <c r="K1486" s="74"/>
      <c r="L1486" s="82"/>
      <c r="M1486" s="74"/>
      <c r="N1486" s="81"/>
      <c r="V1486" s="72"/>
      <c r="W1486" s="55"/>
      <c r="X1486" s="55"/>
      <c r="AA1486" s="71"/>
      <c r="AB1486" s="46" t="s">
        <v>160</v>
      </c>
      <c r="AD1486" s="55"/>
      <c r="AE1486" s="55"/>
    </row>
    <row r="1487" spans="1:31" s="45" customFormat="1" ht="12" x14ac:dyDescent="0.2">
      <c r="A1487" s="83"/>
      <c r="B1487" s="61"/>
      <c r="C1487" s="252" t="s">
        <v>156</v>
      </c>
      <c r="D1487" s="252"/>
      <c r="E1487" s="252"/>
      <c r="F1487" s="74" t="s">
        <v>159</v>
      </c>
      <c r="G1487" s="74" t="s">
        <v>1000</v>
      </c>
      <c r="H1487" s="74"/>
      <c r="I1487" s="74" t="s">
        <v>999</v>
      </c>
      <c r="J1487" s="82"/>
      <c r="K1487" s="74"/>
      <c r="L1487" s="82"/>
      <c r="M1487" s="74"/>
      <c r="N1487" s="81"/>
      <c r="V1487" s="72"/>
      <c r="W1487" s="55"/>
      <c r="X1487" s="55"/>
      <c r="AA1487" s="71"/>
      <c r="AB1487" s="46" t="s">
        <v>156</v>
      </c>
      <c r="AD1487" s="55"/>
      <c r="AE1487" s="55"/>
    </row>
    <row r="1488" spans="1:31" s="45" customFormat="1" ht="12" x14ac:dyDescent="0.2">
      <c r="A1488" s="83"/>
      <c r="B1488" s="61"/>
      <c r="C1488" s="254" t="s">
        <v>155</v>
      </c>
      <c r="D1488" s="254"/>
      <c r="E1488" s="254"/>
      <c r="F1488" s="77"/>
      <c r="G1488" s="77"/>
      <c r="H1488" s="77"/>
      <c r="I1488" s="77"/>
      <c r="J1488" s="85">
        <v>4638.28</v>
      </c>
      <c r="K1488" s="77"/>
      <c r="L1488" s="85">
        <v>65353.36</v>
      </c>
      <c r="M1488" s="77"/>
      <c r="N1488" s="84"/>
      <c r="V1488" s="72"/>
      <c r="W1488" s="55"/>
      <c r="X1488" s="55"/>
      <c r="AA1488" s="71"/>
      <c r="AC1488" s="46" t="s">
        <v>155</v>
      </c>
      <c r="AD1488" s="55"/>
      <c r="AE1488" s="55"/>
    </row>
    <row r="1489" spans="1:31" s="45" customFormat="1" ht="12" x14ac:dyDescent="0.2">
      <c r="A1489" s="83"/>
      <c r="B1489" s="61"/>
      <c r="C1489" s="252" t="s">
        <v>154</v>
      </c>
      <c r="D1489" s="252"/>
      <c r="E1489" s="252"/>
      <c r="F1489" s="74"/>
      <c r="G1489" s="74"/>
      <c r="H1489" s="74"/>
      <c r="I1489" s="74"/>
      <c r="J1489" s="82"/>
      <c r="K1489" s="74"/>
      <c r="L1489" s="82">
        <v>56072.7</v>
      </c>
      <c r="M1489" s="74"/>
      <c r="N1489" s="81">
        <v>2889427</v>
      </c>
      <c r="V1489" s="72"/>
      <c r="W1489" s="55"/>
      <c r="X1489" s="55"/>
      <c r="AA1489" s="71"/>
      <c r="AB1489" s="46" t="s">
        <v>154</v>
      </c>
      <c r="AD1489" s="55"/>
      <c r="AE1489" s="55"/>
    </row>
    <row r="1490" spans="1:31" s="45" customFormat="1" ht="22.5" x14ac:dyDescent="0.2">
      <c r="A1490" s="83"/>
      <c r="B1490" s="61" t="s">
        <v>912</v>
      </c>
      <c r="C1490" s="252" t="s">
        <v>910</v>
      </c>
      <c r="D1490" s="252"/>
      <c r="E1490" s="252"/>
      <c r="F1490" s="74" t="s">
        <v>149</v>
      </c>
      <c r="G1490" s="74" t="s">
        <v>911</v>
      </c>
      <c r="H1490" s="74"/>
      <c r="I1490" s="74" t="s">
        <v>911</v>
      </c>
      <c r="J1490" s="82"/>
      <c r="K1490" s="74"/>
      <c r="L1490" s="82">
        <v>58876.34</v>
      </c>
      <c r="M1490" s="74"/>
      <c r="N1490" s="81">
        <v>3033898</v>
      </c>
      <c r="V1490" s="72"/>
      <c r="W1490" s="55"/>
      <c r="X1490" s="55"/>
      <c r="AA1490" s="71"/>
      <c r="AB1490" s="46" t="s">
        <v>910</v>
      </c>
      <c r="AD1490" s="55"/>
      <c r="AE1490" s="55"/>
    </row>
    <row r="1491" spans="1:31" s="45" customFormat="1" ht="22.5" x14ac:dyDescent="0.2">
      <c r="A1491" s="83"/>
      <c r="B1491" s="61" t="s">
        <v>909</v>
      </c>
      <c r="C1491" s="252" t="s">
        <v>908</v>
      </c>
      <c r="D1491" s="252"/>
      <c r="E1491" s="252"/>
      <c r="F1491" s="74" t="s">
        <v>149</v>
      </c>
      <c r="G1491" s="74" t="s">
        <v>449</v>
      </c>
      <c r="H1491" s="74"/>
      <c r="I1491" s="74" t="s">
        <v>449</v>
      </c>
      <c r="J1491" s="82"/>
      <c r="K1491" s="74"/>
      <c r="L1491" s="82">
        <v>27475.62</v>
      </c>
      <c r="M1491" s="74"/>
      <c r="N1491" s="81">
        <v>1415819</v>
      </c>
      <c r="V1491" s="72"/>
      <c r="W1491" s="55"/>
      <c r="X1491" s="55"/>
      <c r="AA1491" s="71"/>
      <c r="AB1491" s="46" t="s">
        <v>908</v>
      </c>
      <c r="AD1491" s="55"/>
      <c r="AE1491" s="55"/>
    </row>
    <row r="1492" spans="1:31" s="45" customFormat="1" ht="12" x14ac:dyDescent="0.2">
      <c r="A1492" s="80"/>
      <c r="B1492" s="136"/>
      <c r="C1492" s="253" t="s">
        <v>146</v>
      </c>
      <c r="D1492" s="253"/>
      <c r="E1492" s="253"/>
      <c r="F1492" s="79"/>
      <c r="G1492" s="79"/>
      <c r="H1492" s="79"/>
      <c r="I1492" s="79"/>
      <c r="J1492" s="78"/>
      <c r="K1492" s="79"/>
      <c r="L1492" s="78">
        <v>151705.32</v>
      </c>
      <c r="M1492" s="77"/>
      <c r="N1492" s="76">
        <v>7229070</v>
      </c>
      <c r="V1492" s="72"/>
      <c r="W1492" s="55"/>
      <c r="X1492" s="55"/>
      <c r="AA1492" s="71"/>
      <c r="AD1492" s="55" t="s">
        <v>146</v>
      </c>
      <c r="AE1492" s="55"/>
    </row>
    <row r="1493" spans="1:31" s="45" customFormat="1" ht="22.5" x14ac:dyDescent="0.2">
      <c r="A1493" s="87" t="s">
        <v>998</v>
      </c>
      <c r="B1493" s="135" t="s">
        <v>935</v>
      </c>
      <c r="C1493" s="253" t="s">
        <v>934</v>
      </c>
      <c r="D1493" s="253"/>
      <c r="E1493" s="253"/>
      <c r="F1493" s="79" t="s">
        <v>804</v>
      </c>
      <c r="G1493" s="79"/>
      <c r="H1493" s="79"/>
      <c r="I1493" s="79" t="s">
        <v>997</v>
      </c>
      <c r="J1493" s="78">
        <v>261.20999999999998</v>
      </c>
      <c r="K1493" s="79"/>
      <c r="L1493" s="78">
        <v>368044.89</v>
      </c>
      <c r="M1493" s="79" t="s">
        <v>195</v>
      </c>
      <c r="N1493" s="76">
        <v>2940679</v>
      </c>
      <c r="V1493" s="72"/>
      <c r="W1493" s="55"/>
      <c r="X1493" s="55" t="s">
        <v>934</v>
      </c>
      <c r="AA1493" s="71"/>
      <c r="AD1493" s="55"/>
      <c r="AE1493" s="55"/>
    </row>
    <row r="1494" spans="1:31" s="45" customFormat="1" ht="12" x14ac:dyDescent="0.2">
      <c r="A1494" s="80"/>
      <c r="B1494" s="136"/>
      <c r="C1494" s="131" t="s">
        <v>933</v>
      </c>
      <c r="D1494" s="132"/>
      <c r="E1494" s="132"/>
      <c r="F1494" s="75"/>
      <c r="G1494" s="75"/>
      <c r="H1494" s="75"/>
      <c r="I1494" s="75"/>
      <c r="J1494" s="90"/>
      <c r="K1494" s="75"/>
      <c r="L1494" s="90"/>
      <c r="M1494" s="89"/>
      <c r="N1494" s="88"/>
      <c r="V1494" s="72"/>
      <c r="W1494" s="55"/>
      <c r="X1494" s="55"/>
      <c r="AA1494" s="71"/>
      <c r="AD1494" s="55"/>
      <c r="AE1494" s="55"/>
    </row>
    <row r="1495" spans="1:31" s="45" customFormat="1" ht="33.75" x14ac:dyDescent="0.2">
      <c r="A1495" s="87" t="s">
        <v>996</v>
      </c>
      <c r="B1495" s="135" t="s">
        <v>982</v>
      </c>
      <c r="C1495" s="253" t="s">
        <v>995</v>
      </c>
      <c r="D1495" s="253"/>
      <c r="E1495" s="253"/>
      <c r="F1495" s="79" t="s">
        <v>804</v>
      </c>
      <c r="G1495" s="79"/>
      <c r="H1495" s="79"/>
      <c r="I1495" s="79" t="s">
        <v>989</v>
      </c>
      <c r="J1495" s="78">
        <v>253.09</v>
      </c>
      <c r="K1495" s="79"/>
      <c r="L1495" s="78">
        <v>367301.92</v>
      </c>
      <c r="M1495" s="79" t="s">
        <v>195</v>
      </c>
      <c r="N1495" s="76">
        <v>2934742</v>
      </c>
      <c r="V1495" s="72"/>
      <c r="W1495" s="55"/>
      <c r="X1495" s="55" t="s">
        <v>995</v>
      </c>
      <c r="AA1495" s="71"/>
      <c r="AD1495" s="55"/>
      <c r="AE1495" s="55"/>
    </row>
    <row r="1496" spans="1:31" s="45" customFormat="1" ht="12" x14ac:dyDescent="0.2">
      <c r="A1496" s="80"/>
      <c r="B1496" s="136"/>
      <c r="C1496" s="131" t="s">
        <v>933</v>
      </c>
      <c r="D1496" s="132"/>
      <c r="E1496" s="132"/>
      <c r="F1496" s="75"/>
      <c r="G1496" s="75"/>
      <c r="H1496" s="75"/>
      <c r="I1496" s="75"/>
      <c r="J1496" s="90"/>
      <c r="K1496" s="75"/>
      <c r="L1496" s="90"/>
      <c r="M1496" s="89"/>
      <c r="N1496" s="88"/>
      <c r="V1496" s="72"/>
      <c r="W1496" s="55"/>
      <c r="X1496" s="55"/>
      <c r="AA1496" s="71"/>
      <c r="AD1496" s="55"/>
      <c r="AE1496" s="55"/>
    </row>
    <row r="1497" spans="1:31" s="45" customFormat="1" ht="12" x14ac:dyDescent="0.2">
      <c r="A1497" s="86"/>
      <c r="B1497" s="128"/>
      <c r="C1497" s="252" t="s">
        <v>994</v>
      </c>
      <c r="D1497" s="252"/>
      <c r="E1497" s="252"/>
      <c r="F1497" s="252"/>
      <c r="G1497" s="252"/>
      <c r="H1497" s="252"/>
      <c r="I1497" s="252"/>
      <c r="J1497" s="252"/>
      <c r="K1497" s="252"/>
      <c r="L1497" s="252"/>
      <c r="M1497" s="252"/>
      <c r="N1497" s="255"/>
      <c r="V1497" s="72"/>
      <c r="W1497" s="55"/>
      <c r="X1497" s="55"/>
      <c r="Y1497" s="46" t="s">
        <v>994</v>
      </c>
      <c r="AA1497" s="71"/>
      <c r="AD1497" s="55"/>
      <c r="AE1497" s="55"/>
    </row>
    <row r="1498" spans="1:31" s="45" customFormat="1" ht="45" x14ac:dyDescent="0.2">
      <c r="A1498" s="87" t="s">
        <v>993</v>
      </c>
      <c r="B1498" s="135" t="s">
        <v>961</v>
      </c>
      <c r="C1498" s="253" t="s">
        <v>960</v>
      </c>
      <c r="D1498" s="253"/>
      <c r="E1498" s="253"/>
      <c r="F1498" s="79" t="s">
        <v>212</v>
      </c>
      <c r="G1498" s="79"/>
      <c r="H1498" s="79"/>
      <c r="I1498" s="79" t="s">
        <v>992</v>
      </c>
      <c r="J1498" s="78">
        <v>687.98</v>
      </c>
      <c r="K1498" s="79"/>
      <c r="L1498" s="78">
        <v>98174.75</v>
      </c>
      <c r="M1498" s="79" t="s">
        <v>195</v>
      </c>
      <c r="N1498" s="76">
        <v>784416</v>
      </c>
      <c r="V1498" s="72"/>
      <c r="W1498" s="55"/>
      <c r="X1498" s="55" t="s">
        <v>960</v>
      </c>
      <c r="AA1498" s="71"/>
      <c r="AD1498" s="55"/>
      <c r="AE1498" s="55"/>
    </row>
    <row r="1499" spans="1:31" s="45" customFormat="1" ht="12" x14ac:dyDescent="0.2">
      <c r="A1499" s="80"/>
      <c r="B1499" s="136"/>
      <c r="C1499" s="131" t="s">
        <v>933</v>
      </c>
      <c r="D1499" s="132"/>
      <c r="E1499" s="132"/>
      <c r="F1499" s="75"/>
      <c r="G1499" s="75"/>
      <c r="H1499" s="75"/>
      <c r="I1499" s="75"/>
      <c r="J1499" s="90"/>
      <c r="K1499" s="75"/>
      <c r="L1499" s="90"/>
      <c r="M1499" s="89"/>
      <c r="N1499" s="88"/>
      <c r="V1499" s="72"/>
      <c r="W1499" s="55"/>
      <c r="X1499" s="55"/>
      <c r="AA1499" s="71"/>
      <c r="AD1499" s="55"/>
      <c r="AE1499" s="55"/>
    </row>
    <row r="1500" spans="1:31" s="45" customFormat="1" ht="12" x14ac:dyDescent="0.2">
      <c r="A1500" s="86"/>
      <c r="B1500" s="128"/>
      <c r="C1500" s="252" t="s">
        <v>991</v>
      </c>
      <c r="D1500" s="252"/>
      <c r="E1500" s="252"/>
      <c r="F1500" s="252"/>
      <c r="G1500" s="252"/>
      <c r="H1500" s="252"/>
      <c r="I1500" s="252"/>
      <c r="J1500" s="252"/>
      <c r="K1500" s="252"/>
      <c r="L1500" s="252"/>
      <c r="M1500" s="252"/>
      <c r="N1500" s="255"/>
      <c r="V1500" s="72"/>
      <c r="W1500" s="55"/>
      <c r="X1500" s="55"/>
      <c r="Y1500" s="46" t="s">
        <v>991</v>
      </c>
      <c r="AA1500" s="71"/>
      <c r="AD1500" s="55"/>
      <c r="AE1500" s="55"/>
    </row>
    <row r="1501" spans="1:31" s="45" customFormat="1" ht="22.5" x14ac:dyDescent="0.2">
      <c r="A1501" s="87" t="s">
        <v>990</v>
      </c>
      <c r="B1501" s="135" t="s">
        <v>927</v>
      </c>
      <c r="C1501" s="253" t="s">
        <v>925</v>
      </c>
      <c r="D1501" s="253"/>
      <c r="E1501" s="253"/>
      <c r="F1501" s="79" t="s">
        <v>804</v>
      </c>
      <c r="G1501" s="79"/>
      <c r="H1501" s="79"/>
      <c r="I1501" s="79" t="s">
        <v>989</v>
      </c>
      <c r="J1501" s="78">
        <v>262</v>
      </c>
      <c r="K1501" s="79"/>
      <c r="L1501" s="78">
        <v>47588.61</v>
      </c>
      <c r="M1501" s="79" t="s">
        <v>195</v>
      </c>
      <c r="N1501" s="76">
        <v>380233</v>
      </c>
      <c r="V1501" s="72"/>
      <c r="W1501" s="55"/>
      <c r="X1501" s="55" t="s">
        <v>925</v>
      </c>
      <c r="AA1501" s="71"/>
      <c r="AD1501" s="55"/>
      <c r="AE1501" s="55"/>
    </row>
    <row r="1502" spans="1:31" s="45" customFormat="1" ht="12" x14ac:dyDescent="0.2">
      <c r="A1502" s="80"/>
      <c r="B1502" s="136"/>
      <c r="C1502" s="131" t="s">
        <v>388</v>
      </c>
      <c r="D1502" s="132"/>
      <c r="E1502" s="132"/>
      <c r="F1502" s="75"/>
      <c r="G1502" s="75"/>
      <c r="H1502" s="75"/>
      <c r="I1502" s="75"/>
      <c r="J1502" s="90"/>
      <c r="K1502" s="75"/>
      <c r="L1502" s="90"/>
      <c r="M1502" s="89"/>
      <c r="N1502" s="88"/>
      <c r="V1502" s="72"/>
      <c r="W1502" s="55"/>
      <c r="X1502" s="55"/>
      <c r="AA1502" s="71"/>
      <c r="AD1502" s="55"/>
      <c r="AE1502" s="55"/>
    </row>
    <row r="1503" spans="1:31" s="45" customFormat="1" ht="45" x14ac:dyDescent="0.2">
      <c r="A1503" s="87" t="s">
        <v>988</v>
      </c>
      <c r="B1503" s="135" t="s">
        <v>954</v>
      </c>
      <c r="C1503" s="253" t="s">
        <v>952</v>
      </c>
      <c r="D1503" s="253"/>
      <c r="E1503" s="253"/>
      <c r="F1503" s="79" t="s">
        <v>385</v>
      </c>
      <c r="G1503" s="79"/>
      <c r="H1503" s="79"/>
      <c r="I1503" s="79" t="s">
        <v>987</v>
      </c>
      <c r="J1503" s="78"/>
      <c r="K1503" s="79"/>
      <c r="L1503" s="78"/>
      <c r="M1503" s="79"/>
      <c r="N1503" s="76"/>
      <c r="V1503" s="72"/>
      <c r="W1503" s="55"/>
      <c r="X1503" s="55" t="s">
        <v>952</v>
      </c>
      <c r="AA1503" s="71"/>
      <c r="AD1503" s="55"/>
      <c r="AE1503" s="55"/>
    </row>
    <row r="1504" spans="1:31" s="45" customFormat="1" ht="12" x14ac:dyDescent="0.2">
      <c r="A1504" s="86"/>
      <c r="B1504" s="128"/>
      <c r="C1504" s="252" t="s">
        <v>986</v>
      </c>
      <c r="D1504" s="252"/>
      <c r="E1504" s="252"/>
      <c r="F1504" s="252"/>
      <c r="G1504" s="252"/>
      <c r="H1504" s="252"/>
      <c r="I1504" s="252"/>
      <c r="J1504" s="252"/>
      <c r="K1504" s="252"/>
      <c r="L1504" s="252"/>
      <c r="M1504" s="252"/>
      <c r="N1504" s="255"/>
      <c r="V1504" s="72"/>
      <c r="W1504" s="55"/>
      <c r="X1504" s="55"/>
      <c r="Y1504" s="46" t="s">
        <v>986</v>
      </c>
      <c r="AA1504" s="71"/>
      <c r="AD1504" s="55"/>
      <c r="AE1504" s="55"/>
    </row>
    <row r="1505" spans="1:31" s="45" customFormat="1" ht="12" x14ac:dyDescent="0.2">
      <c r="A1505" s="83"/>
      <c r="B1505" s="61" t="s">
        <v>170</v>
      </c>
      <c r="C1505" s="252" t="s">
        <v>169</v>
      </c>
      <c r="D1505" s="252"/>
      <c r="E1505" s="252"/>
      <c r="F1505" s="74"/>
      <c r="G1505" s="74"/>
      <c r="H1505" s="74"/>
      <c r="I1505" s="74"/>
      <c r="J1505" s="82">
        <v>2000.77</v>
      </c>
      <c r="K1505" s="74"/>
      <c r="L1505" s="82">
        <v>2821.09</v>
      </c>
      <c r="M1505" s="74" t="s">
        <v>164</v>
      </c>
      <c r="N1505" s="81">
        <v>145371</v>
      </c>
      <c r="V1505" s="72"/>
      <c r="W1505" s="55"/>
      <c r="X1505" s="55"/>
      <c r="Z1505" s="46" t="s">
        <v>169</v>
      </c>
      <c r="AA1505" s="71"/>
      <c r="AD1505" s="55"/>
      <c r="AE1505" s="55"/>
    </row>
    <row r="1506" spans="1:31" s="45" customFormat="1" ht="12" x14ac:dyDescent="0.2">
      <c r="A1506" s="83"/>
      <c r="B1506" s="61" t="s">
        <v>168</v>
      </c>
      <c r="C1506" s="252" t="s">
        <v>166</v>
      </c>
      <c r="D1506" s="252"/>
      <c r="E1506" s="252"/>
      <c r="F1506" s="74"/>
      <c r="G1506" s="74"/>
      <c r="H1506" s="74"/>
      <c r="I1506" s="74"/>
      <c r="J1506" s="82">
        <v>533.82000000000005</v>
      </c>
      <c r="K1506" s="74"/>
      <c r="L1506" s="82">
        <v>752.69</v>
      </c>
      <c r="M1506" s="74" t="s">
        <v>167</v>
      </c>
      <c r="N1506" s="81">
        <v>9860</v>
      </c>
      <c r="V1506" s="72"/>
      <c r="W1506" s="55"/>
      <c r="X1506" s="55"/>
      <c r="Z1506" s="46" t="s">
        <v>166</v>
      </c>
      <c r="AA1506" s="71"/>
      <c r="AD1506" s="55"/>
      <c r="AE1506" s="55"/>
    </row>
    <row r="1507" spans="1:31" s="45" customFormat="1" ht="12" x14ac:dyDescent="0.2">
      <c r="A1507" s="83"/>
      <c r="B1507" s="61" t="s">
        <v>165</v>
      </c>
      <c r="C1507" s="252" t="s">
        <v>163</v>
      </c>
      <c r="D1507" s="252"/>
      <c r="E1507" s="252"/>
      <c r="F1507" s="74"/>
      <c r="G1507" s="74"/>
      <c r="H1507" s="74"/>
      <c r="I1507" s="74"/>
      <c r="J1507" s="82">
        <v>210.19</v>
      </c>
      <c r="K1507" s="74"/>
      <c r="L1507" s="82">
        <v>296.37</v>
      </c>
      <c r="M1507" s="74" t="s">
        <v>164</v>
      </c>
      <c r="N1507" s="81">
        <v>15272</v>
      </c>
      <c r="V1507" s="72"/>
      <c r="W1507" s="55"/>
      <c r="X1507" s="55"/>
      <c r="Z1507" s="46" t="s">
        <v>163</v>
      </c>
      <c r="AA1507" s="71"/>
      <c r="AD1507" s="55"/>
      <c r="AE1507" s="55"/>
    </row>
    <row r="1508" spans="1:31" s="45" customFormat="1" ht="12" x14ac:dyDescent="0.2">
      <c r="A1508" s="86"/>
      <c r="B1508" s="93" t="s">
        <v>950</v>
      </c>
      <c r="C1508" s="259" t="s">
        <v>949</v>
      </c>
      <c r="D1508" s="259"/>
      <c r="E1508" s="259"/>
      <c r="F1508" s="92" t="s">
        <v>381</v>
      </c>
      <c r="G1508" s="92" t="s">
        <v>210</v>
      </c>
      <c r="H1508" s="92"/>
      <c r="I1508" s="92" t="s">
        <v>210</v>
      </c>
      <c r="J1508" s="61"/>
      <c r="K1508" s="74"/>
      <c r="L1508" s="82"/>
      <c r="M1508" s="74"/>
      <c r="N1508" s="91"/>
      <c r="V1508" s="72"/>
      <c r="W1508" s="55"/>
      <c r="X1508" s="55"/>
      <c r="AA1508" s="71" t="s">
        <v>949</v>
      </c>
      <c r="AD1508" s="55"/>
      <c r="AE1508" s="55"/>
    </row>
    <row r="1509" spans="1:31" s="45" customFormat="1" ht="56.25" x14ac:dyDescent="0.2">
      <c r="A1509" s="86"/>
      <c r="B1509" s="93" t="s">
        <v>948</v>
      </c>
      <c r="C1509" s="259" t="s">
        <v>946</v>
      </c>
      <c r="D1509" s="259"/>
      <c r="E1509" s="259"/>
      <c r="F1509" s="92" t="s">
        <v>947</v>
      </c>
      <c r="G1509" s="92" t="s">
        <v>210</v>
      </c>
      <c r="H1509" s="92"/>
      <c r="I1509" s="92" t="s">
        <v>210</v>
      </c>
      <c r="J1509" s="61"/>
      <c r="K1509" s="74"/>
      <c r="L1509" s="82"/>
      <c r="M1509" s="74"/>
      <c r="N1509" s="91"/>
      <c r="V1509" s="72"/>
      <c r="W1509" s="55"/>
      <c r="X1509" s="55"/>
      <c r="AA1509" s="71" t="s">
        <v>946</v>
      </c>
      <c r="AD1509" s="55"/>
      <c r="AE1509" s="55"/>
    </row>
    <row r="1510" spans="1:31" s="45" customFormat="1" ht="22.5" x14ac:dyDescent="0.2">
      <c r="A1510" s="86"/>
      <c r="B1510" s="93" t="s">
        <v>944</v>
      </c>
      <c r="C1510" s="259" t="s">
        <v>945</v>
      </c>
      <c r="D1510" s="259"/>
      <c r="E1510" s="259"/>
      <c r="F1510" s="92" t="s">
        <v>552</v>
      </c>
      <c r="G1510" s="92" t="s">
        <v>210</v>
      </c>
      <c r="H1510" s="92"/>
      <c r="I1510" s="92" t="s">
        <v>210</v>
      </c>
      <c r="J1510" s="61"/>
      <c r="K1510" s="74"/>
      <c r="L1510" s="82"/>
      <c r="M1510" s="74"/>
      <c r="N1510" s="91"/>
      <c r="V1510" s="72"/>
      <c r="W1510" s="55"/>
      <c r="X1510" s="55"/>
      <c r="AA1510" s="71" t="s">
        <v>945</v>
      </c>
      <c r="AD1510" s="55"/>
      <c r="AE1510" s="55"/>
    </row>
    <row r="1511" spans="1:31" s="45" customFormat="1" ht="12" x14ac:dyDescent="0.2">
      <c r="A1511" s="86"/>
      <c r="B1511" s="93" t="s">
        <v>944</v>
      </c>
      <c r="C1511" s="259" t="s">
        <v>943</v>
      </c>
      <c r="D1511" s="259"/>
      <c r="E1511" s="259"/>
      <c r="F1511" s="92" t="s">
        <v>804</v>
      </c>
      <c r="G1511" s="92" t="s">
        <v>941</v>
      </c>
      <c r="H1511" s="92"/>
      <c r="I1511" s="92" t="s">
        <v>957</v>
      </c>
      <c r="J1511" s="61"/>
      <c r="K1511" s="74"/>
      <c r="L1511" s="82"/>
      <c r="M1511" s="74"/>
      <c r="N1511" s="91"/>
      <c r="V1511" s="72"/>
      <c r="W1511" s="55"/>
      <c r="X1511" s="55"/>
      <c r="AA1511" s="71" t="s">
        <v>943</v>
      </c>
      <c r="AD1511" s="55"/>
      <c r="AE1511" s="55"/>
    </row>
    <row r="1512" spans="1:31" s="45" customFormat="1" ht="12" x14ac:dyDescent="0.2">
      <c r="A1512" s="86"/>
      <c r="B1512" s="93" t="s">
        <v>942</v>
      </c>
      <c r="C1512" s="259" t="s">
        <v>940</v>
      </c>
      <c r="D1512" s="259"/>
      <c r="E1512" s="259"/>
      <c r="F1512" s="92" t="s">
        <v>804</v>
      </c>
      <c r="G1512" s="92" t="s">
        <v>941</v>
      </c>
      <c r="H1512" s="92"/>
      <c r="I1512" s="92" t="s">
        <v>957</v>
      </c>
      <c r="J1512" s="61"/>
      <c r="K1512" s="74"/>
      <c r="L1512" s="82"/>
      <c r="M1512" s="74"/>
      <c r="N1512" s="91"/>
      <c r="V1512" s="72"/>
      <c r="W1512" s="55"/>
      <c r="X1512" s="55"/>
      <c r="AA1512" s="71" t="s">
        <v>940</v>
      </c>
      <c r="AD1512" s="55"/>
      <c r="AE1512" s="55"/>
    </row>
    <row r="1513" spans="1:31" s="45" customFormat="1" ht="12" x14ac:dyDescent="0.2">
      <c r="A1513" s="83"/>
      <c r="B1513" s="61"/>
      <c r="C1513" s="252" t="s">
        <v>160</v>
      </c>
      <c r="D1513" s="252"/>
      <c r="E1513" s="252"/>
      <c r="F1513" s="74" t="s">
        <v>159</v>
      </c>
      <c r="G1513" s="74" t="s">
        <v>939</v>
      </c>
      <c r="H1513" s="74"/>
      <c r="I1513" s="74" t="s">
        <v>985</v>
      </c>
      <c r="J1513" s="82"/>
      <c r="K1513" s="74"/>
      <c r="L1513" s="82"/>
      <c r="M1513" s="74"/>
      <c r="N1513" s="81"/>
      <c r="V1513" s="72"/>
      <c r="W1513" s="55"/>
      <c r="X1513" s="55"/>
      <c r="AA1513" s="71"/>
      <c r="AB1513" s="46" t="s">
        <v>160</v>
      </c>
      <c r="AD1513" s="55"/>
      <c r="AE1513" s="55"/>
    </row>
    <row r="1514" spans="1:31" s="45" customFormat="1" ht="12" x14ac:dyDescent="0.2">
      <c r="A1514" s="83"/>
      <c r="B1514" s="61"/>
      <c r="C1514" s="252" t="s">
        <v>156</v>
      </c>
      <c r="D1514" s="252"/>
      <c r="E1514" s="252"/>
      <c r="F1514" s="74" t="s">
        <v>159</v>
      </c>
      <c r="G1514" s="74" t="s">
        <v>826</v>
      </c>
      <c r="H1514" s="74"/>
      <c r="I1514" s="74" t="s">
        <v>984</v>
      </c>
      <c r="J1514" s="82"/>
      <c r="K1514" s="74"/>
      <c r="L1514" s="82"/>
      <c r="M1514" s="74"/>
      <c r="N1514" s="81"/>
      <c r="V1514" s="72"/>
      <c r="W1514" s="55"/>
      <c r="X1514" s="55"/>
      <c r="AA1514" s="71"/>
      <c r="AB1514" s="46" t="s">
        <v>156</v>
      </c>
      <c r="AD1514" s="55"/>
      <c r="AE1514" s="55"/>
    </row>
    <row r="1515" spans="1:31" s="45" customFormat="1" ht="12" x14ac:dyDescent="0.2">
      <c r="A1515" s="83"/>
      <c r="B1515" s="61"/>
      <c r="C1515" s="254" t="s">
        <v>155</v>
      </c>
      <c r="D1515" s="254"/>
      <c r="E1515" s="254"/>
      <c r="F1515" s="77"/>
      <c r="G1515" s="77"/>
      <c r="H1515" s="77"/>
      <c r="I1515" s="77"/>
      <c r="J1515" s="85">
        <v>2534.59</v>
      </c>
      <c r="K1515" s="77"/>
      <c r="L1515" s="85">
        <v>3573.78</v>
      </c>
      <c r="M1515" s="77"/>
      <c r="N1515" s="84"/>
      <c r="V1515" s="72"/>
      <c r="W1515" s="55"/>
      <c r="X1515" s="55"/>
      <c r="AA1515" s="71"/>
      <c r="AC1515" s="46" t="s">
        <v>155</v>
      </c>
      <c r="AD1515" s="55"/>
      <c r="AE1515" s="55"/>
    </row>
    <row r="1516" spans="1:31" s="45" customFormat="1" ht="12" x14ac:dyDescent="0.2">
      <c r="A1516" s="83"/>
      <c r="B1516" s="61"/>
      <c r="C1516" s="252" t="s">
        <v>154</v>
      </c>
      <c r="D1516" s="252"/>
      <c r="E1516" s="252"/>
      <c r="F1516" s="74"/>
      <c r="G1516" s="74"/>
      <c r="H1516" s="74"/>
      <c r="I1516" s="74"/>
      <c r="J1516" s="82"/>
      <c r="K1516" s="74"/>
      <c r="L1516" s="82">
        <v>3117.46</v>
      </c>
      <c r="M1516" s="74"/>
      <c r="N1516" s="81">
        <v>160643</v>
      </c>
      <c r="V1516" s="72"/>
      <c r="W1516" s="55"/>
      <c r="X1516" s="55"/>
      <c r="AA1516" s="71"/>
      <c r="AB1516" s="46" t="s">
        <v>154</v>
      </c>
      <c r="AD1516" s="55"/>
      <c r="AE1516" s="55"/>
    </row>
    <row r="1517" spans="1:31" s="45" customFormat="1" ht="22.5" x14ac:dyDescent="0.2">
      <c r="A1517" s="83"/>
      <c r="B1517" s="61" t="s">
        <v>912</v>
      </c>
      <c r="C1517" s="252" t="s">
        <v>910</v>
      </c>
      <c r="D1517" s="252"/>
      <c r="E1517" s="252"/>
      <c r="F1517" s="74" t="s">
        <v>149</v>
      </c>
      <c r="G1517" s="74" t="s">
        <v>911</v>
      </c>
      <c r="H1517" s="74"/>
      <c r="I1517" s="74" t="s">
        <v>911</v>
      </c>
      <c r="J1517" s="82"/>
      <c r="K1517" s="74"/>
      <c r="L1517" s="82">
        <v>3273.33</v>
      </c>
      <c r="M1517" s="74"/>
      <c r="N1517" s="81">
        <v>168675</v>
      </c>
      <c r="V1517" s="72"/>
      <c r="W1517" s="55"/>
      <c r="X1517" s="55"/>
      <c r="AA1517" s="71"/>
      <c r="AB1517" s="46" t="s">
        <v>910</v>
      </c>
      <c r="AD1517" s="55"/>
      <c r="AE1517" s="55"/>
    </row>
    <row r="1518" spans="1:31" s="45" customFormat="1" ht="22.5" x14ac:dyDescent="0.2">
      <c r="A1518" s="83"/>
      <c r="B1518" s="61" t="s">
        <v>909</v>
      </c>
      <c r="C1518" s="252" t="s">
        <v>908</v>
      </c>
      <c r="D1518" s="252"/>
      <c r="E1518" s="252"/>
      <c r="F1518" s="74" t="s">
        <v>149</v>
      </c>
      <c r="G1518" s="74" t="s">
        <v>449</v>
      </c>
      <c r="H1518" s="74"/>
      <c r="I1518" s="74" t="s">
        <v>449</v>
      </c>
      <c r="J1518" s="82"/>
      <c r="K1518" s="74"/>
      <c r="L1518" s="82">
        <v>1527.56</v>
      </c>
      <c r="M1518" s="74"/>
      <c r="N1518" s="81">
        <v>78715</v>
      </c>
      <c r="V1518" s="72"/>
      <c r="W1518" s="55"/>
      <c r="X1518" s="55"/>
      <c r="AA1518" s="71"/>
      <c r="AB1518" s="46" t="s">
        <v>908</v>
      </c>
      <c r="AD1518" s="55"/>
      <c r="AE1518" s="55"/>
    </row>
    <row r="1519" spans="1:31" s="45" customFormat="1" ht="12" x14ac:dyDescent="0.2">
      <c r="A1519" s="80"/>
      <c r="B1519" s="136"/>
      <c r="C1519" s="253" t="s">
        <v>146</v>
      </c>
      <c r="D1519" s="253"/>
      <c r="E1519" s="253"/>
      <c r="F1519" s="79"/>
      <c r="G1519" s="79"/>
      <c r="H1519" s="79"/>
      <c r="I1519" s="79"/>
      <c r="J1519" s="78"/>
      <c r="K1519" s="79"/>
      <c r="L1519" s="78">
        <v>8374.67</v>
      </c>
      <c r="M1519" s="77"/>
      <c r="N1519" s="76">
        <v>402621</v>
      </c>
      <c r="V1519" s="72"/>
      <c r="W1519" s="55"/>
      <c r="X1519" s="55"/>
      <c r="AA1519" s="71"/>
      <c r="AD1519" s="55" t="s">
        <v>146</v>
      </c>
      <c r="AE1519" s="55"/>
    </row>
    <row r="1520" spans="1:31" s="45" customFormat="1" ht="33.75" x14ac:dyDescent="0.2">
      <c r="A1520" s="87" t="s">
        <v>983</v>
      </c>
      <c r="B1520" s="135" t="s">
        <v>982</v>
      </c>
      <c r="C1520" s="253" t="s">
        <v>981</v>
      </c>
      <c r="D1520" s="253"/>
      <c r="E1520" s="253"/>
      <c r="F1520" s="79" t="s">
        <v>804</v>
      </c>
      <c r="G1520" s="79"/>
      <c r="H1520" s="79"/>
      <c r="I1520" s="79" t="s">
        <v>957</v>
      </c>
      <c r="J1520" s="78">
        <v>253.09</v>
      </c>
      <c r="K1520" s="79"/>
      <c r="L1520" s="78">
        <v>36756.26</v>
      </c>
      <c r="M1520" s="79" t="s">
        <v>195</v>
      </c>
      <c r="N1520" s="76">
        <v>293683</v>
      </c>
      <c r="V1520" s="72"/>
      <c r="W1520" s="55"/>
      <c r="X1520" s="55" t="s">
        <v>981</v>
      </c>
      <c r="AA1520" s="71"/>
      <c r="AD1520" s="55"/>
      <c r="AE1520" s="55"/>
    </row>
    <row r="1521" spans="1:31" s="45" customFormat="1" ht="12" x14ac:dyDescent="0.2">
      <c r="A1521" s="80"/>
      <c r="B1521" s="136"/>
      <c r="C1521" s="131" t="s">
        <v>933</v>
      </c>
      <c r="D1521" s="132"/>
      <c r="E1521" s="132"/>
      <c r="F1521" s="75"/>
      <c r="G1521" s="75"/>
      <c r="H1521" s="75"/>
      <c r="I1521" s="75"/>
      <c r="J1521" s="90"/>
      <c r="K1521" s="75"/>
      <c r="L1521" s="90"/>
      <c r="M1521" s="89"/>
      <c r="N1521" s="88"/>
      <c r="V1521" s="72"/>
      <c r="W1521" s="55"/>
      <c r="X1521" s="55"/>
      <c r="AA1521" s="71"/>
      <c r="AD1521" s="55"/>
      <c r="AE1521" s="55"/>
    </row>
    <row r="1522" spans="1:31" s="45" customFormat="1" ht="12" x14ac:dyDescent="0.2">
      <c r="A1522" s="86"/>
      <c r="B1522" s="128"/>
      <c r="C1522" s="252" t="s">
        <v>956</v>
      </c>
      <c r="D1522" s="252"/>
      <c r="E1522" s="252"/>
      <c r="F1522" s="252"/>
      <c r="G1522" s="252"/>
      <c r="H1522" s="252"/>
      <c r="I1522" s="252"/>
      <c r="J1522" s="252"/>
      <c r="K1522" s="252"/>
      <c r="L1522" s="252"/>
      <c r="M1522" s="252"/>
      <c r="N1522" s="255"/>
      <c r="V1522" s="72"/>
      <c r="W1522" s="55"/>
      <c r="X1522" s="55"/>
      <c r="Y1522" s="46" t="s">
        <v>956</v>
      </c>
      <c r="AA1522" s="71"/>
      <c r="AD1522" s="55"/>
      <c r="AE1522" s="55"/>
    </row>
    <row r="1523" spans="1:31" s="45" customFormat="1" ht="22.5" x14ac:dyDescent="0.2">
      <c r="A1523" s="87" t="s">
        <v>980</v>
      </c>
      <c r="B1523" s="135" t="s">
        <v>935</v>
      </c>
      <c r="C1523" s="253" t="s">
        <v>934</v>
      </c>
      <c r="D1523" s="253"/>
      <c r="E1523" s="253"/>
      <c r="F1523" s="79" t="s">
        <v>804</v>
      </c>
      <c r="G1523" s="79"/>
      <c r="H1523" s="79"/>
      <c r="I1523" s="79" t="s">
        <v>979</v>
      </c>
      <c r="J1523" s="78">
        <v>261.20999999999998</v>
      </c>
      <c r="K1523" s="79"/>
      <c r="L1523" s="78">
        <v>36830.61</v>
      </c>
      <c r="M1523" s="79" t="s">
        <v>195</v>
      </c>
      <c r="N1523" s="76">
        <v>294277</v>
      </c>
      <c r="V1523" s="72"/>
      <c r="W1523" s="55"/>
      <c r="X1523" s="55" t="s">
        <v>934</v>
      </c>
      <c r="AA1523" s="71"/>
      <c r="AD1523" s="55"/>
      <c r="AE1523" s="55"/>
    </row>
    <row r="1524" spans="1:31" s="45" customFormat="1" ht="12" x14ac:dyDescent="0.2">
      <c r="A1524" s="80"/>
      <c r="B1524" s="136"/>
      <c r="C1524" s="131" t="s">
        <v>933</v>
      </c>
      <c r="D1524" s="132"/>
      <c r="E1524" s="132"/>
      <c r="F1524" s="75"/>
      <c r="G1524" s="75"/>
      <c r="H1524" s="75"/>
      <c r="I1524" s="75"/>
      <c r="J1524" s="90"/>
      <c r="K1524" s="75"/>
      <c r="L1524" s="90"/>
      <c r="M1524" s="89"/>
      <c r="N1524" s="88"/>
      <c r="V1524" s="72"/>
      <c r="W1524" s="55"/>
      <c r="X1524" s="55"/>
      <c r="AA1524" s="71"/>
      <c r="AD1524" s="55"/>
      <c r="AE1524" s="55"/>
    </row>
    <row r="1525" spans="1:31" s="45" customFormat="1" ht="22.5" x14ac:dyDescent="0.2">
      <c r="A1525" s="87" t="s">
        <v>978</v>
      </c>
      <c r="B1525" s="135" t="s">
        <v>927</v>
      </c>
      <c r="C1525" s="253" t="s">
        <v>925</v>
      </c>
      <c r="D1525" s="253"/>
      <c r="E1525" s="253"/>
      <c r="F1525" s="79" t="s">
        <v>804</v>
      </c>
      <c r="G1525" s="79"/>
      <c r="H1525" s="79"/>
      <c r="I1525" s="79" t="s">
        <v>957</v>
      </c>
      <c r="J1525" s="78">
        <v>262</v>
      </c>
      <c r="K1525" s="79"/>
      <c r="L1525" s="78">
        <v>4762.2</v>
      </c>
      <c r="M1525" s="79" t="s">
        <v>195</v>
      </c>
      <c r="N1525" s="76">
        <v>38050</v>
      </c>
      <c r="V1525" s="72"/>
      <c r="W1525" s="55"/>
      <c r="X1525" s="55" t="s">
        <v>925</v>
      </c>
      <c r="AA1525" s="71"/>
      <c r="AD1525" s="55"/>
      <c r="AE1525" s="55"/>
    </row>
    <row r="1526" spans="1:31" s="45" customFormat="1" ht="12" x14ac:dyDescent="0.2">
      <c r="A1526" s="80"/>
      <c r="B1526" s="136"/>
      <c r="C1526" s="131" t="s">
        <v>388</v>
      </c>
      <c r="D1526" s="132"/>
      <c r="E1526" s="132"/>
      <c r="F1526" s="75"/>
      <c r="G1526" s="75"/>
      <c r="H1526" s="75"/>
      <c r="I1526" s="75"/>
      <c r="J1526" s="90"/>
      <c r="K1526" s="75"/>
      <c r="L1526" s="90"/>
      <c r="M1526" s="89"/>
      <c r="N1526" s="88"/>
      <c r="V1526" s="72"/>
      <c r="W1526" s="55"/>
      <c r="X1526" s="55"/>
      <c r="AA1526" s="71"/>
      <c r="AD1526" s="55"/>
      <c r="AE1526" s="55"/>
    </row>
    <row r="1527" spans="1:31" s="45" customFormat="1" ht="12" x14ac:dyDescent="0.2">
      <c r="A1527" s="86"/>
      <c r="B1527" s="128"/>
      <c r="C1527" s="252" t="s">
        <v>956</v>
      </c>
      <c r="D1527" s="252"/>
      <c r="E1527" s="252"/>
      <c r="F1527" s="252"/>
      <c r="G1527" s="252"/>
      <c r="H1527" s="252"/>
      <c r="I1527" s="252"/>
      <c r="J1527" s="252"/>
      <c r="K1527" s="252"/>
      <c r="L1527" s="252"/>
      <c r="M1527" s="252"/>
      <c r="N1527" s="255"/>
      <c r="V1527" s="72"/>
      <c r="W1527" s="55"/>
      <c r="X1527" s="55"/>
      <c r="Y1527" s="46" t="s">
        <v>956</v>
      </c>
      <c r="AA1527" s="71"/>
      <c r="AD1527" s="55"/>
      <c r="AE1527" s="55"/>
    </row>
    <row r="1528" spans="1:31" s="45" customFormat="1" ht="45" x14ac:dyDescent="0.2">
      <c r="A1528" s="87" t="s">
        <v>977</v>
      </c>
      <c r="B1528" s="135" t="s">
        <v>976</v>
      </c>
      <c r="C1528" s="253" t="s">
        <v>974</v>
      </c>
      <c r="D1528" s="253"/>
      <c r="E1528" s="253"/>
      <c r="F1528" s="79" t="s">
        <v>385</v>
      </c>
      <c r="G1528" s="79"/>
      <c r="H1528" s="79"/>
      <c r="I1528" s="79" t="s">
        <v>975</v>
      </c>
      <c r="J1528" s="78"/>
      <c r="K1528" s="79"/>
      <c r="L1528" s="78"/>
      <c r="M1528" s="79"/>
      <c r="N1528" s="76"/>
      <c r="V1528" s="72"/>
      <c r="W1528" s="55"/>
      <c r="X1528" s="55" t="s">
        <v>974</v>
      </c>
      <c r="AA1528" s="71"/>
      <c r="AD1528" s="55"/>
      <c r="AE1528" s="55"/>
    </row>
    <row r="1529" spans="1:31" s="45" customFormat="1" ht="12" x14ac:dyDescent="0.2">
      <c r="A1529" s="86"/>
      <c r="B1529" s="128"/>
      <c r="C1529" s="252" t="s">
        <v>973</v>
      </c>
      <c r="D1529" s="252"/>
      <c r="E1529" s="252"/>
      <c r="F1529" s="252"/>
      <c r="G1529" s="252"/>
      <c r="H1529" s="252"/>
      <c r="I1529" s="252"/>
      <c r="J1529" s="252"/>
      <c r="K1529" s="252"/>
      <c r="L1529" s="252"/>
      <c r="M1529" s="252"/>
      <c r="N1529" s="255"/>
      <c r="V1529" s="72"/>
      <c r="W1529" s="55"/>
      <c r="X1529" s="55"/>
      <c r="Y1529" s="46" t="s">
        <v>973</v>
      </c>
      <c r="AA1529" s="71"/>
      <c r="AD1529" s="55"/>
      <c r="AE1529" s="55"/>
    </row>
    <row r="1530" spans="1:31" s="45" customFormat="1" ht="12" x14ac:dyDescent="0.2">
      <c r="A1530" s="83"/>
      <c r="B1530" s="61" t="s">
        <v>170</v>
      </c>
      <c r="C1530" s="252" t="s">
        <v>169</v>
      </c>
      <c r="D1530" s="252"/>
      <c r="E1530" s="252"/>
      <c r="F1530" s="74"/>
      <c r="G1530" s="74"/>
      <c r="H1530" s="74"/>
      <c r="I1530" s="74"/>
      <c r="J1530" s="82">
        <v>3219.43</v>
      </c>
      <c r="K1530" s="74"/>
      <c r="L1530" s="82">
        <v>579.5</v>
      </c>
      <c r="M1530" s="74" t="s">
        <v>164</v>
      </c>
      <c r="N1530" s="81">
        <v>29862</v>
      </c>
      <c r="V1530" s="72"/>
      <c r="W1530" s="55"/>
      <c r="X1530" s="55"/>
      <c r="Z1530" s="46" t="s">
        <v>169</v>
      </c>
      <c r="AA1530" s="71"/>
      <c r="AD1530" s="55"/>
      <c r="AE1530" s="55"/>
    </row>
    <row r="1531" spans="1:31" s="45" customFormat="1" ht="12" x14ac:dyDescent="0.2">
      <c r="A1531" s="83"/>
      <c r="B1531" s="61" t="s">
        <v>168</v>
      </c>
      <c r="C1531" s="252" t="s">
        <v>166</v>
      </c>
      <c r="D1531" s="252"/>
      <c r="E1531" s="252"/>
      <c r="F1531" s="74"/>
      <c r="G1531" s="74"/>
      <c r="H1531" s="74"/>
      <c r="I1531" s="74"/>
      <c r="J1531" s="82">
        <v>1002.23</v>
      </c>
      <c r="K1531" s="74"/>
      <c r="L1531" s="82">
        <v>180.4</v>
      </c>
      <c r="M1531" s="74" t="s">
        <v>167</v>
      </c>
      <c r="N1531" s="81">
        <v>2363</v>
      </c>
      <c r="V1531" s="72"/>
      <c r="W1531" s="55"/>
      <c r="X1531" s="55"/>
      <c r="Z1531" s="46" t="s">
        <v>166</v>
      </c>
      <c r="AA1531" s="71"/>
      <c r="AD1531" s="55"/>
      <c r="AE1531" s="55"/>
    </row>
    <row r="1532" spans="1:31" s="45" customFormat="1" ht="12" x14ac:dyDescent="0.2">
      <c r="A1532" s="83"/>
      <c r="B1532" s="61" t="s">
        <v>165</v>
      </c>
      <c r="C1532" s="252" t="s">
        <v>163</v>
      </c>
      <c r="D1532" s="252"/>
      <c r="E1532" s="252"/>
      <c r="F1532" s="74"/>
      <c r="G1532" s="74"/>
      <c r="H1532" s="74"/>
      <c r="I1532" s="74"/>
      <c r="J1532" s="82">
        <v>394.63</v>
      </c>
      <c r="K1532" s="74"/>
      <c r="L1532" s="82">
        <v>71.03</v>
      </c>
      <c r="M1532" s="74" t="s">
        <v>164</v>
      </c>
      <c r="N1532" s="81">
        <v>3660</v>
      </c>
      <c r="V1532" s="72"/>
      <c r="W1532" s="55"/>
      <c r="X1532" s="55"/>
      <c r="Z1532" s="46" t="s">
        <v>163</v>
      </c>
      <c r="AA1532" s="71"/>
      <c r="AD1532" s="55"/>
      <c r="AE1532" s="55"/>
    </row>
    <row r="1533" spans="1:31" s="45" customFormat="1" ht="12" x14ac:dyDescent="0.2">
      <c r="A1533" s="86"/>
      <c r="B1533" s="93" t="s">
        <v>950</v>
      </c>
      <c r="C1533" s="259" t="s">
        <v>949</v>
      </c>
      <c r="D1533" s="259"/>
      <c r="E1533" s="259"/>
      <c r="F1533" s="92" t="s">
        <v>381</v>
      </c>
      <c r="G1533" s="92" t="s">
        <v>210</v>
      </c>
      <c r="H1533" s="92"/>
      <c r="I1533" s="92" t="s">
        <v>210</v>
      </c>
      <c r="J1533" s="61"/>
      <c r="K1533" s="74"/>
      <c r="L1533" s="82"/>
      <c r="M1533" s="74"/>
      <c r="N1533" s="91"/>
      <c r="V1533" s="72"/>
      <c r="W1533" s="55"/>
      <c r="X1533" s="55"/>
      <c r="AA1533" s="71" t="s">
        <v>949</v>
      </c>
      <c r="AD1533" s="55"/>
      <c r="AE1533" s="55"/>
    </row>
    <row r="1534" spans="1:31" s="45" customFormat="1" ht="56.25" x14ac:dyDescent="0.2">
      <c r="A1534" s="86"/>
      <c r="B1534" s="93" t="s">
        <v>948</v>
      </c>
      <c r="C1534" s="259" t="s">
        <v>946</v>
      </c>
      <c r="D1534" s="259"/>
      <c r="E1534" s="259"/>
      <c r="F1534" s="92" t="s">
        <v>947</v>
      </c>
      <c r="G1534" s="92" t="s">
        <v>210</v>
      </c>
      <c r="H1534" s="92"/>
      <c r="I1534" s="92" t="s">
        <v>210</v>
      </c>
      <c r="J1534" s="61"/>
      <c r="K1534" s="74"/>
      <c r="L1534" s="82"/>
      <c r="M1534" s="74"/>
      <c r="N1534" s="91"/>
      <c r="V1534" s="72"/>
      <c r="W1534" s="55"/>
      <c r="X1534" s="55"/>
      <c r="AA1534" s="71" t="s">
        <v>946</v>
      </c>
      <c r="AD1534" s="55"/>
      <c r="AE1534" s="55"/>
    </row>
    <row r="1535" spans="1:31" s="45" customFormat="1" ht="22.5" x14ac:dyDescent="0.2">
      <c r="A1535" s="86"/>
      <c r="B1535" s="93" t="s">
        <v>944</v>
      </c>
      <c r="C1535" s="259" t="s">
        <v>945</v>
      </c>
      <c r="D1535" s="259"/>
      <c r="E1535" s="259"/>
      <c r="F1535" s="92" t="s">
        <v>552</v>
      </c>
      <c r="G1535" s="92" t="s">
        <v>210</v>
      </c>
      <c r="H1535" s="92"/>
      <c r="I1535" s="92" t="s">
        <v>210</v>
      </c>
      <c r="J1535" s="61"/>
      <c r="K1535" s="74"/>
      <c r="L1535" s="82"/>
      <c r="M1535" s="74"/>
      <c r="N1535" s="91"/>
      <c r="V1535" s="72"/>
      <c r="W1535" s="55"/>
      <c r="X1535" s="55"/>
      <c r="AA1535" s="71" t="s">
        <v>945</v>
      </c>
      <c r="AD1535" s="55"/>
      <c r="AE1535" s="55"/>
    </row>
    <row r="1536" spans="1:31" s="45" customFormat="1" ht="12" x14ac:dyDescent="0.2">
      <c r="A1536" s="86"/>
      <c r="B1536" s="93" t="s">
        <v>944</v>
      </c>
      <c r="C1536" s="259" t="s">
        <v>943</v>
      </c>
      <c r="D1536" s="259"/>
      <c r="E1536" s="259"/>
      <c r="F1536" s="92" t="s">
        <v>804</v>
      </c>
      <c r="G1536" s="92" t="s">
        <v>941</v>
      </c>
      <c r="H1536" s="92"/>
      <c r="I1536" s="92" t="s">
        <v>963</v>
      </c>
      <c r="J1536" s="61"/>
      <c r="K1536" s="74"/>
      <c r="L1536" s="82"/>
      <c r="M1536" s="74"/>
      <c r="N1536" s="91"/>
      <c r="V1536" s="72"/>
      <c r="W1536" s="55"/>
      <c r="X1536" s="55"/>
      <c r="AA1536" s="71" t="s">
        <v>943</v>
      </c>
      <c r="AD1536" s="55"/>
      <c r="AE1536" s="55"/>
    </row>
    <row r="1537" spans="1:31" s="45" customFormat="1" ht="12" x14ac:dyDescent="0.2">
      <c r="A1537" s="86"/>
      <c r="B1537" s="93" t="s">
        <v>942</v>
      </c>
      <c r="C1537" s="259" t="s">
        <v>940</v>
      </c>
      <c r="D1537" s="259"/>
      <c r="E1537" s="259"/>
      <c r="F1537" s="92" t="s">
        <v>804</v>
      </c>
      <c r="G1537" s="92" t="s">
        <v>941</v>
      </c>
      <c r="H1537" s="92"/>
      <c r="I1537" s="92" t="s">
        <v>963</v>
      </c>
      <c r="J1537" s="61"/>
      <c r="K1537" s="74"/>
      <c r="L1537" s="82"/>
      <c r="M1537" s="74"/>
      <c r="N1537" s="91"/>
      <c r="V1537" s="72"/>
      <c r="W1537" s="55"/>
      <c r="X1537" s="55"/>
      <c r="AA1537" s="71" t="s">
        <v>940</v>
      </c>
      <c r="AD1537" s="55"/>
      <c r="AE1537" s="55"/>
    </row>
    <row r="1538" spans="1:31" s="45" customFormat="1" ht="12" x14ac:dyDescent="0.2">
      <c r="A1538" s="86"/>
      <c r="B1538" s="93" t="s">
        <v>972</v>
      </c>
      <c r="C1538" s="259" t="s">
        <v>971</v>
      </c>
      <c r="D1538" s="259"/>
      <c r="E1538" s="259"/>
      <c r="F1538" s="92" t="s">
        <v>212</v>
      </c>
      <c r="G1538" s="92" t="s">
        <v>210</v>
      </c>
      <c r="H1538" s="92"/>
      <c r="I1538" s="92" t="s">
        <v>210</v>
      </c>
      <c r="J1538" s="61"/>
      <c r="K1538" s="74"/>
      <c r="L1538" s="82"/>
      <c r="M1538" s="74"/>
      <c r="N1538" s="91"/>
      <c r="V1538" s="72"/>
      <c r="W1538" s="55"/>
      <c r="X1538" s="55"/>
      <c r="AA1538" s="71" t="s">
        <v>971</v>
      </c>
      <c r="AD1538" s="55"/>
      <c r="AE1538" s="55"/>
    </row>
    <row r="1539" spans="1:31" s="45" customFormat="1" ht="12" x14ac:dyDescent="0.2">
      <c r="A1539" s="83"/>
      <c r="B1539" s="61"/>
      <c r="C1539" s="252" t="s">
        <v>160</v>
      </c>
      <c r="D1539" s="252"/>
      <c r="E1539" s="252"/>
      <c r="F1539" s="74" t="s">
        <v>159</v>
      </c>
      <c r="G1539" s="74" t="s">
        <v>970</v>
      </c>
      <c r="H1539" s="74"/>
      <c r="I1539" s="74" t="s">
        <v>969</v>
      </c>
      <c r="J1539" s="82"/>
      <c r="K1539" s="74"/>
      <c r="L1539" s="82"/>
      <c r="M1539" s="74"/>
      <c r="N1539" s="81"/>
      <c r="V1539" s="72"/>
      <c r="W1539" s="55"/>
      <c r="X1539" s="55"/>
      <c r="AA1539" s="71"/>
      <c r="AB1539" s="46" t="s">
        <v>160</v>
      </c>
      <c r="AD1539" s="55"/>
      <c r="AE1539" s="55"/>
    </row>
    <row r="1540" spans="1:31" s="45" customFormat="1" ht="12" x14ac:dyDescent="0.2">
      <c r="A1540" s="83"/>
      <c r="B1540" s="61"/>
      <c r="C1540" s="252" t="s">
        <v>156</v>
      </c>
      <c r="D1540" s="252"/>
      <c r="E1540" s="252"/>
      <c r="F1540" s="74" t="s">
        <v>159</v>
      </c>
      <c r="G1540" s="74" t="s">
        <v>968</v>
      </c>
      <c r="H1540" s="74"/>
      <c r="I1540" s="74" t="s">
        <v>967</v>
      </c>
      <c r="J1540" s="82"/>
      <c r="K1540" s="74"/>
      <c r="L1540" s="82"/>
      <c r="M1540" s="74"/>
      <c r="N1540" s="81"/>
      <c r="V1540" s="72"/>
      <c r="W1540" s="55"/>
      <c r="X1540" s="55"/>
      <c r="AA1540" s="71"/>
      <c r="AB1540" s="46" t="s">
        <v>156</v>
      </c>
      <c r="AD1540" s="55"/>
      <c r="AE1540" s="55"/>
    </row>
    <row r="1541" spans="1:31" s="45" customFormat="1" ht="12" x14ac:dyDescent="0.2">
      <c r="A1541" s="83"/>
      <c r="B1541" s="61"/>
      <c r="C1541" s="254" t="s">
        <v>155</v>
      </c>
      <c r="D1541" s="254"/>
      <c r="E1541" s="254"/>
      <c r="F1541" s="77"/>
      <c r="G1541" s="77"/>
      <c r="H1541" s="77"/>
      <c r="I1541" s="77"/>
      <c r="J1541" s="85">
        <v>4221.66</v>
      </c>
      <c r="K1541" s="77"/>
      <c r="L1541" s="85">
        <v>759.9</v>
      </c>
      <c r="M1541" s="77"/>
      <c r="N1541" s="84"/>
      <c r="V1541" s="72"/>
      <c r="W1541" s="55"/>
      <c r="X1541" s="55"/>
      <c r="AA1541" s="71"/>
      <c r="AC1541" s="46" t="s">
        <v>155</v>
      </c>
      <c r="AD1541" s="55"/>
      <c r="AE1541" s="55"/>
    </row>
    <row r="1542" spans="1:31" s="45" customFormat="1" ht="12" x14ac:dyDescent="0.2">
      <c r="A1542" s="83"/>
      <c r="B1542" s="61"/>
      <c r="C1542" s="252" t="s">
        <v>154</v>
      </c>
      <c r="D1542" s="252"/>
      <c r="E1542" s="252"/>
      <c r="F1542" s="74"/>
      <c r="G1542" s="74"/>
      <c r="H1542" s="74"/>
      <c r="I1542" s="74"/>
      <c r="J1542" s="82"/>
      <c r="K1542" s="74"/>
      <c r="L1542" s="82">
        <v>650.53</v>
      </c>
      <c r="M1542" s="74"/>
      <c r="N1542" s="81">
        <v>33522</v>
      </c>
      <c r="V1542" s="72"/>
      <c r="W1542" s="55"/>
      <c r="X1542" s="55"/>
      <c r="AA1542" s="71"/>
      <c r="AB1542" s="46" t="s">
        <v>154</v>
      </c>
      <c r="AD1542" s="55"/>
      <c r="AE1542" s="55"/>
    </row>
    <row r="1543" spans="1:31" s="45" customFormat="1" ht="22.5" x14ac:dyDescent="0.2">
      <c r="A1543" s="83"/>
      <c r="B1543" s="61" t="s">
        <v>912</v>
      </c>
      <c r="C1543" s="252" t="s">
        <v>910</v>
      </c>
      <c r="D1543" s="252"/>
      <c r="E1543" s="252"/>
      <c r="F1543" s="74" t="s">
        <v>149</v>
      </c>
      <c r="G1543" s="74" t="s">
        <v>911</v>
      </c>
      <c r="H1543" s="74"/>
      <c r="I1543" s="74" t="s">
        <v>911</v>
      </c>
      <c r="J1543" s="82"/>
      <c r="K1543" s="74"/>
      <c r="L1543" s="82">
        <v>683.06</v>
      </c>
      <c r="M1543" s="74"/>
      <c r="N1543" s="81">
        <v>35198</v>
      </c>
      <c r="V1543" s="72"/>
      <c r="W1543" s="55"/>
      <c r="X1543" s="55"/>
      <c r="AA1543" s="71"/>
      <c r="AB1543" s="46" t="s">
        <v>910</v>
      </c>
      <c r="AD1543" s="55"/>
      <c r="AE1543" s="55"/>
    </row>
    <row r="1544" spans="1:31" s="45" customFormat="1" ht="22.5" x14ac:dyDescent="0.2">
      <c r="A1544" s="83"/>
      <c r="B1544" s="61" t="s">
        <v>909</v>
      </c>
      <c r="C1544" s="252" t="s">
        <v>908</v>
      </c>
      <c r="D1544" s="252"/>
      <c r="E1544" s="252"/>
      <c r="F1544" s="74" t="s">
        <v>149</v>
      </c>
      <c r="G1544" s="74" t="s">
        <v>449</v>
      </c>
      <c r="H1544" s="74"/>
      <c r="I1544" s="74" t="s">
        <v>449</v>
      </c>
      <c r="J1544" s="82"/>
      <c r="K1544" s="74"/>
      <c r="L1544" s="82">
        <v>318.76</v>
      </c>
      <c r="M1544" s="74"/>
      <c r="N1544" s="81">
        <v>16426</v>
      </c>
      <c r="V1544" s="72"/>
      <c r="W1544" s="55"/>
      <c r="X1544" s="55"/>
      <c r="AA1544" s="71"/>
      <c r="AB1544" s="46" t="s">
        <v>908</v>
      </c>
      <c r="AD1544" s="55"/>
      <c r="AE1544" s="55"/>
    </row>
    <row r="1545" spans="1:31" s="45" customFormat="1" ht="12" x14ac:dyDescent="0.2">
      <c r="A1545" s="80"/>
      <c r="B1545" s="136"/>
      <c r="C1545" s="253" t="s">
        <v>146</v>
      </c>
      <c r="D1545" s="253"/>
      <c r="E1545" s="253"/>
      <c r="F1545" s="79"/>
      <c r="G1545" s="79"/>
      <c r="H1545" s="79"/>
      <c r="I1545" s="79"/>
      <c r="J1545" s="78"/>
      <c r="K1545" s="79"/>
      <c r="L1545" s="78">
        <v>1761.72</v>
      </c>
      <c r="M1545" s="77"/>
      <c r="N1545" s="76">
        <v>83849</v>
      </c>
      <c r="V1545" s="72"/>
      <c r="W1545" s="55"/>
      <c r="X1545" s="55"/>
      <c r="AA1545" s="71"/>
      <c r="AD1545" s="55" t="s">
        <v>146</v>
      </c>
      <c r="AE1545" s="55"/>
    </row>
    <row r="1546" spans="1:31" s="45" customFormat="1" ht="22.5" x14ac:dyDescent="0.2">
      <c r="A1546" s="87" t="s">
        <v>966</v>
      </c>
      <c r="B1546" s="135" t="s">
        <v>935</v>
      </c>
      <c r="C1546" s="253" t="s">
        <v>934</v>
      </c>
      <c r="D1546" s="253"/>
      <c r="E1546" s="253"/>
      <c r="F1546" s="79" t="s">
        <v>804</v>
      </c>
      <c r="G1546" s="79"/>
      <c r="H1546" s="79"/>
      <c r="I1546" s="79" t="s">
        <v>963</v>
      </c>
      <c r="J1546" s="78">
        <v>261.20999999999998</v>
      </c>
      <c r="K1546" s="79"/>
      <c r="L1546" s="78">
        <v>4842.83</v>
      </c>
      <c r="M1546" s="79" t="s">
        <v>195</v>
      </c>
      <c r="N1546" s="76">
        <v>38694</v>
      </c>
      <c r="V1546" s="72"/>
      <c r="W1546" s="55"/>
      <c r="X1546" s="55" t="s">
        <v>934</v>
      </c>
      <c r="AA1546" s="71"/>
      <c r="AD1546" s="55"/>
      <c r="AE1546" s="55"/>
    </row>
    <row r="1547" spans="1:31" s="45" customFormat="1" ht="12" x14ac:dyDescent="0.2">
      <c r="A1547" s="80"/>
      <c r="B1547" s="136"/>
      <c r="C1547" s="131" t="s">
        <v>933</v>
      </c>
      <c r="D1547" s="132"/>
      <c r="E1547" s="132"/>
      <c r="F1547" s="75"/>
      <c r="G1547" s="75"/>
      <c r="H1547" s="75"/>
      <c r="I1547" s="75"/>
      <c r="J1547" s="90"/>
      <c r="K1547" s="75"/>
      <c r="L1547" s="90"/>
      <c r="M1547" s="89"/>
      <c r="N1547" s="88"/>
      <c r="V1547" s="72"/>
      <c r="W1547" s="55"/>
      <c r="X1547" s="55"/>
      <c r="AA1547" s="71"/>
      <c r="AD1547" s="55"/>
      <c r="AE1547" s="55"/>
    </row>
    <row r="1548" spans="1:31" s="45" customFormat="1" ht="12" x14ac:dyDescent="0.2">
      <c r="A1548" s="86"/>
      <c r="B1548" s="128"/>
      <c r="C1548" s="252" t="s">
        <v>965</v>
      </c>
      <c r="D1548" s="252"/>
      <c r="E1548" s="252"/>
      <c r="F1548" s="252"/>
      <c r="G1548" s="252"/>
      <c r="H1548" s="252"/>
      <c r="I1548" s="252"/>
      <c r="J1548" s="252"/>
      <c r="K1548" s="252"/>
      <c r="L1548" s="252"/>
      <c r="M1548" s="252"/>
      <c r="N1548" s="255"/>
      <c r="V1548" s="72"/>
      <c r="W1548" s="55"/>
      <c r="X1548" s="55"/>
      <c r="Y1548" s="46" t="s">
        <v>965</v>
      </c>
      <c r="AA1548" s="71"/>
      <c r="AD1548" s="55"/>
      <c r="AE1548" s="55"/>
    </row>
    <row r="1549" spans="1:31" s="45" customFormat="1" ht="45" x14ac:dyDescent="0.2">
      <c r="A1549" s="87" t="s">
        <v>964</v>
      </c>
      <c r="B1549" s="135" t="s">
        <v>930</v>
      </c>
      <c r="C1549" s="253" t="s">
        <v>929</v>
      </c>
      <c r="D1549" s="253"/>
      <c r="E1549" s="253"/>
      <c r="F1549" s="79" t="s">
        <v>804</v>
      </c>
      <c r="G1549" s="79"/>
      <c r="H1549" s="79"/>
      <c r="I1549" s="79" t="s">
        <v>963</v>
      </c>
      <c r="J1549" s="78">
        <v>1510.77</v>
      </c>
      <c r="K1549" s="79"/>
      <c r="L1549" s="78">
        <v>28009.68</v>
      </c>
      <c r="M1549" s="79" t="s">
        <v>195</v>
      </c>
      <c r="N1549" s="76">
        <v>223797</v>
      </c>
      <c r="V1549" s="72"/>
      <c r="W1549" s="55"/>
      <c r="X1549" s="55" t="s">
        <v>929</v>
      </c>
      <c r="AA1549" s="71"/>
      <c r="AD1549" s="55"/>
      <c r="AE1549" s="55"/>
    </row>
    <row r="1550" spans="1:31" s="45" customFormat="1" ht="12" x14ac:dyDescent="0.2">
      <c r="A1550" s="80"/>
      <c r="B1550" s="136"/>
      <c r="C1550" s="131" t="s">
        <v>388</v>
      </c>
      <c r="D1550" s="132"/>
      <c r="E1550" s="132"/>
      <c r="F1550" s="75"/>
      <c r="G1550" s="75"/>
      <c r="H1550" s="75"/>
      <c r="I1550" s="75"/>
      <c r="J1550" s="90"/>
      <c r="K1550" s="75"/>
      <c r="L1550" s="90"/>
      <c r="M1550" s="89"/>
      <c r="N1550" s="88"/>
      <c r="V1550" s="72"/>
      <c r="W1550" s="55"/>
      <c r="X1550" s="55"/>
      <c r="AA1550" s="71"/>
      <c r="AD1550" s="55"/>
      <c r="AE1550" s="55"/>
    </row>
    <row r="1551" spans="1:31" s="45" customFormat="1" ht="45" x14ac:dyDescent="0.2">
      <c r="A1551" s="87" t="s">
        <v>962</v>
      </c>
      <c r="B1551" s="135" t="s">
        <v>961</v>
      </c>
      <c r="C1551" s="253" t="s">
        <v>960</v>
      </c>
      <c r="D1551" s="253"/>
      <c r="E1551" s="253"/>
      <c r="F1551" s="79" t="s">
        <v>212</v>
      </c>
      <c r="G1551" s="79"/>
      <c r="H1551" s="79"/>
      <c r="I1551" s="79" t="s">
        <v>744</v>
      </c>
      <c r="J1551" s="78">
        <v>687.98</v>
      </c>
      <c r="K1551" s="79"/>
      <c r="L1551" s="78">
        <v>1238.3599999999999</v>
      </c>
      <c r="M1551" s="79" t="s">
        <v>195</v>
      </c>
      <c r="N1551" s="76">
        <v>9894</v>
      </c>
      <c r="V1551" s="72"/>
      <c r="W1551" s="55"/>
      <c r="X1551" s="55" t="s">
        <v>960</v>
      </c>
      <c r="AA1551" s="71"/>
      <c r="AD1551" s="55"/>
      <c r="AE1551" s="55"/>
    </row>
    <row r="1552" spans="1:31" s="45" customFormat="1" ht="12" x14ac:dyDescent="0.2">
      <c r="A1552" s="80"/>
      <c r="B1552" s="136"/>
      <c r="C1552" s="131" t="s">
        <v>933</v>
      </c>
      <c r="D1552" s="132"/>
      <c r="E1552" s="132"/>
      <c r="F1552" s="75"/>
      <c r="G1552" s="75"/>
      <c r="H1552" s="75"/>
      <c r="I1552" s="75"/>
      <c r="J1552" s="90"/>
      <c r="K1552" s="75"/>
      <c r="L1552" s="90"/>
      <c r="M1552" s="89"/>
      <c r="N1552" s="88"/>
      <c r="V1552" s="72"/>
      <c r="W1552" s="55"/>
      <c r="X1552" s="55"/>
      <c r="AA1552" s="71"/>
      <c r="AD1552" s="55"/>
      <c r="AE1552" s="55"/>
    </row>
    <row r="1553" spans="1:31" s="45" customFormat="1" ht="12" x14ac:dyDescent="0.2">
      <c r="A1553" s="86"/>
      <c r="B1553" s="128"/>
      <c r="C1553" s="252" t="s">
        <v>959</v>
      </c>
      <c r="D1553" s="252"/>
      <c r="E1553" s="252"/>
      <c r="F1553" s="252"/>
      <c r="G1553" s="252"/>
      <c r="H1553" s="252"/>
      <c r="I1553" s="252"/>
      <c r="J1553" s="252"/>
      <c r="K1553" s="252"/>
      <c r="L1553" s="252"/>
      <c r="M1553" s="252"/>
      <c r="N1553" s="255"/>
      <c r="V1553" s="72"/>
      <c r="W1553" s="55"/>
      <c r="X1553" s="55"/>
      <c r="Y1553" s="46" t="s">
        <v>959</v>
      </c>
      <c r="AA1553" s="71"/>
      <c r="AD1553" s="55"/>
      <c r="AE1553" s="55"/>
    </row>
    <row r="1554" spans="1:31" s="45" customFormat="1" ht="22.5" x14ac:dyDescent="0.2">
      <c r="A1554" s="87" t="s">
        <v>958</v>
      </c>
      <c r="B1554" s="135" t="s">
        <v>927</v>
      </c>
      <c r="C1554" s="253" t="s">
        <v>925</v>
      </c>
      <c r="D1554" s="253"/>
      <c r="E1554" s="253"/>
      <c r="F1554" s="79" t="s">
        <v>804</v>
      </c>
      <c r="G1554" s="79"/>
      <c r="H1554" s="79"/>
      <c r="I1554" s="79" t="s">
        <v>957</v>
      </c>
      <c r="J1554" s="78">
        <v>262</v>
      </c>
      <c r="K1554" s="79"/>
      <c r="L1554" s="78">
        <v>4762.2</v>
      </c>
      <c r="M1554" s="79" t="s">
        <v>195</v>
      </c>
      <c r="N1554" s="76">
        <v>38050</v>
      </c>
      <c r="V1554" s="72"/>
      <c r="W1554" s="55"/>
      <c r="X1554" s="55" t="s">
        <v>925</v>
      </c>
      <c r="AA1554" s="71"/>
      <c r="AD1554" s="55"/>
      <c r="AE1554" s="55"/>
    </row>
    <row r="1555" spans="1:31" s="45" customFormat="1" ht="12" x14ac:dyDescent="0.2">
      <c r="A1555" s="80"/>
      <c r="B1555" s="136"/>
      <c r="C1555" s="131" t="s">
        <v>388</v>
      </c>
      <c r="D1555" s="132"/>
      <c r="E1555" s="132"/>
      <c r="F1555" s="75"/>
      <c r="G1555" s="75"/>
      <c r="H1555" s="75"/>
      <c r="I1555" s="75"/>
      <c r="J1555" s="90"/>
      <c r="K1555" s="75"/>
      <c r="L1555" s="90"/>
      <c r="M1555" s="89"/>
      <c r="N1555" s="88"/>
      <c r="V1555" s="72"/>
      <c r="W1555" s="55"/>
      <c r="X1555" s="55"/>
      <c r="AA1555" s="71"/>
      <c r="AD1555" s="55"/>
      <c r="AE1555" s="55"/>
    </row>
    <row r="1556" spans="1:31" s="45" customFormat="1" ht="12" x14ac:dyDescent="0.2">
      <c r="A1556" s="86"/>
      <c r="B1556" s="128"/>
      <c r="C1556" s="252" t="s">
        <v>956</v>
      </c>
      <c r="D1556" s="252"/>
      <c r="E1556" s="252"/>
      <c r="F1556" s="252"/>
      <c r="G1556" s="252"/>
      <c r="H1556" s="252"/>
      <c r="I1556" s="252"/>
      <c r="J1556" s="252"/>
      <c r="K1556" s="252"/>
      <c r="L1556" s="252"/>
      <c r="M1556" s="252"/>
      <c r="N1556" s="255"/>
      <c r="V1556" s="72"/>
      <c r="W1556" s="55"/>
      <c r="X1556" s="55"/>
      <c r="Y1556" s="46" t="s">
        <v>956</v>
      </c>
      <c r="AA1556" s="71"/>
      <c r="AD1556" s="55"/>
      <c r="AE1556" s="55"/>
    </row>
    <row r="1557" spans="1:31" s="45" customFormat="1" ht="45" x14ac:dyDescent="0.2">
      <c r="A1557" s="87" t="s">
        <v>955</v>
      </c>
      <c r="B1557" s="135" t="s">
        <v>954</v>
      </c>
      <c r="C1557" s="253" t="s">
        <v>952</v>
      </c>
      <c r="D1557" s="253"/>
      <c r="E1557" s="253"/>
      <c r="F1557" s="79" t="s">
        <v>385</v>
      </c>
      <c r="G1557" s="79"/>
      <c r="H1557" s="79"/>
      <c r="I1557" s="79" t="s">
        <v>953</v>
      </c>
      <c r="J1557" s="78"/>
      <c r="K1557" s="79"/>
      <c r="L1557" s="78"/>
      <c r="M1557" s="79"/>
      <c r="N1557" s="76"/>
      <c r="V1557" s="72"/>
      <c r="W1557" s="55"/>
      <c r="X1557" s="55" t="s">
        <v>952</v>
      </c>
      <c r="AA1557" s="71"/>
      <c r="AD1557" s="55"/>
      <c r="AE1557" s="55"/>
    </row>
    <row r="1558" spans="1:31" s="45" customFormat="1" ht="12" x14ac:dyDescent="0.2">
      <c r="A1558" s="86"/>
      <c r="B1558" s="128"/>
      <c r="C1558" s="252" t="s">
        <v>951</v>
      </c>
      <c r="D1558" s="252"/>
      <c r="E1558" s="252"/>
      <c r="F1558" s="252"/>
      <c r="G1558" s="252"/>
      <c r="H1558" s="252"/>
      <c r="I1558" s="252"/>
      <c r="J1558" s="252"/>
      <c r="K1558" s="252"/>
      <c r="L1558" s="252"/>
      <c r="M1558" s="252"/>
      <c r="N1558" s="255"/>
      <c r="V1558" s="72"/>
      <c r="W1558" s="55"/>
      <c r="X1558" s="55"/>
      <c r="Y1558" s="46" t="s">
        <v>951</v>
      </c>
      <c r="AA1558" s="71"/>
      <c r="AD1558" s="55"/>
      <c r="AE1558" s="55"/>
    </row>
    <row r="1559" spans="1:31" s="45" customFormat="1" ht="12" x14ac:dyDescent="0.2">
      <c r="A1559" s="83"/>
      <c r="B1559" s="61" t="s">
        <v>170</v>
      </c>
      <c r="C1559" s="252" t="s">
        <v>169</v>
      </c>
      <c r="D1559" s="252"/>
      <c r="E1559" s="252"/>
      <c r="F1559" s="74"/>
      <c r="G1559" s="74"/>
      <c r="H1559" s="74"/>
      <c r="I1559" s="74"/>
      <c r="J1559" s="82">
        <v>2000.77</v>
      </c>
      <c r="K1559" s="74"/>
      <c r="L1559" s="82">
        <v>1060.4100000000001</v>
      </c>
      <c r="M1559" s="74" t="s">
        <v>164</v>
      </c>
      <c r="N1559" s="81">
        <v>54643</v>
      </c>
      <c r="V1559" s="72"/>
      <c r="W1559" s="55"/>
      <c r="X1559" s="55"/>
      <c r="Z1559" s="46" t="s">
        <v>169</v>
      </c>
      <c r="AA1559" s="71"/>
      <c r="AD1559" s="55"/>
      <c r="AE1559" s="55"/>
    </row>
    <row r="1560" spans="1:31" s="45" customFormat="1" ht="12" x14ac:dyDescent="0.2">
      <c r="A1560" s="83"/>
      <c r="B1560" s="61" t="s">
        <v>168</v>
      </c>
      <c r="C1560" s="252" t="s">
        <v>166</v>
      </c>
      <c r="D1560" s="252"/>
      <c r="E1560" s="252"/>
      <c r="F1560" s="74"/>
      <c r="G1560" s="74"/>
      <c r="H1560" s="74"/>
      <c r="I1560" s="74"/>
      <c r="J1560" s="82">
        <v>533.82000000000005</v>
      </c>
      <c r="K1560" s="74"/>
      <c r="L1560" s="82">
        <v>282.92</v>
      </c>
      <c r="M1560" s="74" t="s">
        <v>167</v>
      </c>
      <c r="N1560" s="81">
        <v>3706</v>
      </c>
      <c r="V1560" s="72"/>
      <c r="W1560" s="55"/>
      <c r="X1560" s="55"/>
      <c r="Z1560" s="46" t="s">
        <v>166</v>
      </c>
      <c r="AA1560" s="71"/>
      <c r="AD1560" s="55"/>
      <c r="AE1560" s="55"/>
    </row>
    <row r="1561" spans="1:31" s="45" customFormat="1" ht="12" x14ac:dyDescent="0.2">
      <c r="A1561" s="83"/>
      <c r="B1561" s="61" t="s">
        <v>165</v>
      </c>
      <c r="C1561" s="252" t="s">
        <v>163</v>
      </c>
      <c r="D1561" s="252"/>
      <c r="E1561" s="252"/>
      <c r="F1561" s="74"/>
      <c r="G1561" s="74"/>
      <c r="H1561" s="74"/>
      <c r="I1561" s="74"/>
      <c r="J1561" s="82">
        <v>210.19</v>
      </c>
      <c r="K1561" s="74"/>
      <c r="L1561" s="82">
        <v>111.4</v>
      </c>
      <c r="M1561" s="74" t="s">
        <v>164</v>
      </c>
      <c r="N1561" s="81">
        <v>5740</v>
      </c>
      <c r="V1561" s="72"/>
      <c r="W1561" s="55"/>
      <c r="X1561" s="55"/>
      <c r="Z1561" s="46" t="s">
        <v>163</v>
      </c>
      <c r="AA1561" s="71"/>
      <c r="AD1561" s="55"/>
      <c r="AE1561" s="55"/>
    </row>
    <row r="1562" spans="1:31" s="45" customFormat="1" ht="12" x14ac:dyDescent="0.2">
      <c r="A1562" s="86"/>
      <c r="B1562" s="93" t="s">
        <v>950</v>
      </c>
      <c r="C1562" s="259" t="s">
        <v>949</v>
      </c>
      <c r="D1562" s="259"/>
      <c r="E1562" s="259"/>
      <c r="F1562" s="92" t="s">
        <v>381</v>
      </c>
      <c r="G1562" s="92" t="s">
        <v>210</v>
      </c>
      <c r="H1562" s="92"/>
      <c r="I1562" s="92" t="s">
        <v>210</v>
      </c>
      <c r="J1562" s="61"/>
      <c r="K1562" s="74"/>
      <c r="L1562" s="82"/>
      <c r="M1562" s="74"/>
      <c r="N1562" s="91"/>
      <c r="V1562" s="72"/>
      <c r="W1562" s="55"/>
      <c r="X1562" s="55"/>
      <c r="AA1562" s="71" t="s">
        <v>949</v>
      </c>
      <c r="AD1562" s="55"/>
      <c r="AE1562" s="55"/>
    </row>
    <row r="1563" spans="1:31" s="45" customFormat="1" ht="56.25" x14ac:dyDescent="0.2">
      <c r="A1563" s="86"/>
      <c r="B1563" s="93" t="s">
        <v>948</v>
      </c>
      <c r="C1563" s="259" t="s">
        <v>946</v>
      </c>
      <c r="D1563" s="259"/>
      <c r="E1563" s="259"/>
      <c r="F1563" s="92" t="s">
        <v>947</v>
      </c>
      <c r="G1563" s="92" t="s">
        <v>210</v>
      </c>
      <c r="H1563" s="92"/>
      <c r="I1563" s="92" t="s">
        <v>210</v>
      </c>
      <c r="J1563" s="61"/>
      <c r="K1563" s="74"/>
      <c r="L1563" s="82"/>
      <c r="M1563" s="74"/>
      <c r="N1563" s="91"/>
      <c r="V1563" s="72"/>
      <c r="W1563" s="55"/>
      <c r="X1563" s="55"/>
      <c r="AA1563" s="71" t="s">
        <v>946</v>
      </c>
      <c r="AD1563" s="55"/>
      <c r="AE1563" s="55"/>
    </row>
    <row r="1564" spans="1:31" s="45" customFormat="1" ht="22.5" x14ac:dyDescent="0.2">
      <c r="A1564" s="86"/>
      <c r="B1564" s="93" t="s">
        <v>944</v>
      </c>
      <c r="C1564" s="259" t="s">
        <v>945</v>
      </c>
      <c r="D1564" s="259"/>
      <c r="E1564" s="259"/>
      <c r="F1564" s="92" t="s">
        <v>552</v>
      </c>
      <c r="G1564" s="92" t="s">
        <v>210</v>
      </c>
      <c r="H1564" s="92"/>
      <c r="I1564" s="92" t="s">
        <v>210</v>
      </c>
      <c r="J1564" s="61"/>
      <c r="K1564" s="74"/>
      <c r="L1564" s="82"/>
      <c r="M1564" s="74"/>
      <c r="N1564" s="91"/>
      <c r="V1564" s="72"/>
      <c r="W1564" s="55"/>
      <c r="X1564" s="55"/>
      <c r="AA1564" s="71" t="s">
        <v>945</v>
      </c>
      <c r="AD1564" s="55"/>
      <c r="AE1564" s="55"/>
    </row>
    <row r="1565" spans="1:31" s="45" customFormat="1" ht="12" x14ac:dyDescent="0.2">
      <c r="A1565" s="86"/>
      <c r="B1565" s="93" t="s">
        <v>944</v>
      </c>
      <c r="C1565" s="259" t="s">
        <v>943</v>
      </c>
      <c r="D1565" s="259"/>
      <c r="E1565" s="259"/>
      <c r="F1565" s="92" t="s">
        <v>804</v>
      </c>
      <c r="G1565" s="92" t="s">
        <v>941</v>
      </c>
      <c r="H1565" s="92"/>
      <c r="I1565" s="92" t="s">
        <v>926</v>
      </c>
      <c r="J1565" s="61"/>
      <c r="K1565" s="74"/>
      <c r="L1565" s="82"/>
      <c r="M1565" s="74"/>
      <c r="N1565" s="91"/>
      <c r="V1565" s="72"/>
      <c r="W1565" s="55"/>
      <c r="X1565" s="55"/>
      <c r="AA1565" s="71" t="s">
        <v>943</v>
      </c>
      <c r="AD1565" s="55"/>
      <c r="AE1565" s="55"/>
    </row>
    <row r="1566" spans="1:31" s="45" customFormat="1" ht="12" x14ac:dyDescent="0.2">
      <c r="A1566" s="86"/>
      <c r="B1566" s="93" t="s">
        <v>942</v>
      </c>
      <c r="C1566" s="259" t="s">
        <v>940</v>
      </c>
      <c r="D1566" s="259"/>
      <c r="E1566" s="259"/>
      <c r="F1566" s="92" t="s">
        <v>804</v>
      </c>
      <c r="G1566" s="92" t="s">
        <v>941</v>
      </c>
      <c r="H1566" s="92"/>
      <c r="I1566" s="92" t="s">
        <v>926</v>
      </c>
      <c r="J1566" s="61"/>
      <c r="K1566" s="74"/>
      <c r="L1566" s="82"/>
      <c r="M1566" s="74"/>
      <c r="N1566" s="91"/>
      <c r="V1566" s="72"/>
      <c r="W1566" s="55"/>
      <c r="X1566" s="55"/>
      <c r="AA1566" s="71" t="s">
        <v>940</v>
      </c>
      <c r="AD1566" s="55"/>
      <c r="AE1566" s="55"/>
    </row>
    <row r="1567" spans="1:31" s="45" customFormat="1" ht="12" x14ac:dyDescent="0.2">
      <c r="A1567" s="83"/>
      <c r="B1567" s="61"/>
      <c r="C1567" s="252" t="s">
        <v>160</v>
      </c>
      <c r="D1567" s="252"/>
      <c r="E1567" s="252"/>
      <c r="F1567" s="74" t="s">
        <v>159</v>
      </c>
      <c r="G1567" s="74" t="s">
        <v>939</v>
      </c>
      <c r="H1567" s="74"/>
      <c r="I1567" s="74" t="s">
        <v>938</v>
      </c>
      <c r="J1567" s="82"/>
      <c r="K1567" s="74"/>
      <c r="L1567" s="82"/>
      <c r="M1567" s="74"/>
      <c r="N1567" s="81"/>
      <c r="V1567" s="72"/>
      <c r="W1567" s="55"/>
      <c r="X1567" s="55"/>
      <c r="AA1567" s="71"/>
      <c r="AB1567" s="46" t="s">
        <v>160</v>
      </c>
      <c r="AD1567" s="55"/>
      <c r="AE1567" s="55"/>
    </row>
    <row r="1568" spans="1:31" s="45" customFormat="1" ht="12" x14ac:dyDescent="0.2">
      <c r="A1568" s="83"/>
      <c r="B1568" s="61"/>
      <c r="C1568" s="252" t="s">
        <v>156</v>
      </c>
      <c r="D1568" s="252"/>
      <c r="E1568" s="252"/>
      <c r="F1568" s="74" t="s">
        <v>159</v>
      </c>
      <c r="G1568" s="74" t="s">
        <v>826</v>
      </c>
      <c r="H1568" s="74"/>
      <c r="I1568" s="74" t="s">
        <v>937</v>
      </c>
      <c r="J1568" s="82"/>
      <c r="K1568" s="74"/>
      <c r="L1568" s="82"/>
      <c r="M1568" s="74"/>
      <c r="N1568" s="81"/>
      <c r="V1568" s="72"/>
      <c r="W1568" s="55"/>
      <c r="X1568" s="55"/>
      <c r="AA1568" s="71"/>
      <c r="AB1568" s="46" t="s">
        <v>156</v>
      </c>
      <c r="AD1568" s="55"/>
      <c r="AE1568" s="55"/>
    </row>
    <row r="1569" spans="1:31" s="45" customFormat="1" ht="12" x14ac:dyDescent="0.2">
      <c r="A1569" s="83"/>
      <c r="B1569" s="61"/>
      <c r="C1569" s="254" t="s">
        <v>155</v>
      </c>
      <c r="D1569" s="254"/>
      <c r="E1569" s="254"/>
      <c r="F1569" s="77"/>
      <c r="G1569" s="77"/>
      <c r="H1569" s="77"/>
      <c r="I1569" s="77"/>
      <c r="J1569" s="85">
        <v>2534.59</v>
      </c>
      <c r="K1569" s="77"/>
      <c r="L1569" s="85">
        <v>1343.33</v>
      </c>
      <c r="M1569" s="77"/>
      <c r="N1569" s="84"/>
      <c r="V1569" s="72"/>
      <c r="W1569" s="55"/>
      <c r="X1569" s="55"/>
      <c r="AA1569" s="71"/>
      <c r="AC1569" s="46" t="s">
        <v>155</v>
      </c>
      <c r="AD1569" s="55"/>
      <c r="AE1569" s="55"/>
    </row>
    <row r="1570" spans="1:31" s="45" customFormat="1" ht="12" x14ac:dyDescent="0.2">
      <c r="A1570" s="83"/>
      <c r="B1570" s="61"/>
      <c r="C1570" s="252" t="s">
        <v>154</v>
      </c>
      <c r="D1570" s="252"/>
      <c r="E1570" s="252"/>
      <c r="F1570" s="74"/>
      <c r="G1570" s="74"/>
      <c r="H1570" s="74"/>
      <c r="I1570" s="74"/>
      <c r="J1570" s="82"/>
      <c r="K1570" s="74"/>
      <c r="L1570" s="82">
        <v>1171.81</v>
      </c>
      <c r="M1570" s="74"/>
      <c r="N1570" s="81">
        <v>60383</v>
      </c>
      <c r="V1570" s="72"/>
      <c r="W1570" s="55"/>
      <c r="X1570" s="55"/>
      <c r="AA1570" s="71"/>
      <c r="AB1570" s="46" t="s">
        <v>154</v>
      </c>
      <c r="AD1570" s="55"/>
      <c r="AE1570" s="55"/>
    </row>
    <row r="1571" spans="1:31" s="45" customFormat="1" ht="22.5" x14ac:dyDescent="0.2">
      <c r="A1571" s="83"/>
      <c r="B1571" s="61" t="s">
        <v>912</v>
      </c>
      <c r="C1571" s="252" t="s">
        <v>910</v>
      </c>
      <c r="D1571" s="252"/>
      <c r="E1571" s="252"/>
      <c r="F1571" s="74" t="s">
        <v>149</v>
      </c>
      <c r="G1571" s="74" t="s">
        <v>911</v>
      </c>
      <c r="H1571" s="74"/>
      <c r="I1571" s="74" t="s">
        <v>911</v>
      </c>
      <c r="J1571" s="82"/>
      <c r="K1571" s="74"/>
      <c r="L1571" s="82">
        <v>1230.4000000000001</v>
      </c>
      <c r="M1571" s="74"/>
      <c r="N1571" s="81">
        <v>63402</v>
      </c>
      <c r="V1571" s="72"/>
      <c r="W1571" s="55"/>
      <c r="X1571" s="55"/>
      <c r="AA1571" s="71"/>
      <c r="AB1571" s="46" t="s">
        <v>910</v>
      </c>
      <c r="AD1571" s="55"/>
      <c r="AE1571" s="55"/>
    </row>
    <row r="1572" spans="1:31" s="45" customFormat="1" ht="22.5" x14ac:dyDescent="0.2">
      <c r="A1572" s="83"/>
      <c r="B1572" s="61" t="s">
        <v>909</v>
      </c>
      <c r="C1572" s="252" t="s">
        <v>908</v>
      </c>
      <c r="D1572" s="252"/>
      <c r="E1572" s="252"/>
      <c r="F1572" s="74" t="s">
        <v>149</v>
      </c>
      <c r="G1572" s="74" t="s">
        <v>449</v>
      </c>
      <c r="H1572" s="74"/>
      <c r="I1572" s="74" t="s">
        <v>449</v>
      </c>
      <c r="J1572" s="82"/>
      <c r="K1572" s="74"/>
      <c r="L1572" s="82">
        <v>574.19000000000005</v>
      </c>
      <c r="M1572" s="74"/>
      <c r="N1572" s="81">
        <v>29588</v>
      </c>
      <c r="V1572" s="72"/>
      <c r="W1572" s="55"/>
      <c r="X1572" s="55"/>
      <c r="AA1572" s="71"/>
      <c r="AB1572" s="46" t="s">
        <v>908</v>
      </c>
      <c r="AD1572" s="55"/>
      <c r="AE1572" s="55"/>
    </row>
    <row r="1573" spans="1:31" s="45" customFormat="1" ht="12" x14ac:dyDescent="0.2">
      <c r="A1573" s="80"/>
      <c r="B1573" s="136"/>
      <c r="C1573" s="253" t="s">
        <v>146</v>
      </c>
      <c r="D1573" s="253"/>
      <c r="E1573" s="253"/>
      <c r="F1573" s="79"/>
      <c r="G1573" s="79"/>
      <c r="H1573" s="79"/>
      <c r="I1573" s="79"/>
      <c r="J1573" s="78"/>
      <c r="K1573" s="79"/>
      <c r="L1573" s="78">
        <v>3147.92</v>
      </c>
      <c r="M1573" s="77"/>
      <c r="N1573" s="76">
        <v>151339</v>
      </c>
      <c r="V1573" s="72"/>
      <c r="W1573" s="55"/>
      <c r="X1573" s="55"/>
      <c r="AA1573" s="71"/>
      <c r="AD1573" s="55" t="s">
        <v>146</v>
      </c>
      <c r="AE1573" s="55"/>
    </row>
    <row r="1574" spans="1:31" s="45" customFormat="1" ht="22.5" x14ac:dyDescent="0.2">
      <c r="A1574" s="87" t="s">
        <v>936</v>
      </c>
      <c r="B1574" s="135" t="s">
        <v>935</v>
      </c>
      <c r="C1574" s="253" t="s">
        <v>934</v>
      </c>
      <c r="D1574" s="253"/>
      <c r="E1574" s="253"/>
      <c r="F1574" s="79" t="s">
        <v>804</v>
      </c>
      <c r="G1574" s="79"/>
      <c r="H1574" s="79"/>
      <c r="I1574" s="79" t="s">
        <v>412</v>
      </c>
      <c r="J1574" s="78">
        <v>261.20999999999998</v>
      </c>
      <c r="K1574" s="79"/>
      <c r="L1574" s="78">
        <v>13844.13</v>
      </c>
      <c r="M1574" s="79" t="s">
        <v>195</v>
      </c>
      <c r="N1574" s="76">
        <v>110615</v>
      </c>
      <c r="V1574" s="72"/>
      <c r="W1574" s="55"/>
      <c r="X1574" s="55" t="s">
        <v>934</v>
      </c>
      <c r="AA1574" s="71"/>
      <c r="AD1574" s="55"/>
      <c r="AE1574" s="55"/>
    </row>
    <row r="1575" spans="1:31" s="45" customFormat="1" ht="12" x14ac:dyDescent="0.2">
      <c r="A1575" s="80"/>
      <c r="B1575" s="136"/>
      <c r="C1575" s="131" t="s">
        <v>933</v>
      </c>
      <c r="D1575" s="132"/>
      <c r="E1575" s="132"/>
      <c r="F1575" s="75"/>
      <c r="G1575" s="75"/>
      <c r="H1575" s="75"/>
      <c r="I1575" s="75"/>
      <c r="J1575" s="90"/>
      <c r="K1575" s="75"/>
      <c r="L1575" s="90"/>
      <c r="M1575" s="89"/>
      <c r="N1575" s="88"/>
      <c r="V1575" s="72"/>
      <c r="W1575" s="55"/>
      <c r="X1575" s="55"/>
      <c r="AA1575" s="71"/>
      <c r="AD1575" s="55"/>
      <c r="AE1575" s="55"/>
    </row>
    <row r="1576" spans="1:31" s="45" customFormat="1" ht="12" x14ac:dyDescent="0.2">
      <c r="A1576" s="86"/>
      <c r="B1576" s="128"/>
      <c r="C1576" s="252" t="s">
        <v>932</v>
      </c>
      <c r="D1576" s="252"/>
      <c r="E1576" s="252"/>
      <c r="F1576" s="252"/>
      <c r="G1576" s="252"/>
      <c r="H1576" s="252"/>
      <c r="I1576" s="252"/>
      <c r="J1576" s="252"/>
      <c r="K1576" s="252"/>
      <c r="L1576" s="252"/>
      <c r="M1576" s="252"/>
      <c r="N1576" s="255"/>
      <c r="V1576" s="72"/>
      <c r="W1576" s="55"/>
      <c r="X1576" s="55"/>
      <c r="Y1576" s="46" t="s">
        <v>932</v>
      </c>
      <c r="AA1576" s="71"/>
      <c r="AD1576" s="55"/>
      <c r="AE1576" s="55"/>
    </row>
    <row r="1577" spans="1:31" s="45" customFormat="1" ht="45" x14ac:dyDescent="0.2">
      <c r="A1577" s="87" t="s">
        <v>931</v>
      </c>
      <c r="B1577" s="135" t="s">
        <v>930</v>
      </c>
      <c r="C1577" s="253" t="s">
        <v>929</v>
      </c>
      <c r="D1577" s="253"/>
      <c r="E1577" s="253"/>
      <c r="F1577" s="79" t="s">
        <v>804</v>
      </c>
      <c r="G1577" s="79"/>
      <c r="H1577" s="79"/>
      <c r="I1577" s="79" t="s">
        <v>926</v>
      </c>
      <c r="J1577" s="78">
        <v>1510.77</v>
      </c>
      <c r="K1577" s="79"/>
      <c r="L1577" s="78">
        <v>82472.929999999993</v>
      </c>
      <c r="M1577" s="79" t="s">
        <v>195</v>
      </c>
      <c r="N1577" s="76">
        <v>658959</v>
      </c>
      <c r="V1577" s="72"/>
      <c r="W1577" s="55"/>
      <c r="X1577" s="55" t="s">
        <v>929</v>
      </c>
      <c r="AA1577" s="71"/>
      <c r="AD1577" s="55"/>
      <c r="AE1577" s="55"/>
    </row>
    <row r="1578" spans="1:31" s="45" customFormat="1" ht="12" x14ac:dyDescent="0.2">
      <c r="A1578" s="80"/>
      <c r="B1578" s="136"/>
      <c r="C1578" s="131" t="s">
        <v>388</v>
      </c>
      <c r="D1578" s="132"/>
      <c r="E1578" s="132"/>
      <c r="F1578" s="75"/>
      <c r="G1578" s="75"/>
      <c r="H1578" s="75"/>
      <c r="I1578" s="75"/>
      <c r="J1578" s="90"/>
      <c r="K1578" s="75"/>
      <c r="L1578" s="90"/>
      <c r="M1578" s="89"/>
      <c r="N1578" s="88"/>
      <c r="V1578" s="72"/>
      <c r="W1578" s="55"/>
      <c r="X1578" s="55"/>
      <c r="AA1578" s="71"/>
      <c r="AD1578" s="55"/>
      <c r="AE1578" s="55"/>
    </row>
    <row r="1579" spans="1:31" s="45" customFormat="1" ht="22.5" x14ac:dyDescent="0.2">
      <c r="A1579" s="87" t="s">
        <v>928</v>
      </c>
      <c r="B1579" s="135" t="s">
        <v>927</v>
      </c>
      <c r="C1579" s="253" t="s">
        <v>925</v>
      </c>
      <c r="D1579" s="253"/>
      <c r="E1579" s="253"/>
      <c r="F1579" s="79" t="s">
        <v>804</v>
      </c>
      <c r="G1579" s="79"/>
      <c r="H1579" s="79"/>
      <c r="I1579" s="79" t="s">
        <v>926</v>
      </c>
      <c r="J1579" s="78">
        <v>262</v>
      </c>
      <c r="K1579" s="79"/>
      <c r="L1579" s="78">
        <v>1790.11</v>
      </c>
      <c r="M1579" s="79" t="s">
        <v>195</v>
      </c>
      <c r="N1579" s="76">
        <v>14303</v>
      </c>
      <c r="V1579" s="72"/>
      <c r="W1579" s="55"/>
      <c r="X1579" s="55" t="s">
        <v>925</v>
      </c>
      <c r="AA1579" s="71"/>
      <c r="AD1579" s="55"/>
      <c r="AE1579" s="55"/>
    </row>
    <row r="1580" spans="1:31" s="45" customFormat="1" ht="12" x14ac:dyDescent="0.2">
      <c r="A1580" s="80"/>
      <c r="B1580" s="136"/>
      <c r="C1580" s="131" t="s">
        <v>388</v>
      </c>
      <c r="D1580" s="132"/>
      <c r="E1580" s="132"/>
      <c r="F1580" s="75"/>
      <c r="G1580" s="75"/>
      <c r="H1580" s="75"/>
      <c r="I1580" s="75"/>
      <c r="J1580" s="90"/>
      <c r="K1580" s="75"/>
      <c r="L1580" s="90"/>
      <c r="M1580" s="89"/>
      <c r="N1580" s="88"/>
      <c r="V1580" s="72"/>
      <c r="W1580" s="55"/>
      <c r="X1580" s="55"/>
      <c r="AA1580" s="71"/>
      <c r="AD1580" s="55"/>
      <c r="AE1580" s="55"/>
    </row>
    <row r="1581" spans="1:31" s="45" customFormat="1" ht="12" x14ac:dyDescent="0.2">
      <c r="A1581" s="86"/>
      <c r="B1581" s="128"/>
      <c r="C1581" s="252" t="s">
        <v>924</v>
      </c>
      <c r="D1581" s="252"/>
      <c r="E1581" s="252"/>
      <c r="F1581" s="252"/>
      <c r="G1581" s="252"/>
      <c r="H1581" s="252"/>
      <c r="I1581" s="252"/>
      <c r="J1581" s="252"/>
      <c r="K1581" s="252"/>
      <c r="L1581" s="252"/>
      <c r="M1581" s="252"/>
      <c r="N1581" s="255"/>
      <c r="V1581" s="72"/>
      <c r="W1581" s="55"/>
      <c r="X1581" s="55"/>
      <c r="Y1581" s="46" t="s">
        <v>924</v>
      </c>
      <c r="AA1581" s="71"/>
      <c r="AD1581" s="55"/>
      <c r="AE1581" s="55"/>
    </row>
    <row r="1582" spans="1:31" s="45" customFormat="1" ht="67.5" x14ac:dyDescent="0.2">
      <c r="A1582" s="87" t="s">
        <v>923</v>
      </c>
      <c r="B1582" s="135" t="s">
        <v>922</v>
      </c>
      <c r="C1582" s="253" t="s">
        <v>920</v>
      </c>
      <c r="D1582" s="253"/>
      <c r="E1582" s="253"/>
      <c r="F1582" s="79" t="s">
        <v>804</v>
      </c>
      <c r="G1582" s="79"/>
      <c r="H1582" s="79"/>
      <c r="I1582" s="79" t="s">
        <v>921</v>
      </c>
      <c r="J1582" s="78"/>
      <c r="K1582" s="79"/>
      <c r="L1582" s="78"/>
      <c r="M1582" s="79"/>
      <c r="N1582" s="76"/>
      <c r="V1582" s="72"/>
      <c r="W1582" s="55"/>
      <c r="X1582" s="55" t="s">
        <v>920</v>
      </c>
      <c r="AA1582" s="71"/>
      <c r="AD1582" s="55"/>
      <c r="AE1582" s="55"/>
    </row>
    <row r="1583" spans="1:31" s="45" customFormat="1" ht="12" x14ac:dyDescent="0.2">
      <c r="A1583" s="83"/>
      <c r="B1583" s="61" t="s">
        <v>170</v>
      </c>
      <c r="C1583" s="252" t="s">
        <v>169</v>
      </c>
      <c r="D1583" s="252"/>
      <c r="E1583" s="252"/>
      <c r="F1583" s="74"/>
      <c r="G1583" s="74"/>
      <c r="H1583" s="74"/>
      <c r="I1583" s="74"/>
      <c r="J1583" s="82">
        <v>14.4</v>
      </c>
      <c r="K1583" s="74"/>
      <c r="L1583" s="82">
        <v>5544</v>
      </c>
      <c r="M1583" s="74" t="s">
        <v>164</v>
      </c>
      <c r="N1583" s="81">
        <v>285682</v>
      </c>
      <c r="V1583" s="72"/>
      <c r="W1583" s="55"/>
      <c r="X1583" s="55"/>
      <c r="Z1583" s="46" t="s">
        <v>169</v>
      </c>
      <c r="AA1583" s="71"/>
      <c r="AD1583" s="55"/>
      <c r="AE1583" s="55"/>
    </row>
    <row r="1584" spans="1:31" s="45" customFormat="1" ht="12" x14ac:dyDescent="0.2">
      <c r="A1584" s="83"/>
      <c r="B1584" s="61" t="s">
        <v>218</v>
      </c>
      <c r="C1584" s="252" t="s">
        <v>217</v>
      </c>
      <c r="D1584" s="252"/>
      <c r="E1584" s="252"/>
      <c r="F1584" s="74"/>
      <c r="G1584" s="74"/>
      <c r="H1584" s="74"/>
      <c r="I1584" s="74"/>
      <c r="J1584" s="82">
        <v>128.44999999999999</v>
      </c>
      <c r="K1584" s="74"/>
      <c r="L1584" s="82">
        <v>49453.25</v>
      </c>
      <c r="M1584" s="74" t="s">
        <v>195</v>
      </c>
      <c r="N1584" s="81">
        <v>395131</v>
      </c>
      <c r="V1584" s="72"/>
      <c r="W1584" s="55"/>
      <c r="X1584" s="55"/>
      <c r="Z1584" s="46" t="s">
        <v>217</v>
      </c>
      <c r="AA1584" s="71"/>
      <c r="AD1584" s="55"/>
      <c r="AE1584" s="55"/>
    </row>
    <row r="1585" spans="1:31" s="45" customFormat="1" ht="12" x14ac:dyDescent="0.2">
      <c r="A1585" s="83"/>
      <c r="B1585" s="61"/>
      <c r="C1585" s="252" t="s">
        <v>160</v>
      </c>
      <c r="D1585" s="252"/>
      <c r="E1585" s="252"/>
      <c r="F1585" s="74" t="s">
        <v>159</v>
      </c>
      <c r="G1585" s="74" t="s">
        <v>919</v>
      </c>
      <c r="H1585" s="74"/>
      <c r="I1585" s="74" t="s">
        <v>918</v>
      </c>
      <c r="J1585" s="82"/>
      <c r="K1585" s="74"/>
      <c r="L1585" s="82"/>
      <c r="M1585" s="74"/>
      <c r="N1585" s="81"/>
      <c r="V1585" s="72"/>
      <c r="W1585" s="55"/>
      <c r="X1585" s="55"/>
      <c r="AA1585" s="71"/>
      <c r="AB1585" s="46" t="s">
        <v>160</v>
      </c>
      <c r="AD1585" s="55"/>
      <c r="AE1585" s="55"/>
    </row>
    <row r="1586" spans="1:31" s="45" customFormat="1" ht="12" x14ac:dyDescent="0.2">
      <c r="A1586" s="83"/>
      <c r="B1586" s="61"/>
      <c r="C1586" s="254" t="s">
        <v>155</v>
      </c>
      <c r="D1586" s="254"/>
      <c r="E1586" s="254"/>
      <c r="F1586" s="77"/>
      <c r="G1586" s="77"/>
      <c r="H1586" s="77"/>
      <c r="I1586" s="77"/>
      <c r="J1586" s="85">
        <v>142.85</v>
      </c>
      <c r="K1586" s="77"/>
      <c r="L1586" s="85">
        <v>54997.25</v>
      </c>
      <c r="M1586" s="77"/>
      <c r="N1586" s="84"/>
      <c r="V1586" s="72"/>
      <c r="W1586" s="55"/>
      <c r="X1586" s="55"/>
      <c r="AA1586" s="71"/>
      <c r="AC1586" s="46" t="s">
        <v>155</v>
      </c>
      <c r="AD1586" s="55"/>
      <c r="AE1586" s="55"/>
    </row>
    <row r="1587" spans="1:31" s="45" customFormat="1" ht="12" x14ac:dyDescent="0.2">
      <c r="A1587" s="83"/>
      <c r="B1587" s="61"/>
      <c r="C1587" s="252" t="s">
        <v>154</v>
      </c>
      <c r="D1587" s="252"/>
      <c r="E1587" s="252"/>
      <c r="F1587" s="74"/>
      <c r="G1587" s="74"/>
      <c r="H1587" s="74"/>
      <c r="I1587" s="74"/>
      <c r="J1587" s="82"/>
      <c r="K1587" s="74"/>
      <c r="L1587" s="82">
        <v>5544</v>
      </c>
      <c r="M1587" s="74"/>
      <c r="N1587" s="81">
        <v>285682</v>
      </c>
      <c r="V1587" s="72"/>
      <c r="W1587" s="55"/>
      <c r="X1587" s="55"/>
      <c r="AA1587" s="71"/>
      <c r="AB1587" s="46" t="s">
        <v>154</v>
      </c>
      <c r="AD1587" s="55"/>
      <c r="AE1587" s="55"/>
    </row>
    <row r="1588" spans="1:31" s="45" customFormat="1" ht="22.5" x14ac:dyDescent="0.2">
      <c r="A1588" s="83"/>
      <c r="B1588" s="61" t="s">
        <v>912</v>
      </c>
      <c r="C1588" s="252" t="s">
        <v>910</v>
      </c>
      <c r="D1588" s="252"/>
      <c r="E1588" s="252"/>
      <c r="F1588" s="74" t="s">
        <v>149</v>
      </c>
      <c r="G1588" s="74" t="s">
        <v>911</v>
      </c>
      <c r="H1588" s="74"/>
      <c r="I1588" s="74" t="s">
        <v>911</v>
      </c>
      <c r="J1588" s="82"/>
      <c r="K1588" s="74"/>
      <c r="L1588" s="82">
        <v>5821.2</v>
      </c>
      <c r="M1588" s="74"/>
      <c r="N1588" s="81">
        <v>299966</v>
      </c>
      <c r="V1588" s="72"/>
      <c r="W1588" s="55"/>
      <c r="X1588" s="55"/>
      <c r="AA1588" s="71"/>
      <c r="AB1588" s="46" t="s">
        <v>910</v>
      </c>
      <c r="AD1588" s="55"/>
      <c r="AE1588" s="55"/>
    </row>
    <row r="1589" spans="1:31" s="45" customFormat="1" ht="22.5" x14ac:dyDescent="0.2">
      <c r="A1589" s="83"/>
      <c r="B1589" s="61" t="s">
        <v>909</v>
      </c>
      <c r="C1589" s="252" t="s">
        <v>908</v>
      </c>
      <c r="D1589" s="252"/>
      <c r="E1589" s="252"/>
      <c r="F1589" s="74" t="s">
        <v>149</v>
      </c>
      <c r="G1589" s="74" t="s">
        <v>449</v>
      </c>
      <c r="H1589" s="74"/>
      <c r="I1589" s="74" t="s">
        <v>449</v>
      </c>
      <c r="J1589" s="82"/>
      <c r="K1589" s="74"/>
      <c r="L1589" s="82">
        <v>2716.56</v>
      </c>
      <c r="M1589" s="74"/>
      <c r="N1589" s="81">
        <v>139984</v>
      </c>
      <c r="V1589" s="72"/>
      <c r="W1589" s="55"/>
      <c r="X1589" s="55"/>
      <c r="AA1589" s="71"/>
      <c r="AB1589" s="46" t="s">
        <v>908</v>
      </c>
      <c r="AD1589" s="55"/>
      <c r="AE1589" s="55"/>
    </row>
    <row r="1590" spans="1:31" s="45" customFormat="1" ht="12" x14ac:dyDescent="0.2">
      <c r="A1590" s="80"/>
      <c r="B1590" s="136"/>
      <c r="C1590" s="253" t="s">
        <v>146</v>
      </c>
      <c r="D1590" s="253"/>
      <c r="E1590" s="253"/>
      <c r="F1590" s="79"/>
      <c r="G1590" s="79"/>
      <c r="H1590" s="79"/>
      <c r="I1590" s="79"/>
      <c r="J1590" s="78"/>
      <c r="K1590" s="79"/>
      <c r="L1590" s="78">
        <v>63535.01</v>
      </c>
      <c r="M1590" s="77"/>
      <c r="N1590" s="76">
        <v>1120763</v>
      </c>
      <c r="V1590" s="72"/>
      <c r="W1590" s="55"/>
      <c r="X1590" s="55"/>
      <c r="AA1590" s="71"/>
      <c r="AD1590" s="55" t="s">
        <v>146</v>
      </c>
      <c r="AE1590" s="55"/>
    </row>
    <row r="1591" spans="1:31" s="45" customFormat="1" ht="67.5" x14ac:dyDescent="0.2">
      <c r="A1591" s="87" t="s">
        <v>917</v>
      </c>
      <c r="B1591" s="135" t="s">
        <v>916</v>
      </c>
      <c r="C1591" s="253" t="s">
        <v>915</v>
      </c>
      <c r="D1591" s="253"/>
      <c r="E1591" s="253"/>
      <c r="F1591" s="79" t="s">
        <v>804</v>
      </c>
      <c r="G1591" s="79"/>
      <c r="H1591" s="79"/>
      <c r="I1591" s="79" t="s">
        <v>239</v>
      </c>
      <c r="J1591" s="78"/>
      <c r="K1591" s="79"/>
      <c r="L1591" s="78"/>
      <c r="M1591" s="79"/>
      <c r="N1591" s="76"/>
      <c r="V1591" s="72"/>
      <c r="W1591" s="55"/>
      <c r="X1591" s="55" t="s">
        <v>915</v>
      </c>
      <c r="AA1591" s="71"/>
      <c r="AD1591" s="55"/>
      <c r="AE1591" s="55"/>
    </row>
    <row r="1592" spans="1:31" s="45" customFormat="1" ht="12" x14ac:dyDescent="0.2">
      <c r="A1592" s="83"/>
      <c r="B1592" s="61" t="s">
        <v>170</v>
      </c>
      <c r="C1592" s="252" t="s">
        <v>169</v>
      </c>
      <c r="D1592" s="252"/>
      <c r="E1592" s="252"/>
      <c r="F1592" s="74"/>
      <c r="G1592" s="74"/>
      <c r="H1592" s="74"/>
      <c r="I1592" s="74"/>
      <c r="J1592" s="82">
        <v>15.79</v>
      </c>
      <c r="K1592" s="74"/>
      <c r="L1592" s="82">
        <v>78.95</v>
      </c>
      <c r="M1592" s="74" t="s">
        <v>164</v>
      </c>
      <c r="N1592" s="81">
        <v>4068</v>
      </c>
      <c r="V1592" s="72"/>
      <c r="W1592" s="55"/>
      <c r="X1592" s="55"/>
      <c r="Z1592" s="46" t="s">
        <v>169</v>
      </c>
      <c r="AA1592" s="71"/>
      <c r="AD1592" s="55"/>
      <c r="AE1592" s="55"/>
    </row>
    <row r="1593" spans="1:31" s="45" customFormat="1" ht="12" x14ac:dyDescent="0.2">
      <c r="A1593" s="83"/>
      <c r="B1593" s="61" t="s">
        <v>218</v>
      </c>
      <c r="C1593" s="252" t="s">
        <v>217</v>
      </c>
      <c r="D1593" s="252"/>
      <c r="E1593" s="252"/>
      <c r="F1593" s="74"/>
      <c r="G1593" s="74"/>
      <c r="H1593" s="74"/>
      <c r="I1593" s="74"/>
      <c r="J1593" s="82">
        <v>134.28</v>
      </c>
      <c r="K1593" s="74"/>
      <c r="L1593" s="82">
        <v>671.4</v>
      </c>
      <c r="M1593" s="74" t="s">
        <v>195</v>
      </c>
      <c r="N1593" s="81">
        <v>5364</v>
      </c>
      <c r="V1593" s="72"/>
      <c r="W1593" s="55"/>
      <c r="X1593" s="55"/>
      <c r="Z1593" s="46" t="s">
        <v>217</v>
      </c>
      <c r="AA1593" s="71"/>
      <c r="AD1593" s="55"/>
      <c r="AE1593" s="55"/>
    </row>
    <row r="1594" spans="1:31" s="45" customFormat="1" ht="12" x14ac:dyDescent="0.2">
      <c r="A1594" s="83"/>
      <c r="B1594" s="61"/>
      <c r="C1594" s="252" t="s">
        <v>160</v>
      </c>
      <c r="D1594" s="252"/>
      <c r="E1594" s="252"/>
      <c r="F1594" s="74" t="s">
        <v>159</v>
      </c>
      <c r="G1594" s="74" t="s">
        <v>914</v>
      </c>
      <c r="H1594" s="74"/>
      <c r="I1594" s="74" t="s">
        <v>913</v>
      </c>
      <c r="J1594" s="82"/>
      <c r="K1594" s="74"/>
      <c r="L1594" s="82"/>
      <c r="M1594" s="74"/>
      <c r="N1594" s="81"/>
      <c r="V1594" s="72"/>
      <c r="W1594" s="55"/>
      <c r="X1594" s="55"/>
      <c r="AA1594" s="71"/>
      <c r="AB1594" s="46" t="s">
        <v>160</v>
      </c>
      <c r="AD1594" s="55"/>
      <c r="AE1594" s="55"/>
    </row>
    <row r="1595" spans="1:31" s="45" customFormat="1" ht="12" x14ac:dyDescent="0.2">
      <c r="A1595" s="83"/>
      <c r="B1595" s="61"/>
      <c r="C1595" s="254" t="s">
        <v>155</v>
      </c>
      <c r="D1595" s="254"/>
      <c r="E1595" s="254"/>
      <c r="F1595" s="77"/>
      <c r="G1595" s="77"/>
      <c r="H1595" s="77"/>
      <c r="I1595" s="77"/>
      <c r="J1595" s="85">
        <v>150.07</v>
      </c>
      <c r="K1595" s="77"/>
      <c r="L1595" s="85">
        <v>750.35</v>
      </c>
      <c r="M1595" s="77"/>
      <c r="N1595" s="84"/>
      <c r="V1595" s="72"/>
      <c r="W1595" s="55"/>
      <c r="X1595" s="55"/>
      <c r="AA1595" s="71"/>
      <c r="AC1595" s="46" t="s">
        <v>155</v>
      </c>
      <c r="AD1595" s="55"/>
      <c r="AE1595" s="55"/>
    </row>
    <row r="1596" spans="1:31" s="45" customFormat="1" ht="12" x14ac:dyDescent="0.2">
      <c r="A1596" s="83"/>
      <c r="B1596" s="61"/>
      <c r="C1596" s="252" t="s">
        <v>154</v>
      </c>
      <c r="D1596" s="252"/>
      <c r="E1596" s="252"/>
      <c r="F1596" s="74"/>
      <c r="G1596" s="74"/>
      <c r="H1596" s="74"/>
      <c r="I1596" s="74"/>
      <c r="J1596" s="82"/>
      <c r="K1596" s="74"/>
      <c r="L1596" s="82">
        <v>78.95</v>
      </c>
      <c r="M1596" s="74"/>
      <c r="N1596" s="81">
        <v>4068</v>
      </c>
      <c r="V1596" s="72"/>
      <c r="W1596" s="55"/>
      <c r="X1596" s="55"/>
      <c r="AA1596" s="71"/>
      <c r="AB1596" s="46" t="s">
        <v>154</v>
      </c>
      <c r="AD1596" s="55"/>
      <c r="AE1596" s="55"/>
    </row>
    <row r="1597" spans="1:31" s="45" customFormat="1" ht="22.5" x14ac:dyDescent="0.2">
      <c r="A1597" s="83"/>
      <c r="B1597" s="61" t="s">
        <v>912</v>
      </c>
      <c r="C1597" s="252" t="s">
        <v>910</v>
      </c>
      <c r="D1597" s="252"/>
      <c r="E1597" s="252"/>
      <c r="F1597" s="74" t="s">
        <v>149</v>
      </c>
      <c r="G1597" s="74" t="s">
        <v>911</v>
      </c>
      <c r="H1597" s="74"/>
      <c r="I1597" s="74" t="s">
        <v>911</v>
      </c>
      <c r="J1597" s="82"/>
      <c r="K1597" s="74"/>
      <c r="L1597" s="82">
        <v>82.9</v>
      </c>
      <c r="M1597" s="74"/>
      <c r="N1597" s="81">
        <v>4271</v>
      </c>
      <c r="V1597" s="72"/>
      <c r="W1597" s="55"/>
      <c r="X1597" s="55"/>
      <c r="AA1597" s="71"/>
      <c r="AB1597" s="46" t="s">
        <v>910</v>
      </c>
      <c r="AD1597" s="55"/>
      <c r="AE1597" s="55"/>
    </row>
    <row r="1598" spans="1:31" s="45" customFormat="1" ht="22.5" x14ac:dyDescent="0.2">
      <c r="A1598" s="83"/>
      <c r="B1598" s="61" t="s">
        <v>909</v>
      </c>
      <c r="C1598" s="252" t="s">
        <v>908</v>
      </c>
      <c r="D1598" s="252"/>
      <c r="E1598" s="252"/>
      <c r="F1598" s="74" t="s">
        <v>149</v>
      </c>
      <c r="G1598" s="74" t="s">
        <v>449</v>
      </c>
      <c r="H1598" s="74"/>
      <c r="I1598" s="74" t="s">
        <v>449</v>
      </c>
      <c r="J1598" s="82"/>
      <c r="K1598" s="74"/>
      <c r="L1598" s="82">
        <v>38.69</v>
      </c>
      <c r="M1598" s="74"/>
      <c r="N1598" s="81">
        <v>1993</v>
      </c>
      <c r="V1598" s="72"/>
      <c r="W1598" s="55"/>
      <c r="X1598" s="55"/>
      <c r="AA1598" s="71"/>
      <c r="AB1598" s="46" t="s">
        <v>908</v>
      </c>
      <c r="AD1598" s="55"/>
      <c r="AE1598" s="55"/>
    </row>
    <row r="1599" spans="1:31" s="45" customFormat="1" ht="12" x14ac:dyDescent="0.2">
      <c r="A1599" s="80"/>
      <c r="B1599" s="136"/>
      <c r="C1599" s="253" t="s">
        <v>146</v>
      </c>
      <c r="D1599" s="253"/>
      <c r="E1599" s="253"/>
      <c r="F1599" s="79"/>
      <c r="G1599" s="79"/>
      <c r="H1599" s="79"/>
      <c r="I1599" s="79"/>
      <c r="J1599" s="78"/>
      <c r="K1599" s="79"/>
      <c r="L1599" s="78">
        <v>871.94</v>
      </c>
      <c r="M1599" s="77"/>
      <c r="N1599" s="76">
        <v>15696</v>
      </c>
      <c r="V1599" s="72"/>
      <c r="W1599" s="55"/>
      <c r="X1599" s="55"/>
      <c r="AA1599" s="71"/>
      <c r="AD1599" s="55" t="s">
        <v>146</v>
      </c>
      <c r="AE1599" s="55"/>
    </row>
    <row r="1600" spans="1:31" s="45" customFormat="1" ht="12" x14ac:dyDescent="0.2">
      <c r="A1600" s="273" t="s">
        <v>907</v>
      </c>
      <c r="B1600" s="274"/>
      <c r="C1600" s="274"/>
      <c r="D1600" s="274"/>
      <c r="E1600" s="274"/>
      <c r="F1600" s="274"/>
      <c r="G1600" s="274"/>
      <c r="H1600" s="274"/>
      <c r="I1600" s="274"/>
      <c r="J1600" s="274"/>
      <c r="K1600" s="274"/>
      <c r="L1600" s="274"/>
      <c r="M1600" s="274"/>
      <c r="N1600" s="275"/>
      <c r="V1600" s="72"/>
      <c r="W1600" s="55" t="s">
        <v>907</v>
      </c>
      <c r="X1600" s="55"/>
      <c r="AA1600" s="71"/>
      <c r="AD1600" s="55"/>
      <c r="AE1600" s="55"/>
    </row>
    <row r="1601" spans="1:31" s="45" customFormat="1" ht="45" x14ac:dyDescent="0.2">
      <c r="A1601" s="87" t="s">
        <v>906</v>
      </c>
      <c r="B1601" s="135" t="s">
        <v>905</v>
      </c>
      <c r="C1601" s="253" t="s">
        <v>903</v>
      </c>
      <c r="D1601" s="253"/>
      <c r="E1601" s="253"/>
      <c r="F1601" s="79" t="s">
        <v>385</v>
      </c>
      <c r="G1601" s="79"/>
      <c r="H1601" s="79"/>
      <c r="I1601" s="79" t="s">
        <v>904</v>
      </c>
      <c r="J1601" s="78"/>
      <c r="K1601" s="79"/>
      <c r="L1601" s="78"/>
      <c r="M1601" s="79"/>
      <c r="N1601" s="76"/>
      <c r="V1601" s="72"/>
      <c r="W1601" s="55"/>
      <c r="X1601" s="55" t="s">
        <v>903</v>
      </c>
      <c r="AA1601" s="71"/>
      <c r="AD1601" s="55"/>
      <c r="AE1601" s="55"/>
    </row>
    <row r="1602" spans="1:31" s="45" customFormat="1" ht="12" x14ac:dyDescent="0.2">
      <c r="A1602" s="86"/>
      <c r="B1602" s="128"/>
      <c r="C1602" s="252" t="s">
        <v>902</v>
      </c>
      <c r="D1602" s="252"/>
      <c r="E1602" s="252"/>
      <c r="F1602" s="252"/>
      <c r="G1602" s="252"/>
      <c r="H1602" s="252"/>
      <c r="I1602" s="252"/>
      <c r="J1602" s="252"/>
      <c r="K1602" s="252"/>
      <c r="L1602" s="252"/>
      <c r="M1602" s="252"/>
      <c r="N1602" s="255"/>
      <c r="V1602" s="72"/>
      <c r="W1602" s="55"/>
      <c r="X1602" s="55"/>
      <c r="Y1602" s="46" t="s">
        <v>902</v>
      </c>
      <c r="AA1602" s="71"/>
      <c r="AD1602" s="55"/>
      <c r="AE1602" s="55"/>
    </row>
    <row r="1603" spans="1:31" s="45" customFormat="1" ht="12" x14ac:dyDescent="0.2">
      <c r="A1603" s="83"/>
      <c r="B1603" s="61" t="s">
        <v>170</v>
      </c>
      <c r="C1603" s="252" t="s">
        <v>169</v>
      </c>
      <c r="D1603" s="252"/>
      <c r="E1603" s="252"/>
      <c r="F1603" s="74"/>
      <c r="G1603" s="74"/>
      <c r="H1603" s="74"/>
      <c r="I1603" s="74"/>
      <c r="J1603" s="82">
        <v>375.84</v>
      </c>
      <c r="K1603" s="74"/>
      <c r="L1603" s="82">
        <v>7558.14</v>
      </c>
      <c r="M1603" s="74" t="s">
        <v>164</v>
      </c>
      <c r="N1603" s="81">
        <v>389471</v>
      </c>
      <c r="V1603" s="72"/>
      <c r="W1603" s="55"/>
      <c r="X1603" s="55"/>
      <c r="Z1603" s="46" t="s">
        <v>169</v>
      </c>
      <c r="AA1603" s="71"/>
      <c r="AD1603" s="55"/>
      <c r="AE1603" s="55"/>
    </row>
    <row r="1604" spans="1:31" s="45" customFormat="1" ht="12" x14ac:dyDescent="0.2">
      <c r="A1604" s="83"/>
      <c r="B1604" s="61" t="s">
        <v>168</v>
      </c>
      <c r="C1604" s="252" t="s">
        <v>166</v>
      </c>
      <c r="D1604" s="252"/>
      <c r="E1604" s="252"/>
      <c r="F1604" s="74"/>
      <c r="G1604" s="74"/>
      <c r="H1604" s="74"/>
      <c r="I1604" s="74"/>
      <c r="J1604" s="82">
        <v>4.5999999999999996</v>
      </c>
      <c r="K1604" s="74"/>
      <c r="L1604" s="82">
        <v>92.51</v>
      </c>
      <c r="M1604" s="74" t="s">
        <v>167</v>
      </c>
      <c r="N1604" s="81">
        <v>1212</v>
      </c>
      <c r="V1604" s="72"/>
      <c r="W1604" s="55"/>
      <c r="X1604" s="55"/>
      <c r="Z1604" s="46" t="s">
        <v>166</v>
      </c>
      <c r="AA1604" s="71"/>
      <c r="AD1604" s="55"/>
      <c r="AE1604" s="55"/>
    </row>
    <row r="1605" spans="1:31" s="45" customFormat="1" ht="12" x14ac:dyDescent="0.2">
      <c r="A1605" s="83"/>
      <c r="B1605" s="61" t="s">
        <v>165</v>
      </c>
      <c r="C1605" s="252" t="s">
        <v>163</v>
      </c>
      <c r="D1605" s="252"/>
      <c r="E1605" s="252"/>
      <c r="F1605" s="74"/>
      <c r="G1605" s="74"/>
      <c r="H1605" s="74"/>
      <c r="I1605" s="74"/>
      <c r="J1605" s="82">
        <v>0.81</v>
      </c>
      <c r="K1605" s="74"/>
      <c r="L1605" s="82">
        <v>16.29</v>
      </c>
      <c r="M1605" s="74" t="s">
        <v>164</v>
      </c>
      <c r="N1605" s="81">
        <v>839</v>
      </c>
      <c r="V1605" s="72"/>
      <c r="W1605" s="55"/>
      <c r="X1605" s="55"/>
      <c r="Z1605" s="46" t="s">
        <v>163</v>
      </c>
      <c r="AA1605" s="71"/>
      <c r="AD1605" s="55"/>
      <c r="AE1605" s="55"/>
    </row>
    <row r="1606" spans="1:31" s="45" customFormat="1" ht="12" x14ac:dyDescent="0.2">
      <c r="A1606" s="83"/>
      <c r="B1606" s="61" t="s">
        <v>218</v>
      </c>
      <c r="C1606" s="252" t="s">
        <v>217</v>
      </c>
      <c r="D1606" s="252"/>
      <c r="E1606" s="252"/>
      <c r="F1606" s="74"/>
      <c r="G1606" s="74"/>
      <c r="H1606" s="74"/>
      <c r="I1606" s="74"/>
      <c r="J1606" s="82">
        <v>343.22</v>
      </c>
      <c r="K1606" s="74"/>
      <c r="L1606" s="82">
        <v>6902.15</v>
      </c>
      <c r="M1606" s="74" t="s">
        <v>195</v>
      </c>
      <c r="N1606" s="81">
        <v>55148</v>
      </c>
      <c r="V1606" s="72"/>
      <c r="W1606" s="55"/>
      <c r="X1606" s="55"/>
      <c r="Z1606" s="46" t="s">
        <v>217</v>
      </c>
      <c r="AA1606" s="71"/>
      <c r="AD1606" s="55"/>
      <c r="AE1606" s="55"/>
    </row>
    <row r="1607" spans="1:31" s="45" customFormat="1" ht="12" x14ac:dyDescent="0.2">
      <c r="A1607" s="83"/>
      <c r="B1607" s="61"/>
      <c r="C1607" s="252" t="s">
        <v>160</v>
      </c>
      <c r="D1607" s="252"/>
      <c r="E1607" s="252"/>
      <c r="F1607" s="74" t="s">
        <v>159</v>
      </c>
      <c r="G1607" s="74" t="s">
        <v>901</v>
      </c>
      <c r="H1607" s="74"/>
      <c r="I1607" s="74" t="s">
        <v>900</v>
      </c>
      <c r="J1607" s="82"/>
      <c r="K1607" s="74"/>
      <c r="L1607" s="82"/>
      <c r="M1607" s="74"/>
      <c r="N1607" s="81"/>
      <c r="V1607" s="72"/>
      <c r="W1607" s="55"/>
      <c r="X1607" s="55"/>
      <c r="AA1607" s="71"/>
      <c r="AB1607" s="46" t="s">
        <v>160</v>
      </c>
      <c r="AD1607" s="55"/>
      <c r="AE1607" s="55"/>
    </row>
    <row r="1608" spans="1:31" s="45" customFormat="1" ht="12" x14ac:dyDescent="0.2">
      <c r="A1608" s="83"/>
      <c r="B1608" s="61"/>
      <c r="C1608" s="252" t="s">
        <v>156</v>
      </c>
      <c r="D1608" s="252"/>
      <c r="E1608" s="252"/>
      <c r="F1608" s="74" t="s">
        <v>159</v>
      </c>
      <c r="G1608" s="74" t="s">
        <v>419</v>
      </c>
      <c r="H1608" s="74"/>
      <c r="I1608" s="74" t="s">
        <v>899</v>
      </c>
      <c r="J1608" s="82"/>
      <c r="K1608" s="74"/>
      <c r="L1608" s="82"/>
      <c r="M1608" s="74"/>
      <c r="N1608" s="81"/>
      <c r="V1608" s="72"/>
      <c r="W1608" s="55"/>
      <c r="X1608" s="55"/>
      <c r="AA1608" s="71"/>
      <c r="AB1608" s="46" t="s">
        <v>156</v>
      </c>
      <c r="AD1608" s="55"/>
      <c r="AE1608" s="55"/>
    </row>
    <row r="1609" spans="1:31" s="45" customFormat="1" ht="12" x14ac:dyDescent="0.2">
      <c r="A1609" s="83"/>
      <c r="B1609" s="61"/>
      <c r="C1609" s="254" t="s">
        <v>155</v>
      </c>
      <c r="D1609" s="254"/>
      <c r="E1609" s="254"/>
      <c r="F1609" s="77"/>
      <c r="G1609" s="77"/>
      <c r="H1609" s="77"/>
      <c r="I1609" s="77"/>
      <c r="J1609" s="85">
        <v>723.66</v>
      </c>
      <c r="K1609" s="77"/>
      <c r="L1609" s="85">
        <v>14552.8</v>
      </c>
      <c r="M1609" s="77"/>
      <c r="N1609" s="84"/>
      <c r="V1609" s="72"/>
      <c r="W1609" s="55"/>
      <c r="X1609" s="55"/>
      <c r="AA1609" s="71"/>
      <c r="AC1609" s="46" t="s">
        <v>155</v>
      </c>
      <c r="AD1609" s="55"/>
      <c r="AE1609" s="55"/>
    </row>
    <row r="1610" spans="1:31" s="45" customFormat="1" ht="12" x14ac:dyDescent="0.2">
      <c r="A1610" s="83"/>
      <c r="B1610" s="61"/>
      <c r="C1610" s="252" t="s">
        <v>154</v>
      </c>
      <c r="D1610" s="252"/>
      <c r="E1610" s="252"/>
      <c r="F1610" s="74"/>
      <c r="G1610" s="74"/>
      <c r="H1610" s="74"/>
      <c r="I1610" s="74"/>
      <c r="J1610" s="82"/>
      <c r="K1610" s="74"/>
      <c r="L1610" s="82">
        <v>7574.43</v>
      </c>
      <c r="M1610" s="74"/>
      <c r="N1610" s="81">
        <v>390310</v>
      </c>
      <c r="V1610" s="72"/>
      <c r="W1610" s="55"/>
      <c r="X1610" s="55"/>
      <c r="AA1610" s="71"/>
      <c r="AB1610" s="46" t="s">
        <v>154</v>
      </c>
      <c r="AD1610" s="55"/>
      <c r="AE1610" s="55"/>
    </row>
    <row r="1611" spans="1:31" s="45" customFormat="1" ht="22.5" x14ac:dyDescent="0.2">
      <c r="A1611" s="83"/>
      <c r="B1611" s="61" t="s">
        <v>417</v>
      </c>
      <c r="C1611" s="252" t="s">
        <v>416</v>
      </c>
      <c r="D1611" s="252"/>
      <c r="E1611" s="252"/>
      <c r="F1611" s="74" t="s">
        <v>149</v>
      </c>
      <c r="G1611" s="74" t="s">
        <v>202</v>
      </c>
      <c r="H1611" s="74"/>
      <c r="I1611" s="74" t="s">
        <v>202</v>
      </c>
      <c r="J1611" s="82"/>
      <c r="K1611" s="74"/>
      <c r="L1611" s="82">
        <v>8786.34</v>
      </c>
      <c r="M1611" s="74"/>
      <c r="N1611" s="81">
        <v>452760</v>
      </c>
      <c r="V1611" s="72"/>
      <c r="W1611" s="55"/>
      <c r="X1611" s="55"/>
      <c r="AA1611" s="71"/>
      <c r="AB1611" s="46" t="s">
        <v>416</v>
      </c>
      <c r="AD1611" s="55"/>
      <c r="AE1611" s="55"/>
    </row>
    <row r="1612" spans="1:31" s="45" customFormat="1" ht="22.5" x14ac:dyDescent="0.2">
      <c r="A1612" s="83"/>
      <c r="B1612" s="61" t="s">
        <v>415</v>
      </c>
      <c r="C1612" s="252" t="s">
        <v>413</v>
      </c>
      <c r="D1612" s="252"/>
      <c r="E1612" s="252"/>
      <c r="F1612" s="74" t="s">
        <v>149</v>
      </c>
      <c r="G1612" s="74" t="s">
        <v>414</v>
      </c>
      <c r="H1612" s="74"/>
      <c r="I1612" s="74" t="s">
        <v>414</v>
      </c>
      <c r="J1612" s="82"/>
      <c r="K1612" s="74"/>
      <c r="L1612" s="82">
        <v>5226.3599999999997</v>
      </c>
      <c r="M1612" s="74"/>
      <c r="N1612" s="81">
        <v>269314</v>
      </c>
      <c r="V1612" s="72"/>
      <c r="W1612" s="55"/>
      <c r="X1612" s="55"/>
      <c r="AA1612" s="71"/>
      <c r="AB1612" s="46" t="s">
        <v>413</v>
      </c>
      <c r="AD1612" s="55"/>
      <c r="AE1612" s="55"/>
    </row>
    <row r="1613" spans="1:31" s="45" customFormat="1" ht="12" x14ac:dyDescent="0.2">
      <c r="A1613" s="80"/>
      <c r="B1613" s="136"/>
      <c r="C1613" s="253" t="s">
        <v>146</v>
      </c>
      <c r="D1613" s="253"/>
      <c r="E1613" s="253"/>
      <c r="F1613" s="79"/>
      <c r="G1613" s="79"/>
      <c r="H1613" s="79"/>
      <c r="I1613" s="79"/>
      <c r="J1613" s="78"/>
      <c r="K1613" s="79"/>
      <c r="L1613" s="78">
        <v>28565.5</v>
      </c>
      <c r="M1613" s="77"/>
      <c r="N1613" s="76">
        <v>1167905</v>
      </c>
      <c r="V1613" s="72"/>
      <c r="W1613" s="55"/>
      <c r="X1613" s="55"/>
      <c r="AA1613" s="71"/>
      <c r="AD1613" s="55" t="s">
        <v>146</v>
      </c>
      <c r="AE1613" s="55"/>
    </row>
    <row r="1614" spans="1:31" s="45" customFormat="1" ht="1.5" customHeight="1" x14ac:dyDescent="0.2">
      <c r="A1614" s="75"/>
      <c r="B1614" s="136"/>
      <c r="C1614" s="136"/>
      <c r="D1614" s="136"/>
      <c r="E1614" s="136"/>
      <c r="F1614" s="75"/>
      <c r="G1614" s="75"/>
      <c r="H1614" s="75"/>
      <c r="I1614" s="75"/>
      <c r="J1614" s="54"/>
      <c r="K1614" s="75"/>
      <c r="L1614" s="54"/>
      <c r="M1614" s="74"/>
      <c r="N1614" s="54"/>
      <c r="V1614" s="72"/>
      <c r="W1614" s="55"/>
      <c r="X1614" s="55"/>
      <c r="AA1614" s="71"/>
      <c r="AD1614" s="55"/>
      <c r="AE1614" s="55"/>
    </row>
    <row r="1615" spans="1:31" s="45" customFormat="1" ht="12" x14ac:dyDescent="0.2">
      <c r="A1615" s="66"/>
      <c r="B1615" s="65"/>
      <c r="C1615" s="253" t="s">
        <v>898</v>
      </c>
      <c r="D1615" s="253"/>
      <c r="E1615" s="253"/>
      <c r="F1615" s="253"/>
      <c r="G1615" s="253"/>
      <c r="H1615" s="253"/>
      <c r="I1615" s="253"/>
      <c r="J1615" s="253"/>
      <c r="K1615" s="253"/>
      <c r="L1615" s="64">
        <v>1354381.56</v>
      </c>
      <c r="M1615" s="73"/>
      <c r="N1615" s="62"/>
      <c r="V1615" s="72"/>
      <c r="W1615" s="55"/>
      <c r="X1615" s="55"/>
      <c r="AA1615" s="71"/>
      <c r="AD1615" s="55"/>
      <c r="AE1615" s="55" t="s">
        <v>898</v>
      </c>
    </row>
    <row r="1616" spans="1:31" s="45" customFormat="1" ht="12" x14ac:dyDescent="0.2">
      <c r="A1616" s="256" t="s">
        <v>897</v>
      </c>
      <c r="B1616" s="257"/>
      <c r="C1616" s="257"/>
      <c r="D1616" s="257"/>
      <c r="E1616" s="257"/>
      <c r="F1616" s="257"/>
      <c r="G1616" s="257"/>
      <c r="H1616" s="257"/>
      <c r="I1616" s="257"/>
      <c r="J1616" s="257"/>
      <c r="K1616" s="257"/>
      <c r="L1616" s="257"/>
      <c r="M1616" s="257"/>
      <c r="N1616" s="258"/>
      <c r="V1616" s="72" t="s">
        <v>897</v>
      </c>
      <c r="W1616" s="55"/>
      <c r="X1616" s="55"/>
      <c r="AA1616" s="71"/>
      <c r="AD1616" s="55"/>
      <c r="AE1616" s="55"/>
    </row>
    <row r="1617" spans="1:31" s="45" customFormat="1" ht="12" x14ac:dyDescent="0.2">
      <c r="A1617" s="273" t="s">
        <v>896</v>
      </c>
      <c r="B1617" s="274"/>
      <c r="C1617" s="274"/>
      <c r="D1617" s="274"/>
      <c r="E1617" s="274"/>
      <c r="F1617" s="274"/>
      <c r="G1617" s="274"/>
      <c r="H1617" s="274"/>
      <c r="I1617" s="274"/>
      <c r="J1617" s="274"/>
      <c r="K1617" s="274"/>
      <c r="L1617" s="274"/>
      <c r="M1617" s="274"/>
      <c r="N1617" s="275"/>
      <c r="V1617" s="72"/>
      <c r="W1617" s="55" t="s">
        <v>896</v>
      </c>
      <c r="X1617" s="55"/>
      <c r="AA1617" s="71"/>
      <c r="AD1617" s="55"/>
      <c r="AE1617" s="55"/>
    </row>
    <row r="1618" spans="1:31" s="45" customFormat="1" ht="12" x14ac:dyDescent="0.2">
      <c r="A1618" s="87" t="s">
        <v>895</v>
      </c>
      <c r="B1618" s="135" t="s">
        <v>894</v>
      </c>
      <c r="C1618" s="253" t="s">
        <v>892</v>
      </c>
      <c r="D1618" s="253"/>
      <c r="E1618" s="253"/>
      <c r="F1618" s="79" t="s">
        <v>212</v>
      </c>
      <c r="G1618" s="79"/>
      <c r="H1618" s="79"/>
      <c r="I1618" s="79" t="s">
        <v>893</v>
      </c>
      <c r="J1618" s="78"/>
      <c r="K1618" s="79"/>
      <c r="L1618" s="78"/>
      <c r="M1618" s="79"/>
      <c r="N1618" s="76"/>
      <c r="V1618" s="72"/>
      <c r="W1618" s="55"/>
      <c r="X1618" s="55" t="s">
        <v>892</v>
      </c>
      <c r="AA1618" s="71"/>
      <c r="AD1618" s="55"/>
      <c r="AE1618" s="55"/>
    </row>
    <row r="1619" spans="1:31" s="45" customFormat="1" ht="12" x14ac:dyDescent="0.2">
      <c r="A1619" s="83"/>
      <c r="B1619" s="61" t="s">
        <v>170</v>
      </c>
      <c r="C1619" s="252" t="s">
        <v>169</v>
      </c>
      <c r="D1619" s="252"/>
      <c r="E1619" s="252"/>
      <c r="F1619" s="74"/>
      <c r="G1619" s="74"/>
      <c r="H1619" s="74"/>
      <c r="I1619" s="74"/>
      <c r="J1619" s="82">
        <v>105.77</v>
      </c>
      <c r="K1619" s="74"/>
      <c r="L1619" s="82">
        <v>560.58000000000004</v>
      </c>
      <c r="M1619" s="74" t="s">
        <v>164</v>
      </c>
      <c r="N1619" s="81">
        <v>28887</v>
      </c>
      <c r="V1619" s="72"/>
      <c r="W1619" s="55"/>
      <c r="X1619" s="55"/>
      <c r="Z1619" s="46" t="s">
        <v>169</v>
      </c>
      <c r="AA1619" s="71"/>
      <c r="AD1619" s="55"/>
      <c r="AE1619" s="55"/>
    </row>
    <row r="1620" spans="1:31" s="45" customFormat="1" ht="12" x14ac:dyDescent="0.2">
      <c r="A1620" s="83"/>
      <c r="B1620" s="61" t="s">
        <v>168</v>
      </c>
      <c r="C1620" s="252" t="s">
        <v>166</v>
      </c>
      <c r="D1620" s="252"/>
      <c r="E1620" s="252"/>
      <c r="F1620" s="74"/>
      <c r="G1620" s="74"/>
      <c r="H1620" s="74"/>
      <c r="I1620" s="74"/>
      <c r="J1620" s="82">
        <v>19.100000000000001</v>
      </c>
      <c r="K1620" s="74"/>
      <c r="L1620" s="82">
        <v>101.23</v>
      </c>
      <c r="M1620" s="74" t="s">
        <v>167</v>
      </c>
      <c r="N1620" s="81">
        <v>1326</v>
      </c>
      <c r="V1620" s="72"/>
      <c r="W1620" s="55"/>
      <c r="X1620" s="55"/>
      <c r="Z1620" s="46" t="s">
        <v>166</v>
      </c>
      <c r="AA1620" s="71"/>
      <c r="AD1620" s="55"/>
      <c r="AE1620" s="55"/>
    </row>
    <row r="1621" spans="1:31" s="45" customFormat="1" ht="12" x14ac:dyDescent="0.2">
      <c r="A1621" s="83"/>
      <c r="B1621" s="61" t="s">
        <v>165</v>
      </c>
      <c r="C1621" s="252" t="s">
        <v>163</v>
      </c>
      <c r="D1621" s="252"/>
      <c r="E1621" s="252"/>
      <c r="F1621" s="74"/>
      <c r="G1621" s="74"/>
      <c r="H1621" s="74"/>
      <c r="I1621" s="74"/>
      <c r="J1621" s="82">
        <v>2.34</v>
      </c>
      <c r="K1621" s="74"/>
      <c r="L1621" s="82">
        <v>12.4</v>
      </c>
      <c r="M1621" s="74" t="s">
        <v>164</v>
      </c>
      <c r="N1621" s="81">
        <v>639</v>
      </c>
      <c r="V1621" s="72"/>
      <c r="W1621" s="55"/>
      <c r="X1621" s="55"/>
      <c r="Z1621" s="46" t="s">
        <v>163</v>
      </c>
      <c r="AA1621" s="71"/>
      <c r="AD1621" s="55"/>
      <c r="AE1621" s="55"/>
    </row>
    <row r="1622" spans="1:31" s="45" customFormat="1" ht="12" x14ac:dyDescent="0.2">
      <c r="A1622" s="83"/>
      <c r="B1622" s="61" t="s">
        <v>218</v>
      </c>
      <c r="C1622" s="252" t="s">
        <v>217</v>
      </c>
      <c r="D1622" s="252"/>
      <c r="E1622" s="252"/>
      <c r="F1622" s="74"/>
      <c r="G1622" s="74"/>
      <c r="H1622" s="74"/>
      <c r="I1622" s="74"/>
      <c r="J1622" s="82">
        <v>434.76</v>
      </c>
      <c r="K1622" s="74"/>
      <c r="L1622" s="82">
        <v>2304.23</v>
      </c>
      <c r="M1622" s="74" t="s">
        <v>195</v>
      </c>
      <c r="N1622" s="81">
        <v>18411</v>
      </c>
      <c r="V1622" s="72"/>
      <c r="W1622" s="55"/>
      <c r="X1622" s="55"/>
      <c r="Z1622" s="46" t="s">
        <v>217</v>
      </c>
      <c r="AA1622" s="71"/>
      <c r="AD1622" s="55"/>
      <c r="AE1622" s="55"/>
    </row>
    <row r="1623" spans="1:31" s="45" customFormat="1" ht="12" x14ac:dyDescent="0.2">
      <c r="A1623" s="86"/>
      <c r="B1623" s="93" t="s">
        <v>891</v>
      </c>
      <c r="C1623" s="259" t="s">
        <v>890</v>
      </c>
      <c r="D1623" s="259"/>
      <c r="E1623" s="259"/>
      <c r="F1623" s="92" t="s">
        <v>552</v>
      </c>
      <c r="G1623" s="92" t="s">
        <v>210</v>
      </c>
      <c r="H1623" s="92"/>
      <c r="I1623" s="92" t="s">
        <v>210</v>
      </c>
      <c r="J1623" s="61"/>
      <c r="K1623" s="74"/>
      <c r="L1623" s="82"/>
      <c r="M1623" s="74"/>
      <c r="N1623" s="91"/>
      <c r="V1623" s="72"/>
      <c r="W1623" s="55"/>
      <c r="X1623" s="55"/>
      <c r="AA1623" s="71" t="s">
        <v>890</v>
      </c>
      <c r="AD1623" s="55"/>
      <c r="AE1623" s="55"/>
    </row>
    <row r="1624" spans="1:31" s="45" customFormat="1" ht="12" x14ac:dyDescent="0.2">
      <c r="A1624" s="86"/>
      <c r="B1624" s="93" t="s">
        <v>830</v>
      </c>
      <c r="C1624" s="259" t="s">
        <v>829</v>
      </c>
      <c r="D1624" s="259"/>
      <c r="E1624" s="259"/>
      <c r="F1624" s="92" t="s">
        <v>212</v>
      </c>
      <c r="G1624" s="92" t="s">
        <v>889</v>
      </c>
      <c r="H1624" s="92"/>
      <c r="I1624" s="92" t="s">
        <v>880</v>
      </c>
      <c r="J1624" s="61"/>
      <c r="K1624" s="74"/>
      <c r="L1624" s="82"/>
      <c r="M1624" s="74"/>
      <c r="N1624" s="91"/>
      <c r="V1624" s="72"/>
      <c r="W1624" s="55"/>
      <c r="X1624" s="55"/>
      <c r="AA1624" s="71" t="s">
        <v>829</v>
      </c>
      <c r="AD1624" s="55"/>
      <c r="AE1624" s="55"/>
    </row>
    <row r="1625" spans="1:31" s="45" customFormat="1" ht="12" x14ac:dyDescent="0.2">
      <c r="A1625" s="86"/>
      <c r="B1625" s="93" t="s">
        <v>816</v>
      </c>
      <c r="C1625" s="259" t="s">
        <v>732</v>
      </c>
      <c r="D1625" s="259"/>
      <c r="E1625" s="259"/>
      <c r="F1625" s="92" t="s">
        <v>368</v>
      </c>
      <c r="G1625" s="92" t="s">
        <v>888</v>
      </c>
      <c r="H1625" s="92"/>
      <c r="I1625" s="92" t="s">
        <v>887</v>
      </c>
      <c r="J1625" s="61"/>
      <c r="K1625" s="74"/>
      <c r="L1625" s="82"/>
      <c r="M1625" s="74"/>
      <c r="N1625" s="91"/>
      <c r="V1625" s="72"/>
      <c r="W1625" s="55"/>
      <c r="X1625" s="55"/>
      <c r="AA1625" s="71" t="s">
        <v>732</v>
      </c>
      <c r="AD1625" s="55"/>
      <c r="AE1625" s="55"/>
    </row>
    <row r="1626" spans="1:31" s="45" customFormat="1" ht="12" x14ac:dyDescent="0.2">
      <c r="A1626" s="83"/>
      <c r="B1626" s="61"/>
      <c r="C1626" s="252" t="s">
        <v>160</v>
      </c>
      <c r="D1626" s="252"/>
      <c r="E1626" s="252"/>
      <c r="F1626" s="74" t="s">
        <v>159</v>
      </c>
      <c r="G1626" s="74" t="s">
        <v>886</v>
      </c>
      <c r="H1626" s="74"/>
      <c r="I1626" s="74" t="s">
        <v>885</v>
      </c>
      <c r="J1626" s="82"/>
      <c r="K1626" s="74"/>
      <c r="L1626" s="82"/>
      <c r="M1626" s="74"/>
      <c r="N1626" s="81"/>
      <c r="V1626" s="72"/>
      <c r="W1626" s="55"/>
      <c r="X1626" s="55"/>
      <c r="AA1626" s="71"/>
      <c r="AB1626" s="46" t="s">
        <v>160</v>
      </c>
      <c r="AD1626" s="55"/>
      <c r="AE1626" s="55"/>
    </row>
    <row r="1627" spans="1:31" s="45" customFormat="1" ht="12" x14ac:dyDescent="0.2">
      <c r="A1627" s="83"/>
      <c r="B1627" s="61"/>
      <c r="C1627" s="252" t="s">
        <v>156</v>
      </c>
      <c r="D1627" s="252"/>
      <c r="E1627" s="252"/>
      <c r="F1627" s="74" t="s">
        <v>159</v>
      </c>
      <c r="G1627" s="74" t="s">
        <v>884</v>
      </c>
      <c r="H1627" s="74"/>
      <c r="I1627" s="74" t="s">
        <v>883</v>
      </c>
      <c r="J1627" s="82"/>
      <c r="K1627" s="74"/>
      <c r="L1627" s="82"/>
      <c r="M1627" s="74"/>
      <c r="N1627" s="81"/>
      <c r="V1627" s="72"/>
      <c r="W1627" s="55"/>
      <c r="X1627" s="55"/>
      <c r="AA1627" s="71"/>
      <c r="AB1627" s="46" t="s">
        <v>156</v>
      </c>
      <c r="AD1627" s="55"/>
      <c r="AE1627" s="55"/>
    </row>
    <row r="1628" spans="1:31" s="45" customFormat="1" ht="12" x14ac:dyDescent="0.2">
      <c r="A1628" s="83"/>
      <c r="B1628" s="61"/>
      <c r="C1628" s="254" t="s">
        <v>155</v>
      </c>
      <c r="D1628" s="254"/>
      <c r="E1628" s="254"/>
      <c r="F1628" s="77"/>
      <c r="G1628" s="77"/>
      <c r="H1628" s="77"/>
      <c r="I1628" s="77"/>
      <c r="J1628" s="85">
        <v>559.63</v>
      </c>
      <c r="K1628" s="77"/>
      <c r="L1628" s="85">
        <v>2966.04</v>
      </c>
      <c r="M1628" s="77"/>
      <c r="N1628" s="84"/>
      <c r="V1628" s="72"/>
      <c r="W1628" s="55"/>
      <c r="X1628" s="55"/>
      <c r="AA1628" s="71"/>
      <c r="AC1628" s="46" t="s">
        <v>155</v>
      </c>
      <c r="AD1628" s="55"/>
      <c r="AE1628" s="55"/>
    </row>
    <row r="1629" spans="1:31" s="45" customFormat="1" ht="12" x14ac:dyDescent="0.2">
      <c r="A1629" s="83"/>
      <c r="B1629" s="61"/>
      <c r="C1629" s="252" t="s">
        <v>154</v>
      </c>
      <c r="D1629" s="252"/>
      <c r="E1629" s="252"/>
      <c r="F1629" s="74"/>
      <c r="G1629" s="74"/>
      <c r="H1629" s="74"/>
      <c r="I1629" s="74"/>
      <c r="J1629" s="82"/>
      <c r="K1629" s="74"/>
      <c r="L1629" s="82">
        <v>572.98</v>
      </c>
      <c r="M1629" s="74"/>
      <c r="N1629" s="81">
        <v>29526</v>
      </c>
      <c r="V1629" s="72"/>
      <c r="W1629" s="55"/>
      <c r="X1629" s="55"/>
      <c r="AA1629" s="71"/>
      <c r="AB1629" s="46" t="s">
        <v>154</v>
      </c>
      <c r="AD1629" s="55"/>
      <c r="AE1629" s="55"/>
    </row>
    <row r="1630" spans="1:31" s="45" customFormat="1" ht="33.75" x14ac:dyDescent="0.2">
      <c r="A1630" s="83"/>
      <c r="B1630" s="61" t="s">
        <v>810</v>
      </c>
      <c r="C1630" s="252" t="s">
        <v>809</v>
      </c>
      <c r="D1630" s="252"/>
      <c r="E1630" s="252"/>
      <c r="F1630" s="74" t="s">
        <v>149</v>
      </c>
      <c r="G1630" s="74" t="s">
        <v>152</v>
      </c>
      <c r="H1630" s="74"/>
      <c r="I1630" s="74" t="s">
        <v>152</v>
      </c>
      <c r="J1630" s="82"/>
      <c r="K1630" s="74"/>
      <c r="L1630" s="82">
        <v>613.09</v>
      </c>
      <c r="M1630" s="74"/>
      <c r="N1630" s="81">
        <v>31593</v>
      </c>
      <c r="V1630" s="72"/>
      <c r="W1630" s="55"/>
      <c r="X1630" s="55"/>
      <c r="AA1630" s="71"/>
      <c r="AB1630" s="46" t="s">
        <v>809</v>
      </c>
      <c r="AD1630" s="55"/>
      <c r="AE1630" s="55"/>
    </row>
    <row r="1631" spans="1:31" s="45" customFormat="1" ht="33.75" x14ac:dyDescent="0.2">
      <c r="A1631" s="83"/>
      <c r="B1631" s="61" t="s">
        <v>808</v>
      </c>
      <c r="C1631" s="252" t="s">
        <v>807</v>
      </c>
      <c r="D1631" s="252"/>
      <c r="E1631" s="252"/>
      <c r="F1631" s="74" t="s">
        <v>149</v>
      </c>
      <c r="G1631" s="74" t="s">
        <v>370</v>
      </c>
      <c r="H1631" s="74"/>
      <c r="I1631" s="74" t="s">
        <v>370</v>
      </c>
      <c r="J1631" s="82"/>
      <c r="K1631" s="74"/>
      <c r="L1631" s="82">
        <v>332.33</v>
      </c>
      <c r="M1631" s="74"/>
      <c r="N1631" s="81">
        <v>17125</v>
      </c>
      <c r="V1631" s="72"/>
      <c r="W1631" s="55"/>
      <c r="X1631" s="55"/>
      <c r="AA1631" s="71"/>
      <c r="AB1631" s="46" t="s">
        <v>807</v>
      </c>
      <c r="AD1631" s="55"/>
      <c r="AE1631" s="55"/>
    </row>
    <row r="1632" spans="1:31" s="45" customFormat="1" ht="12" x14ac:dyDescent="0.2">
      <c r="A1632" s="80"/>
      <c r="B1632" s="136"/>
      <c r="C1632" s="253" t="s">
        <v>146</v>
      </c>
      <c r="D1632" s="253"/>
      <c r="E1632" s="253"/>
      <c r="F1632" s="79"/>
      <c r="G1632" s="79"/>
      <c r="H1632" s="79"/>
      <c r="I1632" s="79"/>
      <c r="J1632" s="78"/>
      <c r="K1632" s="79"/>
      <c r="L1632" s="78">
        <v>3911.46</v>
      </c>
      <c r="M1632" s="77"/>
      <c r="N1632" s="76">
        <v>97342</v>
      </c>
      <c r="V1632" s="72"/>
      <c r="W1632" s="55"/>
      <c r="X1632" s="55"/>
      <c r="AA1632" s="71"/>
      <c r="AD1632" s="55" t="s">
        <v>146</v>
      </c>
      <c r="AE1632" s="55"/>
    </row>
    <row r="1633" spans="1:31" s="45" customFormat="1" ht="33.75" x14ac:dyDescent="0.2">
      <c r="A1633" s="87" t="s">
        <v>882</v>
      </c>
      <c r="B1633" s="135" t="s">
        <v>881</v>
      </c>
      <c r="C1633" s="253" t="s">
        <v>879</v>
      </c>
      <c r="D1633" s="253"/>
      <c r="E1633" s="253"/>
      <c r="F1633" s="79" t="s">
        <v>212</v>
      </c>
      <c r="G1633" s="79"/>
      <c r="H1633" s="79"/>
      <c r="I1633" s="79" t="s">
        <v>880</v>
      </c>
      <c r="J1633" s="78">
        <v>665</v>
      </c>
      <c r="K1633" s="79"/>
      <c r="L1633" s="78">
        <v>3577.37</v>
      </c>
      <c r="M1633" s="79" t="s">
        <v>195</v>
      </c>
      <c r="N1633" s="76">
        <v>28583</v>
      </c>
      <c r="V1633" s="72"/>
      <c r="W1633" s="55"/>
      <c r="X1633" s="55" t="s">
        <v>879</v>
      </c>
      <c r="AA1633" s="71"/>
      <c r="AD1633" s="55"/>
      <c r="AE1633" s="55"/>
    </row>
    <row r="1634" spans="1:31" s="45" customFormat="1" ht="12" x14ac:dyDescent="0.2">
      <c r="A1634" s="80"/>
      <c r="B1634" s="136"/>
      <c r="C1634" s="131" t="s">
        <v>869</v>
      </c>
      <c r="D1634" s="132"/>
      <c r="E1634" s="132"/>
      <c r="F1634" s="75"/>
      <c r="G1634" s="75"/>
      <c r="H1634" s="75"/>
      <c r="I1634" s="75"/>
      <c r="J1634" s="90"/>
      <c r="K1634" s="75"/>
      <c r="L1634" s="90"/>
      <c r="M1634" s="89"/>
      <c r="N1634" s="88"/>
      <c r="V1634" s="72"/>
      <c r="W1634" s="55"/>
      <c r="X1634" s="55"/>
      <c r="AA1634" s="71"/>
      <c r="AD1634" s="55"/>
      <c r="AE1634" s="55"/>
    </row>
    <row r="1635" spans="1:31" s="45" customFormat="1" ht="33.75" x14ac:dyDescent="0.2">
      <c r="A1635" s="87" t="s">
        <v>878</v>
      </c>
      <c r="B1635" s="135" t="s">
        <v>877</v>
      </c>
      <c r="C1635" s="253" t="s">
        <v>875</v>
      </c>
      <c r="D1635" s="253"/>
      <c r="E1635" s="253"/>
      <c r="F1635" s="79" t="s">
        <v>368</v>
      </c>
      <c r="G1635" s="79"/>
      <c r="H1635" s="79"/>
      <c r="I1635" s="79" t="s">
        <v>876</v>
      </c>
      <c r="J1635" s="78">
        <v>7997.23</v>
      </c>
      <c r="K1635" s="79"/>
      <c r="L1635" s="78">
        <v>432.48</v>
      </c>
      <c r="M1635" s="79" t="s">
        <v>195</v>
      </c>
      <c r="N1635" s="76">
        <v>3456</v>
      </c>
      <c r="V1635" s="72"/>
      <c r="W1635" s="55"/>
      <c r="X1635" s="55" t="s">
        <v>875</v>
      </c>
      <c r="AA1635" s="71"/>
      <c r="AD1635" s="55"/>
      <c r="AE1635" s="55"/>
    </row>
    <row r="1636" spans="1:31" s="45" customFormat="1" ht="12" x14ac:dyDescent="0.2">
      <c r="A1636" s="80"/>
      <c r="B1636" s="136"/>
      <c r="C1636" s="131" t="s">
        <v>869</v>
      </c>
      <c r="D1636" s="132"/>
      <c r="E1636" s="132"/>
      <c r="F1636" s="75"/>
      <c r="G1636" s="75"/>
      <c r="H1636" s="75"/>
      <c r="I1636" s="75"/>
      <c r="J1636" s="90"/>
      <c r="K1636" s="75"/>
      <c r="L1636" s="90"/>
      <c r="M1636" s="89"/>
      <c r="N1636" s="88"/>
      <c r="V1636" s="72"/>
      <c r="W1636" s="55"/>
      <c r="X1636" s="55"/>
      <c r="AA1636" s="71"/>
      <c r="AD1636" s="55"/>
      <c r="AE1636" s="55"/>
    </row>
    <row r="1637" spans="1:31" s="45" customFormat="1" ht="12" x14ac:dyDescent="0.2">
      <c r="A1637" s="86"/>
      <c r="B1637" s="128"/>
      <c r="C1637" s="252" t="s">
        <v>874</v>
      </c>
      <c r="D1637" s="252"/>
      <c r="E1637" s="252"/>
      <c r="F1637" s="252"/>
      <c r="G1637" s="252"/>
      <c r="H1637" s="252"/>
      <c r="I1637" s="252"/>
      <c r="J1637" s="252"/>
      <c r="K1637" s="252"/>
      <c r="L1637" s="252"/>
      <c r="M1637" s="252"/>
      <c r="N1637" s="255"/>
      <c r="V1637" s="72"/>
      <c r="W1637" s="55"/>
      <c r="X1637" s="55"/>
      <c r="Y1637" s="46" t="s">
        <v>874</v>
      </c>
      <c r="AA1637" s="71"/>
      <c r="AD1637" s="55"/>
      <c r="AE1637" s="55"/>
    </row>
    <row r="1638" spans="1:31" s="45" customFormat="1" ht="33.75" x14ac:dyDescent="0.2">
      <c r="A1638" s="87" t="s">
        <v>873</v>
      </c>
      <c r="B1638" s="135" t="s">
        <v>872</v>
      </c>
      <c r="C1638" s="253" t="s">
        <v>870</v>
      </c>
      <c r="D1638" s="253"/>
      <c r="E1638" s="253"/>
      <c r="F1638" s="79" t="s">
        <v>368</v>
      </c>
      <c r="G1638" s="79"/>
      <c r="H1638" s="79"/>
      <c r="I1638" s="79" t="s">
        <v>871</v>
      </c>
      <c r="J1638" s="78">
        <v>8102.64</v>
      </c>
      <c r="K1638" s="79"/>
      <c r="L1638" s="78">
        <v>676.59</v>
      </c>
      <c r="M1638" s="79" t="s">
        <v>195</v>
      </c>
      <c r="N1638" s="76">
        <v>5406</v>
      </c>
      <c r="V1638" s="72"/>
      <c r="W1638" s="55"/>
      <c r="X1638" s="55" t="s">
        <v>870</v>
      </c>
      <c r="AA1638" s="71"/>
      <c r="AD1638" s="55"/>
      <c r="AE1638" s="55"/>
    </row>
    <row r="1639" spans="1:31" s="45" customFormat="1" ht="12" x14ac:dyDescent="0.2">
      <c r="A1639" s="80"/>
      <c r="B1639" s="136"/>
      <c r="C1639" s="131" t="s">
        <v>869</v>
      </c>
      <c r="D1639" s="132"/>
      <c r="E1639" s="132"/>
      <c r="F1639" s="75"/>
      <c r="G1639" s="75"/>
      <c r="H1639" s="75"/>
      <c r="I1639" s="75"/>
      <c r="J1639" s="90"/>
      <c r="K1639" s="75"/>
      <c r="L1639" s="90"/>
      <c r="M1639" s="89"/>
      <c r="N1639" s="88"/>
      <c r="V1639" s="72"/>
      <c r="W1639" s="55"/>
      <c r="X1639" s="55"/>
      <c r="AA1639" s="71"/>
      <c r="AD1639" s="55"/>
      <c r="AE1639" s="55"/>
    </row>
    <row r="1640" spans="1:31" s="45" customFormat="1" ht="12" x14ac:dyDescent="0.2">
      <c r="A1640" s="86"/>
      <c r="B1640" s="128"/>
      <c r="C1640" s="252" t="s">
        <v>868</v>
      </c>
      <c r="D1640" s="252"/>
      <c r="E1640" s="252"/>
      <c r="F1640" s="252"/>
      <c r="G1640" s="252"/>
      <c r="H1640" s="252"/>
      <c r="I1640" s="252"/>
      <c r="J1640" s="252"/>
      <c r="K1640" s="252"/>
      <c r="L1640" s="252"/>
      <c r="M1640" s="252"/>
      <c r="N1640" s="255"/>
      <c r="V1640" s="72"/>
      <c r="W1640" s="55"/>
      <c r="X1640" s="55"/>
      <c r="Y1640" s="46" t="s">
        <v>868</v>
      </c>
      <c r="AA1640" s="71"/>
      <c r="AD1640" s="55"/>
      <c r="AE1640" s="55"/>
    </row>
    <row r="1641" spans="1:31" s="45" customFormat="1" ht="12" x14ac:dyDescent="0.2">
      <c r="A1641" s="273" t="s">
        <v>867</v>
      </c>
      <c r="B1641" s="274"/>
      <c r="C1641" s="274"/>
      <c r="D1641" s="274"/>
      <c r="E1641" s="274"/>
      <c r="F1641" s="274"/>
      <c r="G1641" s="274"/>
      <c r="H1641" s="274"/>
      <c r="I1641" s="274"/>
      <c r="J1641" s="274"/>
      <c r="K1641" s="274"/>
      <c r="L1641" s="274"/>
      <c r="M1641" s="274"/>
      <c r="N1641" s="275"/>
      <c r="V1641" s="72"/>
      <c r="W1641" s="55" t="s">
        <v>867</v>
      </c>
      <c r="X1641" s="55"/>
      <c r="AA1641" s="71"/>
      <c r="AD1641" s="55"/>
      <c r="AE1641" s="55"/>
    </row>
    <row r="1642" spans="1:31" s="45" customFormat="1" ht="33.75" x14ac:dyDescent="0.2">
      <c r="A1642" s="87" t="s">
        <v>866</v>
      </c>
      <c r="B1642" s="135" t="s">
        <v>865</v>
      </c>
      <c r="C1642" s="253" t="s">
        <v>864</v>
      </c>
      <c r="D1642" s="253"/>
      <c r="E1642" s="253"/>
      <c r="F1642" s="79" t="s">
        <v>368</v>
      </c>
      <c r="G1642" s="79"/>
      <c r="H1642" s="79"/>
      <c r="I1642" s="79" t="s">
        <v>843</v>
      </c>
      <c r="J1642" s="78"/>
      <c r="K1642" s="79"/>
      <c r="L1642" s="78"/>
      <c r="M1642" s="79"/>
      <c r="N1642" s="76"/>
      <c r="V1642" s="72"/>
      <c r="W1642" s="55"/>
      <c r="X1642" s="55" t="s">
        <v>864</v>
      </c>
      <c r="AA1642" s="71"/>
      <c r="AD1642" s="55"/>
      <c r="AE1642" s="55"/>
    </row>
    <row r="1643" spans="1:31" s="45" customFormat="1" ht="12" x14ac:dyDescent="0.2">
      <c r="A1643" s="86"/>
      <c r="B1643" s="128"/>
      <c r="C1643" s="252" t="s">
        <v>863</v>
      </c>
      <c r="D1643" s="252"/>
      <c r="E1643" s="252"/>
      <c r="F1643" s="252"/>
      <c r="G1643" s="252"/>
      <c r="H1643" s="252"/>
      <c r="I1643" s="252"/>
      <c r="J1643" s="252"/>
      <c r="K1643" s="252"/>
      <c r="L1643" s="252"/>
      <c r="M1643" s="252"/>
      <c r="N1643" s="255"/>
      <c r="V1643" s="72"/>
      <c r="W1643" s="55"/>
      <c r="X1643" s="55"/>
      <c r="Y1643" s="46" t="s">
        <v>863</v>
      </c>
      <c r="AA1643" s="71"/>
      <c r="AD1643" s="55"/>
      <c r="AE1643" s="55"/>
    </row>
    <row r="1644" spans="1:31" s="45" customFormat="1" ht="12" x14ac:dyDescent="0.2">
      <c r="A1644" s="83"/>
      <c r="B1644" s="61" t="s">
        <v>170</v>
      </c>
      <c r="C1644" s="252" t="s">
        <v>169</v>
      </c>
      <c r="D1644" s="252"/>
      <c r="E1644" s="252"/>
      <c r="F1644" s="74"/>
      <c r="G1644" s="74"/>
      <c r="H1644" s="74"/>
      <c r="I1644" s="74"/>
      <c r="J1644" s="82">
        <v>329.56</v>
      </c>
      <c r="K1644" s="74"/>
      <c r="L1644" s="82">
        <v>10.55</v>
      </c>
      <c r="M1644" s="74" t="s">
        <v>164</v>
      </c>
      <c r="N1644" s="81">
        <v>544</v>
      </c>
      <c r="V1644" s="72"/>
      <c r="W1644" s="55"/>
      <c r="X1644" s="55"/>
      <c r="Z1644" s="46" t="s">
        <v>169</v>
      </c>
      <c r="AA1644" s="71"/>
      <c r="AD1644" s="55"/>
      <c r="AE1644" s="55"/>
    </row>
    <row r="1645" spans="1:31" s="45" customFormat="1" ht="12" x14ac:dyDescent="0.2">
      <c r="A1645" s="83"/>
      <c r="B1645" s="61" t="s">
        <v>168</v>
      </c>
      <c r="C1645" s="252" t="s">
        <v>166</v>
      </c>
      <c r="D1645" s="252"/>
      <c r="E1645" s="252"/>
      <c r="F1645" s="74"/>
      <c r="G1645" s="74"/>
      <c r="H1645" s="74"/>
      <c r="I1645" s="74"/>
      <c r="J1645" s="82">
        <v>581.74</v>
      </c>
      <c r="K1645" s="74"/>
      <c r="L1645" s="82">
        <v>18.62</v>
      </c>
      <c r="M1645" s="74" t="s">
        <v>167</v>
      </c>
      <c r="N1645" s="81">
        <v>244</v>
      </c>
      <c r="V1645" s="72"/>
      <c r="W1645" s="55"/>
      <c r="X1645" s="55"/>
      <c r="Z1645" s="46" t="s">
        <v>166</v>
      </c>
      <c r="AA1645" s="71"/>
      <c r="AD1645" s="55"/>
      <c r="AE1645" s="55"/>
    </row>
    <row r="1646" spans="1:31" s="45" customFormat="1" ht="12" x14ac:dyDescent="0.2">
      <c r="A1646" s="83"/>
      <c r="B1646" s="61" t="s">
        <v>165</v>
      </c>
      <c r="C1646" s="252" t="s">
        <v>163</v>
      </c>
      <c r="D1646" s="252"/>
      <c r="E1646" s="252"/>
      <c r="F1646" s="74"/>
      <c r="G1646" s="74"/>
      <c r="H1646" s="74"/>
      <c r="I1646" s="74"/>
      <c r="J1646" s="82">
        <v>59.5</v>
      </c>
      <c r="K1646" s="74"/>
      <c r="L1646" s="82">
        <v>1.9</v>
      </c>
      <c r="M1646" s="74" t="s">
        <v>164</v>
      </c>
      <c r="N1646" s="81">
        <v>98</v>
      </c>
      <c r="V1646" s="72"/>
      <c r="W1646" s="55"/>
      <c r="X1646" s="55"/>
      <c r="Z1646" s="46" t="s">
        <v>163</v>
      </c>
      <c r="AA1646" s="71"/>
      <c r="AD1646" s="55"/>
      <c r="AE1646" s="55"/>
    </row>
    <row r="1647" spans="1:31" s="45" customFormat="1" ht="12" x14ac:dyDescent="0.2">
      <c r="A1647" s="83"/>
      <c r="B1647" s="61" t="s">
        <v>218</v>
      </c>
      <c r="C1647" s="252" t="s">
        <v>217</v>
      </c>
      <c r="D1647" s="252"/>
      <c r="E1647" s="252"/>
      <c r="F1647" s="74"/>
      <c r="G1647" s="74"/>
      <c r="H1647" s="74"/>
      <c r="I1647" s="74"/>
      <c r="J1647" s="82">
        <v>88.49</v>
      </c>
      <c r="K1647" s="74"/>
      <c r="L1647" s="82">
        <v>2.83</v>
      </c>
      <c r="M1647" s="74" t="s">
        <v>195</v>
      </c>
      <c r="N1647" s="81">
        <v>23</v>
      </c>
      <c r="V1647" s="72"/>
      <c r="W1647" s="55"/>
      <c r="X1647" s="55"/>
      <c r="Z1647" s="46" t="s">
        <v>217</v>
      </c>
      <c r="AA1647" s="71"/>
      <c r="AD1647" s="55"/>
      <c r="AE1647" s="55"/>
    </row>
    <row r="1648" spans="1:31" s="45" customFormat="1" ht="22.5" x14ac:dyDescent="0.2">
      <c r="A1648" s="86"/>
      <c r="B1648" s="93" t="s">
        <v>862</v>
      </c>
      <c r="C1648" s="259" t="s">
        <v>861</v>
      </c>
      <c r="D1648" s="259"/>
      <c r="E1648" s="259"/>
      <c r="F1648" s="92" t="s">
        <v>381</v>
      </c>
      <c r="G1648" s="92" t="s">
        <v>210</v>
      </c>
      <c r="H1648" s="92"/>
      <c r="I1648" s="92" t="s">
        <v>210</v>
      </c>
      <c r="J1648" s="61"/>
      <c r="K1648" s="74"/>
      <c r="L1648" s="82"/>
      <c r="M1648" s="74"/>
      <c r="N1648" s="91"/>
      <c r="V1648" s="72"/>
      <c r="W1648" s="55"/>
      <c r="X1648" s="55"/>
      <c r="AA1648" s="71" t="s">
        <v>861</v>
      </c>
      <c r="AD1648" s="55"/>
      <c r="AE1648" s="55"/>
    </row>
    <row r="1649" spans="1:31" s="45" customFormat="1" ht="12" x14ac:dyDescent="0.2">
      <c r="A1649" s="86"/>
      <c r="B1649" s="93" t="s">
        <v>860</v>
      </c>
      <c r="C1649" s="259" t="s">
        <v>859</v>
      </c>
      <c r="D1649" s="259"/>
      <c r="E1649" s="259"/>
      <c r="F1649" s="92" t="s">
        <v>368</v>
      </c>
      <c r="G1649" s="92" t="s">
        <v>170</v>
      </c>
      <c r="H1649" s="92"/>
      <c r="I1649" s="92" t="s">
        <v>843</v>
      </c>
      <c r="J1649" s="61"/>
      <c r="K1649" s="74"/>
      <c r="L1649" s="82"/>
      <c r="M1649" s="74"/>
      <c r="N1649" s="91"/>
      <c r="V1649" s="72"/>
      <c r="W1649" s="55"/>
      <c r="X1649" s="55"/>
      <c r="AA1649" s="71" t="s">
        <v>859</v>
      </c>
      <c r="AD1649" s="55"/>
      <c r="AE1649" s="55"/>
    </row>
    <row r="1650" spans="1:31" s="45" customFormat="1" ht="12" x14ac:dyDescent="0.2">
      <c r="A1650" s="83"/>
      <c r="B1650" s="61"/>
      <c r="C1650" s="252" t="s">
        <v>160</v>
      </c>
      <c r="D1650" s="252"/>
      <c r="E1650" s="252"/>
      <c r="F1650" s="74" t="s">
        <v>159</v>
      </c>
      <c r="G1650" s="74" t="s">
        <v>858</v>
      </c>
      <c r="H1650" s="74"/>
      <c r="I1650" s="74" t="s">
        <v>857</v>
      </c>
      <c r="J1650" s="82"/>
      <c r="K1650" s="74"/>
      <c r="L1650" s="82"/>
      <c r="M1650" s="74"/>
      <c r="N1650" s="81"/>
      <c r="V1650" s="72"/>
      <c r="W1650" s="55"/>
      <c r="X1650" s="55"/>
      <c r="AA1650" s="71"/>
      <c r="AB1650" s="46" t="s">
        <v>160</v>
      </c>
      <c r="AD1650" s="55"/>
      <c r="AE1650" s="55"/>
    </row>
    <row r="1651" spans="1:31" s="45" customFormat="1" ht="12" x14ac:dyDescent="0.2">
      <c r="A1651" s="83"/>
      <c r="B1651" s="61"/>
      <c r="C1651" s="252" t="s">
        <v>156</v>
      </c>
      <c r="D1651" s="252"/>
      <c r="E1651" s="252"/>
      <c r="F1651" s="74" t="s">
        <v>159</v>
      </c>
      <c r="G1651" s="74" t="s">
        <v>344</v>
      </c>
      <c r="H1651" s="74"/>
      <c r="I1651" s="74" t="s">
        <v>856</v>
      </c>
      <c r="J1651" s="82"/>
      <c r="K1651" s="74"/>
      <c r="L1651" s="82"/>
      <c r="M1651" s="74"/>
      <c r="N1651" s="81"/>
      <c r="V1651" s="72"/>
      <c r="W1651" s="55"/>
      <c r="X1651" s="55"/>
      <c r="AA1651" s="71"/>
      <c r="AB1651" s="46" t="s">
        <v>156</v>
      </c>
      <c r="AD1651" s="55"/>
      <c r="AE1651" s="55"/>
    </row>
    <row r="1652" spans="1:31" s="45" customFormat="1" ht="12" x14ac:dyDescent="0.2">
      <c r="A1652" s="83"/>
      <c r="B1652" s="61"/>
      <c r="C1652" s="254" t="s">
        <v>155</v>
      </c>
      <c r="D1652" s="254"/>
      <c r="E1652" s="254"/>
      <c r="F1652" s="77"/>
      <c r="G1652" s="77"/>
      <c r="H1652" s="77"/>
      <c r="I1652" s="77"/>
      <c r="J1652" s="85">
        <v>999.79</v>
      </c>
      <c r="K1652" s="77"/>
      <c r="L1652" s="85">
        <v>32</v>
      </c>
      <c r="M1652" s="77"/>
      <c r="N1652" s="84"/>
      <c r="V1652" s="72"/>
      <c r="W1652" s="55"/>
      <c r="X1652" s="55"/>
      <c r="AA1652" s="71"/>
      <c r="AC1652" s="46" t="s">
        <v>155</v>
      </c>
      <c r="AD1652" s="55"/>
      <c r="AE1652" s="55"/>
    </row>
    <row r="1653" spans="1:31" s="45" customFormat="1" ht="12" x14ac:dyDescent="0.2">
      <c r="A1653" s="83"/>
      <c r="B1653" s="61"/>
      <c r="C1653" s="252" t="s">
        <v>154</v>
      </c>
      <c r="D1653" s="252"/>
      <c r="E1653" s="252"/>
      <c r="F1653" s="74"/>
      <c r="G1653" s="74"/>
      <c r="H1653" s="74"/>
      <c r="I1653" s="74"/>
      <c r="J1653" s="82"/>
      <c r="K1653" s="74"/>
      <c r="L1653" s="82">
        <v>12.45</v>
      </c>
      <c r="M1653" s="74"/>
      <c r="N1653" s="81">
        <v>642</v>
      </c>
      <c r="V1653" s="72"/>
      <c r="W1653" s="55"/>
      <c r="X1653" s="55"/>
      <c r="AA1653" s="71"/>
      <c r="AB1653" s="46" t="s">
        <v>154</v>
      </c>
      <c r="AD1653" s="55"/>
      <c r="AE1653" s="55"/>
    </row>
    <row r="1654" spans="1:31" s="45" customFormat="1" ht="22.5" x14ac:dyDescent="0.2">
      <c r="A1654" s="83"/>
      <c r="B1654" s="61" t="s">
        <v>855</v>
      </c>
      <c r="C1654" s="252" t="s">
        <v>853</v>
      </c>
      <c r="D1654" s="252"/>
      <c r="E1654" s="252"/>
      <c r="F1654" s="74" t="s">
        <v>149</v>
      </c>
      <c r="G1654" s="74" t="s">
        <v>854</v>
      </c>
      <c r="H1654" s="74"/>
      <c r="I1654" s="74" t="s">
        <v>854</v>
      </c>
      <c r="J1654" s="82"/>
      <c r="K1654" s="74"/>
      <c r="L1654" s="82">
        <v>12.2</v>
      </c>
      <c r="M1654" s="74"/>
      <c r="N1654" s="81">
        <v>629</v>
      </c>
      <c r="V1654" s="72"/>
      <c r="W1654" s="55"/>
      <c r="X1654" s="55"/>
      <c r="AA1654" s="71"/>
      <c r="AB1654" s="46" t="s">
        <v>853</v>
      </c>
      <c r="AD1654" s="55"/>
      <c r="AE1654" s="55"/>
    </row>
    <row r="1655" spans="1:31" s="45" customFormat="1" ht="22.5" x14ac:dyDescent="0.2">
      <c r="A1655" s="83"/>
      <c r="B1655" s="61" t="s">
        <v>852</v>
      </c>
      <c r="C1655" s="252" t="s">
        <v>851</v>
      </c>
      <c r="D1655" s="252"/>
      <c r="E1655" s="252"/>
      <c r="F1655" s="74" t="s">
        <v>149</v>
      </c>
      <c r="G1655" s="74" t="s">
        <v>334</v>
      </c>
      <c r="H1655" s="74"/>
      <c r="I1655" s="74" t="s">
        <v>334</v>
      </c>
      <c r="J1655" s="82"/>
      <c r="K1655" s="74"/>
      <c r="L1655" s="82">
        <v>7.72</v>
      </c>
      <c r="M1655" s="74"/>
      <c r="N1655" s="81">
        <v>398</v>
      </c>
      <c r="V1655" s="72"/>
      <c r="W1655" s="55"/>
      <c r="X1655" s="55"/>
      <c r="AA1655" s="71"/>
      <c r="AB1655" s="46" t="s">
        <v>851</v>
      </c>
      <c r="AD1655" s="55"/>
      <c r="AE1655" s="55"/>
    </row>
    <row r="1656" spans="1:31" s="45" customFormat="1" ht="12" x14ac:dyDescent="0.2">
      <c r="A1656" s="80"/>
      <c r="B1656" s="136"/>
      <c r="C1656" s="253" t="s">
        <v>146</v>
      </c>
      <c r="D1656" s="253"/>
      <c r="E1656" s="253"/>
      <c r="F1656" s="79"/>
      <c r="G1656" s="79"/>
      <c r="H1656" s="79"/>
      <c r="I1656" s="79"/>
      <c r="J1656" s="78"/>
      <c r="K1656" s="79"/>
      <c r="L1656" s="78">
        <v>51.92</v>
      </c>
      <c r="M1656" s="77"/>
      <c r="N1656" s="76">
        <v>1838</v>
      </c>
      <c r="V1656" s="72"/>
      <c r="W1656" s="55"/>
      <c r="X1656" s="55"/>
      <c r="AA1656" s="71"/>
      <c r="AD1656" s="55" t="s">
        <v>146</v>
      </c>
      <c r="AE1656" s="55"/>
    </row>
    <row r="1657" spans="1:31" s="45" customFormat="1" ht="45" x14ac:dyDescent="0.2">
      <c r="A1657" s="87" t="s">
        <v>850</v>
      </c>
      <c r="B1657" s="135" t="s">
        <v>849</v>
      </c>
      <c r="C1657" s="253" t="s">
        <v>847</v>
      </c>
      <c r="D1657" s="253"/>
      <c r="E1657" s="253"/>
      <c r="F1657" s="79" t="s">
        <v>368</v>
      </c>
      <c r="G1657" s="79"/>
      <c r="H1657" s="79"/>
      <c r="I1657" s="79" t="s">
        <v>848</v>
      </c>
      <c r="J1657" s="78">
        <v>7234.54</v>
      </c>
      <c r="K1657" s="79"/>
      <c r="L1657" s="78">
        <v>1135.53</v>
      </c>
      <c r="M1657" s="79" t="s">
        <v>195</v>
      </c>
      <c r="N1657" s="76">
        <v>9073</v>
      </c>
      <c r="V1657" s="72"/>
      <c r="W1657" s="55"/>
      <c r="X1657" s="55" t="s">
        <v>847</v>
      </c>
      <c r="AA1657" s="71"/>
      <c r="AD1657" s="55"/>
      <c r="AE1657" s="55"/>
    </row>
    <row r="1658" spans="1:31" s="45" customFormat="1" ht="12" x14ac:dyDescent="0.2">
      <c r="A1658" s="80"/>
      <c r="B1658" s="136"/>
      <c r="C1658" s="131" t="s">
        <v>656</v>
      </c>
      <c r="D1658" s="132"/>
      <c r="E1658" s="132"/>
      <c r="F1658" s="75"/>
      <c r="G1658" s="75"/>
      <c r="H1658" s="75"/>
      <c r="I1658" s="75"/>
      <c r="J1658" s="90"/>
      <c r="K1658" s="75"/>
      <c r="L1658" s="90"/>
      <c r="M1658" s="89"/>
      <c r="N1658" s="88"/>
      <c r="V1658" s="72"/>
      <c r="W1658" s="55"/>
      <c r="X1658" s="55"/>
      <c r="AA1658" s="71"/>
      <c r="AD1658" s="55"/>
      <c r="AE1658" s="55"/>
    </row>
    <row r="1659" spans="1:31" s="45" customFormat="1" ht="12" x14ac:dyDescent="0.2">
      <c r="A1659" s="86"/>
      <c r="B1659" s="128"/>
      <c r="C1659" s="252" t="s">
        <v>846</v>
      </c>
      <c r="D1659" s="252"/>
      <c r="E1659" s="252"/>
      <c r="F1659" s="252"/>
      <c r="G1659" s="252"/>
      <c r="H1659" s="252"/>
      <c r="I1659" s="252"/>
      <c r="J1659" s="252"/>
      <c r="K1659" s="252"/>
      <c r="L1659" s="252"/>
      <c r="M1659" s="252"/>
      <c r="N1659" s="255"/>
      <c r="V1659" s="72"/>
      <c r="W1659" s="55"/>
      <c r="X1659" s="55"/>
      <c r="Y1659" s="46" t="s">
        <v>846</v>
      </c>
      <c r="AA1659" s="71"/>
      <c r="AD1659" s="55"/>
      <c r="AE1659" s="55"/>
    </row>
    <row r="1660" spans="1:31" s="45" customFormat="1" ht="45" x14ac:dyDescent="0.2">
      <c r="A1660" s="87" t="s">
        <v>845</v>
      </c>
      <c r="B1660" s="135" t="s">
        <v>844</v>
      </c>
      <c r="C1660" s="253" t="s">
        <v>842</v>
      </c>
      <c r="D1660" s="253"/>
      <c r="E1660" s="253"/>
      <c r="F1660" s="79" t="s">
        <v>368</v>
      </c>
      <c r="G1660" s="79"/>
      <c r="H1660" s="79"/>
      <c r="I1660" s="79" t="s">
        <v>843</v>
      </c>
      <c r="J1660" s="78">
        <v>5821.93</v>
      </c>
      <c r="K1660" s="79"/>
      <c r="L1660" s="78">
        <v>186.3</v>
      </c>
      <c r="M1660" s="79" t="s">
        <v>195</v>
      </c>
      <c r="N1660" s="76">
        <v>1489</v>
      </c>
      <c r="V1660" s="72"/>
      <c r="W1660" s="55"/>
      <c r="X1660" s="55" t="s">
        <v>842</v>
      </c>
      <c r="AA1660" s="71"/>
      <c r="AD1660" s="55"/>
      <c r="AE1660" s="55"/>
    </row>
    <row r="1661" spans="1:31" s="45" customFormat="1" ht="12" x14ac:dyDescent="0.2">
      <c r="A1661" s="80"/>
      <c r="B1661" s="136"/>
      <c r="C1661" s="131" t="s">
        <v>656</v>
      </c>
      <c r="D1661" s="132"/>
      <c r="E1661" s="132"/>
      <c r="F1661" s="75"/>
      <c r="G1661" s="75"/>
      <c r="H1661" s="75"/>
      <c r="I1661" s="75"/>
      <c r="J1661" s="90"/>
      <c r="K1661" s="75"/>
      <c r="L1661" s="90"/>
      <c r="M1661" s="89"/>
      <c r="N1661" s="88"/>
      <c r="V1661" s="72"/>
      <c r="W1661" s="55"/>
      <c r="X1661" s="55"/>
      <c r="AA1661" s="71"/>
      <c r="AD1661" s="55"/>
      <c r="AE1661" s="55"/>
    </row>
    <row r="1662" spans="1:31" s="45" customFormat="1" ht="33.75" x14ac:dyDescent="0.2">
      <c r="A1662" s="87" t="s">
        <v>841</v>
      </c>
      <c r="B1662" s="135" t="s">
        <v>840</v>
      </c>
      <c r="C1662" s="253" t="s">
        <v>838</v>
      </c>
      <c r="D1662" s="253"/>
      <c r="E1662" s="253"/>
      <c r="F1662" s="79" t="s">
        <v>326</v>
      </c>
      <c r="G1662" s="79"/>
      <c r="H1662" s="79"/>
      <c r="I1662" s="79" t="s">
        <v>839</v>
      </c>
      <c r="J1662" s="78">
        <v>45.23</v>
      </c>
      <c r="K1662" s="79"/>
      <c r="L1662" s="78">
        <v>904.6</v>
      </c>
      <c r="M1662" s="79" t="s">
        <v>195</v>
      </c>
      <c r="N1662" s="76">
        <v>7228</v>
      </c>
      <c r="V1662" s="72"/>
      <c r="W1662" s="55"/>
      <c r="X1662" s="55" t="s">
        <v>838</v>
      </c>
      <c r="AA1662" s="71"/>
      <c r="AD1662" s="55"/>
      <c r="AE1662" s="55"/>
    </row>
    <row r="1663" spans="1:31" s="45" customFormat="1" ht="12" x14ac:dyDescent="0.2">
      <c r="A1663" s="80"/>
      <c r="B1663" s="136"/>
      <c r="C1663" s="131" t="s">
        <v>408</v>
      </c>
      <c r="D1663" s="132"/>
      <c r="E1663" s="132"/>
      <c r="F1663" s="75"/>
      <c r="G1663" s="75"/>
      <c r="H1663" s="75"/>
      <c r="I1663" s="75"/>
      <c r="J1663" s="90"/>
      <c r="K1663" s="75"/>
      <c r="L1663" s="90"/>
      <c r="M1663" s="89"/>
      <c r="N1663" s="88"/>
      <c r="V1663" s="72"/>
      <c r="W1663" s="55"/>
      <c r="X1663" s="55"/>
      <c r="AA1663" s="71"/>
      <c r="AD1663" s="55"/>
      <c r="AE1663" s="55"/>
    </row>
    <row r="1664" spans="1:31" s="45" customFormat="1" ht="1.5" customHeight="1" x14ac:dyDescent="0.2">
      <c r="A1664" s="75"/>
      <c r="B1664" s="136"/>
      <c r="C1664" s="136"/>
      <c r="D1664" s="136"/>
      <c r="E1664" s="136"/>
      <c r="F1664" s="75"/>
      <c r="G1664" s="75"/>
      <c r="H1664" s="75"/>
      <c r="I1664" s="75"/>
      <c r="J1664" s="54"/>
      <c r="K1664" s="75"/>
      <c r="L1664" s="54"/>
      <c r="M1664" s="74"/>
      <c r="N1664" s="54"/>
      <c r="V1664" s="72"/>
      <c r="W1664" s="55"/>
      <c r="X1664" s="55"/>
      <c r="AA1664" s="71"/>
      <c r="AD1664" s="55"/>
      <c r="AE1664" s="55"/>
    </row>
    <row r="1665" spans="1:31" s="45" customFormat="1" ht="12" x14ac:dyDescent="0.2">
      <c r="A1665" s="66"/>
      <c r="B1665" s="65"/>
      <c r="C1665" s="253" t="s">
        <v>837</v>
      </c>
      <c r="D1665" s="253"/>
      <c r="E1665" s="253"/>
      <c r="F1665" s="253"/>
      <c r="G1665" s="253"/>
      <c r="H1665" s="253"/>
      <c r="I1665" s="253"/>
      <c r="J1665" s="253"/>
      <c r="K1665" s="253"/>
      <c r="L1665" s="64">
        <v>10876.25</v>
      </c>
      <c r="M1665" s="73"/>
      <c r="N1665" s="62"/>
      <c r="V1665" s="72"/>
      <c r="W1665" s="55"/>
      <c r="X1665" s="55"/>
      <c r="AA1665" s="71"/>
      <c r="AD1665" s="55"/>
      <c r="AE1665" s="55" t="s">
        <v>837</v>
      </c>
    </row>
    <row r="1666" spans="1:31" s="45" customFormat="1" ht="12" x14ac:dyDescent="0.2">
      <c r="A1666" s="256" t="s">
        <v>836</v>
      </c>
      <c r="B1666" s="257"/>
      <c r="C1666" s="257"/>
      <c r="D1666" s="257"/>
      <c r="E1666" s="257"/>
      <c r="F1666" s="257"/>
      <c r="G1666" s="257"/>
      <c r="H1666" s="257"/>
      <c r="I1666" s="257"/>
      <c r="J1666" s="257"/>
      <c r="K1666" s="257"/>
      <c r="L1666" s="257"/>
      <c r="M1666" s="257"/>
      <c r="N1666" s="258"/>
      <c r="V1666" s="72" t="s">
        <v>836</v>
      </c>
      <c r="W1666" s="55"/>
      <c r="X1666" s="55"/>
      <c r="AA1666" s="71"/>
      <c r="AD1666" s="55"/>
      <c r="AE1666" s="55"/>
    </row>
    <row r="1667" spans="1:31" s="45" customFormat="1" ht="12" x14ac:dyDescent="0.2">
      <c r="A1667" s="87" t="s">
        <v>835</v>
      </c>
      <c r="B1667" s="135" t="s">
        <v>834</v>
      </c>
      <c r="C1667" s="253" t="s">
        <v>832</v>
      </c>
      <c r="D1667" s="253"/>
      <c r="E1667" s="253"/>
      <c r="F1667" s="79" t="s">
        <v>174</v>
      </c>
      <c r="G1667" s="79"/>
      <c r="H1667" s="79"/>
      <c r="I1667" s="79" t="s">
        <v>833</v>
      </c>
      <c r="J1667" s="78"/>
      <c r="K1667" s="79"/>
      <c r="L1667" s="78"/>
      <c r="M1667" s="79"/>
      <c r="N1667" s="76"/>
      <c r="V1667" s="72"/>
      <c r="W1667" s="55"/>
      <c r="X1667" s="55" t="s">
        <v>832</v>
      </c>
      <c r="AA1667" s="71"/>
      <c r="AD1667" s="55"/>
      <c r="AE1667" s="55"/>
    </row>
    <row r="1668" spans="1:31" s="45" customFormat="1" ht="12" x14ac:dyDescent="0.2">
      <c r="A1668" s="86"/>
      <c r="B1668" s="128"/>
      <c r="C1668" s="252" t="s">
        <v>831</v>
      </c>
      <c r="D1668" s="252"/>
      <c r="E1668" s="252"/>
      <c r="F1668" s="252"/>
      <c r="G1668" s="252"/>
      <c r="H1668" s="252"/>
      <c r="I1668" s="252"/>
      <c r="J1668" s="252"/>
      <c r="K1668" s="252"/>
      <c r="L1668" s="252"/>
      <c r="M1668" s="252"/>
      <c r="N1668" s="255"/>
      <c r="V1668" s="72"/>
      <c r="W1668" s="55"/>
      <c r="X1668" s="55"/>
      <c r="Y1668" s="46" t="s">
        <v>831</v>
      </c>
      <c r="AA1668" s="71"/>
      <c r="AD1668" s="55"/>
      <c r="AE1668" s="55"/>
    </row>
    <row r="1669" spans="1:31" s="45" customFormat="1" ht="12" x14ac:dyDescent="0.2">
      <c r="A1669" s="83"/>
      <c r="B1669" s="61" t="s">
        <v>170</v>
      </c>
      <c r="C1669" s="252" t="s">
        <v>169</v>
      </c>
      <c r="D1669" s="252"/>
      <c r="E1669" s="252"/>
      <c r="F1669" s="74"/>
      <c r="G1669" s="74"/>
      <c r="H1669" s="74"/>
      <c r="I1669" s="74"/>
      <c r="J1669" s="82">
        <v>1053</v>
      </c>
      <c r="K1669" s="74"/>
      <c r="L1669" s="82">
        <v>126.36</v>
      </c>
      <c r="M1669" s="74" t="s">
        <v>164</v>
      </c>
      <c r="N1669" s="81">
        <v>6511</v>
      </c>
      <c r="V1669" s="72"/>
      <c r="W1669" s="55"/>
      <c r="X1669" s="55"/>
      <c r="Z1669" s="46" t="s">
        <v>169</v>
      </c>
      <c r="AA1669" s="71"/>
      <c r="AD1669" s="55"/>
      <c r="AE1669" s="55"/>
    </row>
    <row r="1670" spans="1:31" s="45" customFormat="1" ht="12" x14ac:dyDescent="0.2">
      <c r="A1670" s="83"/>
      <c r="B1670" s="61" t="s">
        <v>168</v>
      </c>
      <c r="C1670" s="252" t="s">
        <v>166</v>
      </c>
      <c r="D1670" s="252"/>
      <c r="E1670" s="252"/>
      <c r="F1670" s="74"/>
      <c r="G1670" s="74"/>
      <c r="H1670" s="74"/>
      <c r="I1670" s="74"/>
      <c r="J1670" s="82">
        <v>1566.06</v>
      </c>
      <c r="K1670" s="74"/>
      <c r="L1670" s="82">
        <v>187.93</v>
      </c>
      <c r="M1670" s="74" t="s">
        <v>167</v>
      </c>
      <c r="N1670" s="81">
        <v>2462</v>
      </c>
      <c r="V1670" s="72"/>
      <c r="W1670" s="55"/>
      <c r="X1670" s="55"/>
      <c r="Z1670" s="46" t="s">
        <v>166</v>
      </c>
      <c r="AA1670" s="71"/>
      <c r="AD1670" s="55"/>
      <c r="AE1670" s="55"/>
    </row>
    <row r="1671" spans="1:31" s="45" customFormat="1" ht="12" x14ac:dyDescent="0.2">
      <c r="A1671" s="83"/>
      <c r="B1671" s="61" t="s">
        <v>165</v>
      </c>
      <c r="C1671" s="252" t="s">
        <v>163</v>
      </c>
      <c r="D1671" s="252"/>
      <c r="E1671" s="252"/>
      <c r="F1671" s="74"/>
      <c r="G1671" s="74"/>
      <c r="H1671" s="74"/>
      <c r="I1671" s="74"/>
      <c r="J1671" s="82">
        <v>244.39</v>
      </c>
      <c r="K1671" s="74"/>
      <c r="L1671" s="82">
        <v>29.33</v>
      </c>
      <c r="M1671" s="74" t="s">
        <v>164</v>
      </c>
      <c r="N1671" s="81">
        <v>1511</v>
      </c>
      <c r="V1671" s="72"/>
      <c r="W1671" s="55"/>
      <c r="X1671" s="55"/>
      <c r="Z1671" s="46" t="s">
        <v>163</v>
      </c>
      <c r="AA1671" s="71"/>
      <c r="AD1671" s="55"/>
      <c r="AE1671" s="55"/>
    </row>
    <row r="1672" spans="1:31" s="45" customFormat="1" ht="12" x14ac:dyDescent="0.2">
      <c r="A1672" s="83"/>
      <c r="B1672" s="61" t="s">
        <v>218</v>
      </c>
      <c r="C1672" s="252" t="s">
        <v>217</v>
      </c>
      <c r="D1672" s="252"/>
      <c r="E1672" s="252"/>
      <c r="F1672" s="74"/>
      <c r="G1672" s="74"/>
      <c r="H1672" s="74"/>
      <c r="I1672" s="74"/>
      <c r="J1672" s="82">
        <v>909.27</v>
      </c>
      <c r="K1672" s="74"/>
      <c r="L1672" s="82">
        <v>109.11</v>
      </c>
      <c r="M1672" s="74" t="s">
        <v>195</v>
      </c>
      <c r="N1672" s="81">
        <v>872</v>
      </c>
      <c r="V1672" s="72"/>
      <c r="W1672" s="55"/>
      <c r="X1672" s="55"/>
      <c r="Z1672" s="46" t="s">
        <v>217</v>
      </c>
      <c r="AA1672" s="71"/>
      <c r="AD1672" s="55"/>
      <c r="AE1672" s="55"/>
    </row>
    <row r="1673" spans="1:31" s="45" customFormat="1" ht="12" x14ac:dyDescent="0.2">
      <c r="A1673" s="86"/>
      <c r="B1673" s="93" t="s">
        <v>830</v>
      </c>
      <c r="C1673" s="259" t="s">
        <v>829</v>
      </c>
      <c r="D1673" s="259"/>
      <c r="E1673" s="259"/>
      <c r="F1673" s="92" t="s">
        <v>212</v>
      </c>
      <c r="G1673" s="92" t="s">
        <v>339</v>
      </c>
      <c r="H1673" s="92"/>
      <c r="I1673" s="92" t="s">
        <v>822</v>
      </c>
      <c r="J1673" s="61"/>
      <c r="K1673" s="74"/>
      <c r="L1673" s="82"/>
      <c r="M1673" s="74"/>
      <c r="N1673" s="91"/>
      <c r="V1673" s="72"/>
      <c r="W1673" s="55"/>
      <c r="X1673" s="55"/>
      <c r="AA1673" s="71" t="s">
        <v>829</v>
      </c>
      <c r="AD1673" s="55"/>
      <c r="AE1673" s="55"/>
    </row>
    <row r="1674" spans="1:31" s="45" customFormat="1" ht="12" x14ac:dyDescent="0.2">
      <c r="A1674" s="83"/>
      <c r="B1674" s="61"/>
      <c r="C1674" s="252" t="s">
        <v>160</v>
      </c>
      <c r="D1674" s="252"/>
      <c r="E1674" s="252"/>
      <c r="F1674" s="74" t="s">
        <v>159</v>
      </c>
      <c r="G1674" s="74" t="s">
        <v>828</v>
      </c>
      <c r="H1674" s="74"/>
      <c r="I1674" s="74" t="s">
        <v>827</v>
      </c>
      <c r="J1674" s="82"/>
      <c r="K1674" s="74"/>
      <c r="L1674" s="82"/>
      <c r="M1674" s="74"/>
      <c r="N1674" s="81"/>
      <c r="V1674" s="72"/>
      <c r="W1674" s="55"/>
      <c r="X1674" s="55"/>
      <c r="AA1674" s="71"/>
      <c r="AB1674" s="46" t="s">
        <v>160</v>
      </c>
      <c r="AD1674" s="55"/>
      <c r="AE1674" s="55"/>
    </row>
    <row r="1675" spans="1:31" s="45" customFormat="1" ht="12" x14ac:dyDescent="0.2">
      <c r="A1675" s="83"/>
      <c r="B1675" s="61"/>
      <c r="C1675" s="252" t="s">
        <v>156</v>
      </c>
      <c r="D1675" s="252"/>
      <c r="E1675" s="252"/>
      <c r="F1675" s="74" t="s">
        <v>159</v>
      </c>
      <c r="G1675" s="74" t="s">
        <v>826</v>
      </c>
      <c r="H1675" s="74"/>
      <c r="I1675" s="74" t="s">
        <v>825</v>
      </c>
      <c r="J1675" s="82"/>
      <c r="K1675" s="74"/>
      <c r="L1675" s="82"/>
      <c r="M1675" s="74"/>
      <c r="N1675" s="81"/>
      <c r="V1675" s="72"/>
      <c r="W1675" s="55"/>
      <c r="X1675" s="55"/>
      <c r="AA1675" s="71"/>
      <c r="AB1675" s="46" t="s">
        <v>156</v>
      </c>
      <c r="AD1675" s="55"/>
      <c r="AE1675" s="55"/>
    </row>
    <row r="1676" spans="1:31" s="45" customFormat="1" ht="12" x14ac:dyDescent="0.2">
      <c r="A1676" s="83"/>
      <c r="B1676" s="61"/>
      <c r="C1676" s="254" t="s">
        <v>155</v>
      </c>
      <c r="D1676" s="254"/>
      <c r="E1676" s="254"/>
      <c r="F1676" s="77"/>
      <c r="G1676" s="77"/>
      <c r="H1676" s="77"/>
      <c r="I1676" s="77"/>
      <c r="J1676" s="85">
        <v>3528.33</v>
      </c>
      <c r="K1676" s="77"/>
      <c r="L1676" s="85">
        <v>423.4</v>
      </c>
      <c r="M1676" s="77"/>
      <c r="N1676" s="84"/>
      <c r="V1676" s="72"/>
      <c r="W1676" s="55"/>
      <c r="X1676" s="55"/>
      <c r="AA1676" s="71"/>
      <c r="AC1676" s="46" t="s">
        <v>155</v>
      </c>
      <c r="AD1676" s="55"/>
      <c r="AE1676" s="55"/>
    </row>
    <row r="1677" spans="1:31" s="45" customFormat="1" ht="12" x14ac:dyDescent="0.2">
      <c r="A1677" s="83"/>
      <c r="B1677" s="61"/>
      <c r="C1677" s="252" t="s">
        <v>154</v>
      </c>
      <c r="D1677" s="252"/>
      <c r="E1677" s="252"/>
      <c r="F1677" s="74"/>
      <c r="G1677" s="74"/>
      <c r="H1677" s="74"/>
      <c r="I1677" s="74"/>
      <c r="J1677" s="82"/>
      <c r="K1677" s="74"/>
      <c r="L1677" s="82">
        <v>155.69</v>
      </c>
      <c r="M1677" s="74"/>
      <c r="N1677" s="81">
        <v>8022</v>
      </c>
      <c r="V1677" s="72"/>
      <c r="W1677" s="55"/>
      <c r="X1677" s="55"/>
      <c r="AA1677" s="71"/>
      <c r="AB1677" s="46" t="s">
        <v>154</v>
      </c>
      <c r="AD1677" s="55"/>
      <c r="AE1677" s="55"/>
    </row>
    <row r="1678" spans="1:31" s="45" customFormat="1" ht="33.75" x14ac:dyDescent="0.2">
      <c r="A1678" s="83"/>
      <c r="B1678" s="61" t="s">
        <v>810</v>
      </c>
      <c r="C1678" s="252" t="s">
        <v>809</v>
      </c>
      <c r="D1678" s="252"/>
      <c r="E1678" s="252"/>
      <c r="F1678" s="74" t="s">
        <v>149</v>
      </c>
      <c r="G1678" s="74" t="s">
        <v>152</v>
      </c>
      <c r="H1678" s="74"/>
      <c r="I1678" s="74" t="s">
        <v>152</v>
      </c>
      <c r="J1678" s="82"/>
      <c r="K1678" s="74"/>
      <c r="L1678" s="82">
        <v>166.59</v>
      </c>
      <c r="M1678" s="74"/>
      <c r="N1678" s="81">
        <v>8584</v>
      </c>
      <c r="V1678" s="72"/>
      <c r="W1678" s="55"/>
      <c r="X1678" s="55"/>
      <c r="AA1678" s="71"/>
      <c r="AB1678" s="46" t="s">
        <v>809</v>
      </c>
      <c r="AD1678" s="55"/>
      <c r="AE1678" s="55"/>
    </row>
    <row r="1679" spans="1:31" s="45" customFormat="1" ht="33.75" x14ac:dyDescent="0.2">
      <c r="A1679" s="83"/>
      <c r="B1679" s="61" t="s">
        <v>808</v>
      </c>
      <c r="C1679" s="252" t="s">
        <v>807</v>
      </c>
      <c r="D1679" s="252"/>
      <c r="E1679" s="252"/>
      <c r="F1679" s="74" t="s">
        <v>149</v>
      </c>
      <c r="G1679" s="74" t="s">
        <v>370</v>
      </c>
      <c r="H1679" s="74"/>
      <c r="I1679" s="74" t="s">
        <v>370</v>
      </c>
      <c r="J1679" s="82"/>
      <c r="K1679" s="74"/>
      <c r="L1679" s="82">
        <v>90.3</v>
      </c>
      <c r="M1679" s="74"/>
      <c r="N1679" s="81">
        <v>4653</v>
      </c>
      <c r="V1679" s="72"/>
      <c r="W1679" s="55"/>
      <c r="X1679" s="55"/>
      <c r="AA1679" s="71"/>
      <c r="AB1679" s="46" t="s">
        <v>807</v>
      </c>
      <c r="AD1679" s="55"/>
      <c r="AE1679" s="55"/>
    </row>
    <row r="1680" spans="1:31" s="45" customFormat="1" ht="12" x14ac:dyDescent="0.2">
      <c r="A1680" s="80"/>
      <c r="B1680" s="136"/>
      <c r="C1680" s="253" t="s">
        <v>146</v>
      </c>
      <c r="D1680" s="253"/>
      <c r="E1680" s="253"/>
      <c r="F1680" s="79"/>
      <c r="G1680" s="79"/>
      <c r="H1680" s="79"/>
      <c r="I1680" s="79"/>
      <c r="J1680" s="78"/>
      <c r="K1680" s="79"/>
      <c r="L1680" s="78">
        <v>680.29</v>
      </c>
      <c r="M1680" s="77"/>
      <c r="N1680" s="76">
        <v>23082</v>
      </c>
      <c r="V1680" s="72"/>
      <c r="W1680" s="55"/>
      <c r="X1680" s="55"/>
      <c r="AA1680" s="71"/>
      <c r="AD1680" s="55" t="s">
        <v>146</v>
      </c>
      <c r="AE1680" s="55"/>
    </row>
    <row r="1681" spans="1:31" s="45" customFormat="1" ht="22.5" x14ac:dyDescent="0.2">
      <c r="A1681" s="87" t="s">
        <v>824</v>
      </c>
      <c r="B1681" s="135" t="s">
        <v>823</v>
      </c>
      <c r="C1681" s="253" t="s">
        <v>821</v>
      </c>
      <c r="D1681" s="253"/>
      <c r="E1681" s="253"/>
      <c r="F1681" s="79" t="s">
        <v>212</v>
      </c>
      <c r="G1681" s="79"/>
      <c r="H1681" s="79"/>
      <c r="I1681" s="79" t="s">
        <v>822</v>
      </c>
      <c r="J1681" s="78">
        <v>665</v>
      </c>
      <c r="K1681" s="79"/>
      <c r="L1681" s="78">
        <v>8139.6</v>
      </c>
      <c r="M1681" s="79" t="s">
        <v>195</v>
      </c>
      <c r="N1681" s="76">
        <v>65035</v>
      </c>
      <c r="V1681" s="72"/>
      <c r="W1681" s="55"/>
      <c r="X1681" s="55" t="s">
        <v>821</v>
      </c>
      <c r="AA1681" s="71"/>
      <c r="AD1681" s="55"/>
      <c r="AE1681" s="55"/>
    </row>
    <row r="1682" spans="1:31" s="45" customFormat="1" ht="12" x14ac:dyDescent="0.2">
      <c r="A1682" s="80"/>
      <c r="B1682" s="136"/>
      <c r="C1682" s="131" t="s">
        <v>801</v>
      </c>
      <c r="D1682" s="132"/>
      <c r="E1682" s="132"/>
      <c r="F1682" s="75"/>
      <c r="G1682" s="75"/>
      <c r="H1682" s="75"/>
      <c r="I1682" s="75"/>
      <c r="J1682" s="90"/>
      <c r="K1682" s="75"/>
      <c r="L1682" s="90"/>
      <c r="M1682" s="89"/>
      <c r="N1682" s="88"/>
      <c r="V1682" s="72"/>
      <c r="W1682" s="55"/>
      <c r="X1682" s="55"/>
      <c r="AA1682" s="71"/>
      <c r="AD1682" s="55"/>
      <c r="AE1682" s="55"/>
    </row>
    <row r="1683" spans="1:31" s="45" customFormat="1" ht="22.5" x14ac:dyDescent="0.2">
      <c r="A1683" s="87" t="s">
        <v>820</v>
      </c>
      <c r="B1683" s="135" t="s">
        <v>819</v>
      </c>
      <c r="C1683" s="253" t="s">
        <v>818</v>
      </c>
      <c r="D1683" s="253"/>
      <c r="E1683" s="253"/>
      <c r="F1683" s="79" t="s">
        <v>368</v>
      </c>
      <c r="G1683" s="79"/>
      <c r="H1683" s="79"/>
      <c r="I1683" s="79" t="s">
        <v>815</v>
      </c>
      <c r="J1683" s="78"/>
      <c r="K1683" s="79"/>
      <c r="L1683" s="78"/>
      <c r="M1683" s="79"/>
      <c r="N1683" s="76"/>
      <c r="V1683" s="72"/>
      <c r="W1683" s="55"/>
      <c r="X1683" s="55" t="s">
        <v>818</v>
      </c>
      <c r="AA1683" s="71"/>
      <c r="AD1683" s="55"/>
      <c r="AE1683" s="55"/>
    </row>
    <row r="1684" spans="1:31" s="45" customFormat="1" ht="12" x14ac:dyDescent="0.2">
      <c r="A1684" s="86"/>
      <c r="B1684" s="128"/>
      <c r="C1684" s="252" t="s">
        <v>817</v>
      </c>
      <c r="D1684" s="252"/>
      <c r="E1684" s="252"/>
      <c r="F1684" s="252"/>
      <c r="G1684" s="252"/>
      <c r="H1684" s="252"/>
      <c r="I1684" s="252"/>
      <c r="J1684" s="252"/>
      <c r="K1684" s="252"/>
      <c r="L1684" s="252"/>
      <c r="M1684" s="252"/>
      <c r="N1684" s="255"/>
      <c r="V1684" s="72"/>
      <c r="W1684" s="55"/>
      <c r="X1684" s="55"/>
      <c r="Y1684" s="46" t="s">
        <v>817</v>
      </c>
      <c r="AA1684" s="71"/>
      <c r="AD1684" s="55"/>
      <c r="AE1684" s="55"/>
    </row>
    <row r="1685" spans="1:31" s="45" customFormat="1" ht="12" x14ac:dyDescent="0.2">
      <c r="A1685" s="83"/>
      <c r="B1685" s="61" t="s">
        <v>170</v>
      </c>
      <c r="C1685" s="252" t="s">
        <v>169</v>
      </c>
      <c r="D1685" s="252"/>
      <c r="E1685" s="252"/>
      <c r="F1685" s="74"/>
      <c r="G1685" s="74"/>
      <c r="H1685" s="74"/>
      <c r="I1685" s="74"/>
      <c r="J1685" s="82">
        <v>102.78</v>
      </c>
      <c r="K1685" s="74"/>
      <c r="L1685" s="82">
        <v>19.43</v>
      </c>
      <c r="M1685" s="74" t="s">
        <v>164</v>
      </c>
      <c r="N1685" s="81">
        <v>1001</v>
      </c>
      <c r="V1685" s="72"/>
      <c r="W1685" s="55"/>
      <c r="X1685" s="55"/>
      <c r="Z1685" s="46" t="s">
        <v>169</v>
      </c>
      <c r="AA1685" s="71"/>
      <c r="AD1685" s="55"/>
      <c r="AE1685" s="55"/>
    </row>
    <row r="1686" spans="1:31" s="45" customFormat="1" ht="12" x14ac:dyDescent="0.2">
      <c r="A1686" s="83"/>
      <c r="B1686" s="61" t="s">
        <v>168</v>
      </c>
      <c r="C1686" s="252" t="s">
        <v>166</v>
      </c>
      <c r="D1686" s="252"/>
      <c r="E1686" s="252"/>
      <c r="F1686" s="74"/>
      <c r="G1686" s="74"/>
      <c r="H1686" s="74"/>
      <c r="I1686" s="74"/>
      <c r="J1686" s="82">
        <v>30.45</v>
      </c>
      <c r="K1686" s="74"/>
      <c r="L1686" s="82">
        <v>5.76</v>
      </c>
      <c r="M1686" s="74" t="s">
        <v>167</v>
      </c>
      <c r="N1686" s="81">
        <v>75</v>
      </c>
      <c r="V1686" s="72"/>
      <c r="W1686" s="55"/>
      <c r="X1686" s="55"/>
      <c r="Z1686" s="46" t="s">
        <v>166</v>
      </c>
      <c r="AA1686" s="71"/>
      <c r="AD1686" s="55"/>
      <c r="AE1686" s="55"/>
    </row>
    <row r="1687" spans="1:31" s="45" customFormat="1" ht="12" x14ac:dyDescent="0.2">
      <c r="A1687" s="83"/>
      <c r="B1687" s="61" t="s">
        <v>165</v>
      </c>
      <c r="C1687" s="252" t="s">
        <v>163</v>
      </c>
      <c r="D1687" s="252"/>
      <c r="E1687" s="252"/>
      <c r="F1687" s="74"/>
      <c r="G1687" s="74"/>
      <c r="H1687" s="74"/>
      <c r="I1687" s="74"/>
      <c r="J1687" s="82">
        <v>4.3499999999999996</v>
      </c>
      <c r="K1687" s="74"/>
      <c r="L1687" s="82">
        <v>0.82</v>
      </c>
      <c r="M1687" s="74" t="s">
        <v>164</v>
      </c>
      <c r="N1687" s="81">
        <v>42</v>
      </c>
      <c r="V1687" s="72"/>
      <c r="W1687" s="55"/>
      <c r="X1687" s="55"/>
      <c r="Z1687" s="46" t="s">
        <v>163</v>
      </c>
      <c r="AA1687" s="71"/>
      <c r="AD1687" s="55"/>
      <c r="AE1687" s="55"/>
    </row>
    <row r="1688" spans="1:31" s="45" customFormat="1" ht="12" x14ac:dyDescent="0.2">
      <c r="A1688" s="83"/>
      <c r="B1688" s="61" t="s">
        <v>218</v>
      </c>
      <c r="C1688" s="252" t="s">
        <v>217</v>
      </c>
      <c r="D1688" s="252"/>
      <c r="E1688" s="252"/>
      <c r="F1688" s="74"/>
      <c r="G1688" s="74"/>
      <c r="H1688" s="74"/>
      <c r="I1688" s="74"/>
      <c r="J1688" s="82">
        <v>285.60000000000002</v>
      </c>
      <c r="K1688" s="74"/>
      <c r="L1688" s="82">
        <v>53.98</v>
      </c>
      <c r="M1688" s="74" t="s">
        <v>195</v>
      </c>
      <c r="N1688" s="81">
        <v>431</v>
      </c>
      <c r="V1688" s="72"/>
      <c r="W1688" s="55"/>
      <c r="X1688" s="55"/>
      <c r="Z1688" s="46" t="s">
        <v>217</v>
      </c>
      <c r="AA1688" s="71"/>
      <c r="AD1688" s="55"/>
      <c r="AE1688" s="55"/>
    </row>
    <row r="1689" spans="1:31" s="45" customFormat="1" ht="12" x14ac:dyDescent="0.2">
      <c r="A1689" s="86"/>
      <c r="B1689" s="93" t="s">
        <v>816</v>
      </c>
      <c r="C1689" s="259" t="s">
        <v>732</v>
      </c>
      <c r="D1689" s="259"/>
      <c r="E1689" s="259"/>
      <c r="F1689" s="92" t="s">
        <v>368</v>
      </c>
      <c r="G1689" s="92" t="s">
        <v>170</v>
      </c>
      <c r="H1689" s="92"/>
      <c r="I1689" s="92" t="s">
        <v>815</v>
      </c>
      <c r="J1689" s="61"/>
      <c r="K1689" s="74"/>
      <c r="L1689" s="82"/>
      <c r="M1689" s="74"/>
      <c r="N1689" s="91"/>
      <c r="V1689" s="72"/>
      <c r="W1689" s="55"/>
      <c r="X1689" s="55"/>
      <c r="AA1689" s="71" t="s">
        <v>732</v>
      </c>
      <c r="AD1689" s="55"/>
      <c r="AE1689" s="55"/>
    </row>
    <row r="1690" spans="1:31" s="45" customFormat="1" ht="12" x14ac:dyDescent="0.2">
      <c r="A1690" s="83"/>
      <c r="B1690" s="61"/>
      <c r="C1690" s="252" t="s">
        <v>160</v>
      </c>
      <c r="D1690" s="252"/>
      <c r="E1690" s="252"/>
      <c r="F1690" s="74" t="s">
        <v>159</v>
      </c>
      <c r="G1690" s="74" t="s">
        <v>814</v>
      </c>
      <c r="H1690" s="74"/>
      <c r="I1690" s="74" t="s">
        <v>813</v>
      </c>
      <c r="J1690" s="82"/>
      <c r="K1690" s="74"/>
      <c r="L1690" s="82"/>
      <c r="M1690" s="74"/>
      <c r="N1690" s="81"/>
      <c r="V1690" s="72"/>
      <c r="W1690" s="55"/>
      <c r="X1690" s="55"/>
      <c r="AA1690" s="71"/>
      <c r="AB1690" s="46" t="s">
        <v>160</v>
      </c>
      <c r="AD1690" s="55"/>
      <c r="AE1690" s="55"/>
    </row>
    <row r="1691" spans="1:31" s="45" customFormat="1" ht="12" x14ac:dyDescent="0.2">
      <c r="A1691" s="83"/>
      <c r="B1691" s="61"/>
      <c r="C1691" s="252" t="s">
        <v>156</v>
      </c>
      <c r="D1691" s="252"/>
      <c r="E1691" s="252"/>
      <c r="F1691" s="74" t="s">
        <v>159</v>
      </c>
      <c r="G1691" s="74" t="s">
        <v>812</v>
      </c>
      <c r="H1691" s="74"/>
      <c r="I1691" s="74" t="s">
        <v>811</v>
      </c>
      <c r="J1691" s="82"/>
      <c r="K1691" s="74"/>
      <c r="L1691" s="82"/>
      <c r="M1691" s="74"/>
      <c r="N1691" s="81"/>
      <c r="V1691" s="72"/>
      <c r="W1691" s="55"/>
      <c r="X1691" s="55"/>
      <c r="AA1691" s="71"/>
      <c r="AB1691" s="46" t="s">
        <v>156</v>
      </c>
      <c r="AD1691" s="55"/>
      <c r="AE1691" s="55"/>
    </row>
    <row r="1692" spans="1:31" s="45" customFormat="1" ht="12" x14ac:dyDescent="0.2">
      <c r="A1692" s="83"/>
      <c r="B1692" s="61"/>
      <c r="C1692" s="254" t="s">
        <v>155</v>
      </c>
      <c r="D1692" s="254"/>
      <c r="E1692" s="254"/>
      <c r="F1692" s="77"/>
      <c r="G1692" s="77"/>
      <c r="H1692" s="77"/>
      <c r="I1692" s="77"/>
      <c r="J1692" s="85">
        <v>418.83</v>
      </c>
      <c r="K1692" s="77"/>
      <c r="L1692" s="85">
        <v>79.17</v>
      </c>
      <c r="M1692" s="77"/>
      <c r="N1692" s="84"/>
      <c r="V1692" s="72"/>
      <c r="W1692" s="55"/>
      <c r="X1692" s="55"/>
      <c r="AA1692" s="71"/>
      <c r="AC1692" s="46" t="s">
        <v>155</v>
      </c>
      <c r="AD1692" s="55"/>
      <c r="AE1692" s="55"/>
    </row>
    <row r="1693" spans="1:31" s="45" customFormat="1" ht="12" x14ac:dyDescent="0.2">
      <c r="A1693" s="83"/>
      <c r="B1693" s="61"/>
      <c r="C1693" s="252" t="s">
        <v>154</v>
      </c>
      <c r="D1693" s="252"/>
      <c r="E1693" s="252"/>
      <c r="F1693" s="74"/>
      <c r="G1693" s="74"/>
      <c r="H1693" s="74"/>
      <c r="I1693" s="74"/>
      <c r="J1693" s="82"/>
      <c r="K1693" s="74"/>
      <c r="L1693" s="82">
        <v>20.25</v>
      </c>
      <c r="M1693" s="74"/>
      <c r="N1693" s="81">
        <v>1043</v>
      </c>
      <c r="V1693" s="72"/>
      <c r="W1693" s="55"/>
      <c r="X1693" s="55"/>
      <c r="AA1693" s="71"/>
      <c r="AB1693" s="46" t="s">
        <v>154</v>
      </c>
      <c r="AD1693" s="55"/>
      <c r="AE1693" s="55"/>
    </row>
    <row r="1694" spans="1:31" s="45" customFormat="1" ht="33.75" x14ac:dyDescent="0.2">
      <c r="A1694" s="83"/>
      <c r="B1694" s="61" t="s">
        <v>810</v>
      </c>
      <c r="C1694" s="252" t="s">
        <v>809</v>
      </c>
      <c r="D1694" s="252"/>
      <c r="E1694" s="252"/>
      <c r="F1694" s="74" t="s">
        <v>149</v>
      </c>
      <c r="G1694" s="74" t="s">
        <v>152</v>
      </c>
      <c r="H1694" s="74"/>
      <c r="I1694" s="74" t="s">
        <v>152</v>
      </c>
      <c r="J1694" s="82"/>
      <c r="K1694" s="74"/>
      <c r="L1694" s="82">
        <v>21.67</v>
      </c>
      <c r="M1694" s="74"/>
      <c r="N1694" s="81">
        <v>1116</v>
      </c>
      <c r="V1694" s="72"/>
      <c r="W1694" s="55"/>
      <c r="X1694" s="55"/>
      <c r="AA1694" s="71"/>
      <c r="AB1694" s="46" t="s">
        <v>809</v>
      </c>
      <c r="AD1694" s="55"/>
      <c r="AE1694" s="55"/>
    </row>
    <row r="1695" spans="1:31" s="45" customFormat="1" ht="33.75" x14ac:dyDescent="0.2">
      <c r="A1695" s="83"/>
      <c r="B1695" s="61" t="s">
        <v>808</v>
      </c>
      <c r="C1695" s="252" t="s">
        <v>807</v>
      </c>
      <c r="D1695" s="252"/>
      <c r="E1695" s="252"/>
      <c r="F1695" s="74" t="s">
        <v>149</v>
      </c>
      <c r="G1695" s="74" t="s">
        <v>370</v>
      </c>
      <c r="H1695" s="74"/>
      <c r="I1695" s="74" t="s">
        <v>370</v>
      </c>
      <c r="J1695" s="82"/>
      <c r="K1695" s="74"/>
      <c r="L1695" s="82">
        <v>11.75</v>
      </c>
      <c r="M1695" s="74"/>
      <c r="N1695" s="81">
        <v>605</v>
      </c>
      <c r="V1695" s="72"/>
      <c r="W1695" s="55"/>
      <c r="X1695" s="55"/>
      <c r="AA1695" s="71"/>
      <c r="AB1695" s="46" t="s">
        <v>807</v>
      </c>
      <c r="AD1695" s="55"/>
      <c r="AE1695" s="55"/>
    </row>
    <row r="1696" spans="1:31" s="45" customFormat="1" ht="12" x14ac:dyDescent="0.2">
      <c r="A1696" s="80"/>
      <c r="B1696" s="136"/>
      <c r="C1696" s="253" t="s">
        <v>146</v>
      </c>
      <c r="D1696" s="253"/>
      <c r="E1696" s="253"/>
      <c r="F1696" s="79"/>
      <c r="G1696" s="79"/>
      <c r="H1696" s="79"/>
      <c r="I1696" s="79"/>
      <c r="J1696" s="78"/>
      <c r="K1696" s="79"/>
      <c r="L1696" s="78">
        <v>112.59</v>
      </c>
      <c r="M1696" s="77"/>
      <c r="N1696" s="76">
        <v>3228</v>
      </c>
      <c r="V1696" s="72"/>
      <c r="W1696" s="55"/>
      <c r="X1696" s="55"/>
      <c r="AA1696" s="71"/>
      <c r="AD1696" s="55" t="s">
        <v>146</v>
      </c>
      <c r="AE1696" s="55"/>
    </row>
    <row r="1697" spans="1:31" s="45" customFormat="1" ht="45" x14ac:dyDescent="0.2">
      <c r="A1697" s="87" t="s">
        <v>806</v>
      </c>
      <c r="B1697" s="135" t="s">
        <v>805</v>
      </c>
      <c r="C1697" s="253" t="s">
        <v>802</v>
      </c>
      <c r="D1697" s="253"/>
      <c r="E1697" s="253"/>
      <c r="F1697" s="79" t="s">
        <v>804</v>
      </c>
      <c r="G1697" s="79"/>
      <c r="H1697" s="79"/>
      <c r="I1697" s="79" t="s">
        <v>803</v>
      </c>
      <c r="J1697" s="78">
        <v>10.38</v>
      </c>
      <c r="K1697" s="79"/>
      <c r="L1697" s="78">
        <v>1557</v>
      </c>
      <c r="M1697" s="79" t="s">
        <v>195</v>
      </c>
      <c r="N1697" s="76">
        <v>12440</v>
      </c>
      <c r="V1697" s="72"/>
      <c r="W1697" s="55"/>
      <c r="X1697" s="55" t="s">
        <v>802</v>
      </c>
      <c r="AA1697" s="71"/>
      <c r="AD1697" s="55"/>
      <c r="AE1697" s="55"/>
    </row>
    <row r="1698" spans="1:31" s="45" customFormat="1" ht="12" x14ac:dyDescent="0.2">
      <c r="A1698" s="80"/>
      <c r="B1698" s="136"/>
      <c r="C1698" s="131" t="s">
        <v>801</v>
      </c>
      <c r="D1698" s="132"/>
      <c r="E1698" s="132"/>
      <c r="F1698" s="75"/>
      <c r="G1698" s="75"/>
      <c r="H1698" s="75"/>
      <c r="I1698" s="75"/>
      <c r="J1698" s="90"/>
      <c r="K1698" s="75"/>
      <c r="L1698" s="90"/>
      <c r="M1698" s="89"/>
      <c r="N1698" s="88"/>
      <c r="V1698" s="72"/>
      <c r="W1698" s="55"/>
      <c r="X1698" s="55"/>
      <c r="AA1698" s="71"/>
      <c r="AD1698" s="55"/>
      <c r="AE1698" s="55"/>
    </row>
    <row r="1699" spans="1:31" s="45" customFormat="1" ht="22.5" x14ac:dyDescent="0.2">
      <c r="A1699" s="87" t="s">
        <v>800</v>
      </c>
      <c r="B1699" s="135" t="s">
        <v>799</v>
      </c>
      <c r="C1699" s="253" t="s">
        <v>797</v>
      </c>
      <c r="D1699" s="253"/>
      <c r="E1699" s="253"/>
      <c r="F1699" s="79" t="s">
        <v>174</v>
      </c>
      <c r="G1699" s="79"/>
      <c r="H1699" s="79"/>
      <c r="I1699" s="79" t="s">
        <v>798</v>
      </c>
      <c r="J1699" s="78"/>
      <c r="K1699" s="79"/>
      <c r="L1699" s="78"/>
      <c r="M1699" s="79"/>
      <c r="N1699" s="76"/>
      <c r="V1699" s="72"/>
      <c r="W1699" s="55"/>
      <c r="X1699" s="55" t="s">
        <v>797</v>
      </c>
      <c r="AA1699" s="71"/>
      <c r="AD1699" s="55"/>
      <c r="AE1699" s="55"/>
    </row>
    <row r="1700" spans="1:31" s="45" customFormat="1" ht="12" x14ac:dyDescent="0.2">
      <c r="A1700" s="86"/>
      <c r="B1700" s="128"/>
      <c r="C1700" s="252" t="s">
        <v>796</v>
      </c>
      <c r="D1700" s="252"/>
      <c r="E1700" s="252"/>
      <c r="F1700" s="252"/>
      <c r="G1700" s="252"/>
      <c r="H1700" s="252"/>
      <c r="I1700" s="252"/>
      <c r="J1700" s="252"/>
      <c r="K1700" s="252"/>
      <c r="L1700" s="252"/>
      <c r="M1700" s="252"/>
      <c r="N1700" s="255"/>
      <c r="V1700" s="72"/>
      <c r="W1700" s="55"/>
      <c r="X1700" s="55"/>
      <c r="Y1700" s="46" t="s">
        <v>796</v>
      </c>
      <c r="AA1700" s="71"/>
      <c r="AD1700" s="55"/>
      <c r="AE1700" s="55"/>
    </row>
    <row r="1701" spans="1:31" s="45" customFormat="1" ht="12" x14ac:dyDescent="0.2">
      <c r="A1701" s="83"/>
      <c r="B1701" s="61" t="s">
        <v>170</v>
      </c>
      <c r="C1701" s="252" t="s">
        <v>169</v>
      </c>
      <c r="D1701" s="252"/>
      <c r="E1701" s="252"/>
      <c r="F1701" s="74"/>
      <c r="G1701" s="74"/>
      <c r="H1701" s="74"/>
      <c r="I1701" s="74"/>
      <c r="J1701" s="82">
        <v>1050.6600000000001</v>
      </c>
      <c r="K1701" s="74"/>
      <c r="L1701" s="82">
        <v>57.26</v>
      </c>
      <c r="M1701" s="74" t="s">
        <v>164</v>
      </c>
      <c r="N1701" s="81">
        <v>2951</v>
      </c>
      <c r="V1701" s="72"/>
      <c r="W1701" s="55"/>
      <c r="X1701" s="55"/>
      <c r="Z1701" s="46" t="s">
        <v>169</v>
      </c>
      <c r="AA1701" s="71"/>
      <c r="AD1701" s="55"/>
      <c r="AE1701" s="55"/>
    </row>
    <row r="1702" spans="1:31" s="45" customFormat="1" ht="12" x14ac:dyDescent="0.2">
      <c r="A1702" s="83"/>
      <c r="B1702" s="61" t="s">
        <v>168</v>
      </c>
      <c r="C1702" s="252" t="s">
        <v>166</v>
      </c>
      <c r="D1702" s="252"/>
      <c r="E1702" s="252"/>
      <c r="F1702" s="74"/>
      <c r="G1702" s="74"/>
      <c r="H1702" s="74"/>
      <c r="I1702" s="74"/>
      <c r="J1702" s="82">
        <v>302.27</v>
      </c>
      <c r="K1702" s="74"/>
      <c r="L1702" s="82">
        <v>16.47</v>
      </c>
      <c r="M1702" s="74" t="s">
        <v>167</v>
      </c>
      <c r="N1702" s="81">
        <v>216</v>
      </c>
      <c r="V1702" s="72"/>
      <c r="W1702" s="55"/>
      <c r="X1702" s="55"/>
      <c r="Z1702" s="46" t="s">
        <v>166</v>
      </c>
      <c r="AA1702" s="71"/>
      <c r="AD1702" s="55"/>
      <c r="AE1702" s="55"/>
    </row>
    <row r="1703" spans="1:31" s="45" customFormat="1" ht="12" x14ac:dyDescent="0.2">
      <c r="A1703" s="83"/>
      <c r="B1703" s="61" t="s">
        <v>165</v>
      </c>
      <c r="C1703" s="252" t="s">
        <v>163</v>
      </c>
      <c r="D1703" s="252"/>
      <c r="E1703" s="252"/>
      <c r="F1703" s="74"/>
      <c r="G1703" s="74"/>
      <c r="H1703" s="74"/>
      <c r="I1703" s="74"/>
      <c r="J1703" s="82">
        <v>53.36</v>
      </c>
      <c r="K1703" s="74"/>
      <c r="L1703" s="82">
        <v>2.91</v>
      </c>
      <c r="M1703" s="74" t="s">
        <v>164</v>
      </c>
      <c r="N1703" s="81">
        <v>150</v>
      </c>
      <c r="V1703" s="72"/>
      <c r="W1703" s="55"/>
      <c r="X1703" s="55"/>
      <c r="Z1703" s="46" t="s">
        <v>163</v>
      </c>
      <c r="AA1703" s="71"/>
      <c r="AD1703" s="55"/>
      <c r="AE1703" s="55"/>
    </row>
    <row r="1704" spans="1:31" s="45" customFormat="1" ht="22.5" x14ac:dyDescent="0.2">
      <c r="A1704" s="86"/>
      <c r="B1704" s="93" t="s">
        <v>795</v>
      </c>
      <c r="C1704" s="259" t="s">
        <v>794</v>
      </c>
      <c r="D1704" s="259"/>
      <c r="E1704" s="259"/>
      <c r="F1704" s="92" t="s">
        <v>368</v>
      </c>
      <c r="G1704" s="92" t="s">
        <v>210</v>
      </c>
      <c r="H1704" s="92"/>
      <c r="I1704" s="92" t="s">
        <v>210</v>
      </c>
      <c r="J1704" s="61"/>
      <c r="K1704" s="74"/>
      <c r="L1704" s="82"/>
      <c r="M1704" s="74"/>
      <c r="N1704" s="91"/>
      <c r="V1704" s="72"/>
      <c r="W1704" s="55"/>
      <c r="X1704" s="55"/>
      <c r="AA1704" s="71" t="s">
        <v>794</v>
      </c>
      <c r="AD1704" s="55"/>
      <c r="AE1704" s="55"/>
    </row>
    <row r="1705" spans="1:31" s="45" customFormat="1" ht="12" x14ac:dyDescent="0.2">
      <c r="A1705" s="86"/>
      <c r="B1705" s="93" t="s">
        <v>793</v>
      </c>
      <c r="C1705" s="259" t="s">
        <v>792</v>
      </c>
      <c r="D1705" s="259"/>
      <c r="E1705" s="259"/>
      <c r="F1705" s="92" t="s">
        <v>212</v>
      </c>
      <c r="G1705" s="92" t="s">
        <v>211</v>
      </c>
      <c r="H1705" s="92"/>
      <c r="I1705" s="92" t="s">
        <v>780</v>
      </c>
      <c r="J1705" s="61"/>
      <c r="K1705" s="74"/>
      <c r="L1705" s="82"/>
      <c r="M1705" s="74"/>
      <c r="N1705" s="91"/>
      <c r="V1705" s="72"/>
      <c r="W1705" s="55"/>
      <c r="X1705" s="55"/>
      <c r="AA1705" s="71" t="s">
        <v>792</v>
      </c>
      <c r="AD1705" s="55"/>
      <c r="AE1705" s="55"/>
    </row>
    <row r="1706" spans="1:31" s="45" customFormat="1" ht="12" x14ac:dyDescent="0.2">
      <c r="A1706" s="83"/>
      <c r="B1706" s="61"/>
      <c r="C1706" s="252" t="s">
        <v>160</v>
      </c>
      <c r="D1706" s="252"/>
      <c r="E1706" s="252"/>
      <c r="F1706" s="74" t="s">
        <v>159</v>
      </c>
      <c r="G1706" s="74" t="s">
        <v>791</v>
      </c>
      <c r="H1706" s="74"/>
      <c r="I1706" s="74" t="s">
        <v>790</v>
      </c>
      <c r="J1706" s="82"/>
      <c r="K1706" s="74"/>
      <c r="L1706" s="82"/>
      <c r="M1706" s="74"/>
      <c r="N1706" s="81"/>
      <c r="V1706" s="72"/>
      <c r="W1706" s="55"/>
      <c r="X1706" s="55"/>
      <c r="AA1706" s="71"/>
      <c r="AB1706" s="46" t="s">
        <v>160</v>
      </c>
      <c r="AD1706" s="55"/>
      <c r="AE1706" s="55"/>
    </row>
    <row r="1707" spans="1:31" s="45" customFormat="1" ht="12" x14ac:dyDescent="0.2">
      <c r="A1707" s="83"/>
      <c r="B1707" s="61"/>
      <c r="C1707" s="252" t="s">
        <v>156</v>
      </c>
      <c r="D1707" s="252"/>
      <c r="E1707" s="252"/>
      <c r="F1707" s="74" t="s">
        <v>159</v>
      </c>
      <c r="G1707" s="74" t="s">
        <v>789</v>
      </c>
      <c r="H1707" s="74"/>
      <c r="I1707" s="74" t="s">
        <v>788</v>
      </c>
      <c r="J1707" s="82"/>
      <c r="K1707" s="74"/>
      <c r="L1707" s="82"/>
      <c r="M1707" s="74"/>
      <c r="N1707" s="81"/>
      <c r="V1707" s="72"/>
      <c r="W1707" s="55"/>
      <c r="X1707" s="55"/>
      <c r="AA1707" s="71"/>
      <c r="AB1707" s="46" t="s">
        <v>156</v>
      </c>
      <c r="AD1707" s="55"/>
      <c r="AE1707" s="55"/>
    </row>
    <row r="1708" spans="1:31" s="45" customFormat="1" ht="12" x14ac:dyDescent="0.2">
      <c r="A1708" s="83"/>
      <c r="B1708" s="61"/>
      <c r="C1708" s="254" t="s">
        <v>155</v>
      </c>
      <c r="D1708" s="254"/>
      <c r="E1708" s="254"/>
      <c r="F1708" s="77"/>
      <c r="G1708" s="77"/>
      <c r="H1708" s="77"/>
      <c r="I1708" s="77"/>
      <c r="J1708" s="85">
        <v>1352.93</v>
      </c>
      <c r="K1708" s="77"/>
      <c r="L1708" s="85">
        <v>73.73</v>
      </c>
      <c r="M1708" s="77"/>
      <c r="N1708" s="84"/>
      <c r="V1708" s="72"/>
      <c r="W1708" s="55"/>
      <c r="X1708" s="55"/>
      <c r="AA1708" s="71"/>
      <c r="AC1708" s="46" t="s">
        <v>155</v>
      </c>
      <c r="AD1708" s="55"/>
      <c r="AE1708" s="55"/>
    </row>
    <row r="1709" spans="1:31" s="45" customFormat="1" ht="12" x14ac:dyDescent="0.2">
      <c r="A1709" s="83"/>
      <c r="B1709" s="61"/>
      <c r="C1709" s="252" t="s">
        <v>154</v>
      </c>
      <c r="D1709" s="252"/>
      <c r="E1709" s="252"/>
      <c r="F1709" s="74"/>
      <c r="G1709" s="74"/>
      <c r="H1709" s="74"/>
      <c r="I1709" s="74"/>
      <c r="J1709" s="82"/>
      <c r="K1709" s="74"/>
      <c r="L1709" s="82">
        <v>60.17</v>
      </c>
      <c r="M1709" s="74"/>
      <c r="N1709" s="81">
        <v>3101</v>
      </c>
      <c r="V1709" s="72"/>
      <c r="W1709" s="55"/>
      <c r="X1709" s="55"/>
      <c r="AA1709" s="71"/>
      <c r="AB1709" s="46" t="s">
        <v>154</v>
      </c>
      <c r="AD1709" s="55"/>
      <c r="AE1709" s="55"/>
    </row>
    <row r="1710" spans="1:31" s="45" customFormat="1" ht="45" x14ac:dyDescent="0.2">
      <c r="A1710" s="83"/>
      <c r="B1710" s="61" t="s">
        <v>787</v>
      </c>
      <c r="C1710" s="252" t="s">
        <v>785</v>
      </c>
      <c r="D1710" s="252"/>
      <c r="E1710" s="252"/>
      <c r="F1710" s="74" t="s">
        <v>149</v>
      </c>
      <c r="G1710" s="74" t="s">
        <v>786</v>
      </c>
      <c r="H1710" s="74"/>
      <c r="I1710" s="74" t="s">
        <v>786</v>
      </c>
      <c r="J1710" s="82"/>
      <c r="K1710" s="74"/>
      <c r="L1710" s="82">
        <v>92.66</v>
      </c>
      <c r="M1710" s="74"/>
      <c r="N1710" s="81">
        <v>4776</v>
      </c>
      <c r="V1710" s="72"/>
      <c r="W1710" s="55"/>
      <c r="X1710" s="55"/>
      <c r="AA1710" s="71"/>
      <c r="AB1710" s="46" t="s">
        <v>785</v>
      </c>
      <c r="AD1710" s="55"/>
      <c r="AE1710" s="55"/>
    </row>
    <row r="1711" spans="1:31" s="45" customFormat="1" ht="22.5" x14ac:dyDescent="0.2">
      <c r="A1711" s="83"/>
      <c r="B1711" s="61" t="s">
        <v>784</v>
      </c>
      <c r="C1711" s="252" t="s">
        <v>783</v>
      </c>
      <c r="D1711" s="252"/>
      <c r="E1711" s="252"/>
      <c r="F1711" s="74" t="s">
        <v>149</v>
      </c>
      <c r="G1711" s="74" t="s">
        <v>675</v>
      </c>
      <c r="H1711" s="74"/>
      <c r="I1711" s="74" t="s">
        <v>675</v>
      </c>
      <c r="J1711" s="82"/>
      <c r="K1711" s="74"/>
      <c r="L1711" s="82">
        <v>57.16</v>
      </c>
      <c r="M1711" s="74"/>
      <c r="N1711" s="81">
        <v>2946</v>
      </c>
      <c r="V1711" s="72"/>
      <c r="W1711" s="55"/>
      <c r="X1711" s="55"/>
      <c r="AA1711" s="71"/>
      <c r="AB1711" s="46" t="s">
        <v>783</v>
      </c>
      <c r="AD1711" s="55"/>
      <c r="AE1711" s="55"/>
    </row>
    <row r="1712" spans="1:31" s="45" customFormat="1" ht="12" x14ac:dyDescent="0.2">
      <c r="A1712" s="80"/>
      <c r="B1712" s="136"/>
      <c r="C1712" s="253" t="s">
        <v>146</v>
      </c>
      <c r="D1712" s="253"/>
      <c r="E1712" s="253"/>
      <c r="F1712" s="79"/>
      <c r="G1712" s="79"/>
      <c r="H1712" s="79"/>
      <c r="I1712" s="79"/>
      <c r="J1712" s="78"/>
      <c r="K1712" s="79"/>
      <c r="L1712" s="78">
        <v>223.55</v>
      </c>
      <c r="M1712" s="77"/>
      <c r="N1712" s="76">
        <v>10889</v>
      </c>
      <c r="V1712" s="72"/>
      <c r="W1712" s="55"/>
      <c r="X1712" s="55"/>
      <c r="AA1712" s="71"/>
      <c r="AD1712" s="55" t="s">
        <v>146</v>
      </c>
      <c r="AE1712" s="55"/>
    </row>
    <row r="1713" spans="1:36" ht="33.75" x14ac:dyDescent="0.2">
      <c r="A1713" s="87" t="s">
        <v>782</v>
      </c>
      <c r="B1713" s="135" t="s">
        <v>781</v>
      </c>
      <c r="C1713" s="253" t="s">
        <v>779</v>
      </c>
      <c r="D1713" s="253"/>
      <c r="E1713" s="253"/>
      <c r="F1713" s="79" t="s">
        <v>212</v>
      </c>
      <c r="G1713" s="79"/>
      <c r="H1713" s="79"/>
      <c r="I1713" s="79" t="s">
        <v>780</v>
      </c>
      <c r="J1713" s="78">
        <v>1590.05</v>
      </c>
      <c r="K1713" s="79"/>
      <c r="L1713" s="78">
        <v>8665.77</v>
      </c>
      <c r="M1713" s="79" t="s">
        <v>195</v>
      </c>
      <c r="N1713" s="76">
        <v>69240</v>
      </c>
      <c r="P1713" s="45"/>
      <c r="Q1713" s="45"/>
      <c r="R1713" s="45"/>
      <c r="S1713" s="45"/>
      <c r="T1713" s="45"/>
      <c r="U1713" s="45"/>
      <c r="V1713" s="72"/>
      <c r="W1713" s="55"/>
      <c r="X1713" s="55" t="s">
        <v>779</v>
      </c>
      <c r="Y1713" s="45"/>
      <c r="Z1713" s="45"/>
      <c r="AA1713" s="71"/>
      <c r="AB1713" s="45"/>
      <c r="AC1713" s="45"/>
      <c r="AD1713" s="55"/>
      <c r="AE1713" s="55"/>
      <c r="AF1713" s="45"/>
      <c r="AG1713" s="45"/>
      <c r="AH1713" s="45"/>
      <c r="AI1713" s="45"/>
    </row>
    <row r="1714" spans="1:36" ht="12" x14ac:dyDescent="0.2">
      <c r="A1714" s="80"/>
      <c r="B1714" s="136"/>
      <c r="C1714" s="131" t="s">
        <v>778</v>
      </c>
      <c r="D1714" s="132"/>
      <c r="E1714" s="132"/>
      <c r="F1714" s="75"/>
      <c r="G1714" s="75"/>
      <c r="H1714" s="75"/>
      <c r="I1714" s="75"/>
      <c r="J1714" s="90"/>
      <c r="K1714" s="75"/>
      <c r="L1714" s="90"/>
      <c r="M1714" s="89"/>
      <c r="N1714" s="88"/>
      <c r="P1714" s="45"/>
      <c r="Q1714" s="45"/>
      <c r="R1714" s="45"/>
      <c r="S1714" s="45"/>
      <c r="T1714" s="45"/>
      <c r="U1714" s="45"/>
      <c r="V1714" s="72"/>
      <c r="W1714" s="55"/>
      <c r="X1714" s="55"/>
      <c r="Y1714" s="45"/>
      <c r="Z1714" s="45"/>
      <c r="AA1714" s="71"/>
      <c r="AB1714" s="45"/>
      <c r="AC1714" s="45"/>
      <c r="AD1714" s="55"/>
      <c r="AE1714" s="55"/>
      <c r="AF1714" s="45"/>
      <c r="AG1714" s="45"/>
      <c r="AH1714" s="45"/>
      <c r="AI1714" s="45"/>
    </row>
    <row r="1715" spans="1:36" ht="1.5" customHeight="1" x14ac:dyDescent="0.2">
      <c r="A1715" s="75"/>
      <c r="B1715" s="136"/>
      <c r="C1715" s="136"/>
      <c r="D1715" s="136"/>
      <c r="E1715" s="136"/>
      <c r="F1715" s="75"/>
      <c r="G1715" s="75"/>
      <c r="H1715" s="75"/>
      <c r="I1715" s="75"/>
      <c r="J1715" s="54"/>
      <c r="K1715" s="75"/>
      <c r="L1715" s="54"/>
      <c r="M1715" s="74"/>
      <c r="N1715" s="54"/>
      <c r="P1715" s="45"/>
      <c r="Q1715" s="45"/>
      <c r="R1715" s="45"/>
      <c r="S1715" s="45"/>
      <c r="T1715" s="45"/>
      <c r="U1715" s="45"/>
      <c r="V1715" s="72"/>
      <c r="W1715" s="55"/>
      <c r="X1715" s="55"/>
      <c r="Y1715" s="45"/>
      <c r="Z1715" s="45"/>
      <c r="AA1715" s="71"/>
      <c r="AB1715" s="45"/>
      <c r="AC1715" s="45"/>
      <c r="AD1715" s="55"/>
      <c r="AE1715" s="55"/>
      <c r="AF1715" s="45"/>
      <c r="AG1715" s="45"/>
      <c r="AH1715" s="45"/>
      <c r="AI1715" s="45"/>
    </row>
    <row r="1716" spans="1:36" ht="12" x14ac:dyDescent="0.2">
      <c r="A1716" s="66"/>
      <c r="B1716" s="65"/>
      <c r="C1716" s="253" t="s">
        <v>777</v>
      </c>
      <c r="D1716" s="253"/>
      <c r="E1716" s="253"/>
      <c r="F1716" s="253"/>
      <c r="G1716" s="253"/>
      <c r="H1716" s="253"/>
      <c r="I1716" s="253"/>
      <c r="J1716" s="253"/>
      <c r="K1716" s="253"/>
      <c r="L1716" s="64">
        <v>19378.8</v>
      </c>
      <c r="M1716" s="73"/>
      <c r="N1716" s="62"/>
      <c r="P1716" s="45"/>
      <c r="Q1716" s="45"/>
      <c r="R1716" s="45"/>
      <c r="S1716" s="45"/>
      <c r="T1716" s="45"/>
      <c r="U1716" s="45"/>
      <c r="V1716" s="72"/>
      <c r="W1716" s="55"/>
      <c r="X1716" s="55"/>
      <c r="Y1716" s="45"/>
      <c r="Z1716" s="45"/>
      <c r="AA1716" s="71"/>
      <c r="AB1716" s="45"/>
      <c r="AC1716" s="45"/>
      <c r="AD1716" s="55"/>
      <c r="AE1716" s="55" t="s">
        <v>777</v>
      </c>
      <c r="AF1716" s="45"/>
      <c r="AG1716" s="45"/>
      <c r="AH1716" s="45"/>
      <c r="AI1716" s="45"/>
    </row>
    <row r="1717" spans="1:36" ht="2.25" customHeight="1" x14ac:dyDescent="0.2">
      <c r="B1717" s="70"/>
      <c r="C1717" s="70"/>
      <c r="D1717" s="70"/>
      <c r="E1717" s="70"/>
      <c r="F1717" s="70"/>
      <c r="G1717" s="70"/>
      <c r="H1717" s="70"/>
      <c r="I1717" s="70"/>
      <c r="J1717" s="70"/>
      <c r="K1717" s="70"/>
      <c r="L1717" s="69"/>
      <c r="M1717" s="68"/>
      <c r="N1717" s="67"/>
      <c r="P1717" s="45"/>
      <c r="Q1717" s="45"/>
      <c r="R1717" s="45"/>
      <c r="S1717" s="45"/>
      <c r="T1717" s="45"/>
      <c r="U1717" s="45"/>
      <c r="V1717" s="45"/>
      <c r="W1717" s="45"/>
      <c r="X1717" s="45"/>
      <c r="Y1717" s="45"/>
      <c r="Z1717" s="45"/>
      <c r="AA1717" s="45"/>
      <c r="AB1717" s="45"/>
      <c r="AC1717" s="45"/>
      <c r="AD1717" s="45"/>
      <c r="AE1717" s="45"/>
      <c r="AF1717" s="45"/>
      <c r="AG1717" s="45"/>
      <c r="AH1717" s="45"/>
      <c r="AI1717" s="45"/>
    </row>
    <row r="1718" spans="1:36" x14ac:dyDescent="0.2">
      <c r="A1718" s="66"/>
      <c r="B1718" s="65"/>
      <c r="C1718" s="253" t="s">
        <v>144</v>
      </c>
      <c r="D1718" s="253"/>
      <c r="E1718" s="253"/>
      <c r="F1718" s="253"/>
      <c r="G1718" s="253"/>
      <c r="H1718" s="253"/>
      <c r="I1718" s="253"/>
      <c r="J1718" s="253"/>
      <c r="K1718" s="253"/>
      <c r="L1718" s="64"/>
      <c r="M1718" s="63"/>
      <c r="N1718" s="62"/>
      <c r="P1718" s="45"/>
      <c r="Q1718" s="45"/>
      <c r="R1718" s="45"/>
      <c r="S1718" s="45"/>
      <c r="T1718" s="45"/>
      <c r="U1718" s="45"/>
      <c r="V1718" s="45"/>
      <c r="W1718" s="45"/>
      <c r="X1718" s="45"/>
      <c r="Y1718" s="45"/>
      <c r="Z1718" s="45"/>
      <c r="AA1718" s="45"/>
      <c r="AB1718" s="45"/>
      <c r="AC1718" s="45"/>
      <c r="AD1718" s="45"/>
      <c r="AE1718" s="45"/>
      <c r="AF1718" s="45"/>
      <c r="AG1718" s="55" t="s">
        <v>144</v>
      </c>
      <c r="AH1718" s="45"/>
      <c r="AI1718" s="45"/>
    </row>
    <row r="1719" spans="1:36" x14ac:dyDescent="0.2">
      <c r="A1719" s="57"/>
      <c r="B1719" s="61"/>
      <c r="C1719" s="252" t="s">
        <v>143</v>
      </c>
      <c r="D1719" s="252"/>
      <c r="E1719" s="252"/>
      <c r="F1719" s="252"/>
      <c r="G1719" s="252"/>
      <c r="H1719" s="252"/>
      <c r="I1719" s="252"/>
      <c r="J1719" s="252"/>
      <c r="K1719" s="252"/>
      <c r="L1719" s="60">
        <v>4137261.51</v>
      </c>
      <c r="M1719" s="59"/>
      <c r="N1719" s="58">
        <v>42128864</v>
      </c>
      <c r="P1719" s="45"/>
      <c r="Q1719" s="45"/>
      <c r="R1719" s="45"/>
      <c r="S1719" s="45"/>
      <c r="T1719" s="45"/>
      <c r="U1719" s="45"/>
      <c r="V1719" s="45"/>
      <c r="W1719" s="45"/>
      <c r="X1719" s="45"/>
      <c r="Y1719" s="45"/>
      <c r="Z1719" s="45"/>
      <c r="AA1719" s="45"/>
      <c r="AB1719" s="45"/>
      <c r="AC1719" s="45"/>
      <c r="AD1719" s="45"/>
      <c r="AE1719" s="45"/>
      <c r="AF1719" s="45"/>
      <c r="AG1719" s="55"/>
      <c r="AH1719" s="46" t="s">
        <v>143</v>
      </c>
      <c r="AI1719" s="45"/>
    </row>
    <row r="1720" spans="1:36" x14ac:dyDescent="0.2">
      <c r="A1720" s="57"/>
      <c r="B1720" s="61"/>
      <c r="C1720" s="252" t="s">
        <v>142</v>
      </c>
      <c r="D1720" s="252"/>
      <c r="E1720" s="252"/>
      <c r="F1720" s="252"/>
      <c r="G1720" s="252"/>
      <c r="H1720" s="252"/>
      <c r="I1720" s="252"/>
      <c r="J1720" s="252"/>
      <c r="K1720" s="252"/>
      <c r="L1720" s="60"/>
      <c r="M1720" s="59"/>
      <c r="N1720" s="58"/>
      <c r="P1720" s="45"/>
      <c r="Q1720" s="45"/>
      <c r="R1720" s="45"/>
      <c r="S1720" s="45"/>
      <c r="T1720" s="45"/>
      <c r="U1720" s="45"/>
      <c r="V1720" s="45"/>
      <c r="W1720" s="45"/>
      <c r="X1720" s="45"/>
      <c r="Y1720" s="45"/>
      <c r="Z1720" s="45"/>
      <c r="AA1720" s="45"/>
      <c r="AB1720" s="45"/>
      <c r="AC1720" s="45"/>
      <c r="AD1720" s="45"/>
      <c r="AE1720" s="45"/>
      <c r="AF1720" s="45"/>
      <c r="AG1720" s="55"/>
      <c r="AH1720" s="46" t="s">
        <v>142</v>
      </c>
      <c r="AI1720" s="45"/>
    </row>
    <row r="1721" spans="1:36" x14ac:dyDescent="0.2">
      <c r="A1721" s="57"/>
      <c r="B1721" s="61"/>
      <c r="C1721" s="252" t="s">
        <v>141</v>
      </c>
      <c r="D1721" s="252"/>
      <c r="E1721" s="252"/>
      <c r="F1721" s="252"/>
      <c r="G1721" s="252"/>
      <c r="H1721" s="252"/>
      <c r="I1721" s="252"/>
      <c r="J1721" s="252"/>
      <c r="K1721" s="252"/>
      <c r="L1721" s="60">
        <v>186024.25</v>
      </c>
      <c r="M1721" s="59"/>
      <c r="N1721" s="58">
        <v>9585832</v>
      </c>
      <c r="P1721" s="45"/>
      <c r="Q1721" s="45"/>
      <c r="R1721" s="45"/>
      <c r="S1721" s="45"/>
      <c r="T1721" s="45"/>
      <c r="U1721" s="45"/>
      <c r="V1721" s="45"/>
      <c r="W1721" s="45"/>
      <c r="X1721" s="45"/>
      <c r="Y1721" s="45"/>
      <c r="Z1721" s="45"/>
      <c r="AA1721" s="45"/>
      <c r="AB1721" s="45"/>
      <c r="AC1721" s="45"/>
      <c r="AD1721" s="45"/>
      <c r="AE1721" s="45"/>
      <c r="AF1721" s="45"/>
      <c r="AG1721" s="55"/>
      <c r="AH1721" s="46" t="s">
        <v>141</v>
      </c>
      <c r="AI1721" s="45"/>
    </row>
    <row r="1722" spans="1:36" x14ac:dyDescent="0.2">
      <c r="A1722" s="57"/>
      <c r="B1722" s="61"/>
      <c r="C1722" s="252" t="s">
        <v>140</v>
      </c>
      <c r="D1722" s="252"/>
      <c r="E1722" s="252"/>
      <c r="F1722" s="252"/>
      <c r="G1722" s="252"/>
      <c r="H1722" s="252"/>
      <c r="I1722" s="252"/>
      <c r="J1722" s="252"/>
      <c r="K1722" s="252"/>
      <c r="L1722" s="60">
        <v>190341.31</v>
      </c>
      <c r="M1722" s="59"/>
      <c r="N1722" s="58">
        <v>2493469</v>
      </c>
      <c r="P1722" s="45"/>
      <c r="Q1722" s="45"/>
      <c r="R1722" s="45"/>
      <c r="S1722" s="45"/>
      <c r="T1722" s="45"/>
      <c r="U1722" s="45"/>
      <c r="V1722" s="45"/>
      <c r="W1722" s="45"/>
      <c r="X1722" s="45"/>
      <c r="Y1722" s="45"/>
      <c r="Z1722" s="45"/>
      <c r="AA1722" s="45"/>
      <c r="AB1722" s="45"/>
      <c r="AC1722" s="45"/>
      <c r="AD1722" s="45"/>
      <c r="AE1722" s="45"/>
      <c r="AF1722" s="45"/>
      <c r="AG1722" s="55"/>
      <c r="AH1722" s="46" t="s">
        <v>140</v>
      </c>
      <c r="AI1722" s="45"/>
    </row>
    <row r="1723" spans="1:36" x14ac:dyDescent="0.2">
      <c r="A1723" s="57"/>
      <c r="B1723" s="61"/>
      <c r="C1723" s="252" t="s">
        <v>139</v>
      </c>
      <c r="D1723" s="252"/>
      <c r="E1723" s="252"/>
      <c r="F1723" s="252"/>
      <c r="G1723" s="252"/>
      <c r="H1723" s="252"/>
      <c r="I1723" s="252"/>
      <c r="J1723" s="252"/>
      <c r="K1723" s="252"/>
      <c r="L1723" s="60">
        <v>25898.6</v>
      </c>
      <c r="M1723" s="59"/>
      <c r="N1723" s="58">
        <v>1334552</v>
      </c>
      <c r="P1723" s="45"/>
      <c r="Q1723" s="45"/>
      <c r="R1723" s="45"/>
      <c r="S1723" s="45"/>
      <c r="T1723" s="45"/>
      <c r="U1723" s="45"/>
      <c r="V1723" s="45"/>
      <c r="W1723" s="45"/>
      <c r="X1723" s="45"/>
      <c r="Y1723" s="45"/>
      <c r="Z1723" s="45"/>
      <c r="AA1723" s="45"/>
      <c r="AB1723" s="45"/>
      <c r="AC1723" s="45"/>
      <c r="AD1723" s="45"/>
      <c r="AE1723" s="45"/>
      <c r="AF1723" s="45"/>
      <c r="AG1723" s="55"/>
      <c r="AH1723" s="46" t="s">
        <v>139</v>
      </c>
      <c r="AI1723" s="45"/>
    </row>
    <row r="1724" spans="1:36" x14ac:dyDescent="0.2">
      <c r="A1724" s="57"/>
      <c r="B1724" s="61"/>
      <c r="C1724" s="252" t="s">
        <v>138</v>
      </c>
      <c r="D1724" s="252"/>
      <c r="E1724" s="252"/>
      <c r="F1724" s="252"/>
      <c r="G1724" s="252"/>
      <c r="H1724" s="252"/>
      <c r="I1724" s="252"/>
      <c r="J1724" s="252"/>
      <c r="K1724" s="252"/>
      <c r="L1724" s="60">
        <v>3760895.95</v>
      </c>
      <c r="M1724" s="59"/>
      <c r="N1724" s="58">
        <v>30049563</v>
      </c>
      <c r="P1724" s="45"/>
      <c r="Q1724" s="45"/>
      <c r="R1724" s="45"/>
      <c r="S1724" s="45"/>
      <c r="T1724" s="45"/>
      <c r="U1724" s="45"/>
      <c r="V1724" s="45"/>
      <c r="W1724" s="45"/>
      <c r="X1724" s="45"/>
      <c r="Y1724" s="45"/>
      <c r="Z1724" s="45"/>
      <c r="AA1724" s="45"/>
      <c r="AB1724" s="45"/>
      <c r="AC1724" s="45"/>
      <c r="AD1724" s="45"/>
      <c r="AE1724" s="45"/>
      <c r="AF1724" s="45"/>
      <c r="AG1724" s="55"/>
      <c r="AH1724" s="46" t="s">
        <v>138</v>
      </c>
      <c r="AI1724" s="45"/>
    </row>
    <row r="1725" spans="1:36" x14ac:dyDescent="0.2">
      <c r="A1725" s="57"/>
      <c r="B1725" s="61"/>
      <c r="C1725" s="252" t="s">
        <v>137</v>
      </c>
      <c r="D1725" s="252"/>
      <c r="E1725" s="252"/>
      <c r="F1725" s="252"/>
      <c r="G1725" s="252"/>
      <c r="H1725" s="252"/>
      <c r="I1725" s="252"/>
      <c r="J1725" s="252"/>
      <c r="K1725" s="252"/>
      <c r="L1725" s="60">
        <v>4510820.12</v>
      </c>
      <c r="M1725" s="59"/>
      <c r="N1725" s="58">
        <v>61378339</v>
      </c>
      <c r="P1725" s="45"/>
      <c r="Q1725" s="45"/>
      <c r="R1725" s="45"/>
      <c r="S1725" s="45"/>
      <c r="T1725" s="45"/>
      <c r="U1725" s="45"/>
      <c r="V1725" s="45"/>
      <c r="W1725" s="45"/>
      <c r="X1725" s="45"/>
      <c r="Y1725" s="45"/>
      <c r="Z1725" s="45"/>
      <c r="AA1725" s="45"/>
      <c r="AB1725" s="45"/>
      <c r="AC1725" s="45"/>
      <c r="AD1725" s="45"/>
      <c r="AE1725" s="45"/>
      <c r="AF1725" s="45"/>
      <c r="AG1725" s="55"/>
      <c r="AH1725" s="46" t="s">
        <v>137</v>
      </c>
      <c r="AI1725" s="45"/>
    </row>
    <row r="1726" spans="1:36" x14ac:dyDescent="0.2">
      <c r="A1726" s="57"/>
      <c r="B1726" s="61"/>
      <c r="C1726" s="252" t="s">
        <v>142</v>
      </c>
      <c r="D1726" s="252"/>
      <c r="E1726" s="252"/>
      <c r="F1726" s="252"/>
      <c r="G1726" s="252"/>
      <c r="H1726" s="252"/>
      <c r="I1726" s="252"/>
      <c r="J1726" s="252"/>
      <c r="K1726" s="252"/>
      <c r="L1726" s="60"/>
      <c r="M1726" s="59"/>
      <c r="N1726" s="58"/>
      <c r="P1726" s="45"/>
      <c r="Q1726" s="45"/>
      <c r="R1726" s="45"/>
      <c r="S1726" s="45"/>
      <c r="T1726" s="45"/>
      <c r="U1726" s="45"/>
      <c r="V1726" s="45"/>
      <c r="W1726" s="45"/>
      <c r="X1726" s="45"/>
      <c r="Y1726" s="45"/>
      <c r="Z1726" s="45"/>
      <c r="AA1726" s="45"/>
      <c r="AB1726" s="45"/>
      <c r="AC1726" s="45"/>
      <c r="AD1726" s="45"/>
      <c r="AE1726" s="45"/>
      <c r="AF1726" s="45"/>
      <c r="AG1726" s="55"/>
      <c r="AH1726" s="46" t="s">
        <v>142</v>
      </c>
      <c r="AI1726" s="45"/>
    </row>
    <row r="1727" spans="1:36" x14ac:dyDescent="0.2">
      <c r="A1727" s="57"/>
      <c r="B1727" s="61"/>
      <c r="C1727" s="252" t="s">
        <v>321</v>
      </c>
      <c r="D1727" s="252"/>
      <c r="E1727" s="252"/>
      <c r="F1727" s="252"/>
      <c r="G1727" s="252"/>
      <c r="H1727" s="252"/>
      <c r="I1727" s="252"/>
      <c r="J1727" s="252"/>
      <c r="K1727" s="252"/>
      <c r="L1727" s="60">
        <v>186024.25</v>
      </c>
      <c r="M1727" s="59"/>
      <c r="N1727" s="58">
        <v>9585832</v>
      </c>
      <c r="O1727" s="45">
        <v>52.08</v>
      </c>
      <c r="P1727" s="45"/>
      <c r="Q1727" s="45"/>
      <c r="R1727" s="45"/>
      <c r="S1727" s="45"/>
      <c r="T1727" s="45"/>
      <c r="U1727" s="45"/>
      <c r="V1727" s="45"/>
      <c r="W1727" s="45"/>
      <c r="X1727" s="45"/>
      <c r="Y1727" s="45"/>
      <c r="Z1727" s="45"/>
      <c r="AA1727" s="45"/>
      <c r="AB1727" s="45"/>
      <c r="AC1727" s="45"/>
      <c r="AD1727" s="45"/>
      <c r="AE1727" s="45"/>
      <c r="AF1727" s="45"/>
      <c r="AG1727" s="55"/>
      <c r="AH1727" s="46" t="s">
        <v>321</v>
      </c>
      <c r="AI1727" s="45"/>
      <c r="AJ1727" s="45">
        <f t="shared" ref="AJ1727:AJ1732" si="0">L1727*O1727</f>
        <v>9688142.9399999995</v>
      </c>
    </row>
    <row r="1728" spans="1:36" x14ac:dyDescent="0.2">
      <c r="A1728" s="57"/>
      <c r="B1728" s="61"/>
      <c r="C1728" s="252" t="s">
        <v>320</v>
      </c>
      <c r="D1728" s="252"/>
      <c r="E1728" s="252"/>
      <c r="F1728" s="252"/>
      <c r="G1728" s="252"/>
      <c r="H1728" s="252"/>
      <c r="I1728" s="252"/>
      <c r="J1728" s="252"/>
      <c r="K1728" s="252"/>
      <c r="L1728" s="60">
        <v>190341.31</v>
      </c>
      <c r="M1728" s="59"/>
      <c r="N1728" s="58">
        <v>2493469</v>
      </c>
      <c r="O1728" s="45">
        <v>13.25</v>
      </c>
      <c r="P1728" s="45"/>
      <c r="Q1728" s="45"/>
      <c r="R1728" s="45"/>
      <c r="S1728" s="45"/>
      <c r="T1728" s="45"/>
      <c r="U1728" s="45"/>
      <c r="V1728" s="45"/>
      <c r="W1728" s="45"/>
      <c r="X1728" s="45"/>
      <c r="Y1728" s="45"/>
      <c r="Z1728" s="45"/>
      <c r="AA1728" s="45"/>
      <c r="AB1728" s="45"/>
      <c r="AC1728" s="45"/>
      <c r="AD1728" s="45"/>
      <c r="AE1728" s="45"/>
      <c r="AF1728" s="45"/>
      <c r="AG1728" s="55"/>
      <c r="AH1728" s="46" t="s">
        <v>320</v>
      </c>
      <c r="AI1728" s="45"/>
      <c r="AJ1728" s="45">
        <f t="shared" si="0"/>
        <v>2522022.3574999999</v>
      </c>
    </row>
    <row r="1729" spans="1:36" x14ac:dyDescent="0.2">
      <c r="A1729" s="57"/>
      <c r="B1729" s="61"/>
      <c r="C1729" s="252" t="s">
        <v>319</v>
      </c>
      <c r="D1729" s="252"/>
      <c r="E1729" s="252"/>
      <c r="F1729" s="252"/>
      <c r="G1729" s="252"/>
      <c r="H1729" s="252"/>
      <c r="I1729" s="252"/>
      <c r="J1729" s="252"/>
      <c r="K1729" s="252"/>
      <c r="L1729" s="60">
        <v>25898.6</v>
      </c>
      <c r="M1729" s="59"/>
      <c r="N1729" s="58">
        <v>1334552</v>
      </c>
      <c r="O1729" s="45">
        <v>52.08</v>
      </c>
      <c r="P1729" s="45"/>
      <c r="Q1729" s="45"/>
      <c r="R1729" s="45"/>
      <c r="S1729" s="45"/>
      <c r="T1729" s="45"/>
      <c r="U1729" s="45"/>
      <c r="V1729" s="45"/>
      <c r="W1729" s="45"/>
      <c r="X1729" s="45"/>
      <c r="Y1729" s="45"/>
      <c r="Z1729" s="45"/>
      <c r="AA1729" s="45"/>
      <c r="AB1729" s="45"/>
      <c r="AC1729" s="45"/>
      <c r="AD1729" s="45"/>
      <c r="AE1729" s="45"/>
      <c r="AF1729" s="45"/>
      <c r="AG1729" s="55"/>
      <c r="AH1729" s="46" t="s">
        <v>319</v>
      </c>
      <c r="AI1729" s="45"/>
      <c r="AJ1729" s="45">
        <f t="shared" si="0"/>
        <v>1348799.088</v>
      </c>
    </row>
    <row r="1730" spans="1:36" x14ac:dyDescent="0.2">
      <c r="A1730" s="57"/>
      <c r="B1730" s="61"/>
      <c r="C1730" s="252" t="s">
        <v>318</v>
      </c>
      <c r="D1730" s="252"/>
      <c r="E1730" s="252"/>
      <c r="F1730" s="252"/>
      <c r="G1730" s="252"/>
      <c r="H1730" s="252"/>
      <c r="I1730" s="252"/>
      <c r="J1730" s="252"/>
      <c r="K1730" s="252"/>
      <c r="L1730" s="60">
        <v>3760895.95</v>
      </c>
      <c r="M1730" s="59"/>
      <c r="N1730" s="58">
        <v>30049563</v>
      </c>
      <c r="O1730" s="45">
        <v>8.08</v>
      </c>
      <c r="P1730" s="45"/>
      <c r="Q1730" s="45"/>
      <c r="R1730" s="45"/>
      <c r="S1730" s="45"/>
      <c r="T1730" s="45"/>
      <c r="U1730" s="45"/>
      <c r="V1730" s="45"/>
      <c r="W1730" s="45"/>
      <c r="X1730" s="45"/>
      <c r="Y1730" s="45"/>
      <c r="Z1730" s="45"/>
      <c r="AA1730" s="45"/>
      <c r="AB1730" s="45"/>
      <c r="AC1730" s="45"/>
      <c r="AD1730" s="45"/>
      <c r="AE1730" s="45"/>
      <c r="AF1730" s="45"/>
      <c r="AG1730" s="55"/>
      <c r="AH1730" s="46" t="s">
        <v>318</v>
      </c>
      <c r="AI1730" s="45"/>
      <c r="AJ1730" s="45">
        <f t="shared" si="0"/>
        <v>30388039.276000001</v>
      </c>
    </row>
    <row r="1731" spans="1:36" x14ac:dyDescent="0.2">
      <c r="A1731" s="57"/>
      <c r="B1731" s="61"/>
      <c r="C1731" s="252" t="s">
        <v>317</v>
      </c>
      <c r="D1731" s="252"/>
      <c r="E1731" s="252"/>
      <c r="F1731" s="252"/>
      <c r="G1731" s="252"/>
      <c r="H1731" s="252"/>
      <c r="I1731" s="252"/>
      <c r="J1731" s="252"/>
      <c r="K1731" s="252"/>
      <c r="L1731" s="60">
        <v>239310.73</v>
      </c>
      <c r="M1731" s="59"/>
      <c r="N1731" s="58">
        <v>12331681</v>
      </c>
      <c r="O1731" s="45">
        <v>52.08</v>
      </c>
      <c r="P1731" s="45"/>
      <c r="Q1731" s="45"/>
      <c r="R1731" s="45"/>
      <c r="S1731" s="45"/>
      <c r="T1731" s="45"/>
      <c r="U1731" s="45"/>
      <c r="V1731" s="45"/>
      <c r="W1731" s="45"/>
      <c r="X1731" s="45"/>
      <c r="Y1731" s="45"/>
      <c r="Z1731" s="45"/>
      <c r="AA1731" s="45"/>
      <c r="AB1731" s="45"/>
      <c r="AC1731" s="45"/>
      <c r="AD1731" s="45"/>
      <c r="AE1731" s="45"/>
      <c r="AF1731" s="45"/>
      <c r="AG1731" s="55"/>
      <c r="AH1731" s="46" t="s">
        <v>317</v>
      </c>
      <c r="AI1731" s="45"/>
      <c r="AJ1731" s="45">
        <f t="shared" si="0"/>
        <v>12463302.818399999</v>
      </c>
    </row>
    <row r="1732" spans="1:36" x14ac:dyDescent="0.2">
      <c r="A1732" s="57"/>
      <c r="B1732" s="61"/>
      <c r="C1732" s="252" t="s">
        <v>316</v>
      </c>
      <c r="D1732" s="252"/>
      <c r="E1732" s="252"/>
      <c r="F1732" s="252"/>
      <c r="G1732" s="252"/>
      <c r="H1732" s="252"/>
      <c r="I1732" s="252"/>
      <c r="J1732" s="252"/>
      <c r="K1732" s="252"/>
      <c r="L1732" s="60">
        <v>134247.88</v>
      </c>
      <c r="M1732" s="59"/>
      <c r="N1732" s="58">
        <v>6917794</v>
      </c>
      <c r="O1732" s="45">
        <v>52.08</v>
      </c>
      <c r="P1732" s="45"/>
      <c r="Q1732" s="45"/>
      <c r="R1732" s="45"/>
      <c r="S1732" s="45"/>
      <c r="T1732" s="45"/>
      <c r="U1732" s="45"/>
      <c r="V1732" s="45"/>
      <c r="W1732" s="45"/>
      <c r="X1732" s="45"/>
      <c r="Y1732" s="45"/>
      <c r="Z1732" s="45"/>
      <c r="AA1732" s="45"/>
      <c r="AB1732" s="45"/>
      <c r="AC1732" s="45"/>
      <c r="AD1732" s="45"/>
      <c r="AE1732" s="45"/>
      <c r="AF1732" s="45"/>
      <c r="AG1732" s="55"/>
      <c r="AH1732" s="46" t="s">
        <v>316</v>
      </c>
      <c r="AI1732" s="45"/>
      <c r="AJ1732" s="45">
        <f t="shared" si="0"/>
        <v>6991629.5904000001</v>
      </c>
    </row>
    <row r="1733" spans="1:36" x14ac:dyDescent="0.2">
      <c r="A1733" s="57"/>
      <c r="B1733" s="61"/>
      <c r="C1733" s="252" t="s">
        <v>127</v>
      </c>
      <c r="D1733" s="252"/>
      <c r="E1733" s="252"/>
      <c r="F1733" s="252"/>
      <c r="G1733" s="252"/>
      <c r="H1733" s="252"/>
      <c r="I1733" s="252"/>
      <c r="J1733" s="252"/>
      <c r="K1733" s="252"/>
      <c r="L1733" s="60">
        <v>211922.85</v>
      </c>
      <c r="M1733" s="59"/>
      <c r="N1733" s="58">
        <v>10920384</v>
      </c>
      <c r="P1733" s="45"/>
      <c r="Q1733" s="45"/>
      <c r="R1733" s="45"/>
      <c r="S1733" s="45"/>
      <c r="T1733" s="45"/>
      <c r="U1733" s="45"/>
      <c r="V1733" s="45"/>
      <c r="W1733" s="45"/>
      <c r="X1733" s="45"/>
      <c r="Y1733" s="45"/>
      <c r="Z1733" s="45"/>
      <c r="AA1733" s="45"/>
      <c r="AB1733" s="45"/>
      <c r="AC1733" s="45"/>
      <c r="AD1733" s="45"/>
      <c r="AE1733" s="45"/>
      <c r="AF1733" s="45"/>
      <c r="AG1733" s="55"/>
      <c r="AH1733" s="46" t="s">
        <v>127</v>
      </c>
      <c r="AI1733" s="45"/>
    </row>
    <row r="1734" spans="1:36" x14ac:dyDescent="0.2">
      <c r="A1734" s="57"/>
      <c r="B1734" s="61"/>
      <c r="C1734" s="252" t="s">
        <v>126</v>
      </c>
      <c r="D1734" s="252"/>
      <c r="E1734" s="252"/>
      <c r="F1734" s="252"/>
      <c r="G1734" s="252"/>
      <c r="H1734" s="252"/>
      <c r="I1734" s="252"/>
      <c r="J1734" s="252"/>
      <c r="K1734" s="252"/>
      <c r="L1734" s="60">
        <v>239310.73</v>
      </c>
      <c r="M1734" s="59"/>
      <c r="N1734" s="58">
        <v>12331681</v>
      </c>
      <c r="O1734" s="45">
        <v>52.08</v>
      </c>
      <c r="P1734" s="45"/>
      <c r="Q1734" s="45"/>
      <c r="R1734" s="45"/>
      <c r="S1734" s="45"/>
      <c r="T1734" s="45"/>
      <c r="U1734" s="45"/>
      <c r="V1734" s="45"/>
      <c r="W1734" s="45"/>
      <c r="X1734" s="45"/>
      <c r="Y1734" s="45"/>
      <c r="Z1734" s="45"/>
      <c r="AA1734" s="45"/>
      <c r="AB1734" s="45"/>
      <c r="AC1734" s="45"/>
      <c r="AD1734" s="45"/>
      <c r="AE1734" s="45"/>
      <c r="AF1734" s="45"/>
      <c r="AG1734" s="55"/>
      <c r="AH1734" s="46" t="s">
        <v>126</v>
      </c>
      <c r="AI1734" s="45"/>
    </row>
    <row r="1735" spans="1:36" x14ac:dyDescent="0.2">
      <c r="A1735" s="57"/>
      <c r="B1735" s="61"/>
      <c r="C1735" s="252" t="s">
        <v>125</v>
      </c>
      <c r="D1735" s="252"/>
      <c r="E1735" s="252"/>
      <c r="F1735" s="252"/>
      <c r="G1735" s="252"/>
      <c r="H1735" s="252"/>
      <c r="I1735" s="252"/>
      <c r="J1735" s="252"/>
      <c r="K1735" s="252"/>
      <c r="L1735" s="60">
        <v>134247.88</v>
      </c>
      <c r="M1735" s="59"/>
      <c r="N1735" s="58">
        <v>6917794</v>
      </c>
      <c r="O1735" s="45">
        <v>52.08</v>
      </c>
      <c r="P1735" s="45"/>
      <c r="Q1735" s="45"/>
      <c r="R1735" s="45"/>
      <c r="S1735" s="45"/>
      <c r="T1735" s="45"/>
      <c r="U1735" s="45"/>
      <c r="V1735" s="45"/>
      <c r="W1735" s="45"/>
      <c r="X1735" s="45"/>
      <c r="Y1735" s="45"/>
      <c r="Z1735" s="45"/>
      <c r="AA1735" s="45"/>
      <c r="AB1735" s="45"/>
      <c r="AC1735" s="45"/>
      <c r="AD1735" s="45"/>
      <c r="AE1735" s="45"/>
      <c r="AF1735" s="45"/>
      <c r="AG1735" s="55"/>
      <c r="AH1735" s="46" t="s">
        <v>125</v>
      </c>
      <c r="AI1735" s="45"/>
    </row>
    <row r="1736" spans="1:36" x14ac:dyDescent="0.2">
      <c r="A1736" s="57"/>
      <c r="B1736" s="54"/>
      <c r="C1736" s="249" t="s">
        <v>124</v>
      </c>
      <c r="D1736" s="249"/>
      <c r="E1736" s="249"/>
      <c r="F1736" s="249"/>
      <c r="G1736" s="249"/>
      <c r="H1736" s="249"/>
      <c r="I1736" s="249"/>
      <c r="J1736" s="249"/>
      <c r="K1736" s="249"/>
      <c r="L1736" s="53">
        <v>4510820.12</v>
      </c>
      <c r="M1736" s="130"/>
      <c r="N1736" s="56">
        <v>61378339</v>
      </c>
      <c r="P1736" s="45"/>
      <c r="Q1736" s="45"/>
      <c r="R1736" s="45"/>
      <c r="S1736" s="45"/>
      <c r="T1736" s="45"/>
      <c r="U1736" s="45"/>
      <c r="V1736" s="45"/>
      <c r="W1736" s="45"/>
      <c r="X1736" s="45"/>
      <c r="Y1736" s="45"/>
      <c r="Z1736" s="45"/>
      <c r="AA1736" s="45"/>
      <c r="AB1736" s="45"/>
      <c r="AC1736" s="45"/>
      <c r="AD1736" s="45"/>
      <c r="AE1736" s="45"/>
      <c r="AF1736" s="45"/>
      <c r="AG1736" s="55"/>
      <c r="AH1736" s="45"/>
      <c r="AI1736" s="55" t="s">
        <v>124</v>
      </c>
    </row>
    <row r="1737" spans="1:36" x14ac:dyDescent="0.2">
      <c r="A1737" s="57"/>
      <c r="B1737" s="61"/>
      <c r="C1737" s="252" t="s">
        <v>142</v>
      </c>
      <c r="D1737" s="252"/>
      <c r="E1737" s="252"/>
      <c r="F1737" s="252"/>
      <c r="G1737" s="252"/>
      <c r="H1737" s="252"/>
      <c r="I1737" s="252"/>
      <c r="J1737" s="252"/>
      <c r="K1737" s="252"/>
      <c r="L1737" s="60"/>
      <c r="M1737" s="59"/>
      <c r="N1737" s="58"/>
      <c r="P1737" s="45"/>
      <c r="Q1737" s="45"/>
      <c r="R1737" s="45"/>
      <c r="S1737" s="45"/>
      <c r="T1737" s="45"/>
      <c r="U1737" s="45"/>
      <c r="V1737" s="45"/>
      <c r="W1737" s="45"/>
      <c r="X1737" s="45"/>
      <c r="Y1737" s="45"/>
      <c r="Z1737" s="45"/>
      <c r="AA1737" s="45"/>
      <c r="AB1737" s="45"/>
      <c r="AC1737" s="45"/>
      <c r="AD1737" s="45"/>
      <c r="AE1737" s="45"/>
      <c r="AF1737" s="45"/>
      <c r="AG1737" s="55"/>
      <c r="AH1737" s="46" t="s">
        <v>142</v>
      </c>
      <c r="AI1737" s="55"/>
    </row>
    <row r="1738" spans="1:36" x14ac:dyDescent="0.2">
      <c r="A1738" s="57"/>
      <c r="B1738" s="61"/>
      <c r="C1738" s="252" t="s">
        <v>314</v>
      </c>
      <c r="D1738" s="252"/>
      <c r="E1738" s="252"/>
      <c r="F1738" s="252"/>
      <c r="G1738" s="252"/>
      <c r="H1738" s="252"/>
      <c r="I1738" s="252"/>
      <c r="J1738" s="252"/>
      <c r="K1738" s="252"/>
      <c r="L1738" s="60"/>
      <c r="M1738" s="59"/>
      <c r="N1738" s="58">
        <v>470636</v>
      </c>
      <c r="P1738" s="45"/>
      <c r="Q1738" s="45"/>
      <c r="R1738" s="45"/>
      <c r="S1738" s="45"/>
      <c r="T1738" s="45"/>
      <c r="U1738" s="45"/>
      <c r="V1738" s="45"/>
      <c r="W1738" s="45"/>
      <c r="X1738" s="45"/>
      <c r="Y1738" s="45"/>
      <c r="Z1738" s="45"/>
      <c r="AA1738" s="45"/>
      <c r="AB1738" s="45"/>
      <c r="AC1738" s="45"/>
      <c r="AD1738" s="45"/>
      <c r="AE1738" s="45"/>
      <c r="AF1738" s="45"/>
      <c r="AG1738" s="55"/>
      <c r="AH1738" s="46" t="s">
        <v>314</v>
      </c>
      <c r="AI1738" s="55"/>
      <c r="AJ1738" s="151">
        <f>AJ1727+AJ1728+AJ1730+AJ1731+AJ1732</f>
        <v>62053136.982300006</v>
      </c>
    </row>
    <row r="1739" spans="1:36" ht="1.5" customHeight="1" x14ac:dyDescent="0.2">
      <c r="B1739" s="54"/>
      <c r="C1739" s="136"/>
      <c r="D1739" s="136"/>
      <c r="E1739" s="136"/>
      <c r="F1739" s="136"/>
      <c r="G1739" s="136"/>
      <c r="H1739" s="136"/>
      <c r="I1739" s="136"/>
      <c r="J1739" s="136"/>
      <c r="K1739" s="136"/>
      <c r="L1739" s="53"/>
      <c r="M1739" s="52"/>
      <c r="N1739" s="51"/>
      <c r="P1739" s="45"/>
      <c r="Q1739" s="45"/>
      <c r="R1739" s="45"/>
      <c r="S1739" s="45"/>
      <c r="T1739" s="45"/>
      <c r="U1739" s="45"/>
      <c r="V1739" s="45"/>
      <c r="W1739" s="45"/>
      <c r="X1739" s="45"/>
      <c r="Y1739" s="45"/>
      <c r="Z1739" s="45"/>
      <c r="AA1739" s="45"/>
      <c r="AB1739" s="45"/>
      <c r="AC1739" s="45"/>
      <c r="AD1739" s="45"/>
      <c r="AE1739" s="45"/>
      <c r="AF1739" s="45"/>
      <c r="AG1739" s="45"/>
      <c r="AH1739" s="45"/>
      <c r="AI1739" s="45"/>
    </row>
    <row r="1740" spans="1:36" ht="53.25" customHeight="1" x14ac:dyDescent="0.2">
      <c r="A1740" s="50"/>
      <c r="B1740" s="50"/>
      <c r="C1740" s="50"/>
      <c r="D1740" s="50"/>
      <c r="E1740" s="50"/>
      <c r="F1740" s="50"/>
      <c r="G1740" s="50"/>
      <c r="H1740" s="50"/>
      <c r="I1740" s="50"/>
      <c r="J1740" s="50"/>
      <c r="K1740" s="50"/>
      <c r="L1740" s="50"/>
      <c r="M1740" s="50"/>
      <c r="N1740" s="50"/>
      <c r="P1740" s="45"/>
      <c r="Q1740" s="45"/>
      <c r="R1740" s="45"/>
      <c r="S1740" s="45"/>
      <c r="T1740" s="45"/>
      <c r="U1740" s="45"/>
      <c r="V1740" s="45"/>
      <c r="W1740" s="45"/>
      <c r="X1740" s="45"/>
      <c r="Y1740" s="45"/>
      <c r="Z1740" s="45"/>
      <c r="AA1740" s="45"/>
      <c r="AB1740" s="45"/>
      <c r="AC1740" s="45"/>
      <c r="AD1740" s="45"/>
      <c r="AE1740" s="45"/>
      <c r="AF1740" s="45"/>
      <c r="AG1740" s="45"/>
      <c r="AH1740" s="45"/>
      <c r="AI1740" s="45"/>
    </row>
    <row r="1741" spans="1:36" x14ac:dyDescent="0.2">
      <c r="B1741" s="48" t="s">
        <v>13</v>
      </c>
      <c r="C1741" s="250" t="s">
        <v>123</v>
      </c>
      <c r="D1741" s="250"/>
      <c r="E1741" s="250"/>
      <c r="F1741" s="250"/>
      <c r="G1741" s="250"/>
      <c r="H1741" s="250"/>
      <c r="I1741" s="250"/>
      <c r="J1741" s="250"/>
      <c r="K1741" s="250"/>
      <c r="L1741" s="250"/>
    </row>
    <row r="1742" spans="1:36" ht="13.5" customHeight="1" x14ac:dyDescent="0.2">
      <c r="B1742" s="49"/>
      <c r="C1742" s="251" t="s">
        <v>14</v>
      </c>
      <c r="D1742" s="251"/>
      <c r="E1742" s="251"/>
      <c r="F1742" s="251"/>
      <c r="G1742" s="251"/>
      <c r="H1742" s="251"/>
      <c r="I1742" s="251"/>
      <c r="J1742" s="251"/>
      <c r="K1742" s="251"/>
      <c r="L1742" s="251"/>
    </row>
    <row r="1743" spans="1:36" ht="12.75" customHeight="1" x14ac:dyDescent="0.2">
      <c r="B1743" s="48" t="s">
        <v>15</v>
      </c>
      <c r="C1743" s="250"/>
      <c r="D1743" s="250"/>
      <c r="E1743" s="250"/>
      <c r="F1743" s="250"/>
      <c r="G1743" s="250"/>
      <c r="H1743" s="250"/>
      <c r="I1743" s="250"/>
      <c r="J1743" s="250"/>
      <c r="K1743" s="250"/>
      <c r="L1743" s="250"/>
    </row>
    <row r="1744" spans="1:36" ht="13.5" customHeight="1" x14ac:dyDescent="0.2">
      <c r="C1744" s="251" t="s">
        <v>14</v>
      </c>
      <c r="D1744" s="251"/>
      <c r="E1744" s="251"/>
      <c r="F1744" s="251"/>
      <c r="G1744" s="251"/>
      <c r="H1744" s="251"/>
      <c r="I1744" s="251"/>
      <c r="J1744" s="251"/>
      <c r="K1744" s="251"/>
      <c r="L1744" s="251"/>
    </row>
    <row r="1746" spans="2:35" x14ac:dyDescent="0.2">
      <c r="B1746" s="47"/>
      <c r="D1746" s="47"/>
      <c r="F1746" s="47"/>
      <c r="P1746" s="45"/>
      <c r="Q1746" s="45"/>
      <c r="R1746" s="45"/>
      <c r="S1746" s="45"/>
      <c r="T1746" s="45"/>
      <c r="U1746" s="45"/>
      <c r="V1746" s="45"/>
      <c r="W1746" s="45"/>
      <c r="X1746" s="45"/>
      <c r="Y1746" s="45"/>
      <c r="Z1746" s="45"/>
      <c r="AA1746" s="45"/>
      <c r="AB1746" s="45"/>
      <c r="AC1746" s="45"/>
      <c r="AD1746" s="45"/>
      <c r="AE1746" s="45"/>
      <c r="AF1746" s="45"/>
      <c r="AG1746" s="45"/>
      <c r="AH1746" s="45"/>
      <c r="AI1746" s="45"/>
    </row>
  </sheetData>
  <mergeCells count="1541">
    <mergeCell ref="C1735:K1735"/>
    <mergeCell ref="C1736:K1736"/>
    <mergeCell ref="C1737:K1737"/>
    <mergeCell ref="C1738:K1738"/>
    <mergeCell ref="C1730:K1730"/>
    <mergeCell ref="C1731:K1731"/>
    <mergeCell ref="C1732:K1732"/>
    <mergeCell ref="C1733:K1733"/>
    <mergeCell ref="C1734:K1734"/>
    <mergeCell ref="C1712:E1712"/>
    <mergeCell ref="C1713:E1713"/>
    <mergeCell ref="C1716:K1716"/>
    <mergeCell ref="C1718:K1718"/>
    <mergeCell ref="C1719:K1719"/>
    <mergeCell ref="C1707:E1707"/>
    <mergeCell ref="C1708:E1708"/>
    <mergeCell ref="C1709:E1709"/>
    <mergeCell ref="C1710:E1710"/>
    <mergeCell ref="C1711:E1711"/>
    <mergeCell ref="C1725:K1725"/>
    <mergeCell ref="C1726:K1726"/>
    <mergeCell ref="C1727:K1727"/>
    <mergeCell ref="C1728:K1728"/>
    <mergeCell ref="C1729:K1729"/>
    <mergeCell ref="C1720:K1720"/>
    <mergeCell ref="C1721:K1721"/>
    <mergeCell ref="C1722:K1722"/>
    <mergeCell ref="C1723:K1723"/>
    <mergeCell ref="C1724:K1724"/>
    <mergeCell ref="C1680:E1680"/>
    <mergeCell ref="C1681:E1681"/>
    <mergeCell ref="C1683:E1683"/>
    <mergeCell ref="C1684:N1684"/>
    <mergeCell ref="C1685:E1685"/>
    <mergeCell ref="C1675:E1675"/>
    <mergeCell ref="C1676:E1676"/>
    <mergeCell ref="C1677:E1677"/>
    <mergeCell ref="C1678:E1678"/>
    <mergeCell ref="C1679:E1679"/>
    <mergeCell ref="C1691:E1691"/>
    <mergeCell ref="C1692:E1692"/>
    <mergeCell ref="C1693:E1693"/>
    <mergeCell ref="C1694:E1694"/>
    <mergeCell ref="C1695:E1695"/>
    <mergeCell ref="C1686:E1686"/>
    <mergeCell ref="C1687:E1687"/>
    <mergeCell ref="C1688:E1688"/>
    <mergeCell ref="C1689:E1689"/>
    <mergeCell ref="C1690:E1690"/>
    <mergeCell ref="C1702:E1702"/>
    <mergeCell ref="C1703:E1703"/>
    <mergeCell ref="C1704:E1704"/>
    <mergeCell ref="C1705:E1705"/>
    <mergeCell ref="C1706:E1706"/>
    <mergeCell ref="C1696:E1696"/>
    <mergeCell ref="C1697:E1697"/>
    <mergeCell ref="C1699:E1699"/>
    <mergeCell ref="C1700:N1700"/>
    <mergeCell ref="C1701:E1701"/>
    <mergeCell ref="C1656:E1656"/>
    <mergeCell ref="C1657:E1657"/>
    <mergeCell ref="C1659:N1659"/>
    <mergeCell ref="C1660:E1660"/>
    <mergeCell ref="C1662:E1662"/>
    <mergeCell ref="C1651:E1651"/>
    <mergeCell ref="C1652:E1652"/>
    <mergeCell ref="C1653:E1653"/>
    <mergeCell ref="C1654:E1654"/>
    <mergeCell ref="C1655:E1655"/>
    <mergeCell ref="C1670:E1670"/>
    <mergeCell ref="C1671:E1671"/>
    <mergeCell ref="C1672:E1672"/>
    <mergeCell ref="C1673:E1673"/>
    <mergeCell ref="C1674:E1674"/>
    <mergeCell ref="C1665:K1665"/>
    <mergeCell ref="A1666:N1666"/>
    <mergeCell ref="C1667:E1667"/>
    <mergeCell ref="C1668:N1668"/>
    <mergeCell ref="C1669:E1669"/>
    <mergeCell ref="C1633:E1633"/>
    <mergeCell ref="C1635:E1635"/>
    <mergeCell ref="C1637:N1637"/>
    <mergeCell ref="C1638:E1638"/>
    <mergeCell ref="C1640:N1640"/>
    <mergeCell ref="C1628:E1628"/>
    <mergeCell ref="C1629:E1629"/>
    <mergeCell ref="C1630:E1630"/>
    <mergeCell ref="C1631:E1631"/>
    <mergeCell ref="C1632:E1632"/>
    <mergeCell ref="C1646:E1646"/>
    <mergeCell ref="C1647:E1647"/>
    <mergeCell ref="C1648:E1648"/>
    <mergeCell ref="C1649:E1649"/>
    <mergeCell ref="C1650:E1650"/>
    <mergeCell ref="A1641:N1641"/>
    <mergeCell ref="C1642:E1642"/>
    <mergeCell ref="C1643:N1643"/>
    <mergeCell ref="C1644:E1644"/>
    <mergeCell ref="C1645:E1645"/>
    <mergeCell ref="C1612:E1612"/>
    <mergeCell ref="C1613:E1613"/>
    <mergeCell ref="C1615:K1615"/>
    <mergeCell ref="A1616:N1616"/>
    <mergeCell ref="A1617:N1617"/>
    <mergeCell ref="C1607:E1607"/>
    <mergeCell ref="C1608:E1608"/>
    <mergeCell ref="C1609:E1609"/>
    <mergeCell ref="C1610:E1610"/>
    <mergeCell ref="C1611:E1611"/>
    <mergeCell ref="C1623:E1623"/>
    <mergeCell ref="C1624:E1624"/>
    <mergeCell ref="C1625:E1625"/>
    <mergeCell ref="C1626:E1626"/>
    <mergeCell ref="C1627:E1627"/>
    <mergeCell ref="C1618:E1618"/>
    <mergeCell ref="C1619:E1619"/>
    <mergeCell ref="C1620:E1620"/>
    <mergeCell ref="C1621:E1621"/>
    <mergeCell ref="C1622:E1622"/>
    <mergeCell ref="C1592:E1592"/>
    <mergeCell ref="C1593:E1593"/>
    <mergeCell ref="C1594:E1594"/>
    <mergeCell ref="C1595:E1595"/>
    <mergeCell ref="C1596:E1596"/>
    <mergeCell ref="C1587:E1587"/>
    <mergeCell ref="C1588:E1588"/>
    <mergeCell ref="C1589:E1589"/>
    <mergeCell ref="C1590:E1590"/>
    <mergeCell ref="C1591:E1591"/>
    <mergeCell ref="C1602:N1602"/>
    <mergeCell ref="C1603:E1603"/>
    <mergeCell ref="C1604:E1604"/>
    <mergeCell ref="C1605:E1605"/>
    <mergeCell ref="C1606:E1606"/>
    <mergeCell ref="C1597:E1597"/>
    <mergeCell ref="C1598:E1598"/>
    <mergeCell ref="C1599:E1599"/>
    <mergeCell ref="A1600:N1600"/>
    <mergeCell ref="C1601:E1601"/>
    <mergeCell ref="C1569:E1569"/>
    <mergeCell ref="C1570:E1570"/>
    <mergeCell ref="C1571:E1571"/>
    <mergeCell ref="C1572:E1572"/>
    <mergeCell ref="C1573:E1573"/>
    <mergeCell ref="C1564:E1564"/>
    <mergeCell ref="C1565:E1565"/>
    <mergeCell ref="C1566:E1566"/>
    <mergeCell ref="C1567:E1567"/>
    <mergeCell ref="C1568:E1568"/>
    <mergeCell ref="C1582:E1582"/>
    <mergeCell ref="C1583:E1583"/>
    <mergeCell ref="C1584:E1584"/>
    <mergeCell ref="C1585:E1585"/>
    <mergeCell ref="C1586:E1586"/>
    <mergeCell ref="C1574:E1574"/>
    <mergeCell ref="C1576:N1576"/>
    <mergeCell ref="C1577:E1577"/>
    <mergeCell ref="C1579:E1579"/>
    <mergeCell ref="C1581:N1581"/>
    <mergeCell ref="C1545:E1545"/>
    <mergeCell ref="C1546:E1546"/>
    <mergeCell ref="C1548:N1548"/>
    <mergeCell ref="C1549:E1549"/>
    <mergeCell ref="C1551:E1551"/>
    <mergeCell ref="C1540:E1540"/>
    <mergeCell ref="C1541:E1541"/>
    <mergeCell ref="C1542:E1542"/>
    <mergeCell ref="C1543:E1543"/>
    <mergeCell ref="C1544:E1544"/>
    <mergeCell ref="C1559:E1559"/>
    <mergeCell ref="C1560:E1560"/>
    <mergeCell ref="C1561:E1561"/>
    <mergeCell ref="C1562:E1562"/>
    <mergeCell ref="C1563:E1563"/>
    <mergeCell ref="C1553:N1553"/>
    <mergeCell ref="C1554:E1554"/>
    <mergeCell ref="C1556:N1556"/>
    <mergeCell ref="C1557:E1557"/>
    <mergeCell ref="C1558:N1558"/>
    <mergeCell ref="C1523:E1523"/>
    <mergeCell ref="C1525:E1525"/>
    <mergeCell ref="C1527:N1527"/>
    <mergeCell ref="C1528:E1528"/>
    <mergeCell ref="C1529:N1529"/>
    <mergeCell ref="C1517:E1517"/>
    <mergeCell ref="C1518:E1518"/>
    <mergeCell ref="C1519:E1519"/>
    <mergeCell ref="C1520:E1520"/>
    <mergeCell ref="C1522:N1522"/>
    <mergeCell ref="C1535:E1535"/>
    <mergeCell ref="C1536:E1536"/>
    <mergeCell ref="C1537:E1537"/>
    <mergeCell ref="C1538:E1538"/>
    <mergeCell ref="C1539:E1539"/>
    <mergeCell ref="C1530:E1530"/>
    <mergeCell ref="C1531:E1531"/>
    <mergeCell ref="C1532:E1532"/>
    <mergeCell ref="C1533:E1533"/>
    <mergeCell ref="C1534:E1534"/>
    <mergeCell ref="C1501:E1501"/>
    <mergeCell ref="C1503:E1503"/>
    <mergeCell ref="C1504:N1504"/>
    <mergeCell ref="C1505:E1505"/>
    <mergeCell ref="C1506:E1506"/>
    <mergeCell ref="C1493:E1493"/>
    <mergeCell ref="C1495:E1495"/>
    <mergeCell ref="C1497:N1497"/>
    <mergeCell ref="C1498:E1498"/>
    <mergeCell ref="C1500:N1500"/>
    <mergeCell ref="C1512:E1512"/>
    <mergeCell ref="C1513:E1513"/>
    <mergeCell ref="C1514:E1514"/>
    <mergeCell ref="C1515:E1515"/>
    <mergeCell ref="C1516:E1516"/>
    <mergeCell ref="C1507:E1507"/>
    <mergeCell ref="C1508:E1508"/>
    <mergeCell ref="C1509:E1509"/>
    <mergeCell ref="C1510:E1510"/>
    <mergeCell ref="C1511:E1511"/>
    <mergeCell ref="C1478:E1478"/>
    <mergeCell ref="C1479:E1479"/>
    <mergeCell ref="C1480:E1480"/>
    <mergeCell ref="C1481:E1481"/>
    <mergeCell ref="C1482:E1482"/>
    <mergeCell ref="C1473:K1473"/>
    <mergeCell ref="A1474:N1474"/>
    <mergeCell ref="C1475:E1475"/>
    <mergeCell ref="C1476:N1476"/>
    <mergeCell ref="C1477:E1477"/>
    <mergeCell ref="C1488:E1488"/>
    <mergeCell ref="C1489:E1489"/>
    <mergeCell ref="C1490:E1490"/>
    <mergeCell ref="C1491:E1491"/>
    <mergeCell ref="C1492:E1492"/>
    <mergeCell ref="C1483:E1483"/>
    <mergeCell ref="C1484:E1484"/>
    <mergeCell ref="C1485:E1485"/>
    <mergeCell ref="C1486:E1486"/>
    <mergeCell ref="C1487:E1487"/>
    <mergeCell ref="C1455:E1455"/>
    <mergeCell ref="C1456:E1456"/>
    <mergeCell ref="C1457:E1457"/>
    <mergeCell ref="C1458:E1458"/>
    <mergeCell ref="C1459:E1459"/>
    <mergeCell ref="C1450:E1450"/>
    <mergeCell ref="C1451:E1451"/>
    <mergeCell ref="C1452:E1452"/>
    <mergeCell ref="C1453:E1453"/>
    <mergeCell ref="C1454:E1454"/>
    <mergeCell ref="C1466:E1466"/>
    <mergeCell ref="C1467:E1467"/>
    <mergeCell ref="C1468:E1468"/>
    <mergeCell ref="C1469:E1469"/>
    <mergeCell ref="C1470:E1470"/>
    <mergeCell ref="C1461:E1461"/>
    <mergeCell ref="C1462:E1462"/>
    <mergeCell ref="C1463:E1463"/>
    <mergeCell ref="C1464:E1464"/>
    <mergeCell ref="C1465:E1465"/>
    <mergeCell ref="C1435:E1435"/>
    <mergeCell ref="C1436:E1436"/>
    <mergeCell ref="C1437:E1437"/>
    <mergeCell ref="C1438:E1438"/>
    <mergeCell ref="C1439:E1439"/>
    <mergeCell ref="C1429:E1429"/>
    <mergeCell ref="C1430:E1430"/>
    <mergeCell ref="C1432:N1432"/>
    <mergeCell ref="C1433:E1433"/>
    <mergeCell ref="C1434:N1434"/>
    <mergeCell ref="C1445:E1445"/>
    <mergeCell ref="C1446:E1446"/>
    <mergeCell ref="C1447:N1447"/>
    <mergeCell ref="C1448:E1448"/>
    <mergeCell ref="C1449:E1449"/>
    <mergeCell ref="C1440:E1440"/>
    <mergeCell ref="C1441:E1441"/>
    <mergeCell ref="C1442:E1442"/>
    <mergeCell ref="C1443:E1443"/>
    <mergeCell ref="C1444:E1444"/>
    <mergeCell ref="C1414:E1414"/>
    <mergeCell ref="C1415:E1415"/>
    <mergeCell ref="C1416:E1416"/>
    <mergeCell ref="C1417:N1417"/>
    <mergeCell ref="C1418:E1418"/>
    <mergeCell ref="C1409:E1409"/>
    <mergeCell ref="C1410:E1410"/>
    <mergeCell ref="C1411:E1411"/>
    <mergeCell ref="C1412:E1412"/>
    <mergeCell ref="C1413:E1413"/>
    <mergeCell ref="C1424:E1424"/>
    <mergeCell ref="C1425:E1425"/>
    <mergeCell ref="C1426:E1426"/>
    <mergeCell ref="C1427:E1427"/>
    <mergeCell ref="C1428:E1428"/>
    <mergeCell ref="C1419:E1419"/>
    <mergeCell ref="C1420:E1420"/>
    <mergeCell ref="C1421:E1421"/>
    <mergeCell ref="C1422:E1422"/>
    <mergeCell ref="C1423:E1423"/>
    <mergeCell ref="C1393:E1393"/>
    <mergeCell ref="C1394:E1394"/>
    <mergeCell ref="C1395:E1395"/>
    <mergeCell ref="C1396:E1396"/>
    <mergeCell ref="C1397:E1397"/>
    <mergeCell ref="C1388:E1388"/>
    <mergeCell ref="C1389:E1389"/>
    <mergeCell ref="C1390:E1390"/>
    <mergeCell ref="C1391:E1391"/>
    <mergeCell ref="C1392:E1392"/>
    <mergeCell ref="C1404:E1404"/>
    <mergeCell ref="C1405:E1405"/>
    <mergeCell ref="C1406:E1406"/>
    <mergeCell ref="C1407:E1407"/>
    <mergeCell ref="C1408:E1408"/>
    <mergeCell ref="C1398:E1398"/>
    <mergeCell ref="C1399:E1399"/>
    <mergeCell ref="C1400:E1400"/>
    <mergeCell ref="C1402:E1402"/>
    <mergeCell ref="C1403:N1403"/>
    <mergeCell ref="C1372:E1372"/>
    <mergeCell ref="C1373:E1373"/>
    <mergeCell ref="C1374:E1374"/>
    <mergeCell ref="C1375:E1375"/>
    <mergeCell ref="C1376:E1376"/>
    <mergeCell ref="C1367:E1367"/>
    <mergeCell ref="C1368:E1368"/>
    <mergeCell ref="C1369:E1369"/>
    <mergeCell ref="C1370:N1370"/>
    <mergeCell ref="C1371:N1371"/>
    <mergeCell ref="C1382:E1382"/>
    <mergeCell ref="C1384:K1384"/>
    <mergeCell ref="A1385:N1385"/>
    <mergeCell ref="C1386:E1386"/>
    <mergeCell ref="C1387:N1387"/>
    <mergeCell ref="C1377:E1377"/>
    <mergeCell ref="C1378:E1378"/>
    <mergeCell ref="C1379:E1379"/>
    <mergeCell ref="C1380:E1380"/>
    <mergeCell ref="C1381:E1381"/>
    <mergeCell ref="C1351:E1351"/>
    <mergeCell ref="C1352:E1352"/>
    <mergeCell ref="C1353:E1353"/>
    <mergeCell ref="C1354:E1354"/>
    <mergeCell ref="C1356:E1356"/>
    <mergeCell ref="C1346:E1346"/>
    <mergeCell ref="C1347:E1347"/>
    <mergeCell ref="C1348:E1348"/>
    <mergeCell ref="C1349:E1349"/>
    <mergeCell ref="C1350:E1350"/>
    <mergeCell ref="C1362:E1362"/>
    <mergeCell ref="C1363:E1363"/>
    <mergeCell ref="C1364:E1364"/>
    <mergeCell ref="C1365:E1365"/>
    <mergeCell ref="C1366:E1366"/>
    <mergeCell ref="C1357:N1357"/>
    <mergeCell ref="C1358:E1358"/>
    <mergeCell ref="C1359:E1359"/>
    <mergeCell ref="C1360:E1360"/>
    <mergeCell ref="C1361:E1361"/>
    <mergeCell ref="C1329:E1329"/>
    <mergeCell ref="C1330:E1330"/>
    <mergeCell ref="C1331:E1331"/>
    <mergeCell ref="C1332:E1332"/>
    <mergeCell ref="C1333:E1333"/>
    <mergeCell ref="C1324:E1324"/>
    <mergeCell ref="C1325:E1325"/>
    <mergeCell ref="C1326:E1326"/>
    <mergeCell ref="C1327:E1327"/>
    <mergeCell ref="C1328:E1328"/>
    <mergeCell ref="C1341:E1341"/>
    <mergeCell ref="C1342:E1342"/>
    <mergeCell ref="C1343:E1343"/>
    <mergeCell ref="C1344:E1344"/>
    <mergeCell ref="C1345:E1345"/>
    <mergeCell ref="C1335:N1335"/>
    <mergeCell ref="C1337:K1337"/>
    <mergeCell ref="A1338:N1338"/>
    <mergeCell ref="C1339:E1339"/>
    <mergeCell ref="C1340:N1340"/>
    <mergeCell ref="C1308:E1308"/>
    <mergeCell ref="C1309:E1309"/>
    <mergeCell ref="C1310:E1310"/>
    <mergeCell ref="C1311:E1311"/>
    <mergeCell ref="C1312:E1312"/>
    <mergeCell ref="C1303:N1303"/>
    <mergeCell ref="C1304:E1304"/>
    <mergeCell ref="C1305:E1305"/>
    <mergeCell ref="C1306:E1306"/>
    <mergeCell ref="C1307:E1307"/>
    <mergeCell ref="C1319:N1319"/>
    <mergeCell ref="C1320:N1320"/>
    <mergeCell ref="C1321:E1321"/>
    <mergeCell ref="C1322:E1322"/>
    <mergeCell ref="C1323:E1323"/>
    <mergeCell ref="C1313:E1313"/>
    <mergeCell ref="C1314:E1314"/>
    <mergeCell ref="C1316:K1316"/>
    <mergeCell ref="A1317:N1317"/>
    <mergeCell ref="C1318:E1318"/>
    <mergeCell ref="C1286:E1286"/>
    <mergeCell ref="C1287:E1287"/>
    <mergeCell ref="C1288:E1288"/>
    <mergeCell ref="C1289:E1289"/>
    <mergeCell ref="C1290:E1290"/>
    <mergeCell ref="C1281:N1281"/>
    <mergeCell ref="C1282:E1282"/>
    <mergeCell ref="C1283:E1283"/>
    <mergeCell ref="C1284:E1284"/>
    <mergeCell ref="C1285:E1285"/>
    <mergeCell ref="C1297:N1297"/>
    <mergeCell ref="C1298:E1298"/>
    <mergeCell ref="C1300:N1300"/>
    <mergeCell ref="C1301:E1301"/>
    <mergeCell ref="C1302:N1302"/>
    <mergeCell ref="C1291:E1291"/>
    <mergeCell ref="C1292:E1292"/>
    <mergeCell ref="C1293:E1293"/>
    <mergeCell ref="C1294:E1294"/>
    <mergeCell ref="C1295:E1295"/>
    <mergeCell ref="C1265:N1265"/>
    <mergeCell ref="C1266:E1266"/>
    <mergeCell ref="C1267:E1267"/>
    <mergeCell ref="C1268:E1268"/>
    <mergeCell ref="C1269:E1269"/>
    <mergeCell ref="C1260:E1260"/>
    <mergeCell ref="C1261:E1261"/>
    <mergeCell ref="C1262:E1262"/>
    <mergeCell ref="C1263:E1263"/>
    <mergeCell ref="C1264:N1264"/>
    <mergeCell ref="C1275:E1275"/>
    <mergeCell ref="C1276:E1276"/>
    <mergeCell ref="C1278:K1278"/>
    <mergeCell ref="A1279:N1279"/>
    <mergeCell ref="C1280:E1280"/>
    <mergeCell ref="C1270:E1270"/>
    <mergeCell ref="C1271:E1271"/>
    <mergeCell ref="C1272:E1272"/>
    <mergeCell ref="C1273:E1273"/>
    <mergeCell ref="C1274:E1274"/>
    <mergeCell ref="C1245:E1245"/>
    <mergeCell ref="C1246:E1246"/>
    <mergeCell ref="C1247:E1247"/>
    <mergeCell ref="C1248:E1248"/>
    <mergeCell ref="C1249:E1249"/>
    <mergeCell ref="C1240:E1240"/>
    <mergeCell ref="C1241:E1241"/>
    <mergeCell ref="C1242:E1242"/>
    <mergeCell ref="C1243:E1243"/>
    <mergeCell ref="C1244:E1244"/>
    <mergeCell ref="C1255:E1255"/>
    <mergeCell ref="C1256:E1256"/>
    <mergeCell ref="C1257:E1257"/>
    <mergeCell ref="C1258:E1258"/>
    <mergeCell ref="C1259:E1259"/>
    <mergeCell ref="C1250:E1250"/>
    <mergeCell ref="C1251:N1251"/>
    <mergeCell ref="C1252:E1252"/>
    <mergeCell ref="C1253:E1253"/>
    <mergeCell ref="C1254:E1254"/>
    <mergeCell ref="C1225:E1225"/>
    <mergeCell ref="C1226:E1226"/>
    <mergeCell ref="C1227:E1227"/>
    <mergeCell ref="C1228:E1228"/>
    <mergeCell ref="C1229:E1229"/>
    <mergeCell ref="C1220:E1220"/>
    <mergeCell ref="C1221:E1221"/>
    <mergeCell ref="C1222:E1222"/>
    <mergeCell ref="C1223:N1223"/>
    <mergeCell ref="C1224:N1224"/>
    <mergeCell ref="C1235:E1235"/>
    <mergeCell ref="A1236:N1236"/>
    <mergeCell ref="C1237:E1237"/>
    <mergeCell ref="C1238:N1238"/>
    <mergeCell ref="C1239:E1239"/>
    <mergeCell ref="C1230:E1230"/>
    <mergeCell ref="C1231:E1231"/>
    <mergeCell ref="C1232:E1232"/>
    <mergeCell ref="C1233:E1233"/>
    <mergeCell ref="C1234:E1234"/>
    <mergeCell ref="C1204:N1204"/>
    <mergeCell ref="C1205:E1205"/>
    <mergeCell ref="C1207:N1207"/>
    <mergeCell ref="A1208:N1208"/>
    <mergeCell ref="C1209:E1209"/>
    <mergeCell ref="C1198:E1198"/>
    <mergeCell ref="C1199:E1199"/>
    <mergeCell ref="C1200:E1200"/>
    <mergeCell ref="C1201:E1201"/>
    <mergeCell ref="C1202:E1202"/>
    <mergeCell ref="C1215:E1215"/>
    <mergeCell ref="C1216:E1216"/>
    <mergeCell ref="C1217:E1217"/>
    <mergeCell ref="C1218:E1218"/>
    <mergeCell ref="C1219:E1219"/>
    <mergeCell ref="C1210:N1210"/>
    <mergeCell ref="C1211:E1211"/>
    <mergeCell ref="C1212:E1212"/>
    <mergeCell ref="C1213:E1213"/>
    <mergeCell ref="C1214:E1214"/>
    <mergeCell ref="C1182:E1182"/>
    <mergeCell ref="C1184:N1184"/>
    <mergeCell ref="A1185:N1185"/>
    <mergeCell ref="C1186:E1186"/>
    <mergeCell ref="C1187:N1187"/>
    <mergeCell ref="C1176:E1176"/>
    <mergeCell ref="C1177:E1177"/>
    <mergeCell ref="C1178:E1178"/>
    <mergeCell ref="C1179:E1179"/>
    <mergeCell ref="C1181:N1181"/>
    <mergeCell ref="C1193:E1193"/>
    <mergeCell ref="C1194:E1194"/>
    <mergeCell ref="C1195:E1195"/>
    <mergeCell ref="C1196:E1196"/>
    <mergeCell ref="C1197:E1197"/>
    <mergeCell ref="C1188:N1188"/>
    <mergeCell ref="C1189:E1189"/>
    <mergeCell ref="C1190:E1190"/>
    <mergeCell ref="C1191:E1191"/>
    <mergeCell ref="C1192:E1192"/>
    <mergeCell ref="A1161:N1161"/>
    <mergeCell ref="A1162:N1162"/>
    <mergeCell ref="C1163:E1163"/>
    <mergeCell ref="C1164:N1164"/>
    <mergeCell ref="C1165:N1165"/>
    <mergeCell ref="C1153:E1153"/>
    <mergeCell ref="C1155:N1155"/>
    <mergeCell ref="C1156:E1156"/>
    <mergeCell ref="C1158:N1158"/>
    <mergeCell ref="C1160:K1160"/>
    <mergeCell ref="C1171:E1171"/>
    <mergeCell ref="C1172:E1172"/>
    <mergeCell ref="C1173:E1173"/>
    <mergeCell ref="C1174:E1174"/>
    <mergeCell ref="C1175:E1175"/>
    <mergeCell ref="C1166:E1166"/>
    <mergeCell ref="C1167:E1167"/>
    <mergeCell ref="C1168:E1168"/>
    <mergeCell ref="C1169:E1169"/>
    <mergeCell ref="C1170:E1170"/>
    <mergeCell ref="C1137:N1137"/>
    <mergeCell ref="C1138:E1138"/>
    <mergeCell ref="C1139:E1139"/>
    <mergeCell ref="C1140:E1140"/>
    <mergeCell ref="C1141:E1141"/>
    <mergeCell ref="C1131:E1131"/>
    <mergeCell ref="C1132:E1132"/>
    <mergeCell ref="C1133:E1133"/>
    <mergeCell ref="A1135:N1135"/>
    <mergeCell ref="C1136:E1136"/>
    <mergeCell ref="C1147:E1147"/>
    <mergeCell ref="C1148:E1148"/>
    <mergeCell ref="C1149:E1149"/>
    <mergeCell ref="C1150:E1150"/>
    <mergeCell ref="C1151:E1151"/>
    <mergeCell ref="C1142:E1142"/>
    <mergeCell ref="C1143:E1143"/>
    <mergeCell ref="C1144:E1144"/>
    <mergeCell ref="C1145:E1145"/>
    <mergeCell ref="C1146:E1146"/>
    <mergeCell ref="C1115:E1115"/>
    <mergeCell ref="C1116:E1116"/>
    <mergeCell ref="C1118:N1118"/>
    <mergeCell ref="C1119:E1119"/>
    <mergeCell ref="C1120:N1120"/>
    <mergeCell ref="C1110:E1110"/>
    <mergeCell ref="C1111:E1111"/>
    <mergeCell ref="C1112:E1112"/>
    <mergeCell ref="C1113:E1113"/>
    <mergeCell ref="C1114:E1114"/>
    <mergeCell ref="C1126:E1126"/>
    <mergeCell ref="C1127:E1127"/>
    <mergeCell ref="C1128:E1128"/>
    <mergeCell ref="C1129:E1129"/>
    <mergeCell ref="C1130:E1130"/>
    <mergeCell ref="C1121:E1121"/>
    <mergeCell ref="C1122:E1122"/>
    <mergeCell ref="C1123:E1123"/>
    <mergeCell ref="C1124:E1124"/>
    <mergeCell ref="C1125:E1125"/>
    <mergeCell ref="C1093:E1093"/>
    <mergeCell ref="C1094:E1094"/>
    <mergeCell ref="C1095:E1095"/>
    <mergeCell ref="C1096:E1096"/>
    <mergeCell ref="C1098:N1098"/>
    <mergeCell ref="C1088:E1088"/>
    <mergeCell ref="C1089:E1089"/>
    <mergeCell ref="C1090:E1090"/>
    <mergeCell ref="C1091:E1091"/>
    <mergeCell ref="C1092:E1092"/>
    <mergeCell ref="C1105:E1105"/>
    <mergeCell ref="C1106:E1106"/>
    <mergeCell ref="C1107:E1107"/>
    <mergeCell ref="C1108:E1108"/>
    <mergeCell ref="C1109:E1109"/>
    <mergeCell ref="C1099:E1099"/>
    <mergeCell ref="C1101:N1101"/>
    <mergeCell ref="C1102:E1102"/>
    <mergeCell ref="C1103:N1103"/>
    <mergeCell ref="C1104:E1104"/>
    <mergeCell ref="C1071:E1071"/>
    <mergeCell ref="C1072:E1072"/>
    <mergeCell ref="C1073:E1073"/>
    <mergeCell ref="C1074:E1074"/>
    <mergeCell ref="C1075:E1075"/>
    <mergeCell ref="C1066:E1066"/>
    <mergeCell ref="C1067:E1067"/>
    <mergeCell ref="C1068:E1068"/>
    <mergeCell ref="C1069:E1069"/>
    <mergeCell ref="C1070:E1070"/>
    <mergeCell ref="C1083:E1083"/>
    <mergeCell ref="C1084:N1084"/>
    <mergeCell ref="C1085:E1085"/>
    <mergeCell ref="C1086:E1086"/>
    <mergeCell ref="C1087:E1087"/>
    <mergeCell ref="C1076:E1076"/>
    <mergeCell ref="C1077:E1077"/>
    <mergeCell ref="C1078:E1078"/>
    <mergeCell ref="C1080:E1080"/>
    <mergeCell ref="C1082:N1082"/>
    <mergeCell ref="C1047:E1047"/>
    <mergeCell ref="C1048:E1048"/>
    <mergeCell ref="C1049:E1049"/>
    <mergeCell ref="C1050:E1050"/>
    <mergeCell ref="C1051:E1051"/>
    <mergeCell ref="C1042:E1042"/>
    <mergeCell ref="C1043:E1043"/>
    <mergeCell ref="C1044:E1044"/>
    <mergeCell ref="C1045:E1045"/>
    <mergeCell ref="C1046:E1046"/>
    <mergeCell ref="C1060:E1060"/>
    <mergeCell ref="C1062:N1062"/>
    <mergeCell ref="C1063:E1063"/>
    <mergeCell ref="C1064:N1064"/>
    <mergeCell ref="C1065:E1065"/>
    <mergeCell ref="C1052:E1052"/>
    <mergeCell ref="C1054:E1054"/>
    <mergeCell ref="C1056:N1056"/>
    <mergeCell ref="C1057:E1057"/>
    <mergeCell ref="C1059:N1059"/>
    <mergeCell ref="C1026:E1026"/>
    <mergeCell ref="C1027:E1027"/>
    <mergeCell ref="C1028:E1028"/>
    <mergeCell ref="C1029:E1029"/>
    <mergeCell ref="C1030:E1030"/>
    <mergeCell ref="C1021:E1021"/>
    <mergeCell ref="C1022:N1022"/>
    <mergeCell ref="C1023:E1023"/>
    <mergeCell ref="C1024:E1024"/>
    <mergeCell ref="C1025:E1025"/>
    <mergeCell ref="C1037:E1037"/>
    <mergeCell ref="C1038:N1038"/>
    <mergeCell ref="C1039:E1039"/>
    <mergeCell ref="C1040:E1040"/>
    <mergeCell ref="C1041:E1041"/>
    <mergeCell ref="C1031:E1031"/>
    <mergeCell ref="C1032:E1032"/>
    <mergeCell ref="C1033:E1033"/>
    <mergeCell ref="C1034:E1034"/>
    <mergeCell ref="C1035:E1035"/>
    <mergeCell ref="C1002:E1002"/>
    <mergeCell ref="C1003:E1003"/>
    <mergeCell ref="C1004:E1004"/>
    <mergeCell ref="C1005:E1005"/>
    <mergeCell ref="C1006:E1006"/>
    <mergeCell ref="C997:E997"/>
    <mergeCell ref="C998:E998"/>
    <mergeCell ref="C999:E999"/>
    <mergeCell ref="C1000:E1000"/>
    <mergeCell ref="C1001:E1001"/>
    <mergeCell ref="C1014:N1014"/>
    <mergeCell ref="C1015:E1015"/>
    <mergeCell ref="C1017:N1017"/>
    <mergeCell ref="C1019:K1019"/>
    <mergeCell ref="A1020:N1020"/>
    <mergeCell ref="C1007:E1007"/>
    <mergeCell ref="C1008:E1008"/>
    <mergeCell ref="C1009:E1009"/>
    <mergeCell ref="C1010:E1010"/>
    <mergeCell ref="C1012:E1012"/>
    <mergeCell ref="C979:E979"/>
    <mergeCell ref="C980:E980"/>
    <mergeCell ref="C981:E981"/>
    <mergeCell ref="C982:E982"/>
    <mergeCell ref="C983:E983"/>
    <mergeCell ref="C974:E974"/>
    <mergeCell ref="C975:E975"/>
    <mergeCell ref="C976:E976"/>
    <mergeCell ref="C977:E977"/>
    <mergeCell ref="C978:E978"/>
    <mergeCell ref="C991:E991"/>
    <mergeCell ref="C993:N993"/>
    <mergeCell ref="A994:N994"/>
    <mergeCell ref="C995:E995"/>
    <mergeCell ref="C996:N996"/>
    <mergeCell ref="C984:E984"/>
    <mergeCell ref="C985:E985"/>
    <mergeCell ref="C986:E986"/>
    <mergeCell ref="C988:E988"/>
    <mergeCell ref="C990:N990"/>
    <mergeCell ref="C956:E956"/>
    <mergeCell ref="C957:E957"/>
    <mergeCell ref="C958:E958"/>
    <mergeCell ref="C959:E959"/>
    <mergeCell ref="C960:E960"/>
    <mergeCell ref="C951:E951"/>
    <mergeCell ref="C952:E952"/>
    <mergeCell ref="C953:E953"/>
    <mergeCell ref="C954:E954"/>
    <mergeCell ref="C955:E955"/>
    <mergeCell ref="C969:N969"/>
    <mergeCell ref="A970:N970"/>
    <mergeCell ref="C971:E971"/>
    <mergeCell ref="C972:N972"/>
    <mergeCell ref="C973:E973"/>
    <mergeCell ref="C961:E961"/>
    <mergeCell ref="C962:E962"/>
    <mergeCell ref="C964:E964"/>
    <mergeCell ref="C966:N966"/>
    <mergeCell ref="C967:E967"/>
    <mergeCell ref="C933:E933"/>
    <mergeCell ref="C934:E934"/>
    <mergeCell ref="C935:E935"/>
    <mergeCell ref="C936:E936"/>
    <mergeCell ref="C937:E937"/>
    <mergeCell ref="C928:E928"/>
    <mergeCell ref="C929:E929"/>
    <mergeCell ref="C930:E930"/>
    <mergeCell ref="C931:E931"/>
    <mergeCell ref="C932:E932"/>
    <mergeCell ref="A946:N946"/>
    <mergeCell ref="C947:E947"/>
    <mergeCell ref="C948:N948"/>
    <mergeCell ref="C949:E949"/>
    <mergeCell ref="C950:E950"/>
    <mergeCell ref="C938:E938"/>
    <mergeCell ref="C940:E940"/>
    <mergeCell ref="C942:N942"/>
    <mergeCell ref="C943:E943"/>
    <mergeCell ref="C945:N945"/>
    <mergeCell ref="C910:E910"/>
    <mergeCell ref="C911:E911"/>
    <mergeCell ref="C912:E912"/>
    <mergeCell ref="C913:E913"/>
    <mergeCell ref="C914:E914"/>
    <mergeCell ref="C905:E905"/>
    <mergeCell ref="C906:E906"/>
    <mergeCell ref="C907:E907"/>
    <mergeCell ref="C908:E908"/>
    <mergeCell ref="C909:E909"/>
    <mergeCell ref="C923:E923"/>
    <mergeCell ref="C924:N924"/>
    <mergeCell ref="C925:E925"/>
    <mergeCell ref="C926:E926"/>
    <mergeCell ref="C927:E927"/>
    <mergeCell ref="C916:E916"/>
    <mergeCell ref="C918:N918"/>
    <mergeCell ref="C919:E919"/>
    <mergeCell ref="C921:N921"/>
    <mergeCell ref="A922:N922"/>
    <mergeCell ref="C887:E887"/>
    <mergeCell ref="C888:E888"/>
    <mergeCell ref="C889:E889"/>
    <mergeCell ref="C890:E890"/>
    <mergeCell ref="C892:E892"/>
    <mergeCell ref="C882:E882"/>
    <mergeCell ref="C883:E883"/>
    <mergeCell ref="C884:E884"/>
    <mergeCell ref="C885:E885"/>
    <mergeCell ref="C886:E886"/>
    <mergeCell ref="C900:N900"/>
    <mergeCell ref="C901:E901"/>
    <mergeCell ref="C902:E902"/>
    <mergeCell ref="C903:E903"/>
    <mergeCell ref="C904:E904"/>
    <mergeCell ref="C894:N894"/>
    <mergeCell ref="C895:E895"/>
    <mergeCell ref="C897:N897"/>
    <mergeCell ref="A898:N898"/>
    <mergeCell ref="C899:E899"/>
    <mergeCell ref="C865:E865"/>
    <mergeCell ref="C866:E866"/>
    <mergeCell ref="C867:E867"/>
    <mergeCell ref="C868:E868"/>
    <mergeCell ref="C870:N870"/>
    <mergeCell ref="C860:E860"/>
    <mergeCell ref="C861:E861"/>
    <mergeCell ref="C862:E862"/>
    <mergeCell ref="C863:E863"/>
    <mergeCell ref="C864:E864"/>
    <mergeCell ref="C877:E877"/>
    <mergeCell ref="C878:E878"/>
    <mergeCell ref="C879:E879"/>
    <mergeCell ref="C880:E880"/>
    <mergeCell ref="C881:E881"/>
    <mergeCell ref="C872:K872"/>
    <mergeCell ref="A873:N873"/>
    <mergeCell ref="A874:N874"/>
    <mergeCell ref="C875:E875"/>
    <mergeCell ref="C876:N876"/>
    <mergeCell ref="C841:E841"/>
    <mergeCell ref="C842:E842"/>
    <mergeCell ref="C843:E843"/>
    <mergeCell ref="C844:E844"/>
    <mergeCell ref="C846:E846"/>
    <mergeCell ref="C836:E836"/>
    <mergeCell ref="C837:E837"/>
    <mergeCell ref="C838:E838"/>
    <mergeCell ref="C839:E839"/>
    <mergeCell ref="C840:E840"/>
    <mergeCell ref="C855:E855"/>
    <mergeCell ref="C856:N856"/>
    <mergeCell ref="C857:E857"/>
    <mergeCell ref="C858:E858"/>
    <mergeCell ref="C859:E859"/>
    <mergeCell ref="C848:N848"/>
    <mergeCell ref="C849:E849"/>
    <mergeCell ref="C851:N851"/>
    <mergeCell ref="C852:E852"/>
    <mergeCell ref="C854:N854"/>
    <mergeCell ref="C820:E820"/>
    <mergeCell ref="C821:E821"/>
    <mergeCell ref="C822:E822"/>
    <mergeCell ref="C823:E823"/>
    <mergeCell ref="C824:E824"/>
    <mergeCell ref="C815:E815"/>
    <mergeCell ref="C816:E816"/>
    <mergeCell ref="C817:E817"/>
    <mergeCell ref="C818:E818"/>
    <mergeCell ref="C819:E819"/>
    <mergeCell ref="C831:E831"/>
    <mergeCell ref="C832:E832"/>
    <mergeCell ref="C833:E833"/>
    <mergeCell ref="C834:E834"/>
    <mergeCell ref="C835:E835"/>
    <mergeCell ref="C825:E825"/>
    <mergeCell ref="C827:N827"/>
    <mergeCell ref="A828:N828"/>
    <mergeCell ref="C829:E829"/>
    <mergeCell ref="C830:N830"/>
    <mergeCell ref="C796:E796"/>
    <mergeCell ref="C797:E797"/>
    <mergeCell ref="C798:E798"/>
    <mergeCell ref="C799:E799"/>
    <mergeCell ref="C800:E800"/>
    <mergeCell ref="C791:E791"/>
    <mergeCell ref="C792:E792"/>
    <mergeCell ref="C793:E793"/>
    <mergeCell ref="C794:E794"/>
    <mergeCell ref="C795:E795"/>
    <mergeCell ref="C809:E809"/>
    <mergeCell ref="C811:N811"/>
    <mergeCell ref="C812:E812"/>
    <mergeCell ref="C813:N813"/>
    <mergeCell ref="C814:E814"/>
    <mergeCell ref="C801:E801"/>
    <mergeCell ref="C803:E803"/>
    <mergeCell ref="C805:N805"/>
    <mergeCell ref="C806:E806"/>
    <mergeCell ref="C808:N808"/>
    <mergeCell ref="C775:E775"/>
    <mergeCell ref="C776:E776"/>
    <mergeCell ref="C777:E777"/>
    <mergeCell ref="C778:E778"/>
    <mergeCell ref="C779:E779"/>
    <mergeCell ref="C770:N770"/>
    <mergeCell ref="C771:E771"/>
    <mergeCell ref="C772:E772"/>
    <mergeCell ref="C773:E773"/>
    <mergeCell ref="C774:E774"/>
    <mergeCell ref="C786:E786"/>
    <mergeCell ref="C787:N787"/>
    <mergeCell ref="C788:E788"/>
    <mergeCell ref="C789:E789"/>
    <mergeCell ref="C790:E790"/>
    <mergeCell ref="C780:E780"/>
    <mergeCell ref="C781:E781"/>
    <mergeCell ref="C782:E782"/>
    <mergeCell ref="C784:N784"/>
    <mergeCell ref="A785:N785"/>
    <mergeCell ref="C751:E751"/>
    <mergeCell ref="C752:E752"/>
    <mergeCell ref="C753:E753"/>
    <mergeCell ref="C754:E754"/>
    <mergeCell ref="C755:E755"/>
    <mergeCell ref="C746:E746"/>
    <mergeCell ref="C747:E747"/>
    <mergeCell ref="C748:E748"/>
    <mergeCell ref="C749:E749"/>
    <mergeCell ref="C750:E750"/>
    <mergeCell ref="C763:E763"/>
    <mergeCell ref="C765:N765"/>
    <mergeCell ref="C766:E766"/>
    <mergeCell ref="C768:N768"/>
    <mergeCell ref="C769:E769"/>
    <mergeCell ref="C756:E756"/>
    <mergeCell ref="C757:E757"/>
    <mergeCell ref="C758:E758"/>
    <mergeCell ref="C760:E760"/>
    <mergeCell ref="C762:N762"/>
    <mergeCell ref="C730:E730"/>
    <mergeCell ref="C731:E731"/>
    <mergeCell ref="C732:E732"/>
    <mergeCell ref="C733:E733"/>
    <mergeCell ref="C734:E734"/>
    <mergeCell ref="C725:N725"/>
    <mergeCell ref="C726:E726"/>
    <mergeCell ref="C727:N727"/>
    <mergeCell ref="C728:E728"/>
    <mergeCell ref="C729:E729"/>
    <mergeCell ref="C741:N741"/>
    <mergeCell ref="A742:N742"/>
    <mergeCell ref="C743:E743"/>
    <mergeCell ref="C744:N744"/>
    <mergeCell ref="C745:E745"/>
    <mergeCell ref="C735:E735"/>
    <mergeCell ref="C736:E736"/>
    <mergeCell ref="C737:E737"/>
    <mergeCell ref="C738:E738"/>
    <mergeCell ref="C739:E739"/>
    <mergeCell ref="C706:E706"/>
    <mergeCell ref="C707:E707"/>
    <mergeCell ref="C708:E708"/>
    <mergeCell ref="C709:E709"/>
    <mergeCell ref="C710:E710"/>
    <mergeCell ref="C701:N701"/>
    <mergeCell ref="C702:E702"/>
    <mergeCell ref="C703:E703"/>
    <mergeCell ref="C704:E704"/>
    <mergeCell ref="C705:E705"/>
    <mergeCell ref="C717:E717"/>
    <mergeCell ref="C719:N719"/>
    <mergeCell ref="C720:E720"/>
    <mergeCell ref="C722:N722"/>
    <mergeCell ref="C723:E723"/>
    <mergeCell ref="C711:E711"/>
    <mergeCell ref="C712:E712"/>
    <mergeCell ref="C713:E713"/>
    <mergeCell ref="C714:E714"/>
    <mergeCell ref="C715:E715"/>
    <mergeCell ref="C684:E684"/>
    <mergeCell ref="C685:E685"/>
    <mergeCell ref="C686:E686"/>
    <mergeCell ref="C687:E687"/>
    <mergeCell ref="C688:E688"/>
    <mergeCell ref="C679:E679"/>
    <mergeCell ref="C680:E680"/>
    <mergeCell ref="C681:N681"/>
    <mergeCell ref="C682:E682"/>
    <mergeCell ref="C683:E683"/>
    <mergeCell ref="C695:N695"/>
    <mergeCell ref="C697:K697"/>
    <mergeCell ref="A698:N698"/>
    <mergeCell ref="A699:N699"/>
    <mergeCell ref="C700:E700"/>
    <mergeCell ref="C689:E689"/>
    <mergeCell ref="C690:E690"/>
    <mergeCell ref="C691:E691"/>
    <mergeCell ref="C692:E692"/>
    <mergeCell ref="C693:E693"/>
    <mergeCell ref="C661:E661"/>
    <mergeCell ref="C663:E663"/>
    <mergeCell ref="C665:E665"/>
    <mergeCell ref="C667:E667"/>
    <mergeCell ref="C668:N668"/>
    <mergeCell ref="C651:E651"/>
    <mergeCell ref="C653:E653"/>
    <mergeCell ref="C655:E655"/>
    <mergeCell ref="C657:E657"/>
    <mergeCell ref="C659:E659"/>
    <mergeCell ref="C674:E674"/>
    <mergeCell ref="C675:E675"/>
    <mergeCell ref="C676:E676"/>
    <mergeCell ref="C677:E677"/>
    <mergeCell ref="C678:E678"/>
    <mergeCell ref="C669:E669"/>
    <mergeCell ref="C670:E670"/>
    <mergeCell ref="C671:E671"/>
    <mergeCell ref="C672:E672"/>
    <mergeCell ref="C673:E673"/>
    <mergeCell ref="A636:N636"/>
    <mergeCell ref="C637:E637"/>
    <mergeCell ref="C638:N638"/>
    <mergeCell ref="C639:E639"/>
    <mergeCell ref="C640:E640"/>
    <mergeCell ref="C626:E626"/>
    <mergeCell ref="C628:E628"/>
    <mergeCell ref="C630:E630"/>
    <mergeCell ref="C632:E632"/>
    <mergeCell ref="C634:E634"/>
    <mergeCell ref="C646:E646"/>
    <mergeCell ref="C647:E647"/>
    <mergeCell ref="C648:E648"/>
    <mergeCell ref="C649:E649"/>
    <mergeCell ref="C650:E650"/>
    <mergeCell ref="C641:E641"/>
    <mergeCell ref="C642:E642"/>
    <mergeCell ref="C643:E643"/>
    <mergeCell ref="C644:E644"/>
    <mergeCell ref="C645:E645"/>
    <mergeCell ref="C602:E602"/>
    <mergeCell ref="C603:E603"/>
    <mergeCell ref="C604:E604"/>
    <mergeCell ref="C605:E605"/>
    <mergeCell ref="C606:E606"/>
    <mergeCell ref="C597:E597"/>
    <mergeCell ref="C598:E598"/>
    <mergeCell ref="C599:E599"/>
    <mergeCell ref="C600:E600"/>
    <mergeCell ref="C601:E601"/>
    <mergeCell ref="C616:E616"/>
    <mergeCell ref="C618:E618"/>
    <mergeCell ref="C620:E620"/>
    <mergeCell ref="C622:E622"/>
    <mergeCell ref="C624:E624"/>
    <mergeCell ref="C607:E607"/>
    <mergeCell ref="C608:E608"/>
    <mergeCell ref="C610:E610"/>
    <mergeCell ref="C612:E612"/>
    <mergeCell ref="C614:E614"/>
    <mergeCell ref="C579:E579"/>
    <mergeCell ref="C580:E580"/>
    <mergeCell ref="C581:E581"/>
    <mergeCell ref="C582:E582"/>
    <mergeCell ref="C583:E583"/>
    <mergeCell ref="C574:E574"/>
    <mergeCell ref="C575:E575"/>
    <mergeCell ref="C576:E576"/>
    <mergeCell ref="C577:E577"/>
    <mergeCell ref="C578:E578"/>
    <mergeCell ref="A592:N592"/>
    <mergeCell ref="A593:N593"/>
    <mergeCell ref="C594:E594"/>
    <mergeCell ref="C595:N595"/>
    <mergeCell ref="C596:E596"/>
    <mergeCell ref="C584:E584"/>
    <mergeCell ref="C585:E585"/>
    <mergeCell ref="C586:E586"/>
    <mergeCell ref="C588:E588"/>
    <mergeCell ref="C591:K591"/>
    <mergeCell ref="C558:E558"/>
    <mergeCell ref="C559:E559"/>
    <mergeCell ref="C560:E560"/>
    <mergeCell ref="C561:E561"/>
    <mergeCell ref="C562:E562"/>
    <mergeCell ref="C552:E552"/>
    <mergeCell ref="C553:E553"/>
    <mergeCell ref="C554:E554"/>
    <mergeCell ref="C556:E556"/>
    <mergeCell ref="C557:N557"/>
    <mergeCell ref="C568:E568"/>
    <mergeCell ref="C569:E569"/>
    <mergeCell ref="C570:E570"/>
    <mergeCell ref="C572:E572"/>
    <mergeCell ref="C573:N573"/>
    <mergeCell ref="C563:E563"/>
    <mergeCell ref="C564:E564"/>
    <mergeCell ref="C565:E565"/>
    <mergeCell ref="C566:E566"/>
    <mergeCell ref="C567:E567"/>
    <mergeCell ref="C534:E534"/>
    <mergeCell ref="C536:E536"/>
    <mergeCell ref="C538:E538"/>
    <mergeCell ref="C540:E540"/>
    <mergeCell ref="C541:N541"/>
    <mergeCell ref="C524:E524"/>
    <mergeCell ref="C526:E526"/>
    <mergeCell ref="C528:E528"/>
    <mergeCell ref="C530:E530"/>
    <mergeCell ref="C532:E532"/>
    <mergeCell ref="C547:E547"/>
    <mergeCell ref="C548:E548"/>
    <mergeCell ref="C549:E549"/>
    <mergeCell ref="C550:E550"/>
    <mergeCell ref="C551:E551"/>
    <mergeCell ref="C542:E542"/>
    <mergeCell ref="C543:E543"/>
    <mergeCell ref="C544:E544"/>
    <mergeCell ref="C545:E545"/>
    <mergeCell ref="C546:E546"/>
    <mergeCell ref="C508:E508"/>
    <mergeCell ref="C509:N509"/>
    <mergeCell ref="C510:E510"/>
    <mergeCell ref="C511:E511"/>
    <mergeCell ref="C512:E512"/>
    <mergeCell ref="C501:E501"/>
    <mergeCell ref="C503:N503"/>
    <mergeCell ref="C505:K505"/>
    <mergeCell ref="A506:N506"/>
    <mergeCell ref="A507:N507"/>
    <mergeCell ref="C518:E518"/>
    <mergeCell ref="C519:E519"/>
    <mergeCell ref="C520:E520"/>
    <mergeCell ref="C521:E521"/>
    <mergeCell ref="C522:E522"/>
    <mergeCell ref="C513:E513"/>
    <mergeCell ref="C514:E514"/>
    <mergeCell ref="C515:E515"/>
    <mergeCell ref="C516:E516"/>
    <mergeCell ref="C517:E517"/>
    <mergeCell ref="C484:E484"/>
    <mergeCell ref="C485:E485"/>
    <mergeCell ref="C486:E486"/>
    <mergeCell ref="C487:E487"/>
    <mergeCell ref="C488:E488"/>
    <mergeCell ref="C479:N479"/>
    <mergeCell ref="A480:N480"/>
    <mergeCell ref="C481:E481"/>
    <mergeCell ref="C482:N482"/>
    <mergeCell ref="C483:E483"/>
    <mergeCell ref="C494:E494"/>
    <mergeCell ref="C495:E495"/>
    <mergeCell ref="C496:E496"/>
    <mergeCell ref="C498:E498"/>
    <mergeCell ref="A500:N500"/>
    <mergeCell ref="C489:E489"/>
    <mergeCell ref="C490:E490"/>
    <mergeCell ref="C491:E491"/>
    <mergeCell ref="C492:E492"/>
    <mergeCell ref="C493:E493"/>
    <mergeCell ref="A463:N463"/>
    <mergeCell ref="C464:E464"/>
    <mergeCell ref="C465:N465"/>
    <mergeCell ref="C466:E466"/>
    <mergeCell ref="C467:E467"/>
    <mergeCell ref="C457:E457"/>
    <mergeCell ref="C458:E458"/>
    <mergeCell ref="C459:E459"/>
    <mergeCell ref="C460:E460"/>
    <mergeCell ref="C462:N462"/>
    <mergeCell ref="C473:E473"/>
    <mergeCell ref="C474:E474"/>
    <mergeCell ref="C475:E475"/>
    <mergeCell ref="C476:E476"/>
    <mergeCell ref="C477:E477"/>
    <mergeCell ref="C468:E468"/>
    <mergeCell ref="C469:E469"/>
    <mergeCell ref="C470:E470"/>
    <mergeCell ref="C471:E471"/>
    <mergeCell ref="C472:E472"/>
    <mergeCell ref="C441:E441"/>
    <mergeCell ref="C443:E443"/>
    <mergeCell ref="C444:N444"/>
    <mergeCell ref="C445:E445"/>
    <mergeCell ref="C446:E446"/>
    <mergeCell ref="C435:E435"/>
    <mergeCell ref="C436:E436"/>
    <mergeCell ref="C437:E437"/>
    <mergeCell ref="C438:E438"/>
    <mergeCell ref="C439:E439"/>
    <mergeCell ref="C452:E452"/>
    <mergeCell ref="C453:E453"/>
    <mergeCell ref="C454:E454"/>
    <mergeCell ref="C455:E455"/>
    <mergeCell ref="C456:E456"/>
    <mergeCell ref="C447:E447"/>
    <mergeCell ref="C448:E448"/>
    <mergeCell ref="C449:E449"/>
    <mergeCell ref="C450:E450"/>
    <mergeCell ref="C451:E451"/>
    <mergeCell ref="C418:E418"/>
    <mergeCell ref="C421:K421"/>
    <mergeCell ref="A422:N422"/>
    <mergeCell ref="C423:E423"/>
    <mergeCell ref="C424:N424"/>
    <mergeCell ref="C412:E412"/>
    <mergeCell ref="C413:E413"/>
    <mergeCell ref="C414:E414"/>
    <mergeCell ref="C415:E415"/>
    <mergeCell ref="C416:E416"/>
    <mergeCell ref="C430:E430"/>
    <mergeCell ref="C431:E431"/>
    <mergeCell ref="C432:E432"/>
    <mergeCell ref="C433:E433"/>
    <mergeCell ref="C434:E434"/>
    <mergeCell ref="C425:N425"/>
    <mergeCell ref="C426:E426"/>
    <mergeCell ref="C427:E427"/>
    <mergeCell ref="C428:E428"/>
    <mergeCell ref="C429:E429"/>
    <mergeCell ref="A397:N397"/>
    <mergeCell ref="A398:N398"/>
    <mergeCell ref="C399:E399"/>
    <mergeCell ref="C400:N400"/>
    <mergeCell ref="C401:N401"/>
    <mergeCell ref="C389:E389"/>
    <mergeCell ref="C390:E390"/>
    <mergeCell ref="C392:E392"/>
    <mergeCell ref="C394:N394"/>
    <mergeCell ref="C395:E395"/>
    <mergeCell ref="C407:E407"/>
    <mergeCell ref="C408:E408"/>
    <mergeCell ref="C409:E409"/>
    <mergeCell ref="C410:E410"/>
    <mergeCell ref="C411:E411"/>
    <mergeCell ref="C402:N402"/>
    <mergeCell ref="C403:E403"/>
    <mergeCell ref="C404:E404"/>
    <mergeCell ref="C405:E405"/>
    <mergeCell ref="C406:E406"/>
    <mergeCell ref="C373:E373"/>
    <mergeCell ref="C375:E375"/>
    <mergeCell ref="C376:N376"/>
    <mergeCell ref="C377:E377"/>
    <mergeCell ref="C378:E378"/>
    <mergeCell ref="C366:E366"/>
    <mergeCell ref="C367:E367"/>
    <mergeCell ref="C368:E368"/>
    <mergeCell ref="C370:E370"/>
    <mergeCell ref="C372:N372"/>
    <mergeCell ref="C384:E384"/>
    <mergeCell ref="C385:E385"/>
    <mergeCell ref="C386:E386"/>
    <mergeCell ref="C387:E387"/>
    <mergeCell ref="C388:E388"/>
    <mergeCell ref="C379:E379"/>
    <mergeCell ref="C380:E380"/>
    <mergeCell ref="C381:E381"/>
    <mergeCell ref="C382:E382"/>
    <mergeCell ref="C383:E383"/>
    <mergeCell ref="C350:N350"/>
    <mergeCell ref="C351:E351"/>
    <mergeCell ref="C353:E353"/>
    <mergeCell ref="C354:N354"/>
    <mergeCell ref="C355:E355"/>
    <mergeCell ref="C343:E343"/>
    <mergeCell ref="C344:E344"/>
    <mergeCell ref="C345:E345"/>
    <mergeCell ref="C346:E346"/>
    <mergeCell ref="C348:E348"/>
    <mergeCell ref="C361:E361"/>
    <mergeCell ref="C362:E362"/>
    <mergeCell ref="C363:E363"/>
    <mergeCell ref="C364:E364"/>
    <mergeCell ref="C365:E365"/>
    <mergeCell ref="C356:E356"/>
    <mergeCell ref="C357:E357"/>
    <mergeCell ref="C358:E358"/>
    <mergeCell ref="C359:E359"/>
    <mergeCell ref="C360:E360"/>
    <mergeCell ref="C327:N327"/>
    <mergeCell ref="C328:E328"/>
    <mergeCell ref="A330:N330"/>
    <mergeCell ref="C331:E331"/>
    <mergeCell ref="C332:N332"/>
    <mergeCell ref="C320:E320"/>
    <mergeCell ref="C321:E321"/>
    <mergeCell ref="C322:E322"/>
    <mergeCell ref="C323:E323"/>
    <mergeCell ref="C325:E325"/>
    <mergeCell ref="C338:E338"/>
    <mergeCell ref="C339:E339"/>
    <mergeCell ref="C340:E340"/>
    <mergeCell ref="C341:E341"/>
    <mergeCell ref="C342:E342"/>
    <mergeCell ref="C333:E333"/>
    <mergeCell ref="C334:E334"/>
    <mergeCell ref="C335:E335"/>
    <mergeCell ref="C336:E336"/>
    <mergeCell ref="C337:E337"/>
    <mergeCell ref="C303:N303"/>
    <mergeCell ref="C304:E304"/>
    <mergeCell ref="C306:E306"/>
    <mergeCell ref="C308:E308"/>
    <mergeCell ref="C309:N309"/>
    <mergeCell ref="C296:E296"/>
    <mergeCell ref="C297:E297"/>
    <mergeCell ref="C298:E298"/>
    <mergeCell ref="C299:E299"/>
    <mergeCell ref="C301:E301"/>
    <mergeCell ref="C315:E315"/>
    <mergeCell ref="C316:E316"/>
    <mergeCell ref="C317:E317"/>
    <mergeCell ref="C318:E318"/>
    <mergeCell ref="C319:E319"/>
    <mergeCell ref="C310:E310"/>
    <mergeCell ref="C311:E311"/>
    <mergeCell ref="C312:E312"/>
    <mergeCell ref="C313:E313"/>
    <mergeCell ref="C314:E314"/>
    <mergeCell ref="C279:E279"/>
    <mergeCell ref="C281:E281"/>
    <mergeCell ref="C283:N283"/>
    <mergeCell ref="C284:E284"/>
    <mergeCell ref="C285:N285"/>
    <mergeCell ref="C274:E274"/>
    <mergeCell ref="C275:E275"/>
    <mergeCell ref="C276:E276"/>
    <mergeCell ref="C277:E277"/>
    <mergeCell ref="C278:E278"/>
    <mergeCell ref="C291:E291"/>
    <mergeCell ref="C292:E292"/>
    <mergeCell ref="C293:E293"/>
    <mergeCell ref="C294:E294"/>
    <mergeCell ref="C295:E295"/>
    <mergeCell ref="C286:E286"/>
    <mergeCell ref="C287:E287"/>
    <mergeCell ref="C288:E288"/>
    <mergeCell ref="C289:E289"/>
    <mergeCell ref="C290:E290"/>
    <mergeCell ref="C257:E257"/>
    <mergeCell ref="C258:E258"/>
    <mergeCell ref="C259:E259"/>
    <mergeCell ref="C261:E261"/>
    <mergeCell ref="A263:N263"/>
    <mergeCell ref="C252:E252"/>
    <mergeCell ref="C253:E253"/>
    <mergeCell ref="C254:E254"/>
    <mergeCell ref="C255:E255"/>
    <mergeCell ref="C256:E256"/>
    <mergeCell ref="C269:E269"/>
    <mergeCell ref="C270:E270"/>
    <mergeCell ref="C271:E271"/>
    <mergeCell ref="C272:E272"/>
    <mergeCell ref="C273:E273"/>
    <mergeCell ref="C264:E264"/>
    <mergeCell ref="C265:N265"/>
    <mergeCell ref="C266:E266"/>
    <mergeCell ref="C267:E267"/>
    <mergeCell ref="C268:E268"/>
    <mergeCell ref="C235:E235"/>
    <mergeCell ref="C236:E236"/>
    <mergeCell ref="C237:E237"/>
    <mergeCell ref="C238:E238"/>
    <mergeCell ref="C239:E239"/>
    <mergeCell ref="C230:E230"/>
    <mergeCell ref="C231:E231"/>
    <mergeCell ref="C232:E232"/>
    <mergeCell ref="C233:E233"/>
    <mergeCell ref="C234:E234"/>
    <mergeCell ref="C247:E247"/>
    <mergeCell ref="C248:E248"/>
    <mergeCell ref="C249:E249"/>
    <mergeCell ref="C250:E250"/>
    <mergeCell ref="C251:E251"/>
    <mergeCell ref="C240:E240"/>
    <mergeCell ref="C242:E242"/>
    <mergeCell ref="C244:E244"/>
    <mergeCell ref="C245:N245"/>
    <mergeCell ref="C246:E246"/>
    <mergeCell ref="C212:E212"/>
    <mergeCell ref="C214:N214"/>
    <mergeCell ref="C216:K216"/>
    <mergeCell ref="A217:N217"/>
    <mergeCell ref="A218:N218"/>
    <mergeCell ref="C207:E207"/>
    <mergeCell ref="C208:E208"/>
    <mergeCell ref="C209:E209"/>
    <mergeCell ref="C210:E210"/>
    <mergeCell ref="C211:E211"/>
    <mergeCell ref="C225:E225"/>
    <mergeCell ref="C226:N226"/>
    <mergeCell ref="C227:E227"/>
    <mergeCell ref="C228:E228"/>
    <mergeCell ref="C229:E229"/>
    <mergeCell ref="A219:N219"/>
    <mergeCell ref="A220:N220"/>
    <mergeCell ref="C222:K222"/>
    <mergeCell ref="A223:N223"/>
    <mergeCell ref="A224:N224"/>
    <mergeCell ref="C191:E191"/>
    <mergeCell ref="C192:E192"/>
    <mergeCell ref="C193:E193"/>
    <mergeCell ref="C194:E194"/>
    <mergeCell ref="C195:E195"/>
    <mergeCell ref="C186:E186"/>
    <mergeCell ref="C187:E187"/>
    <mergeCell ref="C188:E188"/>
    <mergeCell ref="C189:E189"/>
    <mergeCell ref="C190:E190"/>
    <mergeCell ref="C202:E202"/>
    <mergeCell ref="C203:E203"/>
    <mergeCell ref="C204:E204"/>
    <mergeCell ref="C205:E205"/>
    <mergeCell ref="C206:E206"/>
    <mergeCell ref="C196:E196"/>
    <mergeCell ref="C197:E197"/>
    <mergeCell ref="C199:E199"/>
    <mergeCell ref="C200:N200"/>
    <mergeCell ref="C201:E201"/>
    <mergeCell ref="C169:E169"/>
    <mergeCell ref="C170:E170"/>
    <mergeCell ref="C171:E171"/>
    <mergeCell ref="C172:E172"/>
    <mergeCell ref="C173:E173"/>
    <mergeCell ref="C164:E164"/>
    <mergeCell ref="C165:E165"/>
    <mergeCell ref="C166:E166"/>
    <mergeCell ref="C167:E167"/>
    <mergeCell ref="C168:E168"/>
    <mergeCell ref="C181:N181"/>
    <mergeCell ref="C182:E182"/>
    <mergeCell ref="C183:N183"/>
    <mergeCell ref="C184:E184"/>
    <mergeCell ref="C185:E185"/>
    <mergeCell ref="C174:E174"/>
    <mergeCell ref="C175:E175"/>
    <mergeCell ref="C176:E176"/>
    <mergeCell ref="C177:E177"/>
    <mergeCell ref="C179:E179"/>
    <mergeCell ref="C147:E147"/>
    <mergeCell ref="C148:E148"/>
    <mergeCell ref="C149:E149"/>
    <mergeCell ref="C150:E150"/>
    <mergeCell ref="C151:E151"/>
    <mergeCell ref="C142:E142"/>
    <mergeCell ref="C143:N143"/>
    <mergeCell ref="C144:E144"/>
    <mergeCell ref="C145:E145"/>
    <mergeCell ref="C146:E146"/>
    <mergeCell ref="C157:E157"/>
    <mergeCell ref="C159:E159"/>
    <mergeCell ref="C161:E161"/>
    <mergeCell ref="C162:N162"/>
    <mergeCell ref="C163:N163"/>
    <mergeCell ref="C152:E152"/>
    <mergeCell ref="C153:E153"/>
    <mergeCell ref="C154:E154"/>
    <mergeCell ref="C155:E155"/>
    <mergeCell ref="C156:E156"/>
    <mergeCell ref="C121:E121"/>
    <mergeCell ref="C122:E122"/>
    <mergeCell ref="A124:N124"/>
    <mergeCell ref="C125:E125"/>
    <mergeCell ref="C127:N127"/>
    <mergeCell ref="C116:E116"/>
    <mergeCell ref="C117:E117"/>
    <mergeCell ref="C118:E118"/>
    <mergeCell ref="C119:E119"/>
    <mergeCell ref="C120:E120"/>
    <mergeCell ref="C135:E135"/>
    <mergeCell ref="C137:N137"/>
    <mergeCell ref="C138:E138"/>
    <mergeCell ref="C140:N140"/>
    <mergeCell ref="A141:N141"/>
    <mergeCell ref="C128:E128"/>
    <mergeCell ref="C130:N130"/>
    <mergeCell ref="A131:N131"/>
    <mergeCell ref="C132:E132"/>
    <mergeCell ref="C134:N134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111:E111"/>
    <mergeCell ref="C112:E112"/>
    <mergeCell ref="C113:E113"/>
    <mergeCell ref="C114:E114"/>
    <mergeCell ref="C115:E115"/>
    <mergeCell ref="C105:E105"/>
    <mergeCell ref="C107:E107"/>
    <mergeCell ref="C108:N108"/>
    <mergeCell ref="C109:E109"/>
    <mergeCell ref="C110:E110"/>
    <mergeCell ref="C81:E81"/>
    <mergeCell ref="C82:E82"/>
    <mergeCell ref="C83:E83"/>
    <mergeCell ref="A74:N74"/>
    <mergeCell ref="A75:N75"/>
    <mergeCell ref="C76:E76"/>
    <mergeCell ref="C77:E77"/>
    <mergeCell ref="C78:E78"/>
    <mergeCell ref="C89:E89"/>
    <mergeCell ref="C91:E91"/>
    <mergeCell ref="C92:N92"/>
    <mergeCell ref="C93:E93"/>
    <mergeCell ref="C94:E94"/>
    <mergeCell ref="C84:E84"/>
    <mergeCell ref="C85:E85"/>
    <mergeCell ref="C86:E86"/>
    <mergeCell ref="C87:E87"/>
    <mergeCell ref="C88:E88"/>
    <mergeCell ref="K4:N4"/>
    <mergeCell ref="A4:C4"/>
    <mergeCell ref="A5:D5"/>
    <mergeCell ref="J5:N5"/>
    <mergeCell ref="A6:D6"/>
    <mergeCell ref="J6:N6"/>
    <mergeCell ref="C58:K58"/>
    <mergeCell ref="A59:N59"/>
    <mergeCell ref="C60:E60"/>
    <mergeCell ref="C61:E61"/>
    <mergeCell ref="C62:E62"/>
    <mergeCell ref="C51:E51"/>
    <mergeCell ref="C52:E52"/>
    <mergeCell ref="C53:E53"/>
    <mergeCell ref="C54:E54"/>
    <mergeCell ref="C55:E55"/>
    <mergeCell ref="C46:E46"/>
    <mergeCell ref="C47:E47"/>
    <mergeCell ref="C48:E48"/>
    <mergeCell ref="C49:E49"/>
    <mergeCell ref="C50:E50"/>
    <mergeCell ref="D10:N10"/>
    <mergeCell ref="A13:N13"/>
    <mergeCell ref="A16:N16"/>
    <mergeCell ref="A20:N20"/>
    <mergeCell ref="A39:N39"/>
    <mergeCell ref="L33:M33"/>
    <mergeCell ref="A14:N14"/>
    <mergeCell ref="A17:N17"/>
    <mergeCell ref="A18:N18"/>
    <mergeCell ref="A21:N21"/>
    <mergeCell ref="B23:F23"/>
    <mergeCell ref="B24:F24"/>
    <mergeCell ref="C68:E68"/>
    <mergeCell ref="C69:E69"/>
    <mergeCell ref="C70:E70"/>
    <mergeCell ref="C71:E71"/>
    <mergeCell ref="C73:K73"/>
    <mergeCell ref="C63:E63"/>
    <mergeCell ref="C64:E64"/>
    <mergeCell ref="C65:E65"/>
    <mergeCell ref="C1741:L1741"/>
    <mergeCell ref="C1743:L1743"/>
    <mergeCell ref="C1742:L1742"/>
    <mergeCell ref="C1744:L1744"/>
    <mergeCell ref="A40:N40"/>
    <mergeCell ref="C41:E41"/>
    <mergeCell ref="C42:N42"/>
    <mergeCell ref="C43:E43"/>
    <mergeCell ref="C44:E44"/>
    <mergeCell ref="C45:E45"/>
    <mergeCell ref="N35:N37"/>
    <mergeCell ref="J35:L36"/>
    <mergeCell ref="C38:E38"/>
    <mergeCell ref="B35:B37"/>
    <mergeCell ref="F35:F37"/>
    <mergeCell ref="C35:E37"/>
    <mergeCell ref="A35:A37"/>
    <mergeCell ref="M35:M37"/>
    <mergeCell ref="G35:I36"/>
    <mergeCell ref="C66:E66"/>
    <mergeCell ref="C67:E67"/>
    <mergeCell ref="C79:E79"/>
    <mergeCell ref="C80:E80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1745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AJ2405"/>
  <sheetViews>
    <sheetView topLeftCell="A2333" zoomScale="115" zoomScaleNormal="115" workbookViewId="0">
      <selection activeCell="O2348" sqref="O2348:O2356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11.855468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3" width="139" style="46" hidden="1" customWidth="1"/>
    <col min="24" max="24" width="34.140625" style="46" hidden="1" customWidth="1"/>
    <col min="25" max="25" width="110.7109375" style="46" hidden="1" customWidth="1"/>
    <col min="26" max="30" width="34.140625" style="46" hidden="1" customWidth="1"/>
    <col min="31" max="31" width="84.42578125" style="46" hidden="1" customWidth="1"/>
    <col min="32" max="32" width="110.7109375" style="46" hidden="1" customWidth="1"/>
    <col min="33" max="35" width="84.42578125" style="46" hidden="1" customWidth="1"/>
    <col min="36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2992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19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19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2991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35580.43</v>
      </c>
      <c r="D28" s="97" t="s">
        <v>2990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34165.22</v>
      </c>
      <c r="D30" s="97" t="s">
        <v>2989</v>
      </c>
      <c r="E30" s="96" t="s">
        <v>286</v>
      </c>
      <c r="G30" s="45" t="s">
        <v>292</v>
      </c>
      <c r="L30" s="98">
        <v>6361.22</v>
      </c>
      <c r="M30" s="97" t="s">
        <v>2988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1415.22</v>
      </c>
      <c r="D31" s="100" t="s">
        <v>2987</v>
      </c>
      <c r="E31" s="96" t="s">
        <v>286</v>
      </c>
      <c r="G31" s="45" t="s">
        <v>290</v>
      </c>
      <c r="L31" s="99"/>
      <c r="M31" s="99">
        <v>13890.26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>
        <v>507.23</v>
      </c>
      <c r="N32" s="96" t="s">
        <v>288</v>
      </c>
    </row>
    <row r="33" spans="1:27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7" s="45" customFormat="1" ht="9.75" customHeight="1" x14ac:dyDescent="0.2">
      <c r="A34" s="95"/>
    </row>
    <row r="35" spans="1:27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7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7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7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7" s="45" customFormat="1" ht="12" x14ac:dyDescent="0.2">
      <c r="A39" s="256" t="s">
        <v>2986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2986</v>
      </c>
    </row>
    <row r="40" spans="1:27" s="45" customFormat="1" ht="12" x14ac:dyDescent="0.2">
      <c r="A40" s="273" t="s">
        <v>2985</v>
      </c>
      <c r="B40" s="274"/>
      <c r="C40" s="274"/>
      <c r="D40" s="274"/>
      <c r="E40" s="274"/>
      <c r="F40" s="274"/>
      <c r="G40" s="274"/>
      <c r="H40" s="274"/>
      <c r="I40" s="274"/>
      <c r="J40" s="274"/>
      <c r="K40" s="274"/>
      <c r="L40" s="274"/>
      <c r="M40" s="274"/>
      <c r="N40" s="275"/>
      <c r="V40" s="72"/>
      <c r="W40" s="55" t="s">
        <v>2985</v>
      </c>
    </row>
    <row r="41" spans="1:27" s="45" customFormat="1" ht="12" x14ac:dyDescent="0.2">
      <c r="A41" s="273" t="s">
        <v>2764</v>
      </c>
      <c r="B41" s="274"/>
      <c r="C41" s="274"/>
      <c r="D41" s="274"/>
      <c r="E41" s="274"/>
      <c r="F41" s="274"/>
      <c r="G41" s="274"/>
      <c r="H41" s="274"/>
      <c r="I41" s="274"/>
      <c r="J41" s="274"/>
      <c r="K41" s="274"/>
      <c r="L41" s="274"/>
      <c r="M41" s="274"/>
      <c r="N41" s="275"/>
      <c r="V41" s="72"/>
      <c r="W41" s="55" t="s">
        <v>2764</v>
      </c>
    </row>
    <row r="42" spans="1:27" s="45" customFormat="1" ht="45" x14ac:dyDescent="0.2">
      <c r="A42" s="87" t="s">
        <v>170</v>
      </c>
      <c r="B42" s="119" t="s">
        <v>2763</v>
      </c>
      <c r="C42" s="253" t="s">
        <v>2762</v>
      </c>
      <c r="D42" s="253"/>
      <c r="E42" s="253"/>
      <c r="F42" s="79" t="s">
        <v>385</v>
      </c>
      <c r="G42" s="79"/>
      <c r="H42" s="79"/>
      <c r="I42" s="79" t="s">
        <v>2977</v>
      </c>
      <c r="J42" s="78"/>
      <c r="K42" s="79"/>
      <c r="L42" s="78"/>
      <c r="M42" s="79"/>
      <c r="N42" s="76"/>
      <c r="V42" s="72"/>
      <c r="W42" s="55"/>
      <c r="X42" s="55" t="s">
        <v>2762</v>
      </c>
    </row>
    <row r="43" spans="1:27" s="45" customFormat="1" ht="12" x14ac:dyDescent="0.2">
      <c r="A43" s="86"/>
      <c r="B43" s="117"/>
      <c r="C43" s="252" t="s">
        <v>2976</v>
      </c>
      <c r="D43" s="252"/>
      <c r="E43" s="252"/>
      <c r="F43" s="252"/>
      <c r="G43" s="252"/>
      <c r="H43" s="252"/>
      <c r="I43" s="252"/>
      <c r="J43" s="252"/>
      <c r="K43" s="252"/>
      <c r="L43" s="252"/>
      <c r="M43" s="252"/>
      <c r="N43" s="255"/>
      <c r="V43" s="72"/>
      <c r="W43" s="55"/>
      <c r="X43" s="55"/>
      <c r="Y43" s="46" t="s">
        <v>2976</v>
      </c>
    </row>
    <row r="44" spans="1:27" s="45" customFormat="1" ht="12" x14ac:dyDescent="0.2">
      <c r="A44" s="83"/>
      <c r="B44" s="61" t="s">
        <v>170</v>
      </c>
      <c r="C44" s="252" t="s">
        <v>169</v>
      </c>
      <c r="D44" s="252"/>
      <c r="E44" s="252"/>
      <c r="F44" s="74"/>
      <c r="G44" s="74"/>
      <c r="H44" s="74"/>
      <c r="I44" s="74"/>
      <c r="J44" s="82">
        <v>321.92</v>
      </c>
      <c r="K44" s="74"/>
      <c r="L44" s="82">
        <v>29.87</v>
      </c>
      <c r="M44" s="74" t="s">
        <v>164</v>
      </c>
      <c r="N44" s="81">
        <v>1539</v>
      </c>
      <c r="V44" s="72"/>
      <c r="W44" s="55"/>
      <c r="X44" s="55"/>
      <c r="Z44" s="46" t="s">
        <v>169</v>
      </c>
    </row>
    <row r="45" spans="1:27" s="45" customFormat="1" ht="12" x14ac:dyDescent="0.2">
      <c r="A45" s="83"/>
      <c r="B45" s="61" t="s">
        <v>168</v>
      </c>
      <c r="C45" s="252" t="s">
        <v>166</v>
      </c>
      <c r="D45" s="252"/>
      <c r="E45" s="252"/>
      <c r="F45" s="74"/>
      <c r="G45" s="74"/>
      <c r="H45" s="74"/>
      <c r="I45" s="74"/>
      <c r="J45" s="82">
        <v>17.97</v>
      </c>
      <c r="K45" s="74"/>
      <c r="L45" s="82">
        <v>1.67</v>
      </c>
      <c r="M45" s="74" t="s">
        <v>167</v>
      </c>
      <c r="N45" s="81">
        <v>22</v>
      </c>
      <c r="V45" s="72"/>
      <c r="W45" s="55"/>
      <c r="X45" s="55"/>
      <c r="Z45" s="46" t="s">
        <v>166</v>
      </c>
    </row>
    <row r="46" spans="1:27" s="45" customFormat="1" ht="12" x14ac:dyDescent="0.2">
      <c r="A46" s="83"/>
      <c r="B46" s="61" t="s">
        <v>165</v>
      </c>
      <c r="C46" s="252" t="s">
        <v>163</v>
      </c>
      <c r="D46" s="252"/>
      <c r="E46" s="252"/>
      <c r="F46" s="74"/>
      <c r="G46" s="74"/>
      <c r="H46" s="74"/>
      <c r="I46" s="74"/>
      <c r="J46" s="82">
        <v>10.72</v>
      </c>
      <c r="K46" s="74"/>
      <c r="L46" s="82">
        <v>0.99</v>
      </c>
      <c r="M46" s="74" t="s">
        <v>164</v>
      </c>
      <c r="N46" s="81">
        <v>51</v>
      </c>
      <c r="V46" s="72"/>
      <c r="W46" s="55"/>
      <c r="X46" s="55"/>
      <c r="Z46" s="46" t="s">
        <v>163</v>
      </c>
    </row>
    <row r="47" spans="1:27" s="45" customFormat="1" ht="12" x14ac:dyDescent="0.2">
      <c r="A47" s="83"/>
      <c r="B47" s="61" t="s">
        <v>218</v>
      </c>
      <c r="C47" s="252" t="s">
        <v>217</v>
      </c>
      <c r="D47" s="252"/>
      <c r="E47" s="252"/>
      <c r="F47" s="74"/>
      <c r="G47" s="74"/>
      <c r="H47" s="74"/>
      <c r="I47" s="74"/>
      <c r="J47" s="82">
        <v>1.32</v>
      </c>
      <c r="K47" s="74"/>
      <c r="L47" s="82">
        <v>0.12</v>
      </c>
      <c r="M47" s="74" t="s">
        <v>195</v>
      </c>
      <c r="N47" s="81">
        <v>1</v>
      </c>
      <c r="V47" s="72"/>
      <c r="W47" s="55"/>
      <c r="X47" s="55"/>
      <c r="Z47" s="46" t="s">
        <v>217</v>
      </c>
    </row>
    <row r="48" spans="1:27" s="45" customFormat="1" ht="12" x14ac:dyDescent="0.2">
      <c r="A48" s="86"/>
      <c r="B48" s="93" t="s">
        <v>2761</v>
      </c>
      <c r="C48" s="259" t="s">
        <v>2758</v>
      </c>
      <c r="D48" s="259"/>
      <c r="E48" s="259"/>
      <c r="F48" s="92" t="s">
        <v>368</v>
      </c>
      <c r="G48" s="92" t="s">
        <v>2760</v>
      </c>
      <c r="H48" s="92"/>
      <c r="I48" s="92" t="s">
        <v>2984</v>
      </c>
      <c r="J48" s="61"/>
      <c r="K48" s="74"/>
      <c r="L48" s="82"/>
      <c r="M48" s="74"/>
      <c r="N48" s="91"/>
      <c r="V48" s="72"/>
      <c r="W48" s="55"/>
      <c r="X48" s="55"/>
      <c r="AA48" s="71" t="s">
        <v>2758</v>
      </c>
    </row>
    <row r="49" spans="1:30" s="45" customFormat="1" ht="12" x14ac:dyDescent="0.2">
      <c r="A49" s="86"/>
      <c r="B49" s="93" t="s">
        <v>2757</v>
      </c>
      <c r="C49" s="259" t="s">
        <v>2705</v>
      </c>
      <c r="D49" s="259"/>
      <c r="E49" s="259"/>
      <c r="F49" s="92" t="s">
        <v>368</v>
      </c>
      <c r="G49" s="92" t="s">
        <v>210</v>
      </c>
      <c r="H49" s="92"/>
      <c r="I49" s="92" t="s">
        <v>210</v>
      </c>
      <c r="J49" s="61"/>
      <c r="K49" s="74"/>
      <c r="L49" s="82"/>
      <c r="M49" s="74"/>
      <c r="N49" s="91"/>
      <c r="V49" s="72"/>
      <c r="W49" s="55"/>
      <c r="X49" s="55"/>
      <c r="AA49" s="71" t="s">
        <v>2705</v>
      </c>
    </row>
    <row r="50" spans="1:30" s="45" customFormat="1" ht="12" x14ac:dyDescent="0.2">
      <c r="A50" s="83"/>
      <c r="B50" s="61"/>
      <c r="C50" s="252" t="s">
        <v>160</v>
      </c>
      <c r="D50" s="252"/>
      <c r="E50" s="252"/>
      <c r="F50" s="74" t="s">
        <v>159</v>
      </c>
      <c r="G50" s="74" t="s">
        <v>2756</v>
      </c>
      <c r="H50" s="74"/>
      <c r="I50" s="74" t="s">
        <v>2983</v>
      </c>
      <c r="J50" s="82"/>
      <c r="K50" s="74"/>
      <c r="L50" s="82"/>
      <c r="M50" s="74"/>
      <c r="N50" s="81"/>
      <c r="V50" s="72"/>
      <c r="W50" s="55"/>
      <c r="X50" s="55"/>
      <c r="AA50" s="71"/>
      <c r="AB50" s="46" t="s">
        <v>160</v>
      </c>
    </row>
    <row r="51" spans="1:30" s="45" customFormat="1" ht="12" x14ac:dyDescent="0.2">
      <c r="A51" s="83"/>
      <c r="B51" s="61"/>
      <c r="C51" s="252" t="s">
        <v>156</v>
      </c>
      <c r="D51" s="252"/>
      <c r="E51" s="252"/>
      <c r="F51" s="74" t="s">
        <v>159</v>
      </c>
      <c r="G51" s="74" t="s">
        <v>2754</v>
      </c>
      <c r="H51" s="74"/>
      <c r="I51" s="74" t="s">
        <v>2982</v>
      </c>
      <c r="J51" s="82"/>
      <c r="K51" s="74"/>
      <c r="L51" s="82"/>
      <c r="M51" s="74"/>
      <c r="N51" s="81"/>
      <c r="V51" s="72"/>
      <c r="W51" s="55"/>
      <c r="X51" s="55"/>
      <c r="AA51" s="71"/>
      <c r="AB51" s="46" t="s">
        <v>156</v>
      </c>
    </row>
    <row r="52" spans="1:30" s="45" customFormat="1" ht="12" x14ac:dyDescent="0.2">
      <c r="A52" s="83"/>
      <c r="B52" s="61"/>
      <c r="C52" s="254" t="s">
        <v>155</v>
      </c>
      <c r="D52" s="254"/>
      <c r="E52" s="254"/>
      <c r="F52" s="77"/>
      <c r="G52" s="77"/>
      <c r="H52" s="77"/>
      <c r="I52" s="77"/>
      <c r="J52" s="85">
        <v>341.21</v>
      </c>
      <c r="K52" s="77"/>
      <c r="L52" s="85">
        <v>31.66</v>
      </c>
      <c r="M52" s="77"/>
      <c r="N52" s="84"/>
      <c r="V52" s="72"/>
      <c r="W52" s="55"/>
      <c r="X52" s="55"/>
      <c r="AA52" s="71"/>
      <c r="AC52" s="46" t="s">
        <v>155</v>
      </c>
    </row>
    <row r="53" spans="1:30" s="45" customFormat="1" ht="12" x14ac:dyDescent="0.2">
      <c r="A53" s="83"/>
      <c r="B53" s="61"/>
      <c r="C53" s="252" t="s">
        <v>154</v>
      </c>
      <c r="D53" s="252"/>
      <c r="E53" s="252"/>
      <c r="F53" s="74"/>
      <c r="G53" s="74"/>
      <c r="H53" s="74"/>
      <c r="I53" s="74"/>
      <c r="J53" s="82"/>
      <c r="K53" s="74"/>
      <c r="L53" s="82">
        <v>30.86</v>
      </c>
      <c r="M53" s="74"/>
      <c r="N53" s="81">
        <v>1590</v>
      </c>
      <c r="V53" s="72"/>
      <c r="W53" s="55"/>
      <c r="X53" s="55"/>
      <c r="AA53" s="71"/>
      <c r="AB53" s="46" t="s">
        <v>154</v>
      </c>
    </row>
    <row r="54" spans="1:30" s="45" customFormat="1" ht="22.5" x14ac:dyDescent="0.2">
      <c r="A54" s="83"/>
      <c r="B54" s="61" t="s">
        <v>912</v>
      </c>
      <c r="C54" s="252" t="s">
        <v>910</v>
      </c>
      <c r="D54" s="252"/>
      <c r="E54" s="252"/>
      <c r="F54" s="74" t="s">
        <v>149</v>
      </c>
      <c r="G54" s="74" t="s">
        <v>911</v>
      </c>
      <c r="H54" s="74"/>
      <c r="I54" s="74" t="s">
        <v>911</v>
      </c>
      <c r="J54" s="82"/>
      <c r="K54" s="74"/>
      <c r="L54" s="82">
        <v>32.4</v>
      </c>
      <c r="M54" s="74"/>
      <c r="N54" s="81">
        <v>1670</v>
      </c>
      <c r="V54" s="72"/>
      <c r="W54" s="55"/>
      <c r="X54" s="55"/>
      <c r="AA54" s="71"/>
      <c r="AB54" s="46" t="s">
        <v>910</v>
      </c>
    </row>
    <row r="55" spans="1:30" s="45" customFormat="1" ht="22.5" x14ac:dyDescent="0.2">
      <c r="A55" s="83"/>
      <c r="B55" s="61" t="s">
        <v>909</v>
      </c>
      <c r="C55" s="252" t="s">
        <v>908</v>
      </c>
      <c r="D55" s="252"/>
      <c r="E55" s="252"/>
      <c r="F55" s="74" t="s">
        <v>149</v>
      </c>
      <c r="G55" s="74" t="s">
        <v>449</v>
      </c>
      <c r="H55" s="74"/>
      <c r="I55" s="74" t="s">
        <v>449</v>
      </c>
      <c r="J55" s="82"/>
      <c r="K55" s="74"/>
      <c r="L55" s="82">
        <v>15.12</v>
      </c>
      <c r="M55" s="74"/>
      <c r="N55" s="81">
        <v>779</v>
      </c>
      <c r="V55" s="72"/>
      <c r="W55" s="55"/>
      <c r="X55" s="55"/>
      <c r="AA55" s="71"/>
      <c r="AB55" s="46" t="s">
        <v>908</v>
      </c>
    </row>
    <row r="56" spans="1:30" s="45" customFormat="1" ht="12" x14ac:dyDescent="0.2">
      <c r="A56" s="80"/>
      <c r="B56" s="118"/>
      <c r="C56" s="253" t="s">
        <v>146</v>
      </c>
      <c r="D56" s="253"/>
      <c r="E56" s="253"/>
      <c r="F56" s="79"/>
      <c r="G56" s="79"/>
      <c r="H56" s="79"/>
      <c r="I56" s="79"/>
      <c r="J56" s="78"/>
      <c r="K56" s="79"/>
      <c r="L56" s="78">
        <v>79.180000000000007</v>
      </c>
      <c r="M56" s="77"/>
      <c r="N56" s="76">
        <v>4011</v>
      </c>
      <c r="V56" s="72"/>
      <c r="W56" s="55"/>
      <c r="X56" s="55"/>
      <c r="AA56" s="71"/>
      <c r="AD56" s="55" t="s">
        <v>146</v>
      </c>
    </row>
    <row r="57" spans="1:30" s="45" customFormat="1" ht="12" x14ac:dyDescent="0.2">
      <c r="A57" s="87" t="s">
        <v>168</v>
      </c>
      <c r="B57" s="119" t="s">
        <v>2752</v>
      </c>
      <c r="C57" s="253" t="s">
        <v>2750</v>
      </c>
      <c r="D57" s="253"/>
      <c r="E57" s="253"/>
      <c r="F57" s="79" t="s">
        <v>381</v>
      </c>
      <c r="G57" s="79"/>
      <c r="H57" s="79"/>
      <c r="I57" s="79" t="s">
        <v>2981</v>
      </c>
      <c r="J57" s="78">
        <v>2.0699999999999998</v>
      </c>
      <c r="K57" s="79"/>
      <c r="L57" s="78">
        <v>173.08</v>
      </c>
      <c r="M57" s="79" t="s">
        <v>195</v>
      </c>
      <c r="N57" s="76">
        <v>1383</v>
      </c>
      <c r="V57" s="72"/>
      <c r="W57" s="55"/>
      <c r="X57" s="55" t="s">
        <v>2750</v>
      </c>
      <c r="AA57" s="71"/>
      <c r="AD57" s="55"/>
    </row>
    <row r="58" spans="1:30" s="45" customFormat="1" ht="12" x14ac:dyDescent="0.2">
      <c r="A58" s="80"/>
      <c r="B58" s="118"/>
      <c r="C58" s="123" t="s">
        <v>933</v>
      </c>
      <c r="D58" s="124"/>
      <c r="E58" s="124"/>
      <c r="F58" s="75"/>
      <c r="G58" s="75"/>
      <c r="H58" s="75"/>
      <c r="I58" s="75"/>
      <c r="J58" s="90"/>
      <c r="K58" s="75"/>
      <c r="L58" s="90"/>
      <c r="M58" s="89"/>
      <c r="N58" s="88"/>
      <c r="V58" s="72"/>
      <c r="W58" s="55"/>
      <c r="X58" s="55"/>
      <c r="AA58" s="71"/>
      <c r="AD58" s="55"/>
    </row>
    <row r="59" spans="1:30" s="45" customFormat="1" ht="12" x14ac:dyDescent="0.2">
      <c r="A59" s="86"/>
      <c r="B59" s="117"/>
      <c r="C59" s="252" t="s">
        <v>2980</v>
      </c>
      <c r="D59" s="252"/>
      <c r="E59" s="252"/>
      <c r="F59" s="252"/>
      <c r="G59" s="252"/>
      <c r="H59" s="252"/>
      <c r="I59" s="252"/>
      <c r="J59" s="252"/>
      <c r="K59" s="252"/>
      <c r="L59" s="252"/>
      <c r="M59" s="252"/>
      <c r="N59" s="255"/>
      <c r="V59" s="72"/>
      <c r="W59" s="55"/>
      <c r="X59" s="55"/>
      <c r="Y59" s="46" t="s">
        <v>2980</v>
      </c>
      <c r="AA59" s="71"/>
      <c r="AD59" s="55"/>
    </row>
    <row r="60" spans="1:30" s="45" customFormat="1" ht="22.5" x14ac:dyDescent="0.2">
      <c r="A60" s="87" t="s">
        <v>165</v>
      </c>
      <c r="B60" s="119" t="s">
        <v>2716</v>
      </c>
      <c r="C60" s="253" t="s">
        <v>2714</v>
      </c>
      <c r="D60" s="253"/>
      <c r="E60" s="253"/>
      <c r="F60" s="79" t="s">
        <v>381</v>
      </c>
      <c r="G60" s="79"/>
      <c r="H60" s="79"/>
      <c r="I60" s="79" t="s">
        <v>2979</v>
      </c>
      <c r="J60" s="78">
        <v>21.77</v>
      </c>
      <c r="K60" s="79"/>
      <c r="L60" s="78">
        <v>60.61</v>
      </c>
      <c r="M60" s="79" t="s">
        <v>195</v>
      </c>
      <c r="N60" s="76">
        <v>484</v>
      </c>
      <c r="V60" s="72"/>
      <c r="W60" s="55"/>
      <c r="X60" s="55" t="s">
        <v>2714</v>
      </c>
      <c r="AA60" s="71"/>
      <c r="AD60" s="55"/>
    </row>
    <row r="61" spans="1:30" s="45" customFormat="1" ht="12" x14ac:dyDescent="0.2">
      <c r="A61" s="80"/>
      <c r="B61" s="118"/>
      <c r="C61" s="123" t="s">
        <v>652</v>
      </c>
      <c r="D61" s="124"/>
      <c r="E61" s="124"/>
      <c r="F61" s="75"/>
      <c r="G61" s="75"/>
      <c r="H61" s="75"/>
      <c r="I61" s="75"/>
      <c r="J61" s="90"/>
      <c r="K61" s="75"/>
      <c r="L61" s="90"/>
      <c r="M61" s="89"/>
      <c r="N61" s="88"/>
      <c r="V61" s="72"/>
      <c r="W61" s="55"/>
      <c r="X61" s="55"/>
      <c r="AA61" s="71"/>
      <c r="AD61" s="55"/>
    </row>
    <row r="62" spans="1:30" s="45" customFormat="1" ht="12" x14ac:dyDescent="0.2">
      <c r="A62" s="86"/>
      <c r="B62" s="117"/>
      <c r="C62" s="252" t="s">
        <v>2978</v>
      </c>
      <c r="D62" s="252"/>
      <c r="E62" s="252"/>
      <c r="F62" s="252"/>
      <c r="G62" s="252"/>
      <c r="H62" s="252"/>
      <c r="I62" s="252"/>
      <c r="J62" s="252"/>
      <c r="K62" s="252"/>
      <c r="L62" s="252"/>
      <c r="M62" s="252"/>
      <c r="N62" s="255"/>
      <c r="V62" s="72"/>
      <c r="W62" s="55"/>
      <c r="X62" s="55"/>
      <c r="Y62" s="46" t="s">
        <v>2978</v>
      </c>
      <c r="AA62" s="71"/>
      <c r="AD62" s="55"/>
    </row>
    <row r="63" spans="1:30" s="45" customFormat="1" ht="33.75" x14ac:dyDescent="0.2">
      <c r="A63" s="87" t="s">
        <v>218</v>
      </c>
      <c r="B63" s="119" t="s">
        <v>2746</v>
      </c>
      <c r="C63" s="253" t="s">
        <v>2745</v>
      </c>
      <c r="D63" s="253"/>
      <c r="E63" s="253"/>
      <c r="F63" s="79" t="s">
        <v>385</v>
      </c>
      <c r="G63" s="79"/>
      <c r="H63" s="79"/>
      <c r="I63" s="79" t="s">
        <v>2977</v>
      </c>
      <c r="J63" s="78"/>
      <c r="K63" s="79"/>
      <c r="L63" s="78"/>
      <c r="M63" s="79"/>
      <c r="N63" s="76"/>
      <c r="V63" s="72"/>
      <c r="W63" s="55"/>
      <c r="X63" s="55" t="s">
        <v>2745</v>
      </c>
      <c r="AA63" s="71"/>
      <c r="AD63" s="55"/>
    </row>
    <row r="64" spans="1:30" s="45" customFormat="1" ht="12" x14ac:dyDescent="0.2">
      <c r="A64" s="86"/>
      <c r="B64" s="117"/>
      <c r="C64" s="252" t="s">
        <v>2976</v>
      </c>
      <c r="D64" s="252"/>
      <c r="E64" s="252"/>
      <c r="F64" s="252"/>
      <c r="G64" s="252"/>
      <c r="H64" s="252"/>
      <c r="I64" s="252"/>
      <c r="J64" s="252"/>
      <c r="K64" s="252"/>
      <c r="L64" s="252"/>
      <c r="M64" s="252"/>
      <c r="N64" s="255"/>
      <c r="V64" s="72"/>
      <c r="W64" s="55"/>
      <c r="X64" s="55"/>
      <c r="Y64" s="46" t="s">
        <v>2976</v>
      </c>
      <c r="AA64" s="71"/>
      <c r="AD64" s="55"/>
    </row>
    <row r="65" spans="1:30" s="45" customFormat="1" ht="12" x14ac:dyDescent="0.2">
      <c r="A65" s="83"/>
      <c r="B65" s="61" t="s">
        <v>170</v>
      </c>
      <c r="C65" s="252" t="s">
        <v>169</v>
      </c>
      <c r="D65" s="252"/>
      <c r="E65" s="252"/>
      <c r="F65" s="74"/>
      <c r="G65" s="74"/>
      <c r="H65" s="74"/>
      <c r="I65" s="74"/>
      <c r="J65" s="82">
        <v>550.62</v>
      </c>
      <c r="K65" s="74"/>
      <c r="L65" s="82">
        <v>51.1</v>
      </c>
      <c r="M65" s="74" t="s">
        <v>164</v>
      </c>
      <c r="N65" s="81">
        <v>2633</v>
      </c>
      <c r="V65" s="72"/>
      <c r="W65" s="55"/>
      <c r="X65" s="55"/>
      <c r="Z65" s="46" t="s">
        <v>169</v>
      </c>
      <c r="AA65" s="71"/>
      <c r="AD65" s="55"/>
    </row>
    <row r="66" spans="1:30" s="45" customFormat="1" ht="12" x14ac:dyDescent="0.2">
      <c r="A66" s="83"/>
      <c r="B66" s="61" t="s">
        <v>168</v>
      </c>
      <c r="C66" s="252" t="s">
        <v>166</v>
      </c>
      <c r="D66" s="252"/>
      <c r="E66" s="252"/>
      <c r="F66" s="74"/>
      <c r="G66" s="74"/>
      <c r="H66" s="74"/>
      <c r="I66" s="74"/>
      <c r="J66" s="82">
        <v>11.06</v>
      </c>
      <c r="K66" s="74"/>
      <c r="L66" s="82">
        <v>1.03</v>
      </c>
      <c r="M66" s="74" t="s">
        <v>167</v>
      </c>
      <c r="N66" s="81">
        <v>13</v>
      </c>
      <c r="V66" s="72"/>
      <c r="W66" s="55"/>
      <c r="X66" s="55"/>
      <c r="Z66" s="46" t="s">
        <v>166</v>
      </c>
      <c r="AA66" s="71"/>
      <c r="AD66" s="55"/>
    </row>
    <row r="67" spans="1:30" s="45" customFormat="1" ht="12" x14ac:dyDescent="0.2">
      <c r="A67" s="83"/>
      <c r="B67" s="61" t="s">
        <v>165</v>
      </c>
      <c r="C67" s="252" t="s">
        <v>163</v>
      </c>
      <c r="D67" s="252"/>
      <c r="E67" s="252"/>
      <c r="F67" s="74"/>
      <c r="G67" s="74"/>
      <c r="H67" s="74"/>
      <c r="I67" s="74"/>
      <c r="J67" s="82">
        <v>2.09</v>
      </c>
      <c r="K67" s="74"/>
      <c r="L67" s="82">
        <v>0.19</v>
      </c>
      <c r="M67" s="74" t="s">
        <v>164</v>
      </c>
      <c r="N67" s="81">
        <v>10</v>
      </c>
      <c r="V67" s="72"/>
      <c r="W67" s="55"/>
      <c r="X67" s="55"/>
      <c r="Z67" s="46" t="s">
        <v>163</v>
      </c>
      <c r="AA67" s="71"/>
      <c r="AD67" s="55"/>
    </row>
    <row r="68" spans="1:30" s="45" customFormat="1" ht="12" x14ac:dyDescent="0.2">
      <c r="A68" s="83"/>
      <c r="B68" s="61" t="s">
        <v>218</v>
      </c>
      <c r="C68" s="252" t="s">
        <v>217</v>
      </c>
      <c r="D68" s="252"/>
      <c r="E68" s="252"/>
      <c r="F68" s="74"/>
      <c r="G68" s="74"/>
      <c r="H68" s="74"/>
      <c r="I68" s="74"/>
      <c r="J68" s="82">
        <v>688.15</v>
      </c>
      <c r="K68" s="74"/>
      <c r="L68" s="82">
        <v>63.86</v>
      </c>
      <c r="M68" s="74" t="s">
        <v>195</v>
      </c>
      <c r="N68" s="81">
        <v>510</v>
      </c>
      <c r="V68" s="72"/>
      <c r="W68" s="55"/>
      <c r="X68" s="55"/>
      <c r="Z68" s="46" t="s">
        <v>217</v>
      </c>
      <c r="AA68" s="71"/>
      <c r="AD68" s="55"/>
    </row>
    <row r="69" spans="1:30" s="45" customFormat="1" ht="12" x14ac:dyDescent="0.2">
      <c r="A69" s="86"/>
      <c r="B69" s="93" t="s">
        <v>2708</v>
      </c>
      <c r="C69" s="259" t="s">
        <v>2707</v>
      </c>
      <c r="D69" s="259"/>
      <c r="E69" s="259"/>
      <c r="F69" s="92" t="s">
        <v>368</v>
      </c>
      <c r="G69" s="92" t="s">
        <v>2744</v>
      </c>
      <c r="H69" s="92"/>
      <c r="I69" s="92" t="s">
        <v>2975</v>
      </c>
      <c r="J69" s="61"/>
      <c r="K69" s="74"/>
      <c r="L69" s="82"/>
      <c r="M69" s="74"/>
      <c r="N69" s="91"/>
      <c r="V69" s="72"/>
      <c r="W69" s="55"/>
      <c r="X69" s="55"/>
      <c r="AA69" s="71" t="s">
        <v>2707</v>
      </c>
      <c r="AD69" s="55"/>
    </row>
    <row r="70" spans="1:30" s="45" customFormat="1" ht="12" x14ac:dyDescent="0.2">
      <c r="A70" s="86"/>
      <c r="B70" s="93" t="s">
        <v>2351</v>
      </c>
      <c r="C70" s="259" t="s">
        <v>2705</v>
      </c>
      <c r="D70" s="259"/>
      <c r="E70" s="259"/>
      <c r="F70" s="92" t="s">
        <v>368</v>
      </c>
      <c r="G70" s="92" t="s">
        <v>2742</v>
      </c>
      <c r="H70" s="92"/>
      <c r="I70" s="92" t="s">
        <v>2974</v>
      </c>
      <c r="J70" s="61"/>
      <c r="K70" s="74"/>
      <c r="L70" s="82"/>
      <c r="M70" s="74"/>
      <c r="N70" s="91"/>
      <c r="V70" s="72"/>
      <c r="W70" s="55"/>
      <c r="X70" s="55"/>
      <c r="AA70" s="71" t="s">
        <v>2705</v>
      </c>
      <c r="AD70" s="55"/>
    </row>
    <row r="71" spans="1:30" s="45" customFormat="1" ht="12" x14ac:dyDescent="0.2">
      <c r="A71" s="83"/>
      <c r="B71" s="61"/>
      <c r="C71" s="252" t="s">
        <v>160</v>
      </c>
      <c r="D71" s="252"/>
      <c r="E71" s="252"/>
      <c r="F71" s="74" t="s">
        <v>159</v>
      </c>
      <c r="G71" s="74" t="s">
        <v>328</v>
      </c>
      <c r="H71" s="74"/>
      <c r="I71" s="74" t="s">
        <v>2973</v>
      </c>
      <c r="J71" s="82"/>
      <c r="K71" s="74"/>
      <c r="L71" s="82"/>
      <c r="M71" s="74"/>
      <c r="N71" s="81"/>
      <c r="V71" s="72"/>
      <c r="W71" s="55"/>
      <c r="X71" s="55"/>
      <c r="AA71" s="71"/>
      <c r="AB71" s="46" t="s">
        <v>160</v>
      </c>
      <c r="AD71" s="55"/>
    </row>
    <row r="72" spans="1:30" s="45" customFormat="1" ht="12" x14ac:dyDescent="0.2">
      <c r="A72" s="83"/>
      <c r="B72" s="61"/>
      <c r="C72" s="252" t="s">
        <v>156</v>
      </c>
      <c r="D72" s="252"/>
      <c r="E72" s="252"/>
      <c r="F72" s="74" t="s">
        <v>159</v>
      </c>
      <c r="G72" s="74" t="s">
        <v>975</v>
      </c>
      <c r="H72" s="74"/>
      <c r="I72" s="74" t="s">
        <v>2972</v>
      </c>
      <c r="J72" s="82"/>
      <c r="K72" s="74"/>
      <c r="L72" s="82"/>
      <c r="M72" s="74"/>
      <c r="N72" s="81"/>
      <c r="V72" s="72"/>
      <c r="W72" s="55"/>
      <c r="X72" s="55"/>
      <c r="AA72" s="71"/>
      <c r="AB72" s="46" t="s">
        <v>156</v>
      </c>
      <c r="AD72" s="55"/>
    </row>
    <row r="73" spans="1:30" s="45" customFormat="1" ht="12" x14ac:dyDescent="0.2">
      <c r="A73" s="83"/>
      <c r="B73" s="61"/>
      <c r="C73" s="254" t="s">
        <v>155</v>
      </c>
      <c r="D73" s="254"/>
      <c r="E73" s="254"/>
      <c r="F73" s="77"/>
      <c r="G73" s="77"/>
      <c r="H73" s="77"/>
      <c r="I73" s="77"/>
      <c r="J73" s="85">
        <v>1249.83</v>
      </c>
      <c r="K73" s="77"/>
      <c r="L73" s="85">
        <v>115.99</v>
      </c>
      <c r="M73" s="77"/>
      <c r="N73" s="84"/>
      <c r="V73" s="72"/>
      <c r="W73" s="55"/>
      <c r="X73" s="55"/>
      <c r="AA73" s="71"/>
      <c r="AC73" s="46" t="s">
        <v>155</v>
      </c>
      <c r="AD73" s="55"/>
    </row>
    <row r="74" spans="1:30" s="45" customFormat="1" ht="12" x14ac:dyDescent="0.2">
      <c r="A74" s="83"/>
      <c r="B74" s="61"/>
      <c r="C74" s="252" t="s">
        <v>154</v>
      </c>
      <c r="D74" s="252"/>
      <c r="E74" s="252"/>
      <c r="F74" s="74"/>
      <c r="G74" s="74"/>
      <c r="H74" s="74"/>
      <c r="I74" s="74"/>
      <c r="J74" s="82"/>
      <c r="K74" s="74"/>
      <c r="L74" s="82">
        <v>51.29</v>
      </c>
      <c r="M74" s="74"/>
      <c r="N74" s="81">
        <v>2643</v>
      </c>
      <c r="V74" s="72"/>
      <c r="W74" s="55"/>
      <c r="X74" s="55"/>
      <c r="AA74" s="71"/>
      <c r="AB74" s="46" t="s">
        <v>154</v>
      </c>
      <c r="AD74" s="55"/>
    </row>
    <row r="75" spans="1:30" s="45" customFormat="1" ht="22.5" x14ac:dyDescent="0.2">
      <c r="A75" s="83"/>
      <c r="B75" s="61" t="s">
        <v>912</v>
      </c>
      <c r="C75" s="252" t="s">
        <v>910</v>
      </c>
      <c r="D75" s="252"/>
      <c r="E75" s="252"/>
      <c r="F75" s="74" t="s">
        <v>149</v>
      </c>
      <c r="G75" s="74" t="s">
        <v>911</v>
      </c>
      <c r="H75" s="74"/>
      <c r="I75" s="74" t="s">
        <v>911</v>
      </c>
      <c r="J75" s="82"/>
      <c r="K75" s="74"/>
      <c r="L75" s="82">
        <v>53.85</v>
      </c>
      <c r="M75" s="74"/>
      <c r="N75" s="81">
        <v>2775</v>
      </c>
      <c r="V75" s="72"/>
      <c r="W75" s="55"/>
      <c r="X75" s="55"/>
      <c r="AA75" s="71"/>
      <c r="AB75" s="46" t="s">
        <v>910</v>
      </c>
      <c r="AD75" s="55"/>
    </row>
    <row r="76" spans="1:30" s="45" customFormat="1" ht="22.5" x14ac:dyDescent="0.2">
      <c r="A76" s="83"/>
      <c r="B76" s="61" t="s">
        <v>909</v>
      </c>
      <c r="C76" s="252" t="s">
        <v>908</v>
      </c>
      <c r="D76" s="252"/>
      <c r="E76" s="252"/>
      <c r="F76" s="74" t="s">
        <v>149</v>
      </c>
      <c r="G76" s="74" t="s">
        <v>449</v>
      </c>
      <c r="H76" s="74"/>
      <c r="I76" s="74" t="s">
        <v>449</v>
      </c>
      <c r="J76" s="82"/>
      <c r="K76" s="74"/>
      <c r="L76" s="82">
        <v>25.13</v>
      </c>
      <c r="M76" s="74"/>
      <c r="N76" s="81">
        <v>1295</v>
      </c>
      <c r="V76" s="72"/>
      <c r="W76" s="55"/>
      <c r="X76" s="55"/>
      <c r="AA76" s="71"/>
      <c r="AB76" s="46" t="s">
        <v>908</v>
      </c>
      <c r="AD76" s="55"/>
    </row>
    <row r="77" spans="1:30" s="45" customFormat="1" ht="12" x14ac:dyDescent="0.2">
      <c r="A77" s="80"/>
      <c r="B77" s="118"/>
      <c r="C77" s="253" t="s">
        <v>146</v>
      </c>
      <c r="D77" s="253"/>
      <c r="E77" s="253"/>
      <c r="F77" s="79"/>
      <c r="G77" s="79"/>
      <c r="H77" s="79"/>
      <c r="I77" s="79"/>
      <c r="J77" s="78"/>
      <c r="K77" s="79"/>
      <c r="L77" s="78">
        <v>194.97</v>
      </c>
      <c r="M77" s="77"/>
      <c r="N77" s="76">
        <v>7226</v>
      </c>
      <c r="V77" s="72"/>
      <c r="W77" s="55"/>
      <c r="X77" s="55"/>
      <c r="AA77" s="71"/>
      <c r="AD77" s="55" t="s">
        <v>146</v>
      </c>
    </row>
    <row r="78" spans="1:30" s="45" customFormat="1" ht="22.5" x14ac:dyDescent="0.2">
      <c r="A78" s="87" t="s">
        <v>239</v>
      </c>
      <c r="B78" s="119" t="s">
        <v>2738</v>
      </c>
      <c r="C78" s="253" t="s">
        <v>2736</v>
      </c>
      <c r="D78" s="253"/>
      <c r="E78" s="253"/>
      <c r="F78" s="79" t="s">
        <v>368</v>
      </c>
      <c r="G78" s="79"/>
      <c r="H78" s="79"/>
      <c r="I78" s="79" t="s">
        <v>2971</v>
      </c>
      <c r="J78" s="78">
        <v>11210.68</v>
      </c>
      <c r="K78" s="79"/>
      <c r="L78" s="78">
        <v>34.33</v>
      </c>
      <c r="M78" s="79" t="s">
        <v>195</v>
      </c>
      <c r="N78" s="76">
        <v>274</v>
      </c>
      <c r="V78" s="72"/>
      <c r="W78" s="55"/>
      <c r="X78" s="55" t="s">
        <v>2736</v>
      </c>
      <c r="AA78" s="71"/>
      <c r="AD78" s="55"/>
    </row>
    <row r="79" spans="1:30" s="45" customFormat="1" ht="12" x14ac:dyDescent="0.2">
      <c r="A79" s="80"/>
      <c r="B79" s="118"/>
      <c r="C79" s="123" t="s">
        <v>933</v>
      </c>
      <c r="D79" s="124"/>
      <c r="E79" s="124"/>
      <c r="F79" s="75"/>
      <c r="G79" s="75"/>
      <c r="H79" s="75"/>
      <c r="I79" s="75"/>
      <c r="J79" s="90"/>
      <c r="K79" s="75"/>
      <c r="L79" s="90"/>
      <c r="M79" s="89"/>
      <c r="N79" s="88"/>
      <c r="V79" s="72"/>
      <c r="W79" s="55"/>
      <c r="X79" s="55"/>
      <c r="AA79" s="71"/>
      <c r="AD79" s="55"/>
    </row>
    <row r="80" spans="1:30" s="45" customFormat="1" ht="12" x14ac:dyDescent="0.2">
      <c r="A80" s="273" t="s">
        <v>2722</v>
      </c>
      <c r="B80" s="274"/>
      <c r="C80" s="274"/>
      <c r="D80" s="274"/>
      <c r="E80" s="274"/>
      <c r="F80" s="274"/>
      <c r="G80" s="274"/>
      <c r="H80" s="274"/>
      <c r="I80" s="274"/>
      <c r="J80" s="274"/>
      <c r="K80" s="274"/>
      <c r="L80" s="274"/>
      <c r="M80" s="274"/>
      <c r="N80" s="275"/>
      <c r="V80" s="72"/>
      <c r="W80" s="55" t="s">
        <v>2722</v>
      </c>
      <c r="X80" s="55"/>
      <c r="AA80" s="71"/>
      <c r="AD80" s="55"/>
    </row>
    <row r="81" spans="1:30" s="45" customFormat="1" ht="45" x14ac:dyDescent="0.2">
      <c r="A81" s="87" t="s">
        <v>225</v>
      </c>
      <c r="B81" s="119" t="s">
        <v>2721</v>
      </c>
      <c r="C81" s="253" t="s">
        <v>2720</v>
      </c>
      <c r="D81" s="253"/>
      <c r="E81" s="253"/>
      <c r="F81" s="79" t="s">
        <v>385</v>
      </c>
      <c r="G81" s="79"/>
      <c r="H81" s="79"/>
      <c r="I81" s="79" t="s">
        <v>2966</v>
      </c>
      <c r="J81" s="78"/>
      <c r="K81" s="79"/>
      <c r="L81" s="78"/>
      <c r="M81" s="79"/>
      <c r="N81" s="76"/>
      <c r="V81" s="72"/>
      <c r="W81" s="55"/>
      <c r="X81" s="55" t="s">
        <v>2720</v>
      </c>
      <c r="AA81" s="71"/>
      <c r="AD81" s="55"/>
    </row>
    <row r="82" spans="1:30" s="45" customFormat="1" ht="12" x14ac:dyDescent="0.2">
      <c r="A82" s="86"/>
      <c r="B82" s="117"/>
      <c r="C82" s="252" t="s">
        <v>2965</v>
      </c>
      <c r="D82" s="252"/>
      <c r="E82" s="252"/>
      <c r="F82" s="252"/>
      <c r="G82" s="252"/>
      <c r="H82" s="252"/>
      <c r="I82" s="252"/>
      <c r="J82" s="252"/>
      <c r="K82" s="252"/>
      <c r="L82" s="252"/>
      <c r="M82" s="252"/>
      <c r="N82" s="255"/>
      <c r="V82" s="72"/>
      <c r="W82" s="55"/>
      <c r="X82" s="55"/>
      <c r="Y82" s="46" t="s">
        <v>2965</v>
      </c>
      <c r="AA82" s="71"/>
      <c r="AD82" s="55"/>
    </row>
    <row r="83" spans="1:30" s="45" customFormat="1" ht="12" x14ac:dyDescent="0.2">
      <c r="A83" s="83"/>
      <c r="B83" s="61" t="s">
        <v>170</v>
      </c>
      <c r="C83" s="252" t="s">
        <v>169</v>
      </c>
      <c r="D83" s="252"/>
      <c r="E83" s="252"/>
      <c r="F83" s="74"/>
      <c r="G83" s="74"/>
      <c r="H83" s="74"/>
      <c r="I83" s="74"/>
      <c r="J83" s="82">
        <v>695.6</v>
      </c>
      <c r="K83" s="74"/>
      <c r="L83" s="82">
        <v>74.569999999999993</v>
      </c>
      <c r="M83" s="74" t="s">
        <v>164</v>
      </c>
      <c r="N83" s="81">
        <v>3843</v>
      </c>
      <c r="V83" s="72"/>
      <c r="W83" s="55"/>
      <c r="X83" s="55"/>
      <c r="Z83" s="46" t="s">
        <v>169</v>
      </c>
      <c r="AA83" s="71"/>
      <c r="AD83" s="55"/>
    </row>
    <row r="84" spans="1:30" s="45" customFormat="1" ht="12" x14ac:dyDescent="0.2">
      <c r="A84" s="83"/>
      <c r="B84" s="61" t="s">
        <v>168</v>
      </c>
      <c r="C84" s="252" t="s">
        <v>166</v>
      </c>
      <c r="D84" s="252"/>
      <c r="E84" s="252"/>
      <c r="F84" s="74"/>
      <c r="G84" s="74"/>
      <c r="H84" s="74"/>
      <c r="I84" s="74"/>
      <c r="J84" s="82">
        <v>92.77</v>
      </c>
      <c r="K84" s="74"/>
      <c r="L84" s="82">
        <v>9.94</v>
      </c>
      <c r="M84" s="74" t="s">
        <v>167</v>
      </c>
      <c r="N84" s="81">
        <v>130</v>
      </c>
      <c r="V84" s="72"/>
      <c r="W84" s="55"/>
      <c r="X84" s="55"/>
      <c r="Z84" s="46" t="s">
        <v>166</v>
      </c>
      <c r="AA84" s="71"/>
      <c r="AD84" s="55"/>
    </row>
    <row r="85" spans="1:30" s="45" customFormat="1" ht="12" x14ac:dyDescent="0.2">
      <c r="A85" s="83"/>
      <c r="B85" s="61" t="s">
        <v>165</v>
      </c>
      <c r="C85" s="252" t="s">
        <v>163</v>
      </c>
      <c r="D85" s="252"/>
      <c r="E85" s="252"/>
      <c r="F85" s="74"/>
      <c r="G85" s="74"/>
      <c r="H85" s="74"/>
      <c r="I85" s="74"/>
      <c r="J85" s="82">
        <v>53.22</v>
      </c>
      <c r="K85" s="74"/>
      <c r="L85" s="82">
        <v>5.71</v>
      </c>
      <c r="M85" s="74" t="s">
        <v>164</v>
      </c>
      <c r="N85" s="81">
        <v>294</v>
      </c>
      <c r="V85" s="72"/>
      <c r="W85" s="55"/>
      <c r="X85" s="55"/>
      <c r="Z85" s="46" t="s">
        <v>163</v>
      </c>
      <c r="AA85" s="71"/>
      <c r="AD85" s="55"/>
    </row>
    <row r="86" spans="1:30" s="45" customFormat="1" ht="12" x14ac:dyDescent="0.2">
      <c r="A86" s="83"/>
      <c r="B86" s="61" t="s">
        <v>218</v>
      </c>
      <c r="C86" s="252" t="s">
        <v>217</v>
      </c>
      <c r="D86" s="252"/>
      <c r="E86" s="252"/>
      <c r="F86" s="74"/>
      <c r="G86" s="74"/>
      <c r="H86" s="74"/>
      <c r="I86" s="74"/>
      <c r="J86" s="82">
        <v>1130.4000000000001</v>
      </c>
      <c r="K86" s="74"/>
      <c r="L86" s="82">
        <v>121.18</v>
      </c>
      <c r="M86" s="74" t="s">
        <v>195</v>
      </c>
      <c r="N86" s="81">
        <v>968</v>
      </c>
      <c r="V86" s="72"/>
      <c r="W86" s="55"/>
      <c r="X86" s="55"/>
      <c r="Z86" s="46" t="s">
        <v>217</v>
      </c>
      <c r="AA86" s="71"/>
      <c r="AD86" s="55"/>
    </row>
    <row r="87" spans="1:30" s="45" customFormat="1" ht="12" x14ac:dyDescent="0.2">
      <c r="A87" s="83"/>
      <c r="B87" s="61"/>
      <c r="C87" s="252" t="s">
        <v>160</v>
      </c>
      <c r="D87" s="252"/>
      <c r="E87" s="252"/>
      <c r="F87" s="74" t="s">
        <v>159</v>
      </c>
      <c r="G87" s="74" t="s">
        <v>465</v>
      </c>
      <c r="H87" s="74"/>
      <c r="I87" s="74" t="s">
        <v>2970</v>
      </c>
      <c r="J87" s="82"/>
      <c r="K87" s="74"/>
      <c r="L87" s="82"/>
      <c r="M87" s="74"/>
      <c r="N87" s="81"/>
      <c r="V87" s="72"/>
      <c r="W87" s="55"/>
      <c r="X87" s="55"/>
      <c r="AA87" s="71"/>
      <c r="AB87" s="46" t="s">
        <v>160</v>
      </c>
      <c r="AD87" s="55"/>
    </row>
    <row r="88" spans="1:30" s="45" customFormat="1" ht="12" x14ac:dyDescent="0.2">
      <c r="A88" s="83"/>
      <c r="B88" s="61"/>
      <c r="C88" s="252" t="s">
        <v>156</v>
      </c>
      <c r="D88" s="252"/>
      <c r="E88" s="252"/>
      <c r="F88" s="74" t="s">
        <v>159</v>
      </c>
      <c r="G88" s="74" t="s">
        <v>2718</v>
      </c>
      <c r="H88" s="74"/>
      <c r="I88" s="74" t="s">
        <v>2969</v>
      </c>
      <c r="J88" s="82"/>
      <c r="K88" s="74"/>
      <c r="L88" s="82"/>
      <c r="M88" s="74"/>
      <c r="N88" s="81"/>
      <c r="V88" s="72"/>
      <c r="W88" s="55"/>
      <c r="X88" s="55"/>
      <c r="AA88" s="71"/>
      <c r="AB88" s="46" t="s">
        <v>156</v>
      </c>
      <c r="AD88" s="55"/>
    </row>
    <row r="89" spans="1:30" s="45" customFormat="1" ht="12" x14ac:dyDescent="0.2">
      <c r="A89" s="83"/>
      <c r="B89" s="61"/>
      <c r="C89" s="254" t="s">
        <v>155</v>
      </c>
      <c r="D89" s="254"/>
      <c r="E89" s="254"/>
      <c r="F89" s="77"/>
      <c r="G89" s="77"/>
      <c r="H89" s="77"/>
      <c r="I89" s="77"/>
      <c r="J89" s="85">
        <v>1918.77</v>
      </c>
      <c r="K89" s="77"/>
      <c r="L89" s="85">
        <v>205.69</v>
      </c>
      <c r="M89" s="77"/>
      <c r="N89" s="84"/>
      <c r="V89" s="72"/>
      <c r="W89" s="55"/>
      <c r="X89" s="55"/>
      <c r="AA89" s="71"/>
      <c r="AC89" s="46" t="s">
        <v>155</v>
      </c>
      <c r="AD89" s="55"/>
    </row>
    <row r="90" spans="1:30" s="45" customFormat="1" ht="12" x14ac:dyDescent="0.2">
      <c r="A90" s="83"/>
      <c r="B90" s="61"/>
      <c r="C90" s="252" t="s">
        <v>154</v>
      </c>
      <c r="D90" s="252"/>
      <c r="E90" s="252"/>
      <c r="F90" s="74"/>
      <c r="G90" s="74"/>
      <c r="H90" s="74"/>
      <c r="I90" s="74"/>
      <c r="J90" s="82"/>
      <c r="K90" s="74"/>
      <c r="L90" s="82">
        <v>80.28</v>
      </c>
      <c r="M90" s="74"/>
      <c r="N90" s="81">
        <v>4137</v>
      </c>
      <c r="V90" s="72"/>
      <c r="W90" s="55"/>
      <c r="X90" s="55"/>
      <c r="AA90" s="71"/>
      <c r="AB90" s="46" t="s">
        <v>154</v>
      </c>
      <c r="AD90" s="55"/>
    </row>
    <row r="91" spans="1:30" s="45" customFormat="1" ht="22.5" x14ac:dyDescent="0.2">
      <c r="A91" s="83"/>
      <c r="B91" s="61" t="s">
        <v>912</v>
      </c>
      <c r="C91" s="252" t="s">
        <v>910</v>
      </c>
      <c r="D91" s="252"/>
      <c r="E91" s="252"/>
      <c r="F91" s="74" t="s">
        <v>149</v>
      </c>
      <c r="G91" s="74" t="s">
        <v>911</v>
      </c>
      <c r="H91" s="74"/>
      <c r="I91" s="74" t="s">
        <v>911</v>
      </c>
      <c r="J91" s="82"/>
      <c r="K91" s="74"/>
      <c r="L91" s="82">
        <v>84.29</v>
      </c>
      <c r="M91" s="74"/>
      <c r="N91" s="81">
        <v>4344</v>
      </c>
      <c r="V91" s="72"/>
      <c r="W91" s="55"/>
      <c r="X91" s="55"/>
      <c r="AA91" s="71"/>
      <c r="AB91" s="46" t="s">
        <v>910</v>
      </c>
      <c r="AD91" s="55"/>
    </row>
    <row r="92" spans="1:30" s="45" customFormat="1" ht="22.5" x14ac:dyDescent="0.2">
      <c r="A92" s="83"/>
      <c r="B92" s="61" t="s">
        <v>909</v>
      </c>
      <c r="C92" s="252" t="s">
        <v>908</v>
      </c>
      <c r="D92" s="252"/>
      <c r="E92" s="252"/>
      <c r="F92" s="74" t="s">
        <v>149</v>
      </c>
      <c r="G92" s="74" t="s">
        <v>449</v>
      </c>
      <c r="H92" s="74"/>
      <c r="I92" s="74" t="s">
        <v>449</v>
      </c>
      <c r="J92" s="82"/>
      <c r="K92" s="74"/>
      <c r="L92" s="82">
        <v>39.340000000000003</v>
      </c>
      <c r="M92" s="74"/>
      <c r="N92" s="81">
        <v>2027</v>
      </c>
      <c r="V92" s="72"/>
      <c r="W92" s="55"/>
      <c r="X92" s="55"/>
      <c r="AA92" s="71"/>
      <c r="AB92" s="46" t="s">
        <v>908</v>
      </c>
      <c r="AD92" s="55"/>
    </row>
    <row r="93" spans="1:30" s="45" customFormat="1" ht="12" x14ac:dyDescent="0.2">
      <c r="A93" s="80"/>
      <c r="B93" s="118"/>
      <c r="C93" s="253" t="s">
        <v>146</v>
      </c>
      <c r="D93" s="253"/>
      <c r="E93" s="253"/>
      <c r="F93" s="79"/>
      <c r="G93" s="79"/>
      <c r="H93" s="79"/>
      <c r="I93" s="79"/>
      <c r="J93" s="78"/>
      <c r="K93" s="79"/>
      <c r="L93" s="78">
        <v>329.32</v>
      </c>
      <c r="M93" s="77"/>
      <c r="N93" s="76">
        <v>11312</v>
      </c>
      <c r="V93" s="72"/>
      <c r="W93" s="55"/>
      <c r="X93" s="55"/>
      <c r="AA93" s="71"/>
      <c r="AD93" s="55" t="s">
        <v>146</v>
      </c>
    </row>
    <row r="94" spans="1:30" s="45" customFormat="1" ht="22.5" x14ac:dyDescent="0.2">
      <c r="A94" s="87" t="s">
        <v>197</v>
      </c>
      <c r="B94" s="119" t="s">
        <v>2716</v>
      </c>
      <c r="C94" s="253" t="s">
        <v>2714</v>
      </c>
      <c r="D94" s="253"/>
      <c r="E94" s="253"/>
      <c r="F94" s="79" t="s">
        <v>381</v>
      </c>
      <c r="G94" s="79"/>
      <c r="H94" s="79"/>
      <c r="I94" s="79" t="s">
        <v>2968</v>
      </c>
      <c r="J94" s="78">
        <v>21.77</v>
      </c>
      <c r="K94" s="79"/>
      <c r="L94" s="78">
        <v>70.010000000000005</v>
      </c>
      <c r="M94" s="79" t="s">
        <v>195</v>
      </c>
      <c r="N94" s="76">
        <v>559</v>
      </c>
      <c r="V94" s="72"/>
      <c r="W94" s="55"/>
      <c r="X94" s="55" t="s">
        <v>2714</v>
      </c>
      <c r="AA94" s="71"/>
      <c r="AD94" s="55"/>
    </row>
    <row r="95" spans="1:30" s="45" customFormat="1" ht="12" x14ac:dyDescent="0.2">
      <c r="A95" s="80"/>
      <c r="B95" s="118"/>
      <c r="C95" s="123" t="s">
        <v>652</v>
      </c>
      <c r="D95" s="124"/>
      <c r="E95" s="124"/>
      <c r="F95" s="75"/>
      <c r="G95" s="75"/>
      <c r="H95" s="75"/>
      <c r="I95" s="75"/>
      <c r="J95" s="90"/>
      <c r="K95" s="75"/>
      <c r="L95" s="90"/>
      <c r="M95" s="89"/>
      <c r="N95" s="88"/>
      <c r="V95" s="72"/>
      <c r="W95" s="55"/>
      <c r="X95" s="55"/>
      <c r="AA95" s="71"/>
      <c r="AD95" s="55"/>
    </row>
    <row r="96" spans="1:30" s="45" customFormat="1" ht="12" x14ac:dyDescent="0.2">
      <c r="A96" s="86"/>
      <c r="B96" s="117"/>
      <c r="C96" s="252" t="s">
        <v>2967</v>
      </c>
      <c r="D96" s="252"/>
      <c r="E96" s="252"/>
      <c r="F96" s="252"/>
      <c r="G96" s="252"/>
      <c r="H96" s="252"/>
      <c r="I96" s="252"/>
      <c r="J96" s="252"/>
      <c r="K96" s="252"/>
      <c r="L96" s="252"/>
      <c r="M96" s="252"/>
      <c r="N96" s="255"/>
      <c r="V96" s="72"/>
      <c r="W96" s="55"/>
      <c r="X96" s="55"/>
      <c r="Y96" s="46" t="s">
        <v>2967</v>
      </c>
      <c r="AA96" s="71"/>
      <c r="AD96" s="55"/>
    </row>
    <row r="97" spans="1:30" s="45" customFormat="1" ht="33.75" x14ac:dyDescent="0.2">
      <c r="A97" s="87" t="s">
        <v>192</v>
      </c>
      <c r="B97" s="119" t="s">
        <v>2712</v>
      </c>
      <c r="C97" s="253" t="s">
        <v>2710</v>
      </c>
      <c r="D97" s="253"/>
      <c r="E97" s="253"/>
      <c r="F97" s="79" t="s">
        <v>385</v>
      </c>
      <c r="G97" s="79"/>
      <c r="H97" s="79"/>
      <c r="I97" s="79" t="s">
        <v>2966</v>
      </c>
      <c r="J97" s="78"/>
      <c r="K97" s="79"/>
      <c r="L97" s="78"/>
      <c r="M97" s="79"/>
      <c r="N97" s="76"/>
      <c r="V97" s="72"/>
      <c r="W97" s="55"/>
      <c r="X97" s="55" t="s">
        <v>2710</v>
      </c>
      <c r="AA97" s="71"/>
      <c r="AD97" s="55"/>
    </row>
    <row r="98" spans="1:30" s="45" customFormat="1" ht="12" x14ac:dyDescent="0.2">
      <c r="A98" s="86"/>
      <c r="B98" s="117"/>
      <c r="C98" s="252" t="s">
        <v>2965</v>
      </c>
      <c r="D98" s="252"/>
      <c r="E98" s="252"/>
      <c r="F98" s="252"/>
      <c r="G98" s="252"/>
      <c r="H98" s="252"/>
      <c r="I98" s="252"/>
      <c r="J98" s="252"/>
      <c r="K98" s="252"/>
      <c r="L98" s="252"/>
      <c r="M98" s="252"/>
      <c r="N98" s="255"/>
      <c r="V98" s="72"/>
      <c r="W98" s="55"/>
      <c r="X98" s="55"/>
      <c r="Y98" s="46" t="s">
        <v>2965</v>
      </c>
      <c r="AA98" s="71"/>
      <c r="AD98" s="55"/>
    </row>
    <row r="99" spans="1:30" s="45" customFormat="1" ht="12" x14ac:dyDescent="0.2">
      <c r="A99" s="83"/>
      <c r="B99" s="61" t="s">
        <v>170</v>
      </c>
      <c r="C99" s="252" t="s">
        <v>169</v>
      </c>
      <c r="D99" s="252"/>
      <c r="E99" s="252"/>
      <c r="F99" s="74"/>
      <c r="G99" s="74"/>
      <c r="H99" s="74"/>
      <c r="I99" s="74"/>
      <c r="J99" s="82">
        <v>380.71</v>
      </c>
      <c r="K99" s="74"/>
      <c r="L99" s="82">
        <v>40.81</v>
      </c>
      <c r="M99" s="74" t="s">
        <v>164</v>
      </c>
      <c r="N99" s="81">
        <v>2103</v>
      </c>
      <c r="V99" s="72"/>
      <c r="W99" s="55"/>
      <c r="X99" s="55"/>
      <c r="Z99" s="46" t="s">
        <v>169</v>
      </c>
      <c r="AA99" s="71"/>
      <c r="AD99" s="55"/>
    </row>
    <row r="100" spans="1:30" s="45" customFormat="1" ht="12" x14ac:dyDescent="0.2">
      <c r="A100" s="83"/>
      <c r="B100" s="61" t="s">
        <v>168</v>
      </c>
      <c r="C100" s="252" t="s">
        <v>166</v>
      </c>
      <c r="D100" s="252"/>
      <c r="E100" s="252"/>
      <c r="F100" s="74"/>
      <c r="G100" s="74"/>
      <c r="H100" s="74"/>
      <c r="I100" s="74"/>
      <c r="J100" s="82">
        <v>10.41</v>
      </c>
      <c r="K100" s="74"/>
      <c r="L100" s="82">
        <v>1.1200000000000001</v>
      </c>
      <c r="M100" s="74" t="s">
        <v>167</v>
      </c>
      <c r="N100" s="81">
        <v>15</v>
      </c>
      <c r="V100" s="72"/>
      <c r="W100" s="55"/>
      <c r="X100" s="55"/>
      <c r="Z100" s="46" t="s">
        <v>166</v>
      </c>
      <c r="AA100" s="71"/>
      <c r="AD100" s="55"/>
    </row>
    <row r="101" spans="1:30" s="45" customFormat="1" ht="12" x14ac:dyDescent="0.2">
      <c r="A101" s="83"/>
      <c r="B101" s="61" t="s">
        <v>165</v>
      </c>
      <c r="C101" s="252" t="s">
        <v>163</v>
      </c>
      <c r="D101" s="252"/>
      <c r="E101" s="252"/>
      <c r="F101" s="74"/>
      <c r="G101" s="74"/>
      <c r="H101" s="74"/>
      <c r="I101" s="74"/>
      <c r="J101" s="82">
        <v>1.97</v>
      </c>
      <c r="K101" s="74"/>
      <c r="L101" s="82">
        <v>0.21</v>
      </c>
      <c r="M101" s="74" t="s">
        <v>164</v>
      </c>
      <c r="N101" s="81">
        <v>11</v>
      </c>
      <c r="V101" s="72"/>
      <c r="W101" s="55"/>
      <c r="X101" s="55"/>
      <c r="Z101" s="46" t="s">
        <v>163</v>
      </c>
      <c r="AA101" s="71"/>
      <c r="AD101" s="55"/>
    </row>
    <row r="102" spans="1:30" s="45" customFormat="1" ht="12" x14ac:dyDescent="0.2">
      <c r="A102" s="83"/>
      <c r="B102" s="61" t="s">
        <v>218</v>
      </c>
      <c r="C102" s="252" t="s">
        <v>217</v>
      </c>
      <c r="D102" s="252"/>
      <c r="E102" s="252"/>
      <c r="F102" s="74"/>
      <c r="G102" s="74"/>
      <c r="H102" s="74"/>
      <c r="I102" s="74"/>
      <c r="J102" s="82">
        <v>642.55999999999995</v>
      </c>
      <c r="K102" s="74"/>
      <c r="L102" s="82">
        <v>68.88</v>
      </c>
      <c r="M102" s="74" t="s">
        <v>195</v>
      </c>
      <c r="N102" s="81">
        <v>550</v>
      </c>
      <c r="V102" s="72"/>
      <c r="W102" s="55"/>
      <c r="X102" s="55"/>
      <c r="Z102" s="46" t="s">
        <v>217</v>
      </c>
      <c r="AA102" s="71"/>
      <c r="AD102" s="55"/>
    </row>
    <row r="103" spans="1:30" s="45" customFormat="1" ht="12" x14ac:dyDescent="0.2">
      <c r="A103" s="86"/>
      <c r="B103" s="93" t="s">
        <v>2708</v>
      </c>
      <c r="C103" s="259" t="s">
        <v>2707</v>
      </c>
      <c r="D103" s="259"/>
      <c r="E103" s="259"/>
      <c r="F103" s="92" t="s">
        <v>368</v>
      </c>
      <c r="G103" s="92" t="s">
        <v>544</v>
      </c>
      <c r="H103" s="92"/>
      <c r="I103" s="92" t="s">
        <v>2961</v>
      </c>
      <c r="J103" s="61"/>
      <c r="K103" s="74"/>
      <c r="L103" s="82"/>
      <c r="M103" s="74"/>
      <c r="N103" s="91"/>
      <c r="V103" s="72"/>
      <c r="W103" s="55"/>
      <c r="X103" s="55"/>
      <c r="AA103" s="71" t="s">
        <v>2707</v>
      </c>
      <c r="AD103" s="55"/>
    </row>
    <row r="104" spans="1:30" s="45" customFormat="1" ht="12" x14ac:dyDescent="0.2">
      <c r="A104" s="86"/>
      <c r="B104" s="93" t="s">
        <v>2351</v>
      </c>
      <c r="C104" s="259" t="s">
        <v>2705</v>
      </c>
      <c r="D104" s="259"/>
      <c r="E104" s="259"/>
      <c r="F104" s="92" t="s">
        <v>368</v>
      </c>
      <c r="G104" s="92" t="s">
        <v>342</v>
      </c>
      <c r="H104" s="92"/>
      <c r="I104" s="92" t="s">
        <v>2964</v>
      </c>
      <c r="J104" s="61"/>
      <c r="K104" s="74"/>
      <c r="L104" s="82"/>
      <c r="M104" s="74"/>
      <c r="N104" s="91"/>
      <c r="V104" s="72"/>
      <c r="W104" s="55"/>
      <c r="X104" s="55"/>
      <c r="AA104" s="71" t="s">
        <v>2705</v>
      </c>
      <c r="AD104" s="55"/>
    </row>
    <row r="105" spans="1:30" s="45" customFormat="1" ht="12" x14ac:dyDescent="0.2">
      <c r="A105" s="83"/>
      <c r="B105" s="61"/>
      <c r="C105" s="252" t="s">
        <v>160</v>
      </c>
      <c r="D105" s="252"/>
      <c r="E105" s="252"/>
      <c r="F105" s="74" t="s">
        <v>159</v>
      </c>
      <c r="G105" s="74" t="s">
        <v>2704</v>
      </c>
      <c r="H105" s="74"/>
      <c r="I105" s="74" t="s">
        <v>2963</v>
      </c>
      <c r="J105" s="82"/>
      <c r="K105" s="74"/>
      <c r="L105" s="82"/>
      <c r="M105" s="74"/>
      <c r="N105" s="81"/>
      <c r="V105" s="72"/>
      <c r="W105" s="55"/>
      <c r="X105" s="55"/>
      <c r="AA105" s="71"/>
      <c r="AB105" s="46" t="s">
        <v>160</v>
      </c>
      <c r="AD105" s="55"/>
    </row>
    <row r="106" spans="1:30" s="45" customFormat="1" ht="12" x14ac:dyDescent="0.2">
      <c r="A106" s="83"/>
      <c r="B106" s="61"/>
      <c r="C106" s="252" t="s">
        <v>156</v>
      </c>
      <c r="D106" s="252"/>
      <c r="E106" s="252"/>
      <c r="F106" s="74" t="s">
        <v>159</v>
      </c>
      <c r="G106" s="74" t="s">
        <v>2214</v>
      </c>
      <c r="H106" s="74"/>
      <c r="I106" s="74" t="s">
        <v>2962</v>
      </c>
      <c r="J106" s="82"/>
      <c r="K106" s="74"/>
      <c r="L106" s="82"/>
      <c r="M106" s="74"/>
      <c r="N106" s="81"/>
      <c r="V106" s="72"/>
      <c r="W106" s="55"/>
      <c r="X106" s="55"/>
      <c r="AA106" s="71"/>
      <c r="AB106" s="46" t="s">
        <v>156</v>
      </c>
      <c r="AD106" s="55"/>
    </row>
    <row r="107" spans="1:30" s="45" customFormat="1" ht="12" x14ac:dyDescent="0.2">
      <c r="A107" s="83"/>
      <c r="B107" s="61"/>
      <c r="C107" s="254" t="s">
        <v>155</v>
      </c>
      <c r="D107" s="254"/>
      <c r="E107" s="254"/>
      <c r="F107" s="77"/>
      <c r="G107" s="77"/>
      <c r="H107" s="77"/>
      <c r="I107" s="77"/>
      <c r="J107" s="85">
        <v>1033.68</v>
      </c>
      <c r="K107" s="77"/>
      <c r="L107" s="85">
        <v>110.81</v>
      </c>
      <c r="M107" s="77"/>
      <c r="N107" s="84"/>
      <c r="V107" s="72"/>
      <c r="W107" s="55"/>
      <c r="X107" s="55"/>
      <c r="AA107" s="71"/>
      <c r="AC107" s="46" t="s">
        <v>155</v>
      </c>
      <c r="AD107" s="55"/>
    </row>
    <row r="108" spans="1:30" s="45" customFormat="1" ht="12" x14ac:dyDescent="0.2">
      <c r="A108" s="83"/>
      <c r="B108" s="61"/>
      <c r="C108" s="252" t="s">
        <v>154</v>
      </c>
      <c r="D108" s="252"/>
      <c r="E108" s="252"/>
      <c r="F108" s="74"/>
      <c r="G108" s="74"/>
      <c r="H108" s="74"/>
      <c r="I108" s="74"/>
      <c r="J108" s="82"/>
      <c r="K108" s="74"/>
      <c r="L108" s="82">
        <v>41.02</v>
      </c>
      <c r="M108" s="74"/>
      <c r="N108" s="81">
        <v>2114</v>
      </c>
      <c r="V108" s="72"/>
      <c r="W108" s="55"/>
      <c r="X108" s="55"/>
      <c r="AA108" s="71"/>
      <c r="AB108" s="46" t="s">
        <v>154</v>
      </c>
      <c r="AD108" s="55"/>
    </row>
    <row r="109" spans="1:30" s="45" customFormat="1" ht="22.5" x14ac:dyDescent="0.2">
      <c r="A109" s="83"/>
      <c r="B109" s="61" t="s">
        <v>912</v>
      </c>
      <c r="C109" s="252" t="s">
        <v>910</v>
      </c>
      <c r="D109" s="252"/>
      <c r="E109" s="252"/>
      <c r="F109" s="74" t="s">
        <v>149</v>
      </c>
      <c r="G109" s="74" t="s">
        <v>911</v>
      </c>
      <c r="H109" s="74"/>
      <c r="I109" s="74" t="s">
        <v>911</v>
      </c>
      <c r="J109" s="82"/>
      <c r="K109" s="74"/>
      <c r="L109" s="82">
        <v>43.07</v>
      </c>
      <c r="M109" s="74"/>
      <c r="N109" s="81">
        <v>2220</v>
      </c>
      <c r="V109" s="72"/>
      <c r="W109" s="55"/>
      <c r="X109" s="55"/>
      <c r="AA109" s="71"/>
      <c r="AB109" s="46" t="s">
        <v>910</v>
      </c>
      <c r="AD109" s="55"/>
    </row>
    <row r="110" spans="1:30" s="45" customFormat="1" ht="22.5" x14ac:dyDescent="0.2">
      <c r="A110" s="83"/>
      <c r="B110" s="61" t="s">
        <v>909</v>
      </c>
      <c r="C110" s="252" t="s">
        <v>908</v>
      </c>
      <c r="D110" s="252"/>
      <c r="E110" s="252"/>
      <c r="F110" s="74" t="s">
        <v>149</v>
      </c>
      <c r="G110" s="74" t="s">
        <v>449</v>
      </c>
      <c r="H110" s="74"/>
      <c r="I110" s="74" t="s">
        <v>449</v>
      </c>
      <c r="J110" s="82"/>
      <c r="K110" s="74"/>
      <c r="L110" s="82">
        <v>20.100000000000001</v>
      </c>
      <c r="M110" s="74"/>
      <c r="N110" s="81">
        <v>1036</v>
      </c>
      <c r="V110" s="72"/>
      <c r="W110" s="55"/>
      <c r="X110" s="55"/>
      <c r="AA110" s="71"/>
      <c r="AB110" s="46" t="s">
        <v>908</v>
      </c>
      <c r="AD110" s="55"/>
    </row>
    <row r="111" spans="1:30" s="45" customFormat="1" ht="12" x14ac:dyDescent="0.2">
      <c r="A111" s="80"/>
      <c r="B111" s="118"/>
      <c r="C111" s="253" t="s">
        <v>146</v>
      </c>
      <c r="D111" s="253"/>
      <c r="E111" s="253"/>
      <c r="F111" s="79"/>
      <c r="G111" s="79"/>
      <c r="H111" s="79"/>
      <c r="I111" s="79"/>
      <c r="J111" s="78"/>
      <c r="K111" s="79"/>
      <c r="L111" s="78">
        <v>173.98</v>
      </c>
      <c r="M111" s="77"/>
      <c r="N111" s="76">
        <v>5924</v>
      </c>
      <c r="V111" s="72"/>
      <c r="W111" s="55"/>
      <c r="X111" s="55"/>
      <c r="AA111" s="71"/>
      <c r="AD111" s="55" t="s">
        <v>146</v>
      </c>
    </row>
    <row r="112" spans="1:30" s="45" customFormat="1" ht="22.5" x14ac:dyDescent="0.2">
      <c r="A112" s="87" t="s">
        <v>185</v>
      </c>
      <c r="B112" s="119" t="s">
        <v>2701</v>
      </c>
      <c r="C112" s="253" t="s">
        <v>2699</v>
      </c>
      <c r="D112" s="253"/>
      <c r="E112" s="253"/>
      <c r="F112" s="79" t="s">
        <v>368</v>
      </c>
      <c r="G112" s="79"/>
      <c r="H112" s="79"/>
      <c r="I112" s="79" t="s">
        <v>2961</v>
      </c>
      <c r="J112" s="78">
        <v>12450.65</v>
      </c>
      <c r="K112" s="79"/>
      <c r="L112" s="78">
        <v>40.04</v>
      </c>
      <c r="M112" s="79" t="s">
        <v>195</v>
      </c>
      <c r="N112" s="76">
        <v>320</v>
      </c>
      <c r="V112" s="72"/>
      <c r="W112" s="55"/>
      <c r="X112" s="55" t="s">
        <v>2699</v>
      </c>
      <c r="AA112" s="71"/>
      <c r="AD112" s="55"/>
    </row>
    <row r="113" spans="1:30" s="45" customFormat="1" ht="12" x14ac:dyDescent="0.2">
      <c r="A113" s="80"/>
      <c r="B113" s="118"/>
      <c r="C113" s="123" t="s">
        <v>933</v>
      </c>
      <c r="D113" s="124"/>
      <c r="E113" s="124"/>
      <c r="F113" s="75"/>
      <c r="G113" s="75"/>
      <c r="H113" s="75"/>
      <c r="I113" s="75"/>
      <c r="J113" s="90"/>
      <c r="K113" s="75"/>
      <c r="L113" s="90"/>
      <c r="M113" s="89"/>
      <c r="N113" s="88"/>
      <c r="V113" s="72"/>
      <c r="W113" s="55"/>
      <c r="X113" s="55"/>
      <c r="AA113" s="71"/>
      <c r="AD113" s="55"/>
    </row>
    <row r="114" spans="1:30" s="45" customFormat="1" ht="12" x14ac:dyDescent="0.2">
      <c r="A114" s="273" t="s">
        <v>2960</v>
      </c>
      <c r="B114" s="274"/>
      <c r="C114" s="274"/>
      <c r="D114" s="274"/>
      <c r="E114" s="274"/>
      <c r="F114" s="274"/>
      <c r="G114" s="274"/>
      <c r="H114" s="274"/>
      <c r="I114" s="274"/>
      <c r="J114" s="274"/>
      <c r="K114" s="274"/>
      <c r="L114" s="274"/>
      <c r="M114" s="274"/>
      <c r="N114" s="275"/>
      <c r="V114" s="72"/>
      <c r="W114" s="55" t="s">
        <v>2960</v>
      </c>
      <c r="X114" s="55"/>
      <c r="AA114" s="71"/>
      <c r="AD114" s="55"/>
    </row>
    <row r="115" spans="1:30" s="45" customFormat="1" ht="67.5" x14ac:dyDescent="0.2">
      <c r="A115" s="87" t="s">
        <v>176</v>
      </c>
      <c r="B115" s="119" t="s">
        <v>2851</v>
      </c>
      <c r="C115" s="253" t="s">
        <v>2849</v>
      </c>
      <c r="D115" s="253"/>
      <c r="E115" s="253"/>
      <c r="F115" s="79" t="s">
        <v>385</v>
      </c>
      <c r="G115" s="79"/>
      <c r="H115" s="79"/>
      <c r="I115" s="79" t="s">
        <v>2959</v>
      </c>
      <c r="J115" s="78"/>
      <c r="K115" s="79"/>
      <c r="L115" s="78"/>
      <c r="M115" s="79"/>
      <c r="N115" s="76"/>
      <c r="V115" s="72"/>
      <c r="W115" s="55"/>
      <c r="X115" s="55" t="s">
        <v>2849</v>
      </c>
      <c r="AA115" s="71"/>
      <c r="AD115" s="55"/>
    </row>
    <row r="116" spans="1:30" s="45" customFormat="1" ht="12" x14ac:dyDescent="0.2">
      <c r="A116" s="86"/>
      <c r="B116" s="117"/>
      <c r="C116" s="252" t="s">
        <v>2958</v>
      </c>
      <c r="D116" s="252"/>
      <c r="E116" s="252"/>
      <c r="F116" s="252"/>
      <c r="G116" s="252"/>
      <c r="H116" s="252"/>
      <c r="I116" s="252"/>
      <c r="J116" s="252"/>
      <c r="K116" s="252"/>
      <c r="L116" s="252"/>
      <c r="M116" s="252"/>
      <c r="N116" s="255"/>
      <c r="V116" s="72"/>
      <c r="W116" s="55"/>
      <c r="X116" s="55"/>
      <c r="Y116" s="46" t="s">
        <v>2958</v>
      </c>
      <c r="AA116" s="71"/>
      <c r="AD116" s="55"/>
    </row>
    <row r="117" spans="1:30" s="45" customFormat="1" ht="12" x14ac:dyDescent="0.2">
      <c r="A117" s="83"/>
      <c r="B117" s="61" t="s">
        <v>170</v>
      </c>
      <c r="C117" s="252" t="s">
        <v>169</v>
      </c>
      <c r="D117" s="252"/>
      <c r="E117" s="252"/>
      <c r="F117" s="74"/>
      <c r="G117" s="74"/>
      <c r="H117" s="74"/>
      <c r="I117" s="74"/>
      <c r="J117" s="82">
        <v>1058.0899999999999</v>
      </c>
      <c r="K117" s="74"/>
      <c r="L117" s="82">
        <v>278.91000000000003</v>
      </c>
      <c r="M117" s="74" t="s">
        <v>164</v>
      </c>
      <c r="N117" s="81">
        <v>14372</v>
      </c>
      <c r="V117" s="72"/>
      <c r="W117" s="55"/>
      <c r="X117" s="55"/>
      <c r="Z117" s="46" t="s">
        <v>169</v>
      </c>
      <c r="AA117" s="71"/>
      <c r="AD117" s="55"/>
    </row>
    <row r="118" spans="1:30" s="45" customFormat="1" ht="12" x14ac:dyDescent="0.2">
      <c r="A118" s="83"/>
      <c r="B118" s="61" t="s">
        <v>168</v>
      </c>
      <c r="C118" s="252" t="s">
        <v>166</v>
      </c>
      <c r="D118" s="252"/>
      <c r="E118" s="252"/>
      <c r="F118" s="74"/>
      <c r="G118" s="74"/>
      <c r="H118" s="74"/>
      <c r="I118" s="74"/>
      <c r="J118" s="82">
        <v>31.75</v>
      </c>
      <c r="K118" s="74"/>
      <c r="L118" s="82">
        <v>8.3699999999999992</v>
      </c>
      <c r="M118" s="74" t="s">
        <v>167</v>
      </c>
      <c r="N118" s="81">
        <v>110</v>
      </c>
      <c r="V118" s="72"/>
      <c r="W118" s="55"/>
      <c r="X118" s="55"/>
      <c r="Z118" s="46" t="s">
        <v>166</v>
      </c>
      <c r="AA118" s="71"/>
      <c r="AD118" s="55"/>
    </row>
    <row r="119" spans="1:30" s="45" customFormat="1" ht="12" x14ac:dyDescent="0.2">
      <c r="A119" s="83"/>
      <c r="B119" s="61" t="s">
        <v>165</v>
      </c>
      <c r="C119" s="252" t="s">
        <v>163</v>
      </c>
      <c r="D119" s="252"/>
      <c r="E119" s="252"/>
      <c r="F119" s="74"/>
      <c r="G119" s="74"/>
      <c r="H119" s="74"/>
      <c r="I119" s="74"/>
      <c r="J119" s="82">
        <v>17.53</v>
      </c>
      <c r="K119" s="74"/>
      <c r="L119" s="82">
        <v>4.62</v>
      </c>
      <c r="M119" s="74" t="s">
        <v>164</v>
      </c>
      <c r="N119" s="81">
        <v>238</v>
      </c>
      <c r="V119" s="72"/>
      <c r="W119" s="55"/>
      <c r="X119" s="55"/>
      <c r="Z119" s="46" t="s">
        <v>163</v>
      </c>
      <c r="AA119" s="71"/>
      <c r="AD119" s="55"/>
    </row>
    <row r="120" spans="1:30" s="45" customFormat="1" ht="12" x14ac:dyDescent="0.2">
      <c r="A120" s="83"/>
      <c r="B120" s="61" t="s">
        <v>218</v>
      </c>
      <c r="C120" s="252" t="s">
        <v>217</v>
      </c>
      <c r="D120" s="252"/>
      <c r="E120" s="252"/>
      <c r="F120" s="74"/>
      <c r="G120" s="74"/>
      <c r="H120" s="74"/>
      <c r="I120" s="74"/>
      <c r="J120" s="82">
        <v>1.1200000000000001</v>
      </c>
      <c r="K120" s="74"/>
      <c r="L120" s="82">
        <v>0.3</v>
      </c>
      <c r="M120" s="74" t="s">
        <v>195</v>
      </c>
      <c r="N120" s="81">
        <v>2</v>
      </c>
      <c r="V120" s="72"/>
      <c r="W120" s="55"/>
      <c r="X120" s="55"/>
      <c r="Z120" s="46" t="s">
        <v>217</v>
      </c>
      <c r="AA120" s="71"/>
      <c r="AD120" s="55"/>
    </row>
    <row r="121" spans="1:30" s="45" customFormat="1" ht="12" x14ac:dyDescent="0.2">
      <c r="A121" s="86"/>
      <c r="B121" s="93" t="s">
        <v>2761</v>
      </c>
      <c r="C121" s="259" t="s">
        <v>2847</v>
      </c>
      <c r="D121" s="259"/>
      <c r="E121" s="259"/>
      <c r="F121" s="92" t="s">
        <v>368</v>
      </c>
      <c r="G121" s="92" t="s">
        <v>1075</v>
      </c>
      <c r="H121" s="92"/>
      <c r="I121" s="92" t="s">
        <v>2954</v>
      </c>
      <c r="J121" s="61"/>
      <c r="K121" s="74"/>
      <c r="L121" s="82"/>
      <c r="M121" s="74"/>
      <c r="N121" s="91"/>
      <c r="V121" s="72"/>
      <c r="W121" s="55"/>
      <c r="X121" s="55"/>
      <c r="AA121" s="71" t="s">
        <v>2847</v>
      </c>
      <c r="AD121" s="55"/>
    </row>
    <row r="122" spans="1:30" s="45" customFormat="1" ht="12" x14ac:dyDescent="0.2">
      <c r="A122" s="86"/>
      <c r="B122" s="93" t="s">
        <v>2846</v>
      </c>
      <c r="C122" s="259" t="s">
        <v>2845</v>
      </c>
      <c r="D122" s="259"/>
      <c r="E122" s="259"/>
      <c r="F122" s="92" t="s">
        <v>804</v>
      </c>
      <c r="G122" s="92" t="s">
        <v>211</v>
      </c>
      <c r="H122" s="92"/>
      <c r="I122" s="92" t="s">
        <v>2951</v>
      </c>
      <c r="J122" s="61"/>
      <c r="K122" s="74"/>
      <c r="L122" s="82"/>
      <c r="M122" s="74"/>
      <c r="N122" s="91"/>
      <c r="V122" s="72"/>
      <c r="W122" s="55"/>
      <c r="X122" s="55"/>
      <c r="AA122" s="71" t="s">
        <v>2845</v>
      </c>
      <c r="AD122" s="55"/>
    </row>
    <row r="123" spans="1:30" s="45" customFormat="1" ht="22.5" x14ac:dyDescent="0.2">
      <c r="A123" s="86"/>
      <c r="B123" s="93" t="s">
        <v>2601</v>
      </c>
      <c r="C123" s="259" t="s">
        <v>2598</v>
      </c>
      <c r="D123" s="259"/>
      <c r="E123" s="259"/>
      <c r="F123" s="92" t="s">
        <v>368</v>
      </c>
      <c r="G123" s="92" t="s">
        <v>2844</v>
      </c>
      <c r="H123" s="92"/>
      <c r="I123" s="92" t="s">
        <v>2952</v>
      </c>
      <c r="J123" s="61"/>
      <c r="K123" s="74"/>
      <c r="L123" s="82"/>
      <c r="M123" s="74"/>
      <c r="N123" s="91"/>
      <c r="V123" s="72"/>
      <c r="W123" s="55"/>
      <c r="X123" s="55"/>
      <c r="AA123" s="71" t="s">
        <v>2598</v>
      </c>
      <c r="AD123" s="55"/>
    </row>
    <row r="124" spans="1:30" s="45" customFormat="1" ht="12" x14ac:dyDescent="0.2">
      <c r="A124" s="83"/>
      <c r="B124" s="61"/>
      <c r="C124" s="252" t="s">
        <v>160</v>
      </c>
      <c r="D124" s="252"/>
      <c r="E124" s="252"/>
      <c r="F124" s="74" t="s">
        <v>159</v>
      </c>
      <c r="G124" s="74" t="s">
        <v>2843</v>
      </c>
      <c r="H124" s="74"/>
      <c r="I124" s="74" t="s">
        <v>2957</v>
      </c>
      <c r="J124" s="82"/>
      <c r="K124" s="74"/>
      <c r="L124" s="82"/>
      <c r="M124" s="74"/>
      <c r="N124" s="81"/>
      <c r="V124" s="72"/>
      <c r="W124" s="55"/>
      <c r="X124" s="55"/>
      <c r="AA124" s="71"/>
      <c r="AB124" s="46" t="s">
        <v>160</v>
      </c>
      <c r="AD124" s="55"/>
    </row>
    <row r="125" spans="1:30" s="45" customFormat="1" ht="12" x14ac:dyDescent="0.2">
      <c r="A125" s="83"/>
      <c r="B125" s="61"/>
      <c r="C125" s="252" t="s">
        <v>156</v>
      </c>
      <c r="D125" s="252"/>
      <c r="E125" s="252"/>
      <c r="F125" s="74" t="s">
        <v>159</v>
      </c>
      <c r="G125" s="74" t="s">
        <v>2841</v>
      </c>
      <c r="H125" s="74"/>
      <c r="I125" s="74" t="s">
        <v>2956</v>
      </c>
      <c r="J125" s="82"/>
      <c r="K125" s="74"/>
      <c r="L125" s="82"/>
      <c r="M125" s="74"/>
      <c r="N125" s="81"/>
      <c r="V125" s="72"/>
      <c r="W125" s="55"/>
      <c r="X125" s="55"/>
      <c r="AA125" s="71"/>
      <c r="AB125" s="46" t="s">
        <v>156</v>
      </c>
      <c r="AD125" s="55"/>
    </row>
    <row r="126" spans="1:30" s="45" customFormat="1" ht="12" x14ac:dyDescent="0.2">
      <c r="A126" s="83"/>
      <c r="B126" s="61"/>
      <c r="C126" s="254" t="s">
        <v>155</v>
      </c>
      <c r="D126" s="254"/>
      <c r="E126" s="254"/>
      <c r="F126" s="77"/>
      <c r="G126" s="77"/>
      <c r="H126" s="77"/>
      <c r="I126" s="77"/>
      <c r="J126" s="85">
        <v>1090.96</v>
      </c>
      <c r="K126" s="77"/>
      <c r="L126" s="85">
        <v>287.58</v>
      </c>
      <c r="M126" s="77"/>
      <c r="N126" s="84"/>
      <c r="V126" s="72"/>
      <c r="W126" s="55"/>
      <c r="X126" s="55"/>
      <c r="AA126" s="71"/>
      <c r="AC126" s="46" t="s">
        <v>155</v>
      </c>
      <c r="AD126" s="55"/>
    </row>
    <row r="127" spans="1:30" s="45" customFormat="1" ht="12" x14ac:dyDescent="0.2">
      <c r="A127" s="83"/>
      <c r="B127" s="61"/>
      <c r="C127" s="252" t="s">
        <v>154</v>
      </c>
      <c r="D127" s="252"/>
      <c r="E127" s="252"/>
      <c r="F127" s="74"/>
      <c r="G127" s="74"/>
      <c r="H127" s="74"/>
      <c r="I127" s="74"/>
      <c r="J127" s="82"/>
      <c r="K127" s="74"/>
      <c r="L127" s="82">
        <v>283.52999999999997</v>
      </c>
      <c r="M127" s="74"/>
      <c r="N127" s="81">
        <v>14610</v>
      </c>
      <c r="V127" s="72"/>
      <c r="W127" s="55"/>
      <c r="X127" s="55"/>
      <c r="AA127" s="71"/>
      <c r="AB127" s="46" t="s">
        <v>154</v>
      </c>
      <c r="AD127" s="55"/>
    </row>
    <row r="128" spans="1:30" s="45" customFormat="1" ht="22.5" x14ac:dyDescent="0.2">
      <c r="A128" s="83"/>
      <c r="B128" s="61" t="s">
        <v>912</v>
      </c>
      <c r="C128" s="252" t="s">
        <v>910</v>
      </c>
      <c r="D128" s="252"/>
      <c r="E128" s="252"/>
      <c r="F128" s="74" t="s">
        <v>149</v>
      </c>
      <c r="G128" s="74" t="s">
        <v>911</v>
      </c>
      <c r="H128" s="74"/>
      <c r="I128" s="74" t="s">
        <v>911</v>
      </c>
      <c r="J128" s="82"/>
      <c r="K128" s="74"/>
      <c r="L128" s="82">
        <v>297.70999999999998</v>
      </c>
      <c r="M128" s="74"/>
      <c r="N128" s="81">
        <v>15341</v>
      </c>
      <c r="V128" s="72"/>
      <c r="W128" s="55"/>
      <c r="X128" s="55"/>
      <c r="AA128" s="71"/>
      <c r="AB128" s="46" t="s">
        <v>910</v>
      </c>
      <c r="AD128" s="55"/>
    </row>
    <row r="129" spans="1:30" s="45" customFormat="1" ht="22.5" x14ac:dyDescent="0.2">
      <c r="A129" s="83"/>
      <c r="B129" s="61" t="s">
        <v>909</v>
      </c>
      <c r="C129" s="252" t="s">
        <v>908</v>
      </c>
      <c r="D129" s="252"/>
      <c r="E129" s="252"/>
      <c r="F129" s="74" t="s">
        <v>149</v>
      </c>
      <c r="G129" s="74" t="s">
        <v>449</v>
      </c>
      <c r="H129" s="74"/>
      <c r="I129" s="74" t="s">
        <v>449</v>
      </c>
      <c r="J129" s="82"/>
      <c r="K129" s="74"/>
      <c r="L129" s="82">
        <v>138.93</v>
      </c>
      <c r="M129" s="74"/>
      <c r="N129" s="81">
        <v>7159</v>
      </c>
      <c r="V129" s="72"/>
      <c r="W129" s="55"/>
      <c r="X129" s="55"/>
      <c r="AA129" s="71"/>
      <c r="AB129" s="46" t="s">
        <v>908</v>
      </c>
      <c r="AD129" s="55"/>
    </row>
    <row r="130" spans="1:30" s="45" customFormat="1" ht="12" x14ac:dyDescent="0.2">
      <c r="A130" s="80"/>
      <c r="B130" s="118"/>
      <c r="C130" s="253" t="s">
        <v>146</v>
      </c>
      <c r="D130" s="253"/>
      <c r="E130" s="253"/>
      <c r="F130" s="79"/>
      <c r="G130" s="79"/>
      <c r="H130" s="79"/>
      <c r="I130" s="79"/>
      <c r="J130" s="78"/>
      <c r="K130" s="79"/>
      <c r="L130" s="78">
        <v>724.22</v>
      </c>
      <c r="M130" s="77"/>
      <c r="N130" s="76">
        <v>36984</v>
      </c>
      <c r="V130" s="72"/>
      <c r="W130" s="55"/>
      <c r="X130" s="55"/>
      <c r="AA130" s="71"/>
      <c r="AD130" s="55" t="s">
        <v>146</v>
      </c>
    </row>
    <row r="131" spans="1:30" s="45" customFormat="1" ht="12" x14ac:dyDescent="0.2">
      <c r="A131" s="87" t="s">
        <v>1886</v>
      </c>
      <c r="B131" s="119" t="s">
        <v>2955</v>
      </c>
      <c r="C131" s="253" t="s">
        <v>2953</v>
      </c>
      <c r="D131" s="253"/>
      <c r="E131" s="253"/>
      <c r="F131" s="79" t="s">
        <v>368</v>
      </c>
      <c r="G131" s="79"/>
      <c r="H131" s="79"/>
      <c r="I131" s="79" t="s">
        <v>2954</v>
      </c>
      <c r="J131" s="78">
        <v>7159.36</v>
      </c>
      <c r="K131" s="79"/>
      <c r="L131" s="78">
        <v>94.36</v>
      </c>
      <c r="M131" s="79" t="s">
        <v>195</v>
      </c>
      <c r="N131" s="76">
        <v>754</v>
      </c>
      <c r="V131" s="72"/>
      <c r="W131" s="55"/>
      <c r="X131" s="55" t="s">
        <v>2953</v>
      </c>
      <c r="AA131" s="71"/>
      <c r="AD131" s="55"/>
    </row>
    <row r="132" spans="1:30" s="45" customFormat="1" ht="12" x14ac:dyDescent="0.2">
      <c r="A132" s="80"/>
      <c r="B132" s="118"/>
      <c r="C132" s="123" t="s">
        <v>933</v>
      </c>
      <c r="D132" s="124"/>
      <c r="E132" s="124"/>
      <c r="F132" s="75"/>
      <c r="G132" s="75"/>
      <c r="H132" s="75"/>
      <c r="I132" s="75"/>
      <c r="J132" s="90"/>
      <c r="K132" s="75"/>
      <c r="L132" s="90"/>
      <c r="M132" s="89"/>
      <c r="N132" s="88"/>
      <c r="V132" s="72"/>
      <c r="W132" s="55"/>
      <c r="X132" s="55"/>
      <c r="AA132" s="71"/>
      <c r="AD132" s="55"/>
    </row>
    <row r="133" spans="1:30" s="45" customFormat="1" ht="22.5" x14ac:dyDescent="0.2">
      <c r="A133" s="87" t="s">
        <v>671</v>
      </c>
      <c r="B133" s="119" t="s">
        <v>2836</v>
      </c>
      <c r="C133" s="253" t="s">
        <v>2834</v>
      </c>
      <c r="D133" s="253"/>
      <c r="E133" s="253"/>
      <c r="F133" s="79" t="s">
        <v>368</v>
      </c>
      <c r="G133" s="79"/>
      <c r="H133" s="79"/>
      <c r="I133" s="79" t="s">
        <v>2952</v>
      </c>
      <c r="J133" s="78">
        <v>4287.58</v>
      </c>
      <c r="K133" s="79"/>
      <c r="L133" s="78">
        <v>423.83</v>
      </c>
      <c r="M133" s="79" t="s">
        <v>195</v>
      </c>
      <c r="N133" s="76">
        <v>3386</v>
      </c>
      <c r="V133" s="72"/>
      <c r="W133" s="55"/>
      <c r="X133" s="55" t="s">
        <v>2834</v>
      </c>
      <c r="AA133" s="71"/>
      <c r="AD133" s="55"/>
    </row>
    <row r="134" spans="1:30" s="45" customFormat="1" ht="12" x14ac:dyDescent="0.2">
      <c r="A134" s="80"/>
      <c r="B134" s="118"/>
      <c r="C134" s="123" t="s">
        <v>933</v>
      </c>
      <c r="D134" s="124"/>
      <c r="E134" s="124"/>
      <c r="F134" s="75"/>
      <c r="G134" s="75"/>
      <c r="H134" s="75"/>
      <c r="I134" s="75"/>
      <c r="J134" s="90"/>
      <c r="K134" s="75"/>
      <c r="L134" s="90"/>
      <c r="M134" s="89"/>
      <c r="N134" s="88"/>
      <c r="V134" s="72"/>
      <c r="W134" s="55"/>
      <c r="X134" s="55"/>
      <c r="AA134" s="71"/>
      <c r="AD134" s="55"/>
    </row>
    <row r="135" spans="1:30" s="45" customFormat="1" ht="33.75" x14ac:dyDescent="0.2">
      <c r="A135" s="87" t="s">
        <v>659</v>
      </c>
      <c r="B135" s="119" t="s">
        <v>2833</v>
      </c>
      <c r="C135" s="253" t="s">
        <v>2831</v>
      </c>
      <c r="D135" s="253"/>
      <c r="E135" s="253"/>
      <c r="F135" s="79" t="s">
        <v>804</v>
      </c>
      <c r="G135" s="79"/>
      <c r="H135" s="79"/>
      <c r="I135" s="79" t="s">
        <v>2951</v>
      </c>
      <c r="J135" s="78">
        <v>108.12</v>
      </c>
      <c r="K135" s="79"/>
      <c r="L135" s="78">
        <v>2850.04</v>
      </c>
      <c r="M135" s="79" t="s">
        <v>195</v>
      </c>
      <c r="N135" s="76">
        <v>22772</v>
      </c>
      <c r="V135" s="72"/>
      <c r="W135" s="55"/>
      <c r="X135" s="55" t="s">
        <v>2831</v>
      </c>
      <c r="AA135" s="71"/>
      <c r="AD135" s="55"/>
    </row>
    <row r="136" spans="1:30" s="45" customFormat="1" ht="12" x14ac:dyDescent="0.2">
      <c r="A136" s="80"/>
      <c r="B136" s="118"/>
      <c r="C136" s="123" t="s">
        <v>933</v>
      </c>
      <c r="D136" s="124"/>
      <c r="E136" s="124"/>
      <c r="F136" s="75"/>
      <c r="G136" s="75"/>
      <c r="H136" s="75"/>
      <c r="I136" s="75"/>
      <c r="J136" s="90"/>
      <c r="K136" s="75"/>
      <c r="L136" s="90"/>
      <c r="M136" s="89"/>
      <c r="N136" s="88"/>
      <c r="V136" s="72"/>
      <c r="W136" s="55"/>
      <c r="X136" s="55"/>
      <c r="AA136" s="71"/>
      <c r="AD136" s="55"/>
    </row>
    <row r="137" spans="1:30" s="45" customFormat="1" ht="12" x14ac:dyDescent="0.2">
      <c r="A137" s="273" t="s">
        <v>2950</v>
      </c>
      <c r="B137" s="274"/>
      <c r="C137" s="274"/>
      <c r="D137" s="274"/>
      <c r="E137" s="274"/>
      <c r="F137" s="274"/>
      <c r="G137" s="274"/>
      <c r="H137" s="274"/>
      <c r="I137" s="274"/>
      <c r="J137" s="274"/>
      <c r="K137" s="274"/>
      <c r="L137" s="274"/>
      <c r="M137" s="274"/>
      <c r="N137" s="275"/>
      <c r="V137" s="72"/>
      <c r="W137" s="55" t="s">
        <v>2950</v>
      </c>
      <c r="X137" s="55"/>
      <c r="AA137" s="71"/>
      <c r="AD137" s="55"/>
    </row>
    <row r="138" spans="1:30" s="45" customFormat="1" ht="12" x14ac:dyDescent="0.2">
      <c r="A138" s="273" t="s">
        <v>2764</v>
      </c>
      <c r="B138" s="274"/>
      <c r="C138" s="274"/>
      <c r="D138" s="274"/>
      <c r="E138" s="274"/>
      <c r="F138" s="274"/>
      <c r="G138" s="274"/>
      <c r="H138" s="274"/>
      <c r="I138" s="274"/>
      <c r="J138" s="274"/>
      <c r="K138" s="274"/>
      <c r="L138" s="274"/>
      <c r="M138" s="274"/>
      <c r="N138" s="275"/>
      <c r="V138" s="72"/>
      <c r="W138" s="55" t="s">
        <v>2764</v>
      </c>
      <c r="X138" s="55"/>
      <c r="AA138" s="71"/>
      <c r="AD138" s="55"/>
    </row>
    <row r="139" spans="1:30" s="45" customFormat="1" ht="45" x14ac:dyDescent="0.2">
      <c r="A139" s="87" t="s">
        <v>655</v>
      </c>
      <c r="B139" s="119" t="s">
        <v>2763</v>
      </c>
      <c r="C139" s="253" t="s">
        <v>2762</v>
      </c>
      <c r="D139" s="253"/>
      <c r="E139" s="253"/>
      <c r="F139" s="79" t="s">
        <v>385</v>
      </c>
      <c r="G139" s="79"/>
      <c r="H139" s="79"/>
      <c r="I139" s="79" t="s">
        <v>2942</v>
      </c>
      <c r="J139" s="78"/>
      <c r="K139" s="79"/>
      <c r="L139" s="78"/>
      <c r="M139" s="79"/>
      <c r="N139" s="76"/>
      <c r="V139" s="72"/>
      <c r="W139" s="55"/>
      <c r="X139" s="55" t="s">
        <v>2762</v>
      </c>
      <c r="AA139" s="71"/>
      <c r="AD139" s="55"/>
    </row>
    <row r="140" spans="1:30" s="45" customFormat="1" ht="12" x14ac:dyDescent="0.2">
      <c r="A140" s="86"/>
      <c r="B140" s="117"/>
      <c r="C140" s="252" t="s">
        <v>2941</v>
      </c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5"/>
      <c r="V140" s="72"/>
      <c r="W140" s="55"/>
      <c r="X140" s="55"/>
      <c r="Y140" s="46" t="s">
        <v>2941</v>
      </c>
      <c r="AA140" s="71"/>
      <c r="AD140" s="55"/>
    </row>
    <row r="141" spans="1:30" s="45" customFormat="1" ht="12" x14ac:dyDescent="0.2">
      <c r="A141" s="83"/>
      <c r="B141" s="61" t="s">
        <v>170</v>
      </c>
      <c r="C141" s="252" t="s">
        <v>169</v>
      </c>
      <c r="D141" s="252"/>
      <c r="E141" s="252"/>
      <c r="F141" s="74"/>
      <c r="G141" s="74"/>
      <c r="H141" s="74"/>
      <c r="I141" s="74"/>
      <c r="J141" s="82">
        <v>321.92</v>
      </c>
      <c r="K141" s="74"/>
      <c r="L141" s="82">
        <v>277.43</v>
      </c>
      <c r="M141" s="74" t="s">
        <v>164</v>
      </c>
      <c r="N141" s="81">
        <v>14296</v>
      </c>
      <c r="V141" s="72"/>
      <c r="W141" s="55"/>
      <c r="X141" s="55"/>
      <c r="Z141" s="46" t="s">
        <v>169</v>
      </c>
      <c r="AA141" s="71"/>
      <c r="AD141" s="55"/>
    </row>
    <row r="142" spans="1:30" s="45" customFormat="1" ht="12" x14ac:dyDescent="0.2">
      <c r="A142" s="83"/>
      <c r="B142" s="61" t="s">
        <v>168</v>
      </c>
      <c r="C142" s="252" t="s">
        <v>166</v>
      </c>
      <c r="D142" s="252"/>
      <c r="E142" s="252"/>
      <c r="F142" s="74"/>
      <c r="G142" s="74"/>
      <c r="H142" s="74"/>
      <c r="I142" s="74"/>
      <c r="J142" s="82">
        <v>17.97</v>
      </c>
      <c r="K142" s="74"/>
      <c r="L142" s="82">
        <v>15.49</v>
      </c>
      <c r="M142" s="74" t="s">
        <v>167</v>
      </c>
      <c r="N142" s="81">
        <v>203</v>
      </c>
      <c r="V142" s="72"/>
      <c r="W142" s="55"/>
      <c r="X142" s="55"/>
      <c r="Z142" s="46" t="s">
        <v>166</v>
      </c>
      <c r="AA142" s="71"/>
      <c r="AD142" s="55"/>
    </row>
    <row r="143" spans="1:30" s="45" customFormat="1" ht="12" x14ac:dyDescent="0.2">
      <c r="A143" s="83"/>
      <c r="B143" s="61" t="s">
        <v>165</v>
      </c>
      <c r="C143" s="252" t="s">
        <v>163</v>
      </c>
      <c r="D143" s="252"/>
      <c r="E143" s="252"/>
      <c r="F143" s="74"/>
      <c r="G143" s="74"/>
      <c r="H143" s="74"/>
      <c r="I143" s="74"/>
      <c r="J143" s="82">
        <v>10.72</v>
      </c>
      <c r="K143" s="74"/>
      <c r="L143" s="82">
        <v>9.24</v>
      </c>
      <c r="M143" s="74" t="s">
        <v>164</v>
      </c>
      <c r="N143" s="81">
        <v>476</v>
      </c>
      <c r="V143" s="72"/>
      <c r="W143" s="55"/>
      <c r="X143" s="55"/>
      <c r="Z143" s="46" t="s">
        <v>163</v>
      </c>
      <c r="AA143" s="71"/>
      <c r="AD143" s="55"/>
    </row>
    <row r="144" spans="1:30" s="45" customFormat="1" ht="12" x14ac:dyDescent="0.2">
      <c r="A144" s="83"/>
      <c r="B144" s="61" t="s">
        <v>218</v>
      </c>
      <c r="C144" s="252" t="s">
        <v>217</v>
      </c>
      <c r="D144" s="252"/>
      <c r="E144" s="252"/>
      <c r="F144" s="74"/>
      <c r="G144" s="74"/>
      <c r="H144" s="74"/>
      <c r="I144" s="74"/>
      <c r="J144" s="82">
        <v>1.32</v>
      </c>
      <c r="K144" s="74"/>
      <c r="L144" s="82">
        <v>1.1399999999999999</v>
      </c>
      <c r="M144" s="74" t="s">
        <v>195</v>
      </c>
      <c r="N144" s="81">
        <v>9</v>
      </c>
      <c r="V144" s="72"/>
      <c r="W144" s="55"/>
      <c r="X144" s="55"/>
      <c r="Z144" s="46" t="s">
        <v>217</v>
      </c>
      <c r="AA144" s="71"/>
      <c r="AD144" s="55"/>
    </row>
    <row r="145" spans="1:30" s="45" customFormat="1" ht="12" x14ac:dyDescent="0.2">
      <c r="A145" s="86"/>
      <c r="B145" s="93" t="s">
        <v>2761</v>
      </c>
      <c r="C145" s="259" t="s">
        <v>2758</v>
      </c>
      <c r="D145" s="259"/>
      <c r="E145" s="259"/>
      <c r="F145" s="92" t="s">
        <v>368</v>
      </c>
      <c r="G145" s="92" t="s">
        <v>2760</v>
      </c>
      <c r="H145" s="92"/>
      <c r="I145" s="92" t="s">
        <v>2949</v>
      </c>
      <c r="J145" s="61"/>
      <c r="K145" s="74"/>
      <c r="L145" s="82"/>
      <c r="M145" s="74"/>
      <c r="N145" s="91"/>
      <c r="V145" s="72"/>
      <c r="W145" s="55"/>
      <c r="X145" s="55"/>
      <c r="AA145" s="71" t="s">
        <v>2758</v>
      </c>
      <c r="AD145" s="55"/>
    </row>
    <row r="146" spans="1:30" s="45" customFormat="1" ht="12" x14ac:dyDescent="0.2">
      <c r="A146" s="86"/>
      <c r="B146" s="93" t="s">
        <v>2757</v>
      </c>
      <c r="C146" s="259" t="s">
        <v>2705</v>
      </c>
      <c r="D146" s="259"/>
      <c r="E146" s="259"/>
      <c r="F146" s="92" t="s">
        <v>368</v>
      </c>
      <c r="G146" s="92" t="s">
        <v>210</v>
      </c>
      <c r="H146" s="92"/>
      <c r="I146" s="92" t="s">
        <v>210</v>
      </c>
      <c r="J146" s="61"/>
      <c r="K146" s="74"/>
      <c r="L146" s="82"/>
      <c r="M146" s="74"/>
      <c r="N146" s="91"/>
      <c r="V146" s="72"/>
      <c r="W146" s="55"/>
      <c r="X146" s="55"/>
      <c r="AA146" s="71" t="s">
        <v>2705</v>
      </c>
      <c r="AD146" s="55"/>
    </row>
    <row r="147" spans="1:30" s="45" customFormat="1" ht="12" x14ac:dyDescent="0.2">
      <c r="A147" s="83"/>
      <c r="B147" s="61"/>
      <c r="C147" s="252" t="s">
        <v>160</v>
      </c>
      <c r="D147" s="252"/>
      <c r="E147" s="252"/>
      <c r="F147" s="74" t="s">
        <v>159</v>
      </c>
      <c r="G147" s="74" t="s">
        <v>2756</v>
      </c>
      <c r="H147" s="74"/>
      <c r="I147" s="74" t="s">
        <v>2948</v>
      </c>
      <c r="J147" s="82"/>
      <c r="K147" s="74"/>
      <c r="L147" s="82"/>
      <c r="M147" s="74"/>
      <c r="N147" s="81"/>
      <c r="V147" s="72"/>
      <c r="W147" s="55"/>
      <c r="X147" s="55"/>
      <c r="AA147" s="71"/>
      <c r="AB147" s="46" t="s">
        <v>160</v>
      </c>
      <c r="AD147" s="55"/>
    </row>
    <row r="148" spans="1:30" s="45" customFormat="1" ht="12" x14ac:dyDescent="0.2">
      <c r="A148" s="83"/>
      <c r="B148" s="61"/>
      <c r="C148" s="252" t="s">
        <v>156</v>
      </c>
      <c r="D148" s="252"/>
      <c r="E148" s="252"/>
      <c r="F148" s="74" t="s">
        <v>159</v>
      </c>
      <c r="G148" s="74" t="s">
        <v>2754</v>
      </c>
      <c r="H148" s="74"/>
      <c r="I148" s="74" t="s">
        <v>2947</v>
      </c>
      <c r="J148" s="82"/>
      <c r="K148" s="74"/>
      <c r="L148" s="82"/>
      <c r="M148" s="74"/>
      <c r="N148" s="81"/>
      <c r="V148" s="72"/>
      <c r="W148" s="55"/>
      <c r="X148" s="55"/>
      <c r="AA148" s="71"/>
      <c r="AB148" s="46" t="s">
        <v>156</v>
      </c>
      <c r="AD148" s="55"/>
    </row>
    <row r="149" spans="1:30" s="45" customFormat="1" ht="12" x14ac:dyDescent="0.2">
      <c r="A149" s="83"/>
      <c r="B149" s="61"/>
      <c r="C149" s="254" t="s">
        <v>155</v>
      </c>
      <c r="D149" s="254"/>
      <c r="E149" s="254"/>
      <c r="F149" s="77"/>
      <c r="G149" s="77"/>
      <c r="H149" s="77"/>
      <c r="I149" s="77"/>
      <c r="J149" s="85">
        <v>341.21</v>
      </c>
      <c r="K149" s="77"/>
      <c r="L149" s="85">
        <v>294.06</v>
      </c>
      <c r="M149" s="77"/>
      <c r="N149" s="84"/>
      <c r="V149" s="72"/>
      <c r="W149" s="55"/>
      <c r="X149" s="55"/>
      <c r="AA149" s="71"/>
      <c r="AC149" s="46" t="s">
        <v>155</v>
      </c>
      <c r="AD149" s="55"/>
    </row>
    <row r="150" spans="1:30" s="45" customFormat="1" ht="12" x14ac:dyDescent="0.2">
      <c r="A150" s="83"/>
      <c r="B150" s="61"/>
      <c r="C150" s="252" t="s">
        <v>154</v>
      </c>
      <c r="D150" s="252"/>
      <c r="E150" s="252"/>
      <c r="F150" s="74"/>
      <c r="G150" s="74"/>
      <c r="H150" s="74"/>
      <c r="I150" s="74"/>
      <c r="J150" s="82"/>
      <c r="K150" s="74"/>
      <c r="L150" s="82">
        <v>286.67</v>
      </c>
      <c r="M150" s="74"/>
      <c r="N150" s="81">
        <v>14772</v>
      </c>
      <c r="V150" s="72"/>
      <c r="W150" s="55"/>
      <c r="X150" s="55"/>
      <c r="AA150" s="71"/>
      <c r="AB150" s="46" t="s">
        <v>154</v>
      </c>
      <c r="AD150" s="55"/>
    </row>
    <row r="151" spans="1:30" s="45" customFormat="1" ht="22.5" x14ac:dyDescent="0.2">
      <c r="A151" s="83"/>
      <c r="B151" s="61" t="s">
        <v>912</v>
      </c>
      <c r="C151" s="252" t="s">
        <v>910</v>
      </c>
      <c r="D151" s="252"/>
      <c r="E151" s="252"/>
      <c r="F151" s="74" t="s">
        <v>149</v>
      </c>
      <c r="G151" s="74" t="s">
        <v>911</v>
      </c>
      <c r="H151" s="74"/>
      <c r="I151" s="74" t="s">
        <v>911</v>
      </c>
      <c r="J151" s="82"/>
      <c r="K151" s="74"/>
      <c r="L151" s="82">
        <v>301</v>
      </c>
      <c r="M151" s="74"/>
      <c r="N151" s="81">
        <v>15511</v>
      </c>
      <c r="V151" s="72"/>
      <c r="W151" s="55"/>
      <c r="X151" s="55"/>
      <c r="AA151" s="71"/>
      <c r="AB151" s="46" t="s">
        <v>910</v>
      </c>
      <c r="AD151" s="55"/>
    </row>
    <row r="152" spans="1:30" s="45" customFormat="1" ht="22.5" x14ac:dyDescent="0.2">
      <c r="A152" s="83"/>
      <c r="B152" s="61" t="s">
        <v>909</v>
      </c>
      <c r="C152" s="252" t="s">
        <v>908</v>
      </c>
      <c r="D152" s="252"/>
      <c r="E152" s="252"/>
      <c r="F152" s="74" t="s">
        <v>149</v>
      </c>
      <c r="G152" s="74" t="s">
        <v>449</v>
      </c>
      <c r="H152" s="74"/>
      <c r="I152" s="74" t="s">
        <v>449</v>
      </c>
      <c r="J152" s="82"/>
      <c r="K152" s="74"/>
      <c r="L152" s="82">
        <v>140.47</v>
      </c>
      <c r="M152" s="74"/>
      <c r="N152" s="81">
        <v>7238</v>
      </c>
      <c r="V152" s="72"/>
      <c r="W152" s="55"/>
      <c r="X152" s="55"/>
      <c r="AA152" s="71"/>
      <c r="AB152" s="46" t="s">
        <v>908</v>
      </c>
      <c r="AD152" s="55"/>
    </row>
    <row r="153" spans="1:30" s="45" customFormat="1" ht="12" x14ac:dyDescent="0.2">
      <c r="A153" s="80"/>
      <c r="B153" s="118"/>
      <c r="C153" s="253" t="s">
        <v>146</v>
      </c>
      <c r="D153" s="253"/>
      <c r="E153" s="253"/>
      <c r="F153" s="79"/>
      <c r="G153" s="79"/>
      <c r="H153" s="79"/>
      <c r="I153" s="79"/>
      <c r="J153" s="78"/>
      <c r="K153" s="79"/>
      <c r="L153" s="78">
        <v>735.53</v>
      </c>
      <c r="M153" s="77"/>
      <c r="N153" s="76">
        <v>37257</v>
      </c>
      <c r="V153" s="72"/>
      <c r="W153" s="55"/>
      <c r="X153" s="55"/>
      <c r="AA153" s="71"/>
      <c r="AD153" s="55" t="s">
        <v>146</v>
      </c>
    </row>
    <row r="154" spans="1:30" s="45" customFormat="1" ht="12" x14ac:dyDescent="0.2">
      <c r="A154" s="87" t="s">
        <v>650</v>
      </c>
      <c r="B154" s="119" t="s">
        <v>2752</v>
      </c>
      <c r="C154" s="253" t="s">
        <v>2750</v>
      </c>
      <c r="D154" s="253"/>
      <c r="E154" s="253"/>
      <c r="F154" s="79" t="s">
        <v>381</v>
      </c>
      <c r="G154" s="79"/>
      <c r="H154" s="79"/>
      <c r="I154" s="79" t="s">
        <v>2946</v>
      </c>
      <c r="J154" s="78">
        <v>2.0699999999999998</v>
      </c>
      <c r="K154" s="79"/>
      <c r="L154" s="78">
        <v>1607.32</v>
      </c>
      <c r="M154" s="79" t="s">
        <v>195</v>
      </c>
      <c r="N154" s="76">
        <v>12842</v>
      </c>
      <c r="V154" s="72"/>
      <c r="W154" s="55"/>
      <c r="X154" s="55" t="s">
        <v>2750</v>
      </c>
      <c r="AA154" s="71"/>
      <c r="AD154" s="55"/>
    </row>
    <row r="155" spans="1:30" s="45" customFormat="1" ht="12" x14ac:dyDescent="0.2">
      <c r="A155" s="80"/>
      <c r="B155" s="118"/>
      <c r="C155" s="123" t="s">
        <v>933</v>
      </c>
      <c r="D155" s="124"/>
      <c r="E155" s="124"/>
      <c r="F155" s="75"/>
      <c r="G155" s="75"/>
      <c r="H155" s="75"/>
      <c r="I155" s="75"/>
      <c r="J155" s="90"/>
      <c r="K155" s="75"/>
      <c r="L155" s="90"/>
      <c r="M155" s="89"/>
      <c r="N155" s="88"/>
      <c r="V155" s="72"/>
      <c r="W155" s="55"/>
      <c r="X155" s="55"/>
      <c r="AA155" s="71"/>
      <c r="AD155" s="55"/>
    </row>
    <row r="156" spans="1:30" s="45" customFormat="1" ht="12" x14ac:dyDescent="0.2">
      <c r="A156" s="86"/>
      <c r="B156" s="117"/>
      <c r="C156" s="252" t="s">
        <v>2945</v>
      </c>
      <c r="D156" s="252"/>
      <c r="E156" s="252"/>
      <c r="F156" s="252"/>
      <c r="G156" s="252"/>
      <c r="H156" s="252"/>
      <c r="I156" s="252"/>
      <c r="J156" s="252"/>
      <c r="K156" s="252"/>
      <c r="L156" s="252"/>
      <c r="M156" s="252"/>
      <c r="N156" s="255"/>
      <c r="V156" s="72"/>
      <c r="W156" s="55"/>
      <c r="X156" s="55"/>
      <c r="Y156" s="46" t="s">
        <v>2945</v>
      </c>
      <c r="AA156" s="71"/>
      <c r="AD156" s="55"/>
    </row>
    <row r="157" spans="1:30" s="45" customFormat="1" ht="22.5" x14ac:dyDescent="0.2">
      <c r="A157" s="87" t="s">
        <v>647</v>
      </c>
      <c r="B157" s="119" t="s">
        <v>2716</v>
      </c>
      <c r="C157" s="253" t="s">
        <v>2714</v>
      </c>
      <c r="D157" s="253"/>
      <c r="E157" s="253"/>
      <c r="F157" s="79" t="s">
        <v>381</v>
      </c>
      <c r="G157" s="79"/>
      <c r="H157" s="79"/>
      <c r="I157" s="79" t="s">
        <v>2944</v>
      </c>
      <c r="J157" s="78">
        <v>21.77</v>
      </c>
      <c r="K157" s="79"/>
      <c r="L157" s="78">
        <v>562.84</v>
      </c>
      <c r="M157" s="79" t="s">
        <v>195</v>
      </c>
      <c r="N157" s="76">
        <v>4497</v>
      </c>
      <c r="V157" s="72"/>
      <c r="W157" s="55"/>
      <c r="X157" s="55" t="s">
        <v>2714</v>
      </c>
      <c r="AA157" s="71"/>
      <c r="AD157" s="55"/>
    </row>
    <row r="158" spans="1:30" s="45" customFormat="1" ht="12" x14ac:dyDescent="0.2">
      <c r="A158" s="80"/>
      <c r="B158" s="118"/>
      <c r="C158" s="123" t="s">
        <v>652</v>
      </c>
      <c r="D158" s="124"/>
      <c r="E158" s="124"/>
      <c r="F158" s="75"/>
      <c r="G158" s="75"/>
      <c r="H158" s="75"/>
      <c r="I158" s="75"/>
      <c r="J158" s="90"/>
      <c r="K158" s="75"/>
      <c r="L158" s="90"/>
      <c r="M158" s="89"/>
      <c r="N158" s="88"/>
      <c r="V158" s="72"/>
      <c r="W158" s="55"/>
      <c r="X158" s="55"/>
      <c r="AA158" s="71"/>
      <c r="AD158" s="55"/>
    </row>
    <row r="159" spans="1:30" s="45" customFormat="1" ht="12" x14ac:dyDescent="0.2">
      <c r="A159" s="86"/>
      <c r="B159" s="117"/>
      <c r="C159" s="252" t="s">
        <v>2943</v>
      </c>
      <c r="D159" s="252"/>
      <c r="E159" s="252"/>
      <c r="F159" s="252"/>
      <c r="G159" s="252"/>
      <c r="H159" s="252"/>
      <c r="I159" s="252"/>
      <c r="J159" s="252"/>
      <c r="K159" s="252"/>
      <c r="L159" s="252"/>
      <c r="M159" s="252"/>
      <c r="N159" s="255"/>
      <c r="V159" s="72"/>
      <c r="W159" s="55"/>
      <c r="X159" s="55"/>
      <c r="Y159" s="46" t="s">
        <v>2943</v>
      </c>
      <c r="AA159" s="71"/>
      <c r="AD159" s="55"/>
    </row>
    <row r="160" spans="1:30" s="45" customFormat="1" ht="33.75" x14ac:dyDescent="0.2">
      <c r="A160" s="87" t="s">
        <v>1571</v>
      </c>
      <c r="B160" s="119" t="s">
        <v>2746</v>
      </c>
      <c r="C160" s="253" t="s">
        <v>2745</v>
      </c>
      <c r="D160" s="253"/>
      <c r="E160" s="253"/>
      <c r="F160" s="79" t="s">
        <v>385</v>
      </c>
      <c r="G160" s="79"/>
      <c r="H160" s="79"/>
      <c r="I160" s="79" t="s">
        <v>2942</v>
      </c>
      <c r="J160" s="78"/>
      <c r="K160" s="79"/>
      <c r="L160" s="78"/>
      <c r="M160" s="79"/>
      <c r="N160" s="76"/>
      <c r="V160" s="72"/>
      <c r="W160" s="55"/>
      <c r="X160" s="55" t="s">
        <v>2745</v>
      </c>
      <c r="AA160" s="71"/>
      <c r="AD160" s="55"/>
    </row>
    <row r="161" spans="1:30" s="45" customFormat="1" ht="12" x14ac:dyDescent="0.2">
      <c r="A161" s="86"/>
      <c r="B161" s="117"/>
      <c r="C161" s="252" t="s">
        <v>2941</v>
      </c>
      <c r="D161" s="252"/>
      <c r="E161" s="252"/>
      <c r="F161" s="252"/>
      <c r="G161" s="252"/>
      <c r="H161" s="252"/>
      <c r="I161" s="252"/>
      <c r="J161" s="252"/>
      <c r="K161" s="252"/>
      <c r="L161" s="252"/>
      <c r="M161" s="252"/>
      <c r="N161" s="255"/>
      <c r="V161" s="72"/>
      <c r="W161" s="55"/>
      <c r="X161" s="55"/>
      <c r="Y161" s="46" t="s">
        <v>2941</v>
      </c>
      <c r="AA161" s="71"/>
      <c r="AD161" s="55"/>
    </row>
    <row r="162" spans="1:30" s="45" customFormat="1" ht="12" x14ac:dyDescent="0.2">
      <c r="A162" s="83"/>
      <c r="B162" s="61" t="s">
        <v>170</v>
      </c>
      <c r="C162" s="252" t="s">
        <v>169</v>
      </c>
      <c r="D162" s="252"/>
      <c r="E162" s="252"/>
      <c r="F162" s="74"/>
      <c r="G162" s="74"/>
      <c r="H162" s="74"/>
      <c r="I162" s="74"/>
      <c r="J162" s="82">
        <v>550.62</v>
      </c>
      <c r="K162" s="74"/>
      <c r="L162" s="82">
        <v>474.52</v>
      </c>
      <c r="M162" s="74" t="s">
        <v>164</v>
      </c>
      <c r="N162" s="81">
        <v>24452</v>
      </c>
      <c r="V162" s="72"/>
      <c r="W162" s="55"/>
      <c r="X162" s="55"/>
      <c r="Z162" s="46" t="s">
        <v>169</v>
      </c>
      <c r="AA162" s="71"/>
      <c r="AD162" s="55"/>
    </row>
    <row r="163" spans="1:30" s="45" customFormat="1" ht="12" x14ac:dyDescent="0.2">
      <c r="A163" s="83"/>
      <c r="B163" s="61" t="s">
        <v>168</v>
      </c>
      <c r="C163" s="252" t="s">
        <v>166</v>
      </c>
      <c r="D163" s="252"/>
      <c r="E163" s="252"/>
      <c r="F163" s="74"/>
      <c r="G163" s="74"/>
      <c r="H163" s="74"/>
      <c r="I163" s="74"/>
      <c r="J163" s="82">
        <v>11.06</v>
      </c>
      <c r="K163" s="74"/>
      <c r="L163" s="82">
        <v>9.5299999999999994</v>
      </c>
      <c r="M163" s="74" t="s">
        <v>167</v>
      </c>
      <c r="N163" s="81">
        <v>125</v>
      </c>
      <c r="V163" s="72"/>
      <c r="W163" s="55"/>
      <c r="X163" s="55"/>
      <c r="Z163" s="46" t="s">
        <v>166</v>
      </c>
      <c r="AA163" s="71"/>
      <c r="AD163" s="55"/>
    </row>
    <row r="164" spans="1:30" s="45" customFormat="1" ht="12" x14ac:dyDescent="0.2">
      <c r="A164" s="83"/>
      <c r="B164" s="61" t="s">
        <v>165</v>
      </c>
      <c r="C164" s="252" t="s">
        <v>163</v>
      </c>
      <c r="D164" s="252"/>
      <c r="E164" s="252"/>
      <c r="F164" s="74"/>
      <c r="G164" s="74"/>
      <c r="H164" s="74"/>
      <c r="I164" s="74"/>
      <c r="J164" s="82">
        <v>2.09</v>
      </c>
      <c r="K164" s="74"/>
      <c r="L164" s="82">
        <v>1.8</v>
      </c>
      <c r="M164" s="74" t="s">
        <v>164</v>
      </c>
      <c r="N164" s="81">
        <v>93</v>
      </c>
      <c r="V164" s="72"/>
      <c r="W164" s="55"/>
      <c r="X164" s="55"/>
      <c r="Z164" s="46" t="s">
        <v>163</v>
      </c>
      <c r="AA164" s="71"/>
      <c r="AD164" s="55"/>
    </row>
    <row r="165" spans="1:30" s="45" customFormat="1" ht="12" x14ac:dyDescent="0.2">
      <c r="A165" s="83"/>
      <c r="B165" s="61" t="s">
        <v>218</v>
      </c>
      <c r="C165" s="252" t="s">
        <v>217</v>
      </c>
      <c r="D165" s="252"/>
      <c r="E165" s="252"/>
      <c r="F165" s="74"/>
      <c r="G165" s="74"/>
      <c r="H165" s="74"/>
      <c r="I165" s="74"/>
      <c r="J165" s="82">
        <v>688.15</v>
      </c>
      <c r="K165" s="74"/>
      <c r="L165" s="82">
        <v>593.04999999999995</v>
      </c>
      <c r="M165" s="74" t="s">
        <v>195</v>
      </c>
      <c r="N165" s="81">
        <v>4738</v>
      </c>
      <c r="V165" s="72"/>
      <c r="W165" s="55"/>
      <c r="X165" s="55"/>
      <c r="Z165" s="46" t="s">
        <v>217</v>
      </c>
      <c r="AA165" s="71"/>
      <c r="AD165" s="55"/>
    </row>
    <row r="166" spans="1:30" s="45" customFormat="1" ht="12" x14ac:dyDescent="0.2">
      <c r="A166" s="86"/>
      <c r="B166" s="93" t="s">
        <v>2708</v>
      </c>
      <c r="C166" s="259" t="s">
        <v>2707</v>
      </c>
      <c r="D166" s="259"/>
      <c r="E166" s="259"/>
      <c r="F166" s="92" t="s">
        <v>368</v>
      </c>
      <c r="G166" s="92" t="s">
        <v>2744</v>
      </c>
      <c r="H166" s="92"/>
      <c r="I166" s="92" t="s">
        <v>2940</v>
      </c>
      <c r="J166" s="61"/>
      <c r="K166" s="74"/>
      <c r="L166" s="82"/>
      <c r="M166" s="74"/>
      <c r="N166" s="91"/>
      <c r="V166" s="72"/>
      <c r="W166" s="55"/>
      <c r="X166" s="55"/>
      <c r="AA166" s="71" t="s">
        <v>2707</v>
      </c>
      <c r="AD166" s="55"/>
    </row>
    <row r="167" spans="1:30" s="45" customFormat="1" ht="12" x14ac:dyDescent="0.2">
      <c r="A167" s="86"/>
      <c r="B167" s="93" t="s">
        <v>2351</v>
      </c>
      <c r="C167" s="259" t="s">
        <v>2705</v>
      </c>
      <c r="D167" s="259"/>
      <c r="E167" s="259"/>
      <c r="F167" s="92" t="s">
        <v>368</v>
      </c>
      <c r="G167" s="92" t="s">
        <v>2742</v>
      </c>
      <c r="H167" s="92"/>
      <c r="I167" s="92" t="s">
        <v>2939</v>
      </c>
      <c r="J167" s="61"/>
      <c r="K167" s="74"/>
      <c r="L167" s="82"/>
      <c r="M167" s="74"/>
      <c r="N167" s="91"/>
      <c r="V167" s="72"/>
      <c r="W167" s="55"/>
      <c r="X167" s="55"/>
      <c r="AA167" s="71" t="s">
        <v>2705</v>
      </c>
      <c r="AD167" s="55"/>
    </row>
    <row r="168" spans="1:30" s="45" customFormat="1" ht="12" x14ac:dyDescent="0.2">
      <c r="A168" s="83"/>
      <c r="B168" s="61"/>
      <c r="C168" s="252" t="s">
        <v>160</v>
      </c>
      <c r="D168" s="252"/>
      <c r="E168" s="252"/>
      <c r="F168" s="74" t="s">
        <v>159</v>
      </c>
      <c r="G168" s="74" t="s">
        <v>328</v>
      </c>
      <c r="H168" s="74"/>
      <c r="I168" s="74" t="s">
        <v>2938</v>
      </c>
      <c r="J168" s="82"/>
      <c r="K168" s="74"/>
      <c r="L168" s="82"/>
      <c r="M168" s="74"/>
      <c r="N168" s="81"/>
      <c r="V168" s="72"/>
      <c r="W168" s="55"/>
      <c r="X168" s="55"/>
      <c r="AA168" s="71"/>
      <c r="AB168" s="46" t="s">
        <v>160</v>
      </c>
      <c r="AD168" s="55"/>
    </row>
    <row r="169" spans="1:30" s="45" customFormat="1" ht="12" x14ac:dyDescent="0.2">
      <c r="A169" s="83"/>
      <c r="B169" s="61"/>
      <c r="C169" s="252" t="s">
        <v>156</v>
      </c>
      <c r="D169" s="252"/>
      <c r="E169" s="252"/>
      <c r="F169" s="74" t="s">
        <v>159</v>
      </c>
      <c r="G169" s="74" t="s">
        <v>975</v>
      </c>
      <c r="H169" s="74"/>
      <c r="I169" s="74" t="s">
        <v>2937</v>
      </c>
      <c r="J169" s="82"/>
      <c r="K169" s="74"/>
      <c r="L169" s="82"/>
      <c r="M169" s="74"/>
      <c r="N169" s="81"/>
      <c r="V169" s="72"/>
      <c r="W169" s="55"/>
      <c r="X169" s="55"/>
      <c r="AA169" s="71"/>
      <c r="AB169" s="46" t="s">
        <v>156</v>
      </c>
      <c r="AD169" s="55"/>
    </row>
    <row r="170" spans="1:30" s="45" customFormat="1" ht="12" x14ac:dyDescent="0.2">
      <c r="A170" s="83"/>
      <c r="B170" s="61"/>
      <c r="C170" s="254" t="s">
        <v>155</v>
      </c>
      <c r="D170" s="254"/>
      <c r="E170" s="254"/>
      <c r="F170" s="77"/>
      <c r="G170" s="77"/>
      <c r="H170" s="77"/>
      <c r="I170" s="77"/>
      <c r="J170" s="85">
        <v>1249.83</v>
      </c>
      <c r="K170" s="77"/>
      <c r="L170" s="85">
        <v>1077.0999999999999</v>
      </c>
      <c r="M170" s="77"/>
      <c r="N170" s="84"/>
      <c r="V170" s="72"/>
      <c r="W170" s="55"/>
      <c r="X170" s="55"/>
      <c r="AA170" s="71"/>
      <c r="AC170" s="46" t="s">
        <v>155</v>
      </c>
      <c r="AD170" s="55"/>
    </row>
    <row r="171" spans="1:30" s="45" customFormat="1" ht="12" x14ac:dyDescent="0.2">
      <c r="A171" s="83"/>
      <c r="B171" s="61"/>
      <c r="C171" s="252" t="s">
        <v>154</v>
      </c>
      <c r="D171" s="252"/>
      <c r="E171" s="252"/>
      <c r="F171" s="74"/>
      <c r="G171" s="74"/>
      <c r="H171" s="74"/>
      <c r="I171" s="74"/>
      <c r="J171" s="82"/>
      <c r="K171" s="74"/>
      <c r="L171" s="82">
        <v>476.32</v>
      </c>
      <c r="M171" s="74"/>
      <c r="N171" s="81">
        <v>24545</v>
      </c>
      <c r="V171" s="72"/>
      <c r="W171" s="55"/>
      <c r="X171" s="55"/>
      <c r="AA171" s="71"/>
      <c r="AB171" s="46" t="s">
        <v>154</v>
      </c>
      <c r="AD171" s="55"/>
    </row>
    <row r="172" spans="1:30" s="45" customFormat="1" ht="22.5" x14ac:dyDescent="0.2">
      <c r="A172" s="83"/>
      <c r="B172" s="61" t="s">
        <v>912</v>
      </c>
      <c r="C172" s="252" t="s">
        <v>910</v>
      </c>
      <c r="D172" s="252"/>
      <c r="E172" s="252"/>
      <c r="F172" s="74" t="s">
        <v>149</v>
      </c>
      <c r="G172" s="74" t="s">
        <v>911</v>
      </c>
      <c r="H172" s="74"/>
      <c r="I172" s="74" t="s">
        <v>911</v>
      </c>
      <c r="J172" s="82"/>
      <c r="K172" s="74"/>
      <c r="L172" s="82">
        <v>500.14</v>
      </c>
      <c r="M172" s="74"/>
      <c r="N172" s="81">
        <v>25772</v>
      </c>
      <c r="V172" s="72"/>
      <c r="W172" s="55"/>
      <c r="X172" s="55"/>
      <c r="AA172" s="71"/>
      <c r="AB172" s="46" t="s">
        <v>910</v>
      </c>
      <c r="AD172" s="55"/>
    </row>
    <row r="173" spans="1:30" s="45" customFormat="1" ht="22.5" x14ac:dyDescent="0.2">
      <c r="A173" s="83"/>
      <c r="B173" s="61" t="s">
        <v>909</v>
      </c>
      <c r="C173" s="252" t="s">
        <v>908</v>
      </c>
      <c r="D173" s="252"/>
      <c r="E173" s="252"/>
      <c r="F173" s="74" t="s">
        <v>149</v>
      </c>
      <c r="G173" s="74" t="s">
        <v>449</v>
      </c>
      <c r="H173" s="74"/>
      <c r="I173" s="74" t="s">
        <v>449</v>
      </c>
      <c r="J173" s="82"/>
      <c r="K173" s="74"/>
      <c r="L173" s="82">
        <v>233.4</v>
      </c>
      <c r="M173" s="74"/>
      <c r="N173" s="81">
        <v>12027</v>
      </c>
      <c r="V173" s="72"/>
      <c r="W173" s="55"/>
      <c r="X173" s="55"/>
      <c r="AA173" s="71"/>
      <c r="AB173" s="46" t="s">
        <v>908</v>
      </c>
      <c r="AD173" s="55"/>
    </row>
    <row r="174" spans="1:30" s="45" customFormat="1" ht="12" x14ac:dyDescent="0.2">
      <c r="A174" s="80"/>
      <c r="B174" s="118"/>
      <c r="C174" s="253" t="s">
        <v>146</v>
      </c>
      <c r="D174" s="253"/>
      <c r="E174" s="253"/>
      <c r="F174" s="79"/>
      <c r="G174" s="79"/>
      <c r="H174" s="79"/>
      <c r="I174" s="79"/>
      <c r="J174" s="78"/>
      <c r="K174" s="79"/>
      <c r="L174" s="78">
        <v>1810.64</v>
      </c>
      <c r="M174" s="77"/>
      <c r="N174" s="76">
        <v>67114</v>
      </c>
      <c r="V174" s="72"/>
      <c r="W174" s="55"/>
      <c r="X174" s="55"/>
      <c r="AA174" s="71"/>
      <c r="AD174" s="55" t="s">
        <v>146</v>
      </c>
    </row>
    <row r="175" spans="1:30" s="45" customFormat="1" ht="22.5" x14ac:dyDescent="0.2">
      <c r="A175" s="87" t="s">
        <v>1297</v>
      </c>
      <c r="B175" s="119" t="s">
        <v>2738</v>
      </c>
      <c r="C175" s="253" t="s">
        <v>2736</v>
      </c>
      <c r="D175" s="253"/>
      <c r="E175" s="253"/>
      <c r="F175" s="79" t="s">
        <v>368</v>
      </c>
      <c r="G175" s="79"/>
      <c r="H175" s="79"/>
      <c r="I175" s="79" t="s">
        <v>2936</v>
      </c>
      <c r="J175" s="78">
        <v>11210.68</v>
      </c>
      <c r="K175" s="79"/>
      <c r="L175" s="78">
        <v>318.82</v>
      </c>
      <c r="M175" s="79" t="s">
        <v>195</v>
      </c>
      <c r="N175" s="76">
        <v>2547</v>
      </c>
      <c r="V175" s="72"/>
      <c r="W175" s="55"/>
      <c r="X175" s="55" t="s">
        <v>2736</v>
      </c>
      <c r="AA175" s="71"/>
      <c r="AD175" s="55"/>
    </row>
    <row r="176" spans="1:30" s="45" customFormat="1" ht="12" x14ac:dyDescent="0.2">
      <c r="A176" s="80"/>
      <c r="B176" s="118"/>
      <c r="C176" s="123" t="s">
        <v>933</v>
      </c>
      <c r="D176" s="124"/>
      <c r="E176" s="124"/>
      <c r="F176" s="75"/>
      <c r="G176" s="75"/>
      <c r="H176" s="75"/>
      <c r="I176" s="75"/>
      <c r="J176" s="90"/>
      <c r="K176" s="75"/>
      <c r="L176" s="90"/>
      <c r="M176" s="89"/>
      <c r="N176" s="88"/>
      <c r="V176" s="72"/>
      <c r="W176" s="55"/>
      <c r="X176" s="55"/>
      <c r="AA176" s="71"/>
      <c r="AD176" s="55"/>
    </row>
    <row r="177" spans="1:30" s="45" customFormat="1" ht="12" x14ac:dyDescent="0.2">
      <c r="A177" s="273" t="s">
        <v>2722</v>
      </c>
      <c r="B177" s="274"/>
      <c r="C177" s="274"/>
      <c r="D177" s="274"/>
      <c r="E177" s="274"/>
      <c r="F177" s="274"/>
      <c r="G177" s="274"/>
      <c r="H177" s="274"/>
      <c r="I177" s="274"/>
      <c r="J177" s="274"/>
      <c r="K177" s="274"/>
      <c r="L177" s="274"/>
      <c r="M177" s="274"/>
      <c r="N177" s="275"/>
      <c r="V177" s="72"/>
      <c r="W177" s="55" t="s">
        <v>2722</v>
      </c>
      <c r="X177" s="55"/>
      <c r="AA177" s="71"/>
      <c r="AD177" s="55"/>
    </row>
    <row r="178" spans="1:30" s="45" customFormat="1" ht="45" x14ac:dyDescent="0.2">
      <c r="A178" s="87" t="s">
        <v>639</v>
      </c>
      <c r="B178" s="119" t="s">
        <v>2721</v>
      </c>
      <c r="C178" s="253" t="s">
        <v>2720</v>
      </c>
      <c r="D178" s="253"/>
      <c r="E178" s="253"/>
      <c r="F178" s="79" t="s">
        <v>385</v>
      </c>
      <c r="G178" s="79"/>
      <c r="H178" s="79"/>
      <c r="I178" s="79" t="s">
        <v>2935</v>
      </c>
      <c r="J178" s="78"/>
      <c r="K178" s="79"/>
      <c r="L178" s="78"/>
      <c r="M178" s="79"/>
      <c r="N178" s="76"/>
      <c r="V178" s="72"/>
      <c r="W178" s="55"/>
      <c r="X178" s="55" t="s">
        <v>2720</v>
      </c>
      <c r="AA178" s="71"/>
      <c r="AD178" s="55"/>
    </row>
    <row r="179" spans="1:30" s="45" customFormat="1" ht="12" x14ac:dyDescent="0.2">
      <c r="A179" s="86"/>
      <c r="B179" s="117"/>
      <c r="C179" s="252" t="s">
        <v>2934</v>
      </c>
      <c r="D179" s="252"/>
      <c r="E179" s="252"/>
      <c r="F179" s="252"/>
      <c r="G179" s="252"/>
      <c r="H179" s="252"/>
      <c r="I179" s="252"/>
      <c r="J179" s="252"/>
      <c r="K179" s="252"/>
      <c r="L179" s="252"/>
      <c r="M179" s="252"/>
      <c r="N179" s="255"/>
      <c r="V179" s="72"/>
      <c r="W179" s="55"/>
      <c r="X179" s="55"/>
      <c r="Y179" s="46" t="s">
        <v>2934</v>
      </c>
      <c r="AA179" s="71"/>
      <c r="AD179" s="55"/>
    </row>
    <row r="180" spans="1:30" s="45" customFormat="1" ht="12" x14ac:dyDescent="0.2">
      <c r="A180" s="83"/>
      <c r="B180" s="61" t="s">
        <v>170</v>
      </c>
      <c r="C180" s="252" t="s">
        <v>169</v>
      </c>
      <c r="D180" s="252"/>
      <c r="E180" s="252"/>
      <c r="F180" s="74"/>
      <c r="G180" s="74"/>
      <c r="H180" s="74"/>
      <c r="I180" s="74"/>
      <c r="J180" s="82">
        <v>695.6</v>
      </c>
      <c r="K180" s="74"/>
      <c r="L180" s="82">
        <v>1561.62</v>
      </c>
      <c r="M180" s="74" t="s">
        <v>164</v>
      </c>
      <c r="N180" s="81">
        <v>80470</v>
      </c>
      <c r="V180" s="72"/>
      <c r="W180" s="55"/>
      <c r="X180" s="55"/>
      <c r="Z180" s="46" t="s">
        <v>169</v>
      </c>
      <c r="AA180" s="71"/>
      <c r="AD180" s="55"/>
    </row>
    <row r="181" spans="1:30" s="45" customFormat="1" ht="12" x14ac:dyDescent="0.2">
      <c r="A181" s="83"/>
      <c r="B181" s="61" t="s">
        <v>168</v>
      </c>
      <c r="C181" s="252" t="s">
        <v>166</v>
      </c>
      <c r="D181" s="252"/>
      <c r="E181" s="252"/>
      <c r="F181" s="74"/>
      <c r="G181" s="74"/>
      <c r="H181" s="74"/>
      <c r="I181" s="74"/>
      <c r="J181" s="82">
        <v>92.77</v>
      </c>
      <c r="K181" s="74"/>
      <c r="L181" s="82">
        <v>208.27</v>
      </c>
      <c r="M181" s="74" t="s">
        <v>167</v>
      </c>
      <c r="N181" s="81">
        <v>2728</v>
      </c>
      <c r="V181" s="72"/>
      <c r="W181" s="55"/>
      <c r="X181" s="55"/>
      <c r="Z181" s="46" t="s">
        <v>166</v>
      </c>
      <c r="AA181" s="71"/>
      <c r="AD181" s="55"/>
    </row>
    <row r="182" spans="1:30" s="45" customFormat="1" ht="12" x14ac:dyDescent="0.2">
      <c r="A182" s="83"/>
      <c r="B182" s="61" t="s">
        <v>165</v>
      </c>
      <c r="C182" s="252" t="s">
        <v>163</v>
      </c>
      <c r="D182" s="252"/>
      <c r="E182" s="252"/>
      <c r="F182" s="74"/>
      <c r="G182" s="74"/>
      <c r="H182" s="74"/>
      <c r="I182" s="74"/>
      <c r="J182" s="82">
        <v>53.22</v>
      </c>
      <c r="K182" s="74"/>
      <c r="L182" s="82">
        <v>119.48</v>
      </c>
      <c r="M182" s="74" t="s">
        <v>164</v>
      </c>
      <c r="N182" s="81">
        <v>6157</v>
      </c>
      <c r="V182" s="72"/>
      <c r="W182" s="55"/>
      <c r="X182" s="55"/>
      <c r="Z182" s="46" t="s">
        <v>163</v>
      </c>
      <c r="AA182" s="71"/>
      <c r="AD182" s="55"/>
    </row>
    <row r="183" spans="1:30" s="45" customFormat="1" ht="12" x14ac:dyDescent="0.2">
      <c r="A183" s="83"/>
      <c r="B183" s="61" t="s">
        <v>218</v>
      </c>
      <c r="C183" s="252" t="s">
        <v>217</v>
      </c>
      <c r="D183" s="252"/>
      <c r="E183" s="252"/>
      <c r="F183" s="74"/>
      <c r="G183" s="74"/>
      <c r="H183" s="74"/>
      <c r="I183" s="74"/>
      <c r="J183" s="82">
        <v>1130.4000000000001</v>
      </c>
      <c r="K183" s="74"/>
      <c r="L183" s="82">
        <v>2537.75</v>
      </c>
      <c r="M183" s="74" t="s">
        <v>195</v>
      </c>
      <c r="N183" s="81">
        <v>20277</v>
      </c>
      <c r="V183" s="72"/>
      <c r="W183" s="55"/>
      <c r="X183" s="55"/>
      <c r="Z183" s="46" t="s">
        <v>217</v>
      </c>
      <c r="AA183" s="71"/>
      <c r="AD183" s="55"/>
    </row>
    <row r="184" spans="1:30" s="45" customFormat="1" ht="12" x14ac:dyDescent="0.2">
      <c r="A184" s="83"/>
      <c r="B184" s="61"/>
      <c r="C184" s="252" t="s">
        <v>160</v>
      </c>
      <c r="D184" s="252"/>
      <c r="E184" s="252"/>
      <c r="F184" s="74" t="s">
        <v>159</v>
      </c>
      <c r="G184" s="74" t="s">
        <v>465</v>
      </c>
      <c r="H184" s="74"/>
      <c r="I184" s="74" t="s">
        <v>2933</v>
      </c>
      <c r="J184" s="82"/>
      <c r="K184" s="74"/>
      <c r="L184" s="82"/>
      <c r="M184" s="74"/>
      <c r="N184" s="81"/>
      <c r="V184" s="72"/>
      <c r="W184" s="55"/>
      <c r="X184" s="55"/>
      <c r="AA184" s="71"/>
      <c r="AB184" s="46" t="s">
        <v>160</v>
      </c>
      <c r="AD184" s="55"/>
    </row>
    <row r="185" spans="1:30" s="45" customFormat="1" ht="12" x14ac:dyDescent="0.2">
      <c r="A185" s="83"/>
      <c r="B185" s="61"/>
      <c r="C185" s="252" t="s">
        <v>156</v>
      </c>
      <c r="D185" s="252"/>
      <c r="E185" s="252"/>
      <c r="F185" s="74" t="s">
        <v>159</v>
      </c>
      <c r="G185" s="74" t="s">
        <v>2718</v>
      </c>
      <c r="H185" s="74"/>
      <c r="I185" s="74" t="s">
        <v>2932</v>
      </c>
      <c r="J185" s="82"/>
      <c r="K185" s="74"/>
      <c r="L185" s="82"/>
      <c r="M185" s="74"/>
      <c r="N185" s="81"/>
      <c r="V185" s="72"/>
      <c r="W185" s="55"/>
      <c r="X185" s="55"/>
      <c r="AA185" s="71"/>
      <c r="AB185" s="46" t="s">
        <v>156</v>
      </c>
      <c r="AD185" s="55"/>
    </row>
    <row r="186" spans="1:30" s="45" customFormat="1" ht="12" x14ac:dyDescent="0.2">
      <c r="A186" s="83"/>
      <c r="B186" s="61"/>
      <c r="C186" s="254" t="s">
        <v>155</v>
      </c>
      <c r="D186" s="254"/>
      <c r="E186" s="254"/>
      <c r="F186" s="77"/>
      <c r="G186" s="77"/>
      <c r="H186" s="77"/>
      <c r="I186" s="77"/>
      <c r="J186" s="85">
        <v>1918.77</v>
      </c>
      <c r="K186" s="77"/>
      <c r="L186" s="85">
        <v>4307.6400000000003</v>
      </c>
      <c r="M186" s="77"/>
      <c r="N186" s="84"/>
      <c r="V186" s="72"/>
      <c r="W186" s="55"/>
      <c r="X186" s="55"/>
      <c r="AA186" s="71"/>
      <c r="AC186" s="46" t="s">
        <v>155</v>
      </c>
      <c r="AD186" s="55"/>
    </row>
    <row r="187" spans="1:30" s="45" customFormat="1" ht="12" x14ac:dyDescent="0.2">
      <c r="A187" s="83"/>
      <c r="B187" s="61"/>
      <c r="C187" s="252" t="s">
        <v>154</v>
      </c>
      <c r="D187" s="252"/>
      <c r="E187" s="252"/>
      <c r="F187" s="74"/>
      <c r="G187" s="74"/>
      <c r="H187" s="74"/>
      <c r="I187" s="74"/>
      <c r="J187" s="82"/>
      <c r="K187" s="74"/>
      <c r="L187" s="82">
        <v>1681.1</v>
      </c>
      <c r="M187" s="74"/>
      <c r="N187" s="81">
        <v>86627</v>
      </c>
      <c r="V187" s="72"/>
      <c r="W187" s="55"/>
      <c r="X187" s="55"/>
      <c r="AA187" s="71"/>
      <c r="AB187" s="46" t="s">
        <v>154</v>
      </c>
      <c r="AD187" s="55"/>
    </row>
    <row r="188" spans="1:30" s="45" customFormat="1" ht="22.5" x14ac:dyDescent="0.2">
      <c r="A188" s="83"/>
      <c r="B188" s="61" t="s">
        <v>912</v>
      </c>
      <c r="C188" s="252" t="s">
        <v>910</v>
      </c>
      <c r="D188" s="252"/>
      <c r="E188" s="252"/>
      <c r="F188" s="74" t="s">
        <v>149</v>
      </c>
      <c r="G188" s="74" t="s">
        <v>911</v>
      </c>
      <c r="H188" s="74"/>
      <c r="I188" s="74" t="s">
        <v>911</v>
      </c>
      <c r="J188" s="82"/>
      <c r="K188" s="74"/>
      <c r="L188" s="82">
        <v>1765.16</v>
      </c>
      <c r="M188" s="74"/>
      <c r="N188" s="81">
        <v>90958</v>
      </c>
      <c r="V188" s="72"/>
      <c r="W188" s="55"/>
      <c r="X188" s="55"/>
      <c r="AA188" s="71"/>
      <c r="AB188" s="46" t="s">
        <v>910</v>
      </c>
      <c r="AD188" s="55"/>
    </row>
    <row r="189" spans="1:30" s="45" customFormat="1" ht="22.5" x14ac:dyDescent="0.2">
      <c r="A189" s="83"/>
      <c r="B189" s="61" t="s">
        <v>909</v>
      </c>
      <c r="C189" s="252" t="s">
        <v>908</v>
      </c>
      <c r="D189" s="252"/>
      <c r="E189" s="252"/>
      <c r="F189" s="74" t="s">
        <v>149</v>
      </c>
      <c r="G189" s="74" t="s">
        <v>449</v>
      </c>
      <c r="H189" s="74"/>
      <c r="I189" s="74" t="s">
        <v>449</v>
      </c>
      <c r="J189" s="82"/>
      <c r="K189" s="74"/>
      <c r="L189" s="82">
        <v>823.74</v>
      </c>
      <c r="M189" s="74"/>
      <c r="N189" s="81">
        <v>42447</v>
      </c>
      <c r="V189" s="72"/>
      <c r="W189" s="55"/>
      <c r="X189" s="55"/>
      <c r="AA189" s="71"/>
      <c r="AB189" s="46" t="s">
        <v>908</v>
      </c>
      <c r="AD189" s="55"/>
    </row>
    <row r="190" spans="1:30" s="45" customFormat="1" ht="12" x14ac:dyDescent="0.2">
      <c r="A190" s="80"/>
      <c r="B190" s="118"/>
      <c r="C190" s="253" t="s">
        <v>146</v>
      </c>
      <c r="D190" s="253"/>
      <c r="E190" s="253"/>
      <c r="F190" s="79"/>
      <c r="G190" s="79"/>
      <c r="H190" s="79"/>
      <c r="I190" s="79"/>
      <c r="J190" s="78"/>
      <c r="K190" s="79"/>
      <c r="L190" s="78">
        <v>6896.54</v>
      </c>
      <c r="M190" s="77"/>
      <c r="N190" s="76">
        <v>236880</v>
      </c>
      <c r="V190" s="72"/>
      <c r="W190" s="55"/>
      <c r="X190" s="55"/>
      <c r="AA190" s="71"/>
      <c r="AD190" s="55" t="s">
        <v>146</v>
      </c>
    </row>
    <row r="191" spans="1:30" s="45" customFormat="1" ht="22.5" x14ac:dyDescent="0.2">
      <c r="A191" s="87" t="s">
        <v>839</v>
      </c>
      <c r="B191" s="119" t="s">
        <v>2716</v>
      </c>
      <c r="C191" s="253" t="s">
        <v>2714</v>
      </c>
      <c r="D191" s="253"/>
      <c r="E191" s="253"/>
      <c r="F191" s="79" t="s">
        <v>381</v>
      </c>
      <c r="G191" s="79"/>
      <c r="H191" s="79"/>
      <c r="I191" s="79" t="s">
        <v>2931</v>
      </c>
      <c r="J191" s="78">
        <v>21.77</v>
      </c>
      <c r="K191" s="79"/>
      <c r="L191" s="78">
        <v>1466.21</v>
      </c>
      <c r="M191" s="79" t="s">
        <v>195</v>
      </c>
      <c r="N191" s="76">
        <v>11715</v>
      </c>
      <c r="V191" s="72"/>
      <c r="W191" s="55"/>
      <c r="X191" s="55" t="s">
        <v>2714</v>
      </c>
      <c r="AA191" s="71"/>
      <c r="AD191" s="55"/>
    </row>
    <row r="192" spans="1:30" s="45" customFormat="1" ht="12" x14ac:dyDescent="0.2">
      <c r="A192" s="80"/>
      <c r="B192" s="118"/>
      <c r="C192" s="123" t="s">
        <v>652</v>
      </c>
      <c r="D192" s="124"/>
      <c r="E192" s="124"/>
      <c r="F192" s="75"/>
      <c r="G192" s="75"/>
      <c r="H192" s="75"/>
      <c r="I192" s="75"/>
      <c r="J192" s="90"/>
      <c r="K192" s="75"/>
      <c r="L192" s="90"/>
      <c r="M192" s="89"/>
      <c r="N192" s="88"/>
      <c r="V192" s="72"/>
      <c r="W192" s="55"/>
      <c r="X192" s="55"/>
      <c r="AA192" s="71"/>
      <c r="AD192" s="55"/>
    </row>
    <row r="193" spans="1:30" s="45" customFormat="1" ht="12" x14ac:dyDescent="0.2">
      <c r="A193" s="86"/>
      <c r="B193" s="117"/>
      <c r="C193" s="252" t="s">
        <v>2930</v>
      </c>
      <c r="D193" s="252"/>
      <c r="E193" s="252"/>
      <c r="F193" s="252"/>
      <c r="G193" s="252"/>
      <c r="H193" s="252"/>
      <c r="I193" s="252"/>
      <c r="J193" s="252"/>
      <c r="K193" s="252"/>
      <c r="L193" s="252"/>
      <c r="M193" s="252"/>
      <c r="N193" s="255"/>
      <c r="V193" s="72"/>
      <c r="W193" s="55"/>
      <c r="X193" s="55"/>
      <c r="Y193" s="46" t="s">
        <v>2930</v>
      </c>
      <c r="AA193" s="71"/>
      <c r="AD193" s="55"/>
    </row>
    <row r="194" spans="1:30" s="45" customFormat="1" ht="33.75" x14ac:dyDescent="0.2">
      <c r="A194" s="87" t="s">
        <v>1853</v>
      </c>
      <c r="B194" s="119" t="s">
        <v>2712</v>
      </c>
      <c r="C194" s="253" t="s">
        <v>2710</v>
      </c>
      <c r="D194" s="253"/>
      <c r="E194" s="253"/>
      <c r="F194" s="79" t="s">
        <v>385</v>
      </c>
      <c r="G194" s="79"/>
      <c r="H194" s="79"/>
      <c r="I194" s="79" t="s">
        <v>2929</v>
      </c>
      <c r="J194" s="78"/>
      <c r="K194" s="79"/>
      <c r="L194" s="78"/>
      <c r="M194" s="79"/>
      <c r="N194" s="76"/>
      <c r="V194" s="72"/>
      <c r="W194" s="55"/>
      <c r="X194" s="55" t="s">
        <v>2710</v>
      </c>
      <c r="AA194" s="71"/>
      <c r="AD194" s="55"/>
    </row>
    <row r="195" spans="1:30" s="45" customFormat="1" ht="12" x14ac:dyDescent="0.2">
      <c r="A195" s="86"/>
      <c r="B195" s="117"/>
      <c r="C195" s="252" t="s">
        <v>2928</v>
      </c>
      <c r="D195" s="252"/>
      <c r="E195" s="252"/>
      <c r="F195" s="252"/>
      <c r="G195" s="252"/>
      <c r="H195" s="252"/>
      <c r="I195" s="252"/>
      <c r="J195" s="252"/>
      <c r="K195" s="252"/>
      <c r="L195" s="252"/>
      <c r="M195" s="252"/>
      <c r="N195" s="255"/>
      <c r="V195" s="72"/>
      <c r="W195" s="55"/>
      <c r="X195" s="55"/>
      <c r="Y195" s="46" t="s">
        <v>2928</v>
      </c>
      <c r="AA195" s="71"/>
      <c r="AD195" s="55"/>
    </row>
    <row r="196" spans="1:30" s="45" customFormat="1" ht="12" x14ac:dyDescent="0.2">
      <c r="A196" s="83"/>
      <c r="B196" s="61" t="s">
        <v>170</v>
      </c>
      <c r="C196" s="252" t="s">
        <v>169</v>
      </c>
      <c r="D196" s="252"/>
      <c r="E196" s="252"/>
      <c r="F196" s="74"/>
      <c r="G196" s="74"/>
      <c r="H196" s="74"/>
      <c r="I196" s="74"/>
      <c r="J196" s="82">
        <v>380.71</v>
      </c>
      <c r="K196" s="74"/>
      <c r="L196" s="82">
        <v>447.18</v>
      </c>
      <c r="M196" s="74" t="s">
        <v>164</v>
      </c>
      <c r="N196" s="81">
        <v>23043</v>
      </c>
      <c r="V196" s="72"/>
      <c r="W196" s="55"/>
      <c r="X196" s="55"/>
      <c r="Z196" s="46" t="s">
        <v>169</v>
      </c>
      <c r="AA196" s="71"/>
      <c r="AD196" s="55"/>
    </row>
    <row r="197" spans="1:30" s="45" customFormat="1" ht="12" x14ac:dyDescent="0.2">
      <c r="A197" s="83"/>
      <c r="B197" s="61" t="s">
        <v>168</v>
      </c>
      <c r="C197" s="252" t="s">
        <v>166</v>
      </c>
      <c r="D197" s="252"/>
      <c r="E197" s="252"/>
      <c r="F197" s="74"/>
      <c r="G197" s="74"/>
      <c r="H197" s="74"/>
      <c r="I197" s="74"/>
      <c r="J197" s="82">
        <v>10.41</v>
      </c>
      <c r="K197" s="74"/>
      <c r="L197" s="82">
        <v>12.23</v>
      </c>
      <c r="M197" s="74" t="s">
        <v>167</v>
      </c>
      <c r="N197" s="81">
        <v>160</v>
      </c>
      <c r="V197" s="72"/>
      <c r="W197" s="55"/>
      <c r="X197" s="55"/>
      <c r="Z197" s="46" t="s">
        <v>166</v>
      </c>
      <c r="AA197" s="71"/>
      <c r="AD197" s="55"/>
    </row>
    <row r="198" spans="1:30" s="45" customFormat="1" ht="12" x14ac:dyDescent="0.2">
      <c r="A198" s="83"/>
      <c r="B198" s="61" t="s">
        <v>165</v>
      </c>
      <c r="C198" s="252" t="s">
        <v>163</v>
      </c>
      <c r="D198" s="252"/>
      <c r="E198" s="252"/>
      <c r="F198" s="74"/>
      <c r="G198" s="74"/>
      <c r="H198" s="74"/>
      <c r="I198" s="74"/>
      <c r="J198" s="82">
        <v>1.97</v>
      </c>
      <c r="K198" s="74"/>
      <c r="L198" s="82">
        <v>2.31</v>
      </c>
      <c r="M198" s="74" t="s">
        <v>164</v>
      </c>
      <c r="N198" s="81">
        <v>119</v>
      </c>
      <c r="V198" s="72"/>
      <c r="W198" s="55"/>
      <c r="X198" s="55"/>
      <c r="Z198" s="46" t="s">
        <v>163</v>
      </c>
      <c r="AA198" s="71"/>
      <c r="AD198" s="55"/>
    </row>
    <row r="199" spans="1:30" s="45" customFormat="1" ht="12" x14ac:dyDescent="0.2">
      <c r="A199" s="83"/>
      <c r="B199" s="61" t="s">
        <v>218</v>
      </c>
      <c r="C199" s="252" t="s">
        <v>217</v>
      </c>
      <c r="D199" s="252"/>
      <c r="E199" s="252"/>
      <c r="F199" s="74"/>
      <c r="G199" s="74"/>
      <c r="H199" s="74"/>
      <c r="I199" s="74"/>
      <c r="J199" s="82">
        <v>642.55999999999995</v>
      </c>
      <c r="K199" s="74"/>
      <c r="L199" s="82">
        <v>754.75</v>
      </c>
      <c r="M199" s="74" t="s">
        <v>195</v>
      </c>
      <c r="N199" s="81">
        <v>6030</v>
      </c>
      <c r="V199" s="72"/>
      <c r="W199" s="55"/>
      <c r="X199" s="55"/>
      <c r="Z199" s="46" t="s">
        <v>217</v>
      </c>
      <c r="AA199" s="71"/>
      <c r="AD199" s="55"/>
    </row>
    <row r="200" spans="1:30" s="45" customFormat="1" ht="12" x14ac:dyDescent="0.2">
      <c r="A200" s="86"/>
      <c r="B200" s="93" t="s">
        <v>2708</v>
      </c>
      <c r="C200" s="259" t="s">
        <v>2707</v>
      </c>
      <c r="D200" s="259"/>
      <c r="E200" s="259"/>
      <c r="F200" s="92" t="s">
        <v>368</v>
      </c>
      <c r="G200" s="92" t="s">
        <v>544</v>
      </c>
      <c r="H200" s="92"/>
      <c r="I200" s="92" t="s">
        <v>2924</v>
      </c>
      <c r="J200" s="61"/>
      <c r="K200" s="74"/>
      <c r="L200" s="82"/>
      <c r="M200" s="74"/>
      <c r="N200" s="91"/>
      <c r="V200" s="72"/>
      <c r="W200" s="55"/>
      <c r="X200" s="55"/>
      <c r="AA200" s="71" t="s">
        <v>2707</v>
      </c>
      <c r="AD200" s="55"/>
    </row>
    <row r="201" spans="1:30" s="45" customFormat="1" ht="12" x14ac:dyDescent="0.2">
      <c r="A201" s="86"/>
      <c r="B201" s="93" t="s">
        <v>2351</v>
      </c>
      <c r="C201" s="259" t="s">
        <v>2705</v>
      </c>
      <c r="D201" s="259"/>
      <c r="E201" s="259"/>
      <c r="F201" s="92" t="s">
        <v>368</v>
      </c>
      <c r="G201" s="92" t="s">
        <v>342</v>
      </c>
      <c r="H201" s="92"/>
      <c r="I201" s="92" t="s">
        <v>2927</v>
      </c>
      <c r="J201" s="61"/>
      <c r="K201" s="74"/>
      <c r="L201" s="82"/>
      <c r="M201" s="74"/>
      <c r="N201" s="91"/>
      <c r="V201" s="72"/>
      <c r="W201" s="55"/>
      <c r="X201" s="55"/>
      <c r="AA201" s="71" t="s">
        <v>2705</v>
      </c>
      <c r="AD201" s="55"/>
    </row>
    <row r="202" spans="1:30" s="45" customFormat="1" ht="12" x14ac:dyDescent="0.2">
      <c r="A202" s="83"/>
      <c r="B202" s="61"/>
      <c r="C202" s="252" t="s">
        <v>160</v>
      </c>
      <c r="D202" s="252"/>
      <c r="E202" s="252"/>
      <c r="F202" s="74" t="s">
        <v>159</v>
      </c>
      <c r="G202" s="74" t="s">
        <v>2704</v>
      </c>
      <c r="H202" s="74"/>
      <c r="I202" s="74" t="s">
        <v>2926</v>
      </c>
      <c r="J202" s="82"/>
      <c r="K202" s="74"/>
      <c r="L202" s="82"/>
      <c r="M202" s="74"/>
      <c r="N202" s="81"/>
      <c r="V202" s="72"/>
      <c r="W202" s="55"/>
      <c r="X202" s="55"/>
      <c r="AA202" s="71"/>
      <c r="AB202" s="46" t="s">
        <v>160</v>
      </c>
      <c r="AD202" s="55"/>
    </row>
    <row r="203" spans="1:30" s="45" customFormat="1" ht="12" x14ac:dyDescent="0.2">
      <c r="A203" s="83"/>
      <c r="B203" s="61"/>
      <c r="C203" s="252" t="s">
        <v>156</v>
      </c>
      <c r="D203" s="252"/>
      <c r="E203" s="252"/>
      <c r="F203" s="74" t="s">
        <v>159</v>
      </c>
      <c r="G203" s="74" t="s">
        <v>2214</v>
      </c>
      <c r="H203" s="74"/>
      <c r="I203" s="74" t="s">
        <v>2925</v>
      </c>
      <c r="J203" s="82"/>
      <c r="K203" s="74"/>
      <c r="L203" s="82"/>
      <c r="M203" s="74"/>
      <c r="N203" s="81"/>
      <c r="V203" s="72"/>
      <c r="W203" s="55"/>
      <c r="X203" s="55"/>
      <c r="AA203" s="71"/>
      <c r="AB203" s="46" t="s">
        <v>156</v>
      </c>
      <c r="AD203" s="55"/>
    </row>
    <row r="204" spans="1:30" s="45" customFormat="1" ht="12" x14ac:dyDescent="0.2">
      <c r="A204" s="83"/>
      <c r="B204" s="61"/>
      <c r="C204" s="254" t="s">
        <v>155</v>
      </c>
      <c r="D204" s="254"/>
      <c r="E204" s="254"/>
      <c r="F204" s="77"/>
      <c r="G204" s="77"/>
      <c r="H204" s="77"/>
      <c r="I204" s="77"/>
      <c r="J204" s="85">
        <v>1033.68</v>
      </c>
      <c r="K204" s="77"/>
      <c r="L204" s="85">
        <v>1214.1600000000001</v>
      </c>
      <c r="M204" s="77"/>
      <c r="N204" s="84"/>
      <c r="V204" s="72"/>
      <c r="W204" s="55"/>
      <c r="X204" s="55"/>
      <c r="AA204" s="71"/>
      <c r="AC204" s="46" t="s">
        <v>155</v>
      </c>
      <c r="AD204" s="55"/>
    </row>
    <row r="205" spans="1:30" s="45" customFormat="1" ht="12" x14ac:dyDescent="0.2">
      <c r="A205" s="83"/>
      <c r="B205" s="61"/>
      <c r="C205" s="252" t="s">
        <v>154</v>
      </c>
      <c r="D205" s="252"/>
      <c r="E205" s="252"/>
      <c r="F205" s="74"/>
      <c r="G205" s="74"/>
      <c r="H205" s="74"/>
      <c r="I205" s="74"/>
      <c r="J205" s="82"/>
      <c r="K205" s="74"/>
      <c r="L205" s="82">
        <v>449.49</v>
      </c>
      <c r="M205" s="74"/>
      <c r="N205" s="81">
        <v>23162</v>
      </c>
      <c r="V205" s="72"/>
      <c r="W205" s="55"/>
      <c r="X205" s="55"/>
      <c r="AA205" s="71"/>
      <c r="AB205" s="46" t="s">
        <v>154</v>
      </c>
      <c r="AD205" s="55"/>
    </row>
    <row r="206" spans="1:30" s="45" customFormat="1" ht="22.5" x14ac:dyDescent="0.2">
      <c r="A206" s="83"/>
      <c r="B206" s="61" t="s">
        <v>912</v>
      </c>
      <c r="C206" s="252" t="s">
        <v>910</v>
      </c>
      <c r="D206" s="252"/>
      <c r="E206" s="252"/>
      <c r="F206" s="74" t="s">
        <v>149</v>
      </c>
      <c r="G206" s="74" t="s">
        <v>911</v>
      </c>
      <c r="H206" s="74"/>
      <c r="I206" s="74" t="s">
        <v>911</v>
      </c>
      <c r="J206" s="82"/>
      <c r="K206" s="74"/>
      <c r="L206" s="82">
        <v>471.96</v>
      </c>
      <c r="M206" s="74"/>
      <c r="N206" s="81">
        <v>24320</v>
      </c>
      <c r="V206" s="72"/>
      <c r="W206" s="55"/>
      <c r="X206" s="55"/>
      <c r="AA206" s="71"/>
      <c r="AB206" s="46" t="s">
        <v>910</v>
      </c>
      <c r="AD206" s="55"/>
    </row>
    <row r="207" spans="1:30" s="45" customFormat="1" ht="22.5" x14ac:dyDescent="0.2">
      <c r="A207" s="83"/>
      <c r="B207" s="61" t="s">
        <v>909</v>
      </c>
      <c r="C207" s="252" t="s">
        <v>908</v>
      </c>
      <c r="D207" s="252"/>
      <c r="E207" s="252"/>
      <c r="F207" s="74" t="s">
        <v>149</v>
      </c>
      <c r="G207" s="74" t="s">
        <v>449</v>
      </c>
      <c r="H207" s="74"/>
      <c r="I207" s="74" t="s">
        <v>449</v>
      </c>
      <c r="J207" s="82"/>
      <c r="K207" s="74"/>
      <c r="L207" s="82">
        <v>220.25</v>
      </c>
      <c r="M207" s="74"/>
      <c r="N207" s="81">
        <v>11349</v>
      </c>
      <c r="V207" s="72"/>
      <c r="W207" s="55"/>
      <c r="X207" s="55"/>
      <c r="AA207" s="71"/>
      <c r="AB207" s="46" t="s">
        <v>908</v>
      </c>
      <c r="AD207" s="55"/>
    </row>
    <row r="208" spans="1:30" s="45" customFormat="1" ht="12" x14ac:dyDescent="0.2">
      <c r="A208" s="80"/>
      <c r="B208" s="118"/>
      <c r="C208" s="253" t="s">
        <v>146</v>
      </c>
      <c r="D208" s="253"/>
      <c r="E208" s="253"/>
      <c r="F208" s="79"/>
      <c r="G208" s="79"/>
      <c r="H208" s="79"/>
      <c r="I208" s="79"/>
      <c r="J208" s="78"/>
      <c r="K208" s="79"/>
      <c r="L208" s="78">
        <v>1906.37</v>
      </c>
      <c r="M208" s="77"/>
      <c r="N208" s="76">
        <v>64902</v>
      </c>
      <c r="V208" s="72"/>
      <c r="W208" s="55"/>
      <c r="X208" s="55"/>
      <c r="AA208" s="71"/>
      <c r="AD208" s="55" t="s">
        <v>146</v>
      </c>
    </row>
    <row r="209" spans="1:30" s="45" customFormat="1" ht="22.5" x14ac:dyDescent="0.2">
      <c r="A209" s="87" t="s">
        <v>1633</v>
      </c>
      <c r="B209" s="119" t="s">
        <v>2701</v>
      </c>
      <c r="C209" s="253" t="s">
        <v>2699</v>
      </c>
      <c r="D209" s="253"/>
      <c r="E209" s="253"/>
      <c r="F209" s="79" t="s">
        <v>368</v>
      </c>
      <c r="G209" s="79"/>
      <c r="H209" s="79"/>
      <c r="I209" s="79" t="s">
        <v>2924</v>
      </c>
      <c r="J209" s="78">
        <v>12450.65</v>
      </c>
      <c r="K209" s="79"/>
      <c r="L209" s="78">
        <v>438.74</v>
      </c>
      <c r="M209" s="79" t="s">
        <v>195</v>
      </c>
      <c r="N209" s="76">
        <v>3506</v>
      </c>
      <c r="V209" s="72"/>
      <c r="W209" s="55"/>
      <c r="X209" s="55" t="s">
        <v>2699</v>
      </c>
      <c r="AA209" s="71"/>
      <c r="AD209" s="55"/>
    </row>
    <row r="210" spans="1:30" s="45" customFormat="1" ht="12" x14ac:dyDescent="0.2">
      <c r="A210" s="80"/>
      <c r="B210" s="118"/>
      <c r="C210" s="123" t="s">
        <v>933</v>
      </c>
      <c r="D210" s="124"/>
      <c r="E210" s="124"/>
      <c r="F210" s="75"/>
      <c r="G210" s="75"/>
      <c r="H210" s="75"/>
      <c r="I210" s="75"/>
      <c r="J210" s="90"/>
      <c r="K210" s="75"/>
      <c r="L210" s="90"/>
      <c r="M210" s="89"/>
      <c r="N210" s="88"/>
      <c r="V210" s="72"/>
      <c r="W210" s="55"/>
      <c r="X210" s="55"/>
      <c r="AA210" s="71"/>
      <c r="AD210" s="55"/>
    </row>
    <row r="211" spans="1:30" s="45" customFormat="1" ht="22.5" x14ac:dyDescent="0.2">
      <c r="A211" s="87" t="s">
        <v>1835</v>
      </c>
      <c r="B211" s="119" t="s">
        <v>2923</v>
      </c>
      <c r="C211" s="253" t="s">
        <v>2921</v>
      </c>
      <c r="D211" s="253"/>
      <c r="E211" s="253"/>
      <c r="F211" s="79" t="s">
        <v>385</v>
      </c>
      <c r="G211" s="79"/>
      <c r="H211" s="79"/>
      <c r="I211" s="79" t="s">
        <v>2922</v>
      </c>
      <c r="J211" s="78"/>
      <c r="K211" s="79"/>
      <c r="L211" s="78"/>
      <c r="M211" s="79"/>
      <c r="N211" s="76"/>
      <c r="V211" s="72"/>
      <c r="W211" s="55"/>
      <c r="X211" s="55" t="s">
        <v>2921</v>
      </c>
      <c r="AA211" s="71"/>
      <c r="AD211" s="55"/>
    </row>
    <row r="212" spans="1:30" s="45" customFormat="1" ht="12" x14ac:dyDescent="0.2">
      <c r="A212" s="86"/>
      <c r="B212" s="117"/>
      <c r="C212" s="252" t="s">
        <v>2920</v>
      </c>
      <c r="D212" s="252"/>
      <c r="E212" s="252"/>
      <c r="F212" s="252"/>
      <c r="G212" s="252"/>
      <c r="H212" s="252"/>
      <c r="I212" s="252"/>
      <c r="J212" s="252"/>
      <c r="K212" s="252"/>
      <c r="L212" s="252"/>
      <c r="M212" s="252"/>
      <c r="N212" s="255"/>
      <c r="V212" s="72"/>
      <c r="W212" s="55"/>
      <c r="X212" s="55"/>
      <c r="Y212" s="46" t="s">
        <v>2920</v>
      </c>
      <c r="AA212" s="71"/>
      <c r="AD212" s="55"/>
    </row>
    <row r="213" spans="1:30" s="45" customFormat="1" ht="12" x14ac:dyDescent="0.2">
      <c r="A213" s="83"/>
      <c r="B213" s="61" t="s">
        <v>170</v>
      </c>
      <c r="C213" s="252" t="s">
        <v>169</v>
      </c>
      <c r="D213" s="252"/>
      <c r="E213" s="252"/>
      <c r="F213" s="74"/>
      <c r="G213" s="74"/>
      <c r="H213" s="74"/>
      <c r="I213" s="74"/>
      <c r="J213" s="82">
        <v>90.6</v>
      </c>
      <c r="K213" s="74"/>
      <c r="L213" s="82">
        <v>96.98</v>
      </c>
      <c r="M213" s="74" t="s">
        <v>164</v>
      </c>
      <c r="N213" s="81">
        <v>4997</v>
      </c>
      <c r="V213" s="72"/>
      <c r="W213" s="55"/>
      <c r="X213" s="55"/>
      <c r="Z213" s="46" t="s">
        <v>169</v>
      </c>
      <c r="AA213" s="71"/>
      <c r="AD213" s="55"/>
    </row>
    <row r="214" spans="1:30" s="45" customFormat="1" ht="12" x14ac:dyDescent="0.2">
      <c r="A214" s="83"/>
      <c r="B214" s="61" t="s">
        <v>168</v>
      </c>
      <c r="C214" s="252" t="s">
        <v>166</v>
      </c>
      <c r="D214" s="252"/>
      <c r="E214" s="252"/>
      <c r="F214" s="74"/>
      <c r="G214" s="74"/>
      <c r="H214" s="74"/>
      <c r="I214" s="74"/>
      <c r="J214" s="82">
        <v>2.94</v>
      </c>
      <c r="K214" s="74"/>
      <c r="L214" s="82">
        <v>3.15</v>
      </c>
      <c r="M214" s="74" t="s">
        <v>167</v>
      </c>
      <c r="N214" s="81">
        <v>41</v>
      </c>
      <c r="V214" s="72"/>
      <c r="W214" s="55"/>
      <c r="X214" s="55"/>
      <c r="Z214" s="46" t="s">
        <v>166</v>
      </c>
      <c r="AA214" s="71"/>
      <c r="AD214" s="55"/>
    </row>
    <row r="215" spans="1:30" s="45" customFormat="1" ht="12" x14ac:dyDescent="0.2">
      <c r="A215" s="83"/>
      <c r="B215" s="61" t="s">
        <v>165</v>
      </c>
      <c r="C215" s="252" t="s">
        <v>163</v>
      </c>
      <c r="D215" s="252"/>
      <c r="E215" s="252"/>
      <c r="F215" s="74"/>
      <c r="G215" s="74"/>
      <c r="H215" s="74"/>
      <c r="I215" s="74"/>
      <c r="J215" s="82">
        <v>0.6</v>
      </c>
      <c r="K215" s="74"/>
      <c r="L215" s="82">
        <v>0.64</v>
      </c>
      <c r="M215" s="74" t="s">
        <v>164</v>
      </c>
      <c r="N215" s="81">
        <v>33</v>
      </c>
      <c r="V215" s="72"/>
      <c r="W215" s="55"/>
      <c r="X215" s="55"/>
      <c r="Z215" s="46" t="s">
        <v>163</v>
      </c>
      <c r="AA215" s="71"/>
      <c r="AD215" s="55"/>
    </row>
    <row r="216" spans="1:30" s="45" customFormat="1" ht="12" x14ac:dyDescent="0.2">
      <c r="A216" s="83"/>
      <c r="B216" s="61" t="s">
        <v>218</v>
      </c>
      <c r="C216" s="252" t="s">
        <v>217</v>
      </c>
      <c r="D216" s="252"/>
      <c r="E216" s="252"/>
      <c r="F216" s="74"/>
      <c r="G216" s="74"/>
      <c r="H216" s="74"/>
      <c r="I216" s="74"/>
      <c r="J216" s="82">
        <v>133.21</v>
      </c>
      <c r="K216" s="74"/>
      <c r="L216" s="82">
        <v>142.59</v>
      </c>
      <c r="M216" s="74" t="s">
        <v>195</v>
      </c>
      <c r="N216" s="81">
        <v>1139</v>
      </c>
      <c r="V216" s="72"/>
      <c r="W216" s="55"/>
      <c r="X216" s="55"/>
      <c r="Z216" s="46" t="s">
        <v>217</v>
      </c>
      <c r="AA216" s="71"/>
      <c r="AD216" s="55"/>
    </row>
    <row r="217" spans="1:30" s="45" customFormat="1" ht="12" x14ac:dyDescent="0.2">
      <c r="A217" s="83"/>
      <c r="B217" s="61"/>
      <c r="C217" s="252" t="s">
        <v>160</v>
      </c>
      <c r="D217" s="252"/>
      <c r="E217" s="252"/>
      <c r="F217" s="74" t="s">
        <v>159</v>
      </c>
      <c r="G217" s="74" t="s">
        <v>2919</v>
      </c>
      <c r="H217" s="74"/>
      <c r="I217" s="74" t="s">
        <v>2918</v>
      </c>
      <c r="J217" s="82"/>
      <c r="K217" s="74"/>
      <c r="L217" s="82"/>
      <c r="M217" s="74"/>
      <c r="N217" s="81"/>
      <c r="V217" s="72"/>
      <c r="W217" s="55"/>
      <c r="X217" s="55"/>
      <c r="AA217" s="71"/>
      <c r="AB217" s="46" t="s">
        <v>160</v>
      </c>
      <c r="AD217" s="55"/>
    </row>
    <row r="218" spans="1:30" s="45" customFormat="1" ht="12" x14ac:dyDescent="0.2">
      <c r="A218" s="83"/>
      <c r="B218" s="61"/>
      <c r="C218" s="252" t="s">
        <v>156</v>
      </c>
      <c r="D218" s="252"/>
      <c r="E218" s="252"/>
      <c r="F218" s="74" t="s">
        <v>159</v>
      </c>
      <c r="G218" s="74" t="s">
        <v>1075</v>
      </c>
      <c r="H218" s="74"/>
      <c r="I218" s="74" t="s">
        <v>2917</v>
      </c>
      <c r="J218" s="82"/>
      <c r="K218" s="74"/>
      <c r="L218" s="82"/>
      <c r="M218" s="74"/>
      <c r="N218" s="81"/>
      <c r="V218" s="72"/>
      <c r="W218" s="55"/>
      <c r="X218" s="55"/>
      <c r="AA218" s="71"/>
      <c r="AB218" s="46" t="s">
        <v>156</v>
      </c>
      <c r="AD218" s="55"/>
    </row>
    <row r="219" spans="1:30" s="45" customFormat="1" ht="12" x14ac:dyDescent="0.2">
      <c r="A219" s="83"/>
      <c r="B219" s="61"/>
      <c r="C219" s="254" t="s">
        <v>155</v>
      </c>
      <c r="D219" s="254"/>
      <c r="E219" s="254"/>
      <c r="F219" s="77"/>
      <c r="G219" s="77"/>
      <c r="H219" s="77"/>
      <c r="I219" s="77"/>
      <c r="J219" s="85">
        <v>226.75</v>
      </c>
      <c r="K219" s="77"/>
      <c r="L219" s="85">
        <v>242.72</v>
      </c>
      <c r="M219" s="77"/>
      <c r="N219" s="84"/>
      <c r="V219" s="72"/>
      <c r="W219" s="55"/>
      <c r="X219" s="55"/>
      <c r="AA219" s="71"/>
      <c r="AC219" s="46" t="s">
        <v>155</v>
      </c>
      <c r="AD219" s="55"/>
    </row>
    <row r="220" spans="1:30" s="45" customFormat="1" ht="12" x14ac:dyDescent="0.2">
      <c r="A220" s="83"/>
      <c r="B220" s="61"/>
      <c r="C220" s="252" t="s">
        <v>154</v>
      </c>
      <c r="D220" s="252"/>
      <c r="E220" s="252"/>
      <c r="F220" s="74"/>
      <c r="G220" s="74"/>
      <c r="H220" s="74"/>
      <c r="I220" s="74"/>
      <c r="J220" s="82"/>
      <c r="K220" s="74"/>
      <c r="L220" s="82">
        <v>97.62</v>
      </c>
      <c r="M220" s="74"/>
      <c r="N220" s="81">
        <v>5030</v>
      </c>
      <c r="V220" s="72"/>
      <c r="W220" s="55"/>
      <c r="X220" s="55"/>
      <c r="AA220" s="71"/>
      <c r="AB220" s="46" t="s">
        <v>154</v>
      </c>
      <c r="AD220" s="55"/>
    </row>
    <row r="221" spans="1:30" s="45" customFormat="1" ht="22.5" x14ac:dyDescent="0.2">
      <c r="A221" s="83"/>
      <c r="B221" s="61" t="s">
        <v>912</v>
      </c>
      <c r="C221" s="252" t="s">
        <v>910</v>
      </c>
      <c r="D221" s="252"/>
      <c r="E221" s="252"/>
      <c r="F221" s="74" t="s">
        <v>149</v>
      </c>
      <c r="G221" s="74" t="s">
        <v>911</v>
      </c>
      <c r="H221" s="74"/>
      <c r="I221" s="74" t="s">
        <v>911</v>
      </c>
      <c r="J221" s="82"/>
      <c r="K221" s="74"/>
      <c r="L221" s="82">
        <v>102.5</v>
      </c>
      <c r="M221" s="74"/>
      <c r="N221" s="81">
        <v>5282</v>
      </c>
      <c r="V221" s="72"/>
      <c r="W221" s="55"/>
      <c r="X221" s="55"/>
      <c r="AA221" s="71"/>
      <c r="AB221" s="46" t="s">
        <v>910</v>
      </c>
      <c r="AD221" s="55"/>
    </row>
    <row r="222" spans="1:30" s="45" customFormat="1" ht="22.5" x14ac:dyDescent="0.2">
      <c r="A222" s="83"/>
      <c r="B222" s="61" t="s">
        <v>909</v>
      </c>
      <c r="C222" s="252" t="s">
        <v>908</v>
      </c>
      <c r="D222" s="252"/>
      <c r="E222" s="252"/>
      <c r="F222" s="74" t="s">
        <v>149</v>
      </c>
      <c r="G222" s="74" t="s">
        <v>449</v>
      </c>
      <c r="H222" s="74"/>
      <c r="I222" s="74" t="s">
        <v>449</v>
      </c>
      <c r="J222" s="82"/>
      <c r="K222" s="74"/>
      <c r="L222" s="82">
        <v>47.83</v>
      </c>
      <c r="M222" s="74"/>
      <c r="N222" s="81">
        <v>2465</v>
      </c>
      <c r="V222" s="72"/>
      <c r="W222" s="55"/>
      <c r="X222" s="55"/>
      <c r="AA222" s="71"/>
      <c r="AB222" s="46" t="s">
        <v>908</v>
      </c>
      <c r="AD222" s="55"/>
    </row>
    <row r="223" spans="1:30" s="45" customFormat="1" ht="12" x14ac:dyDescent="0.2">
      <c r="A223" s="80"/>
      <c r="B223" s="118"/>
      <c r="C223" s="253" t="s">
        <v>146</v>
      </c>
      <c r="D223" s="253"/>
      <c r="E223" s="253"/>
      <c r="F223" s="79"/>
      <c r="G223" s="79"/>
      <c r="H223" s="79"/>
      <c r="I223" s="79"/>
      <c r="J223" s="78"/>
      <c r="K223" s="79"/>
      <c r="L223" s="78">
        <v>393.05</v>
      </c>
      <c r="M223" s="77"/>
      <c r="N223" s="76">
        <v>13924</v>
      </c>
      <c r="V223" s="72"/>
      <c r="W223" s="55"/>
      <c r="X223" s="55"/>
      <c r="AA223" s="71"/>
      <c r="AD223" s="55" t="s">
        <v>146</v>
      </c>
    </row>
    <row r="224" spans="1:30" s="45" customFormat="1" ht="22.5" x14ac:dyDescent="0.2">
      <c r="A224" s="87" t="s">
        <v>426</v>
      </c>
      <c r="B224" s="119" t="s">
        <v>2698</v>
      </c>
      <c r="C224" s="253" t="s">
        <v>2696</v>
      </c>
      <c r="D224" s="253"/>
      <c r="E224" s="253"/>
      <c r="F224" s="79" t="s">
        <v>237</v>
      </c>
      <c r="G224" s="79"/>
      <c r="H224" s="79"/>
      <c r="I224" s="79" t="s">
        <v>2916</v>
      </c>
      <c r="J224" s="78"/>
      <c r="K224" s="79"/>
      <c r="L224" s="78"/>
      <c r="M224" s="79"/>
      <c r="N224" s="76"/>
      <c r="V224" s="72"/>
      <c r="W224" s="55"/>
      <c r="X224" s="55" t="s">
        <v>2696</v>
      </c>
      <c r="AA224" s="71"/>
      <c r="AD224" s="55"/>
    </row>
    <row r="225" spans="1:30" s="45" customFormat="1" ht="12" x14ac:dyDescent="0.2">
      <c r="A225" s="86"/>
      <c r="B225" s="117"/>
      <c r="C225" s="252" t="s">
        <v>2915</v>
      </c>
      <c r="D225" s="252"/>
      <c r="E225" s="252"/>
      <c r="F225" s="252"/>
      <c r="G225" s="252"/>
      <c r="H225" s="252"/>
      <c r="I225" s="252"/>
      <c r="J225" s="252"/>
      <c r="K225" s="252"/>
      <c r="L225" s="252"/>
      <c r="M225" s="252"/>
      <c r="N225" s="255"/>
      <c r="V225" s="72"/>
      <c r="W225" s="55"/>
      <c r="X225" s="55"/>
      <c r="Y225" s="46" t="s">
        <v>2915</v>
      </c>
      <c r="AA225" s="71"/>
      <c r="AD225" s="55"/>
    </row>
    <row r="226" spans="1:30" s="45" customFormat="1" ht="12" x14ac:dyDescent="0.2">
      <c r="A226" s="83"/>
      <c r="B226" s="61" t="s">
        <v>170</v>
      </c>
      <c r="C226" s="252" t="s">
        <v>169</v>
      </c>
      <c r="D226" s="252"/>
      <c r="E226" s="252"/>
      <c r="F226" s="74"/>
      <c r="G226" s="74"/>
      <c r="H226" s="74"/>
      <c r="I226" s="74"/>
      <c r="J226" s="82">
        <v>226.53</v>
      </c>
      <c r="K226" s="74"/>
      <c r="L226" s="82">
        <v>231.69</v>
      </c>
      <c r="M226" s="74" t="s">
        <v>164</v>
      </c>
      <c r="N226" s="81">
        <v>11939</v>
      </c>
      <c r="V226" s="72"/>
      <c r="W226" s="55"/>
      <c r="X226" s="55"/>
      <c r="Z226" s="46" t="s">
        <v>169</v>
      </c>
      <c r="AA226" s="71"/>
      <c r="AD226" s="55"/>
    </row>
    <row r="227" spans="1:30" s="45" customFormat="1" ht="12" x14ac:dyDescent="0.2">
      <c r="A227" s="83"/>
      <c r="B227" s="61" t="s">
        <v>168</v>
      </c>
      <c r="C227" s="252" t="s">
        <v>166</v>
      </c>
      <c r="D227" s="252"/>
      <c r="E227" s="252"/>
      <c r="F227" s="74"/>
      <c r="G227" s="74"/>
      <c r="H227" s="74"/>
      <c r="I227" s="74"/>
      <c r="J227" s="82">
        <v>5.5</v>
      </c>
      <c r="K227" s="74"/>
      <c r="L227" s="82">
        <v>5.63</v>
      </c>
      <c r="M227" s="74" t="s">
        <v>167</v>
      </c>
      <c r="N227" s="81">
        <v>74</v>
      </c>
      <c r="V227" s="72"/>
      <c r="W227" s="55"/>
      <c r="X227" s="55"/>
      <c r="Z227" s="46" t="s">
        <v>166</v>
      </c>
      <c r="AA227" s="71"/>
      <c r="AD227" s="55"/>
    </row>
    <row r="228" spans="1:30" s="45" customFormat="1" ht="12" x14ac:dyDescent="0.2">
      <c r="A228" s="83"/>
      <c r="B228" s="61" t="s">
        <v>165</v>
      </c>
      <c r="C228" s="252" t="s">
        <v>163</v>
      </c>
      <c r="D228" s="252"/>
      <c r="E228" s="252"/>
      <c r="F228" s="74"/>
      <c r="G228" s="74"/>
      <c r="H228" s="74"/>
      <c r="I228" s="74"/>
      <c r="J228" s="82">
        <v>1.38</v>
      </c>
      <c r="K228" s="74"/>
      <c r="L228" s="82">
        <v>1.41</v>
      </c>
      <c r="M228" s="74" t="s">
        <v>164</v>
      </c>
      <c r="N228" s="81">
        <v>73</v>
      </c>
      <c r="V228" s="72"/>
      <c r="W228" s="55"/>
      <c r="X228" s="55"/>
      <c r="Z228" s="46" t="s">
        <v>163</v>
      </c>
      <c r="AA228" s="71"/>
      <c r="AD228" s="55"/>
    </row>
    <row r="229" spans="1:30" s="45" customFormat="1" ht="12" x14ac:dyDescent="0.2">
      <c r="A229" s="83"/>
      <c r="B229" s="61" t="s">
        <v>218</v>
      </c>
      <c r="C229" s="252" t="s">
        <v>217</v>
      </c>
      <c r="D229" s="252"/>
      <c r="E229" s="252"/>
      <c r="F229" s="74"/>
      <c r="G229" s="74"/>
      <c r="H229" s="74"/>
      <c r="I229" s="74"/>
      <c r="J229" s="82">
        <v>96</v>
      </c>
      <c r="K229" s="74"/>
      <c r="L229" s="82">
        <v>98.19</v>
      </c>
      <c r="M229" s="74" t="s">
        <v>195</v>
      </c>
      <c r="N229" s="81">
        <v>785</v>
      </c>
      <c r="V229" s="72"/>
      <c r="W229" s="55"/>
      <c r="X229" s="55"/>
      <c r="Z229" s="46" t="s">
        <v>217</v>
      </c>
      <c r="AA229" s="71"/>
      <c r="AD229" s="55"/>
    </row>
    <row r="230" spans="1:30" s="45" customFormat="1" ht="12" x14ac:dyDescent="0.2">
      <c r="A230" s="86"/>
      <c r="B230" s="93" t="s">
        <v>1004</v>
      </c>
      <c r="C230" s="259" t="s">
        <v>2694</v>
      </c>
      <c r="D230" s="259"/>
      <c r="E230" s="259"/>
      <c r="F230" s="92" t="s">
        <v>332</v>
      </c>
      <c r="G230" s="92" t="s">
        <v>1543</v>
      </c>
      <c r="H230" s="92"/>
      <c r="I230" s="92" t="s">
        <v>2912</v>
      </c>
      <c r="J230" s="61"/>
      <c r="K230" s="74"/>
      <c r="L230" s="82"/>
      <c r="M230" s="74"/>
      <c r="N230" s="91"/>
      <c r="V230" s="72"/>
      <c r="W230" s="55"/>
      <c r="X230" s="55"/>
      <c r="AA230" s="71" t="s">
        <v>2694</v>
      </c>
      <c r="AD230" s="55"/>
    </row>
    <row r="231" spans="1:30" s="45" customFormat="1" ht="12" x14ac:dyDescent="0.2">
      <c r="A231" s="83"/>
      <c r="B231" s="61"/>
      <c r="C231" s="252" t="s">
        <v>160</v>
      </c>
      <c r="D231" s="252"/>
      <c r="E231" s="252"/>
      <c r="F231" s="74" t="s">
        <v>159</v>
      </c>
      <c r="G231" s="74" t="s">
        <v>2693</v>
      </c>
      <c r="H231" s="74"/>
      <c r="I231" s="74" t="s">
        <v>2914</v>
      </c>
      <c r="J231" s="82"/>
      <c r="K231" s="74"/>
      <c r="L231" s="82"/>
      <c r="M231" s="74"/>
      <c r="N231" s="81"/>
      <c r="V231" s="72"/>
      <c r="W231" s="55"/>
      <c r="X231" s="55"/>
      <c r="AA231" s="71"/>
      <c r="AB231" s="46" t="s">
        <v>160</v>
      </c>
      <c r="AD231" s="55"/>
    </row>
    <row r="232" spans="1:30" s="45" customFormat="1" ht="12" x14ac:dyDescent="0.2">
      <c r="A232" s="83"/>
      <c r="B232" s="61"/>
      <c r="C232" s="252" t="s">
        <v>156</v>
      </c>
      <c r="D232" s="252"/>
      <c r="E232" s="252"/>
      <c r="F232" s="74" t="s">
        <v>159</v>
      </c>
      <c r="G232" s="74" t="s">
        <v>2691</v>
      </c>
      <c r="H232" s="74"/>
      <c r="I232" s="74" t="s">
        <v>2913</v>
      </c>
      <c r="J232" s="82"/>
      <c r="K232" s="74"/>
      <c r="L232" s="82"/>
      <c r="M232" s="74"/>
      <c r="N232" s="81"/>
      <c r="V232" s="72"/>
      <c r="W232" s="55"/>
      <c r="X232" s="55"/>
      <c r="AA232" s="71"/>
      <c r="AB232" s="46" t="s">
        <v>156</v>
      </c>
      <c r="AD232" s="55"/>
    </row>
    <row r="233" spans="1:30" s="45" customFormat="1" ht="12" x14ac:dyDescent="0.2">
      <c r="A233" s="83"/>
      <c r="B233" s="61"/>
      <c r="C233" s="254" t="s">
        <v>155</v>
      </c>
      <c r="D233" s="254"/>
      <c r="E233" s="254"/>
      <c r="F233" s="77"/>
      <c r="G233" s="77"/>
      <c r="H233" s="77"/>
      <c r="I233" s="77"/>
      <c r="J233" s="85">
        <v>328.03</v>
      </c>
      <c r="K233" s="77"/>
      <c r="L233" s="85">
        <v>335.51</v>
      </c>
      <c r="M233" s="77"/>
      <c r="N233" s="84"/>
      <c r="V233" s="72"/>
      <c r="W233" s="55"/>
      <c r="X233" s="55"/>
      <c r="AA233" s="71"/>
      <c r="AC233" s="46" t="s">
        <v>155</v>
      </c>
      <c r="AD233" s="55"/>
    </row>
    <row r="234" spans="1:30" s="45" customFormat="1" ht="12" x14ac:dyDescent="0.2">
      <c r="A234" s="83"/>
      <c r="B234" s="61"/>
      <c r="C234" s="252" t="s">
        <v>154</v>
      </c>
      <c r="D234" s="252"/>
      <c r="E234" s="252"/>
      <c r="F234" s="74"/>
      <c r="G234" s="74"/>
      <c r="H234" s="74"/>
      <c r="I234" s="74"/>
      <c r="J234" s="82"/>
      <c r="K234" s="74"/>
      <c r="L234" s="82">
        <v>233.1</v>
      </c>
      <c r="M234" s="74"/>
      <c r="N234" s="81">
        <v>12012</v>
      </c>
      <c r="V234" s="72"/>
      <c r="W234" s="55"/>
      <c r="X234" s="55"/>
      <c r="AA234" s="71"/>
      <c r="AB234" s="46" t="s">
        <v>154</v>
      </c>
      <c r="AD234" s="55"/>
    </row>
    <row r="235" spans="1:30" s="45" customFormat="1" ht="22.5" x14ac:dyDescent="0.2">
      <c r="A235" s="83"/>
      <c r="B235" s="61" t="s">
        <v>2252</v>
      </c>
      <c r="C235" s="252" t="s">
        <v>2251</v>
      </c>
      <c r="D235" s="252"/>
      <c r="E235" s="252"/>
      <c r="F235" s="74" t="s">
        <v>149</v>
      </c>
      <c r="G235" s="74" t="s">
        <v>1488</v>
      </c>
      <c r="H235" s="74"/>
      <c r="I235" s="74" t="s">
        <v>1488</v>
      </c>
      <c r="J235" s="82"/>
      <c r="K235" s="74"/>
      <c r="L235" s="82">
        <v>275.06</v>
      </c>
      <c r="M235" s="74"/>
      <c r="N235" s="81">
        <v>14174</v>
      </c>
      <c r="V235" s="72"/>
      <c r="W235" s="55"/>
      <c r="X235" s="55"/>
      <c r="AA235" s="71"/>
      <c r="AB235" s="46" t="s">
        <v>2251</v>
      </c>
      <c r="AD235" s="55"/>
    </row>
    <row r="236" spans="1:30" s="45" customFormat="1" ht="22.5" x14ac:dyDescent="0.2">
      <c r="A236" s="83"/>
      <c r="B236" s="61" t="s">
        <v>2250</v>
      </c>
      <c r="C236" s="252" t="s">
        <v>2249</v>
      </c>
      <c r="D236" s="252"/>
      <c r="E236" s="252"/>
      <c r="F236" s="74" t="s">
        <v>149</v>
      </c>
      <c r="G236" s="74" t="s">
        <v>372</v>
      </c>
      <c r="H236" s="74"/>
      <c r="I236" s="74" t="s">
        <v>372</v>
      </c>
      <c r="J236" s="82"/>
      <c r="K236" s="74"/>
      <c r="L236" s="82">
        <v>151.52000000000001</v>
      </c>
      <c r="M236" s="74"/>
      <c r="N236" s="81">
        <v>7808</v>
      </c>
      <c r="V236" s="72"/>
      <c r="W236" s="55"/>
      <c r="X236" s="55"/>
      <c r="AA236" s="71"/>
      <c r="AB236" s="46" t="s">
        <v>2249</v>
      </c>
      <c r="AD236" s="55"/>
    </row>
    <row r="237" spans="1:30" s="45" customFormat="1" ht="12" x14ac:dyDescent="0.2">
      <c r="A237" s="80"/>
      <c r="B237" s="118"/>
      <c r="C237" s="253" t="s">
        <v>146</v>
      </c>
      <c r="D237" s="253"/>
      <c r="E237" s="253"/>
      <c r="F237" s="79"/>
      <c r="G237" s="79"/>
      <c r="H237" s="79"/>
      <c r="I237" s="79"/>
      <c r="J237" s="78"/>
      <c r="K237" s="79"/>
      <c r="L237" s="78">
        <v>762.09</v>
      </c>
      <c r="M237" s="77"/>
      <c r="N237" s="76">
        <v>34780</v>
      </c>
      <c r="V237" s="72"/>
      <c r="W237" s="55"/>
      <c r="X237" s="55"/>
      <c r="AA237" s="71"/>
      <c r="AD237" s="55" t="s">
        <v>146</v>
      </c>
    </row>
    <row r="238" spans="1:30" s="45" customFormat="1" ht="22.5" x14ac:dyDescent="0.2">
      <c r="A238" s="87" t="s">
        <v>623</v>
      </c>
      <c r="B238" s="119" t="s">
        <v>2689</v>
      </c>
      <c r="C238" s="253" t="s">
        <v>2687</v>
      </c>
      <c r="D238" s="253"/>
      <c r="E238" s="253"/>
      <c r="F238" s="79" t="s">
        <v>332</v>
      </c>
      <c r="G238" s="79"/>
      <c r="H238" s="79"/>
      <c r="I238" s="79" t="s">
        <v>2912</v>
      </c>
      <c r="J238" s="78">
        <v>19.850000000000001</v>
      </c>
      <c r="K238" s="79"/>
      <c r="L238" s="78">
        <v>2050.56</v>
      </c>
      <c r="M238" s="79" t="s">
        <v>195</v>
      </c>
      <c r="N238" s="76">
        <v>16384</v>
      </c>
      <c r="V238" s="72"/>
      <c r="W238" s="55"/>
      <c r="X238" s="55" t="s">
        <v>2687</v>
      </c>
      <c r="AA238" s="71"/>
      <c r="AD238" s="55"/>
    </row>
    <row r="239" spans="1:30" s="45" customFormat="1" ht="12" x14ac:dyDescent="0.2">
      <c r="A239" s="80"/>
      <c r="B239" s="118"/>
      <c r="C239" s="123" t="s">
        <v>801</v>
      </c>
      <c r="D239" s="124"/>
      <c r="E239" s="124"/>
      <c r="F239" s="75"/>
      <c r="G239" s="75"/>
      <c r="H239" s="75"/>
      <c r="I239" s="75"/>
      <c r="J239" s="90"/>
      <c r="K239" s="75"/>
      <c r="L239" s="90"/>
      <c r="M239" s="89"/>
      <c r="N239" s="88"/>
      <c r="V239" s="72"/>
      <c r="W239" s="55"/>
      <c r="X239" s="55"/>
      <c r="AA239" s="71"/>
      <c r="AD239" s="55"/>
    </row>
    <row r="240" spans="1:30" s="45" customFormat="1" ht="12" x14ac:dyDescent="0.2">
      <c r="A240" s="273" t="s">
        <v>2911</v>
      </c>
      <c r="B240" s="274"/>
      <c r="C240" s="274"/>
      <c r="D240" s="274"/>
      <c r="E240" s="274"/>
      <c r="F240" s="274"/>
      <c r="G240" s="274"/>
      <c r="H240" s="274"/>
      <c r="I240" s="274"/>
      <c r="J240" s="274"/>
      <c r="K240" s="274"/>
      <c r="L240" s="274"/>
      <c r="M240" s="274"/>
      <c r="N240" s="275"/>
      <c r="V240" s="72"/>
      <c r="W240" s="55" t="s">
        <v>2911</v>
      </c>
      <c r="X240" s="55"/>
      <c r="AA240" s="71"/>
      <c r="AD240" s="55"/>
    </row>
    <row r="241" spans="1:31" s="45" customFormat="1" ht="33.75" x14ac:dyDescent="0.2">
      <c r="A241" s="87" t="s">
        <v>1638</v>
      </c>
      <c r="B241" s="119" t="s">
        <v>2910</v>
      </c>
      <c r="C241" s="253" t="s">
        <v>2909</v>
      </c>
      <c r="D241" s="253"/>
      <c r="E241" s="253"/>
      <c r="F241" s="79" t="s">
        <v>385</v>
      </c>
      <c r="G241" s="79"/>
      <c r="H241" s="79"/>
      <c r="I241" s="79" t="s">
        <v>812</v>
      </c>
      <c r="J241" s="78"/>
      <c r="K241" s="79"/>
      <c r="L241" s="78"/>
      <c r="M241" s="79"/>
      <c r="N241" s="76"/>
      <c r="V241" s="72"/>
      <c r="W241" s="55"/>
      <c r="X241" s="55" t="s">
        <v>2909</v>
      </c>
      <c r="AA241" s="71"/>
      <c r="AD241" s="55"/>
    </row>
    <row r="242" spans="1:31" s="45" customFormat="1" ht="12" x14ac:dyDescent="0.2">
      <c r="A242" s="86"/>
      <c r="B242" s="117"/>
      <c r="C242" s="252" t="s">
        <v>2908</v>
      </c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5"/>
      <c r="V242" s="72"/>
      <c r="W242" s="55"/>
      <c r="X242" s="55"/>
      <c r="Y242" s="46" t="s">
        <v>2908</v>
      </c>
      <c r="AA242" s="71"/>
      <c r="AD242" s="55"/>
    </row>
    <row r="243" spans="1:31" s="45" customFormat="1" ht="12" x14ac:dyDescent="0.2">
      <c r="A243" s="83"/>
      <c r="B243" s="61" t="s">
        <v>170</v>
      </c>
      <c r="C243" s="252" t="s">
        <v>169</v>
      </c>
      <c r="D243" s="252"/>
      <c r="E243" s="252"/>
      <c r="F243" s="74"/>
      <c r="G243" s="74"/>
      <c r="H243" s="74"/>
      <c r="I243" s="74"/>
      <c r="J243" s="82">
        <v>355.39</v>
      </c>
      <c r="K243" s="74"/>
      <c r="L243" s="82">
        <v>124.39</v>
      </c>
      <c r="M243" s="74" t="s">
        <v>164</v>
      </c>
      <c r="N243" s="81">
        <v>6410</v>
      </c>
      <c r="V243" s="72"/>
      <c r="W243" s="55"/>
      <c r="X243" s="55"/>
      <c r="Z243" s="46" t="s">
        <v>169</v>
      </c>
      <c r="AA243" s="71"/>
      <c r="AD243" s="55"/>
    </row>
    <row r="244" spans="1:31" s="45" customFormat="1" ht="12" x14ac:dyDescent="0.2">
      <c r="A244" s="83"/>
      <c r="B244" s="61" t="s">
        <v>168</v>
      </c>
      <c r="C244" s="252" t="s">
        <v>166</v>
      </c>
      <c r="D244" s="252"/>
      <c r="E244" s="252"/>
      <c r="F244" s="74"/>
      <c r="G244" s="74"/>
      <c r="H244" s="74"/>
      <c r="I244" s="74"/>
      <c r="J244" s="82">
        <v>7.86</v>
      </c>
      <c r="K244" s="74"/>
      <c r="L244" s="82">
        <v>2.75</v>
      </c>
      <c r="M244" s="74" t="s">
        <v>167</v>
      </c>
      <c r="N244" s="81">
        <v>36</v>
      </c>
      <c r="V244" s="72"/>
      <c r="W244" s="55"/>
      <c r="X244" s="55"/>
      <c r="Z244" s="46" t="s">
        <v>166</v>
      </c>
      <c r="AA244" s="71"/>
      <c r="AD244" s="55"/>
    </row>
    <row r="245" spans="1:31" s="45" customFormat="1" ht="12" x14ac:dyDescent="0.2">
      <c r="A245" s="83"/>
      <c r="B245" s="61" t="s">
        <v>165</v>
      </c>
      <c r="C245" s="252" t="s">
        <v>163</v>
      </c>
      <c r="D245" s="252"/>
      <c r="E245" s="252"/>
      <c r="F245" s="74"/>
      <c r="G245" s="74"/>
      <c r="H245" s="74"/>
      <c r="I245" s="74"/>
      <c r="J245" s="82">
        <v>1.55</v>
      </c>
      <c r="K245" s="74"/>
      <c r="L245" s="82">
        <v>0.54</v>
      </c>
      <c r="M245" s="74" t="s">
        <v>164</v>
      </c>
      <c r="N245" s="81">
        <v>28</v>
      </c>
      <c r="V245" s="72"/>
      <c r="W245" s="55"/>
      <c r="X245" s="55"/>
      <c r="Z245" s="46" t="s">
        <v>163</v>
      </c>
      <c r="AA245" s="71"/>
      <c r="AD245" s="55"/>
    </row>
    <row r="246" spans="1:31" s="45" customFormat="1" ht="12" x14ac:dyDescent="0.2">
      <c r="A246" s="83"/>
      <c r="B246" s="61" t="s">
        <v>218</v>
      </c>
      <c r="C246" s="252" t="s">
        <v>217</v>
      </c>
      <c r="D246" s="252"/>
      <c r="E246" s="252"/>
      <c r="F246" s="74"/>
      <c r="G246" s="74"/>
      <c r="H246" s="74"/>
      <c r="I246" s="74"/>
      <c r="J246" s="82">
        <v>1.32</v>
      </c>
      <c r="K246" s="74"/>
      <c r="L246" s="82">
        <v>0.46</v>
      </c>
      <c r="M246" s="74" t="s">
        <v>195</v>
      </c>
      <c r="N246" s="81">
        <v>4</v>
      </c>
      <c r="V246" s="72"/>
      <c r="W246" s="55"/>
      <c r="X246" s="55"/>
      <c r="Z246" s="46" t="s">
        <v>217</v>
      </c>
      <c r="AA246" s="71"/>
      <c r="AD246" s="55"/>
    </row>
    <row r="247" spans="1:31" s="45" customFormat="1" ht="12" x14ac:dyDescent="0.2">
      <c r="A247" s="86"/>
      <c r="B247" s="93" t="s">
        <v>2761</v>
      </c>
      <c r="C247" s="259" t="s">
        <v>2907</v>
      </c>
      <c r="D247" s="259"/>
      <c r="E247" s="259"/>
      <c r="F247" s="92" t="s">
        <v>368</v>
      </c>
      <c r="G247" s="92" t="s">
        <v>210</v>
      </c>
      <c r="H247" s="92"/>
      <c r="I247" s="92" t="s">
        <v>210</v>
      </c>
      <c r="J247" s="61"/>
      <c r="K247" s="74"/>
      <c r="L247" s="82"/>
      <c r="M247" s="74"/>
      <c r="N247" s="91"/>
      <c r="V247" s="72"/>
      <c r="W247" s="55"/>
      <c r="X247" s="55"/>
      <c r="AA247" s="71" t="s">
        <v>2907</v>
      </c>
      <c r="AD247" s="55"/>
    </row>
    <row r="248" spans="1:31" s="45" customFormat="1" ht="12" x14ac:dyDescent="0.2">
      <c r="A248" s="83"/>
      <c r="B248" s="61"/>
      <c r="C248" s="252" t="s">
        <v>160</v>
      </c>
      <c r="D248" s="252"/>
      <c r="E248" s="252"/>
      <c r="F248" s="74" t="s">
        <v>159</v>
      </c>
      <c r="G248" s="74" t="s">
        <v>2906</v>
      </c>
      <c r="H248" s="74"/>
      <c r="I248" s="74" t="s">
        <v>2905</v>
      </c>
      <c r="J248" s="82"/>
      <c r="K248" s="74"/>
      <c r="L248" s="82"/>
      <c r="M248" s="74"/>
      <c r="N248" s="81"/>
      <c r="V248" s="72"/>
      <c r="W248" s="55"/>
      <c r="X248" s="55"/>
      <c r="AA248" s="71"/>
      <c r="AB248" s="46" t="s">
        <v>160</v>
      </c>
      <c r="AD248" s="55"/>
    </row>
    <row r="249" spans="1:31" s="45" customFormat="1" ht="12" x14ac:dyDescent="0.2">
      <c r="A249" s="83"/>
      <c r="B249" s="61"/>
      <c r="C249" s="252" t="s">
        <v>156</v>
      </c>
      <c r="D249" s="252"/>
      <c r="E249" s="252"/>
      <c r="F249" s="74" t="s">
        <v>159</v>
      </c>
      <c r="G249" s="74" t="s">
        <v>1252</v>
      </c>
      <c r="H249" s="74"/>
      <c r="I249" s="74" t="s">
        <v>2904</v>
      </c>
      <c r="J249" s="82"/>
      <c r="K249" s="74"/>
      <c r="L249" s="82"/>
      <c r="M249" s="74"/>
      <c r="N249" s="81"/>
      <c r="V249" s="72"/>
      <c r="W249" s="55"/>
      <c r="X249" s="55"/>
      <c r="AA249" s="71"/>
      <c r="AB249" s="46" t="s">
        <v>156</v>
      </c>
      <c r="AD249" s="55"/>
    </row>
    <row r="250" spans="1:31" s="45" customFormat="1" ht="12" x14ac:dyDescent="0.2">
      <c r="A250" s="83"/>
      <c r="B250" s="61"/>
      <c r="C250" s="254" t="s">
        <v>155</v>
      </c>
      <c r="D250" s="254"/>
      <c r="E250" s="254"/>
      <c r="F250" s="77"/>
      <c r="G250" s="77"/>
      <c r="H250" s="77"/>
      <c r="I250" s="77"/>
      <c r="J250" s="85">
        <v>364.57</v>
      </c>
      <c r="K250" s="77"/>
      <c r="L250" s="85">
        <v>127.6</v>
      </c>
      <c r="M250" s="77"/>
      <c r="N250" s="84"/>
      <c r="V250" s="72"/>
      <c r="W250" s="55"/>
      <c r="X250" s="55"/>
      <c r="AA250" s="71"/>
      <c r="AC250" s="46" t="s">
        <v>155</v>
      </c>
      <c r="AD250" s="55"/>
    </row>
    <row r="251" spans="1:31" s="45" customFormat="1" ht="12" x14ac:dyDescent="0.2">
      <c r="A251" s="83"/>
      <c r="B251" s="61"/>
      <c r="C251" s="252" t="s">
        <v>154</v>
      </c>
      <c r="D251" s="252"/>
      <c r="E251" s="252"/>
      <c r="F251" s="74"/>
      <c r="G251" s="74"/>
      <c r="H251" s="74"/>
      <c r="I251" s="74"/>
      <c r="J251" s="82"/>
      <c r="K251" s="74"/>
      <c r="L251" s="82">
        <v>124.93</v>
      </c>
      <c r="M251" s="74"/>
      <c r="N251" s="81">
        <v>6438</v>
      </c>
      <c r="V251" s="72"/>
      <c r="W251" s="55"/>
      <c r="X251" s="55"/>
      <c r="AA251" s="71"/>
      <c r="AB251" s="46" t="s">
        <v>154</v>
      </c>
      <c r="AD251" s="55"/>
    </row>
    <row r="252" spans="1:31" s="45" customFormat="1" ht="22.5" x14ac:dyDescent="0.2">
      <c r="A252" s="83"/>
      <c r="B252" s="61" t="s">
        <v>912</v>
      </c>
      <c r="C252" s="252" t="s">
        <v>910</v>
      </c>
      <c r="D252" s="252"/>
      <c r="E252" s="252"/>
      <c r="F252" s="74" t="s">
        <v>149</v>
      </c>
      <c r="G252" s="74" t="s">
        <v>911</v>
      </c>
      <c r="H252" s="74"/>
      <c r="I252" s="74" t="s">
        <v>911</v>
      </c>
      <c r="J252" s="82"/>
      <c r="K252" s="74"/>
      <c r="L252" s="82">
        <v>131.18</v>
      </c>
      <c r="M252" s="74"/>
      <c r="N252" s="81">
        <v>6760</v>
      </c>
      <c r="V252" s="72"/>
      <c r="W252" s="55"/>
      <c r="X252" s="55"/>
      <c r="AA252" s="71"/>
      <c r="AB252" s="46" t="s">
        <v>910</v>
      </c>
      <c r="AD252" s="55"/>
    </row>
    <row r="253" spans="1:31" s="45" customFormat="1" ht="22.5" x14ac:dyDescent="0.2">
      <c r="A253" s="83"/>
      <c r="B253" s="61" t="s">
        <v>909</v>
      </c>
      <c r="C253" s="252" t="s">
        <v>908</v>
      </c>
      <c r="D253" s="252"/>
      <c r="E253" s="252"/>
      <c r="F253" s="74" t="s">
        <v>149</v>
      </c>
      <c r="G253" s="74" t="s">
        <v>449</v>
      </c>
      <c r="H253" s="74"/>
      <c r="I253" s="74" t="s">
        <v>449</v>
      </c>
      <c r="J253" s="82"/>
      <c r="K253" s="74"/>
      <c r="L253" s="82">
        <v>61.22</v>
      </c>
      <c r="M253" s="74"/>
      <c r="N253" s="81">
        <v>3155</v>
      </c>
      <c r="V253" s="72"/>
      <c r="W253" s="55"/>
      <c r="X253" s="55"/>
      <c r="AA253" s="71"/>
      <c r="AB253" s="46" t="s">
        <v>908</v>
      </c>
      <c r="AD253" s="55"/>
    </row>
    <row r="254" spans="1:31" s="45" customFormat="1" ht="12" x14ac:dyDescent="0.2">
      <c r="A254" s="80"/>
      <c r="B254" s="118"/>
      <c r="C254" s="253" t="s">
        <v>146</v>
      </c>
      <c r="D254" s="253"/>
      <c r="E254" s="253"/>
      <c r="F254" s="79"/>
      <c r="G254" s="79"/>
      <c r="H254" s="79"/>
      <c r="I254" s="79"/>
      <c r="J254" s="78"/>
      <c r="K254" s="79"/>
      <c r="L254" s="78">
        <v>320</v>
      </c>
      <c r="M254" s="77"/>
      <c r="N254" s="76">
        <v>16365</v>
      </c>
      <c r="V254" s="72"/>
      <c r="W254" s="55"/>
      <c r="X254" s="55"/>
      <c r="AA254" s="71"/>
      <c r="AD254" s="55" t="s">
        <v>146</v>
      </c>
    </row>
    <row r="255" spans="1:31" s="45" customFormat="1" ht="1.5" customHeight="1" x14ac:dyDescent="0.2">
      <c r="A255" s="75"/>
      <c r="B255" s="118"/>
      <c r="C255" s="118"/>
      <c r="D255" s="118"/>
      <c r="E255" s="118"/>
      <c r="F255" s="75"/>
      <c r="G255" s="75"/>
      <c r="H255" s="75"/>
      <c r="I255" s="75"/>
      <c r="J255" s="54"/>
      <c r="K255" s="75"/>
      <c r="L255" s="54"/>
      <c r="M255" s="74"/>
      <c r="N255" s="54"/>
      <c r="V255" s="72"/>
      <c r="W255" s="55"/>
      <c r="X255" s="55"/>
      <c r="AA255" s="71"/>
      <c r="AD255" s="55"/>
    </row>
    <row r="256" spans="1:31" s="45" customFormat="1" ht="12" x14ac:dyDescent="0.2">
      <c r="A256" s="66"/>
      <c r="B256" s="65"/>
      <c r="C256" s="253" t="s">
        <v>2903</v>
      </c>
      <c r="D256" s="253"/>
      <c r="E256" s="253"/>
      <c r="F256" s="253"/>
      <c r="G256" s="253"/>
      <c r="H256" s="253"/>
      <c r="I256" s="253"/>
      <c r="J256" s="253"/>
      <c r="K256" s="253"/>
      <c r="L256" s="64">
        <v>24516.68</v>
      </c>
      <c r="M256" s="73"/>
      <c r="N256" s="62"/>
      <c r="V256" s="72"/>
      <c r="W256" s="55"/>
      <c r="X256" s="55"/>
      <c r="AA256" s="71"/>
      <c r="AD256" s="55"/>
      <c r="AE256" s="55" t="s">
        <v>2903</v>
      </c>
    </row>
    <row r="257" spans="1:31" s="45" customFormat="1" ht="12" x14ac:dyDescent="0.2">
      <c r="A257" s="256" t="s">
        <v>2902</v>
      </c>
      <c r="B257" s="257"/>
      <c r="C257" s="257"/>
      <c r="D257" s="257"/>
      <c r="E257" s="257"/>
      <c r="F257" s="257"/>
      <c r="G257" s="257"/>
      <c r="H257" s="257"/>
      <c r="I257" s="257"/>
      <c r="J257" s="257"/>
      <c r="K257" s="257"/>
      <c r="L257" s="257"/>
      <c r="M257" s="257"/>
      <c r="N257" s="258"/>
      <c r="V257" s="72" t="s">
        <v>2902</v>
      </c>
      <c r="W257" s="55"/>
      <c r="X257" s="55"/>
      <c r="AA257" s="71"/>
      <c r="AD257" s="55"/>
      <c r="AE257" s="55"/>
    </row>
    <row r="258" spans="1:31" s="45" customFormat="1" ht="12" x14ac:dyDescent="0.2">
      <c r="A258" s="273" t="s">
        <v>2901</v>
      </c>
      <c r="B258" s="274"/>
      <c r="C258" s="274"/>
      <c r="D258" s="274"/>
      <c r="E258" s="274"/>
      <c r="F258" s="274"/>
      <c r="G258" s="274"/>
      <c r="H258" s="274"/>
      <c r="I258" s="274"/>
      <c r="J258" s="274"/>
      <c r="K258" s="274"/>
      <c r="L258" s="274"/>
      <c r="M258" s="274"/>
      <c r="N258" s="275"/>
      <c r="V258" s="72"/>
      <c r="W258" s="55" t="s">
        <v>2901</v>
      </c>
      <c r="X258" s="55"/>
      <c r="AA258" s="71"/>
      <c r="AD258" s="55"/>
      <c r="AE258" s="55"/>
    </row>
    <row r="259" spans="1:31" s="45" customFormat="1" ht="12" x14ac:dyDescent="0.2">
      <c r="A259" s="273" t="s">
        <v>2764</v>
      </c>
      <c r="B259" s="274"/>
      <c r="C259" s="274"/>
      <c r="D259" s="274"/>
      <c r="E259" s="274"/>
      <c r="F259" s="274"/>
      <c r="G259" s="274"/>
      <c r="H259" s="274"/>
      <c r="I259" s="274"/>
      <c r="J259" s="274"/>
      <c r="K259" s="274"/>
      <c r="L259" s="274"/>
      <c r="M259" s="274"/>
      <c r="N259" s="275"/>
      <c r="V259" s="72"/>
      <c r="W259" s="55" t="s">
        <v>2764</v>
      </c>
      <c r="X259" s="55"/>
      <c r="AA259" s="71"/>
      <c r="AD259" s="55"/>
      <c r="AE259" s="55"/>
    </row>
    <row r="260" spans="1:31" s="45" customFormat="1" ht="45" x14ac:dyDescent="0.2">
      <c r="A260" s="87" t="s">
        <v>610</v>
      </c>
      <c r="B260" s="119" t="s">
        <v>2763</v>
      </c>
      <c r="C260" s="253" t="s">
        <v>2762</v>
      </c>
      <c r="D260" s="253"/>
      <c r="E260" s="253"/>
      <c r="F260" s="79" t="s">
        <v>385</v>
      </c>
      <c r="G260" s="79"/>
      <c r="H260" s="79"/>
      <c r="I260" s="79" t="s">
        <v>2893</v>
      </c>
      <c r="J260" s="78"/>
      <c r="K260" s="79"/>
      <c r="L260" s="78"/>
      <c r="M260" s="79"/>
      <c r="N260" s="76"/>
      <c r="V260" s="72"/>
      <c r="W260" s="55"/>
      <c r="X260" s="55" t="s">
        <v>2762</v>
      </c>
      <c r="AA260" s="71"/>
      <c r="AD260" s="55"/>
      <c r="AE260" s="55"/>
    </row>
    <row r="261" spans="1:31" s="45" customFormat="1" ht="12" x14ac:dyDescent="0.2">
      <c r="A261" s="86"/>
      <c r="B261" s="117"/>
      <c r="C261" s="252" t="s">
        <v>2892</v>
      </c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5"/>
      <c r="V261" s="72"/>
      <c r="W261" s="55"/>
      <c r="X261" s="55"/>
      <c r="Y261" s="46" t="s">
        <v>2892</v>
      </c>
      <c r="AA261" s="71"/>
      <c r="AD261" s="55"/>
      <c r="AE261" s="55"/>
    </row>
    <row r="262" spans="1:31" s="45" customFormat="1" ht="12" x14ac:dyDescent="0.2">
      <c r="A262" s="83"/>
      <c r="B262" s="61" t="s">
        <v>170</v>
      </c>
      <c r="C262" s="252" t="s">
        <v>169</v>
      </c>
      <c r="D262" s="252"/>
      <c r="E262" s="252"/>
      <c r="F262" s="74"/>
      <c r="G262" s="74"/>
      <c r="H262" s="74"/>
      <c r="I262" s="74"/>
      <c r="J262" s="82">
        <v>321.92</v>
      </c>
      <c r="K262" s="74"/>
      <c r="L262" s="82">
        <v>4014.73</v>
      </c>
      <c r="M262" s="74" t="s">
        <v>164</v>
      </c>
      <c r="N262" s="81">
        <v>206879</v>
      </c>
      <c r="V262" s="72"/>
      <c r="W262" s="55"/>
      <c r="X262" s="55"/>
      <c r="Z262" s="46" t="s">
        <v>169</v>
      </c>
      <c r="AA262" s="71"/>
      <c r="AD262" s="55"/>
      <c r="AE262" s="55"/>
    </row>
    <row r="263" spans="1:31" s="45" customFormat="1" ht="12" x14ac:dyDescent="0.2">
      <c r="A263" s="83"/>
      <c r="B263" s="61" t="s">
        <v>168</v>
      </c>
      <c r="C263" s="252" t="s">
        <v>166</v>
      </c>
      <c r="D263" s="252"/>
      <c r="E263" s="252"/>
      <c r="F263" s="74"/>
      <c r="G263" s="74"/>
      <c r="H263" s="74"/>
      <c r="I263" s="74"/>
      <c r="J263" s="82">
        <v>17.97</v>
      </c>
      <c r="K263" s="74"/>
      <c r="L263" s="82">
        <v>224.11</v>
      </c>
      <c r="M263" s="74" t="s">
        <v>167</v>
      </c>
      <c r="N263" s="81">
        <v>2936</v>
      </c>
      <c r="V263" s="72"/>
      <c r="W263" s="55"/>
      <c r="X263" s="55"/>
      <c r="Z263" s="46" t="s">
        <v>166</v>
      </c>
      <c r="AA263" s="71"/>
      <c r="AD263" s="55"/>
      <c r="AE263" s="55"/>
    </row>
    <row r="264" spans="1:31" s="45" customFormat="1" ht="12" x14ac:dyDescent="0.2">
      <c r="A264" s="83"/>
      <c r="B264" s="61" t="s">
        <v>165</v>
      </c>
      <c r="C264" s="252" t="s">
        <v>163</v>
      </c>
      <c r="D264" s="252"/>
      <c r="E264" s="252"/>
      <c r="F264" s="74"/>
      <c r="G264" s="74"/>
      <c r="H264" s="74"/>
      <c r="I264" s="74"/>
      <c r="J264" s="82">
        <v>10.72</v>
      </c>
      <c r="K264" s="74"/>
      <c r="L264" s="82">
        <v>133.69</v>
      </c>
      <c r="M264" s="74" t="s">
        <v>164</v>
      </c>
      <c r="N264" s="81">
        <v>6889</v>
      </c>
      <c r="V264" s="72"/>
      <c r="W264" s="55"/>
      <c r="X264" s="55"/>
      <c r="Z264" s="46" t="s">
        <v>163</v>
      </c>
      <c r="AA264" s="71"/>
      <c r="AD264" s="55"/>
      <c r="AE264" s="55"/>
    </row>
    <row r="265" spans="1:31" s="45" customFormat="1" ht="12" x14ac:dyDescent="0.2">
      <c r="A265" s="83"/>
      <c r="B265" s="61" t="s">
        <v>218</v>
      </c>
      <c r="C265" s="252" t="s">
        <v>217</v>
      </c>
      <c r="D265" s="252"/>
      <c r="E265" s="252"/>
      <c r="F265" s="74"/>
      <c r="G265" s="74"/>
      <c r="H265" s="74"/>
      <c r="I265" s="74"/>
      <c r="J265" s="82">
        <v>1.32</v>
      </c>
      <c r="K265" s="74"/>
      <c r="L265" s="82">
        <v>16.46</v>
      </c>
      <c r="M265" s="74" t="s">
        <v>195</v>
      </c>
      <c r="N265" s="81">
        <v>132</v>
      </c>
      <c r="V265" s="72"/>
      <c r="W265" s="55"/>
      <c r="X265" s="55"/>
      <c r="Z265" s="46" t="s">
        <v>217</v>
      </c>
      <c r="AA265" s="71"/>
      <c r="AD265" s="55"/>
      <c r="AE265" s="55"/>
    </row>
    <row r="266" spans="1:31" s="45" customFormat="1" ht="22.5" x14ac:dyDescent="0.2">
      <c r="A266" s="86"/>
      <c r="B266" s="93" t="s">
        <v>2761</v>
      </c>
      <c r="C266" s="259" t="s">
        <v>2758</v>
      </c>
      <c r="D266" s="259"/>
      <c r="E266" s="259"/>
      <c r="F266" s="92" t="s">
        <v>368</v>
      </c>
      <c r="G266" s="92" t="s">
        <v>2760</v>
      </c>
      <c r="H266" s="92"/>
      <c r="I266" s="92" t="s">
        <v>2900</v>
      </c>
      <c r="J266" s="61"/>
      <c r="K266" s="74"/>
      <c r="L266" s="82"/>
      <c r="M266" s="74"/>
      <c r="N266" s="91"/>
      <c r="V266" s="72"/>
      <c r="W266" s="55"/>
      <c r="X266" s="55"/>
      <c r="AA266" s="71" t="s">
        <v>2758</v>
      </c>
      <c r="AD266" s="55"/>
      <c r="AE266" s="55"/>
    </row>
    <row r="267" spans="1:31" s="45" customFormat="1" ht="12" x14ac:dyDescent="0.2">
      <c r="A267" s="86"/>
      <c r="B267" s="93" t="s">
        <v>2757</v>
      </c>
      <c r="C267" s="259" t="s">
        <v>2705</v>
      </c>
      <c r="D267" s="259"/>
      <c r="E267" s="259"/>
      <c r="F267" s="92" t="s">
        <v>368</v>
      </c>
      <c r="G267" s="92" t="s">
        <v>210</v>
      </c>
      <c r="H267" s="92"/>
      <c r="I267" s="92" t="s">
        <v>210</v>
      </c>
      <c r="J267" s="61"/>
      <c r="K267" s="74"/>
      <c r="L267" s="82"/>
      <c r="M267" s="74"/>
      <c r="N267" s="91"/>
      <c r="V267" s="72"/>
      <c r="W267" s="55"/>
      <c r="X267" s="55"/>
      <c r="AA267" s="71" t="s">
        <v>2705</v>
      </c>
      <c r="AD267" s="55"/>
      <c r="AE267" s="55"/>
    </row>
    <row r="268" spans="1:31" s="45" customFormat="1" ht="22.5" x14ac:dyDescent="0.2">
      <c r="A268" s="83"/>
      <c r="B268" s="61"/>
      <c r="C268" s="252" t="s">
        <v>160</v>
      </c>
      <c r="D268" s="252"/>
      <c r="E268" s="252"/>
      <c r="F268" s="74" t="s">
        <v>159</v>
      </c>
      <c r="G268" s="74" t="s">
        <v>2756</v>
      </c>
      <c r="H268" s="74"/>
      <c r="I268" s="74" t="s">
        <v>2899</v>
      </c>
      <c r="J268" s="82"/>
      <c r="K268" s="74"/>
      <c r="L268" s="82"/>
      <c r="M268" s="74"/>
      <c r="N268" s="81"/>
      <c r="V268" s="72"/>
      <c r="W268" s="55"/>
      <c r="X268" s="55"/>
      <c r="AA268" s="71"/>
      <c r="AB268" s="46" t="s">
        <v>160</v>
      </c>
      <c r="AD268" s="55"/>
      <c r="AE268" s="55"/>
    </row>
    <row r="269" spans="1:31" s="45" customFormat="1" ht="12" x14ac:dyDescent="0.2">
      <c r="A269" s="83"/>
      <c r="B269" s="61"/>
      <c r="C269" s="252" t="s">
        <v>156</v>
      </c>
      <c r="D269" s="252"/>
      <c r="E269" s="252"/>
      <c r="F269" s="74" t="s">
        <v>159</v>
      </c>
      <c r="G269" s="74" t="s">
        <v>2754</v>
      </c>
      <c r="H269" s="74"/>
      <c r="I269" s="74" t="s">
        <v>2898</v>
      </c>
      <c r="J269" s="82"/>
      <c r="K269" s="74"/>
      <c r="L269" s="82"/>
      <c r="M269" s="74"/>
      <c r="N269" s="81"/>
      <c r="V269" s="72"/>
      <c r="W269" s="55"/>
      <c r="X269" s="55"/>
      <c r="AA269" s="71"/>
      <c r="AB269" s="46" t="s">
        <v>156</v>
      </c>
      <c r="AD269" s="55"/>
      <c r="AE269" s="55"/>
    </row>
    <row r="270" spans="1:31" s="45" customFormat="1" ht="12" x14ac:dyDescent="0.2">
      <c r="A270" s="83"/>
      <c r="B270" s="61"/>
      <c r="C270" s="254" t="s">
        <v>155</v>
      </c>
      <c r="D270" s="254"/>
      <c r="E270" s="254"/>
      <c r="F270" s="77"/>
      <c r="G270" s="77"/>
      <c r="H270" s="77"/>
      <c r="I270" s="77"/>
      <c r="J270" s="85">
        <v>341.21</v>
      </c>
      <c r="K270" s="77"/>
      <c r="L270" s="85">
        <v>4255.3</v>
      </c>
      <c r="M270" s="77"/>
      <c r="N270" s="84"/>
      <c r="V270" s="72"/>
      <c r="W270" s="55"/>
      <c r="X270" s="55"/>
      <c r="AA270" s="71"/>
      <c r="AC270" s="46" t="s">
        <v>155</v>
      </c>
      <c r="AD270" s="55"/>
      <c r="AE270" s="55"/>
    </row>
    <row r="271" spans="1:31" s="45" customFormat="1" ht="12" x14ac:dyDescent="0.2">
      <c r="A271" s="83"/>
      <c r="B271" s="61"/>
      <c r="C271" s="252" t="s">
        <v>154</v>
      </c>
      <c r="D271" s="252"/>
      <c r="E271" s="252"/>
      <c r="F271" s="74"/>
      <c r="G271" s="74"/>
      <c r="H271" s="74"/>
      <c r="I271" s="74"/>
      <c r="J271" s="82"/>
      <c r="K271" s="74"/>
      <c r="L271" s="82">
        <v>4148.42</v>
      </c>
      <c r="M271" s="74"/>
      <c r="N271" s="81">
        <v>213768</v>
      </c>
      <c r="V271" s="72"/>
      <c r="W271" s="55"/>
      <c r="X271" s="55"/>
      <c r="AA271" s="71"/>
      <c r="AB271" s="46" t="s">
        <v>154</v>
      </c>
      <c r="AD271" s="55"/>
      <c r="AE271" s="55"/>
    </row>
    <row r="272" spans="1:31" s="45" customFormat="1" ht="22.5" x14ac:dyDescent="0.2">
      <c r="A272" s="83"/>
      <c r="B272" s="61" t="s">
        <v>912</v>
      </c>
      <c r="C272" s="252" t="s">
        <v>910</v>
      </c>
      <c r="D272" s="252"/>
      <c r="E272" s="252"/>
      <c r="F272" s="74" t="s">
        <v>149</v>
      </c>
      <c r="G272" s="74" t="s">
        <v>911</v>
      </c>
      <c r="H272" s="74"/>
      <c r="I272" s="74" t="s">
        <v>911</v>
      </c>
      <c r="J272" s="82"/>
      <c r="K272" s="74"/>
      <c r="L272" s="82">
        <v>4355.84</v>
      </c>
      <c r="M272" s="74"/>
      <c r="N272" s="81">
        <v>224456</v>
      </c>
      <c r="V272" s="72"/>
      <c r="W272" s="55"/>
      <c r="X272" s="55"/>
      <c r="AA272" s="71"/>
      <c r="AB272" s="46" t="s">
        <v>910</v>
      </c>
      <c r="AD272" s="55"/>
      <c r="AE272" s="55"/>
    </row>
    <row r="273" spans="1:31" s="45" customFormat="1" ht="22.5" x14ac:dyDescent="0.2">
      <c r="A273" s="83"/>
      <c r="B273" s="61" t="s">
        <v>909</v>
      </c>
      <c r="C273" s="252" t="s">
        <v>908</v>
      </c>
      <c r="D273" s="252"/>
      <c r="E273" s="252"/>
      <c r="F273" s="74" t="s">
        <v>149</v>
      </c>
      <c r="G273" s="74" t="s">
        <v>449</v>
      </c>
      <c r="H273" s="74"/>
      <c r="I273" s="74" t="s">
        <v>449</v>
      </c>
      <c r="J273" s="82"/>
      <c r="K273" s="74"/>
      <c r="L273" s="82">
        <v>2032.73</v>
      </c>
      <c r="M273" s="74"/>
      <c r="N273" s="81">
        <v>104746</v>
      </c>
      <c r="V273" s="72"/>
      <c r="W273" s="55"/>
      <c r="X273" s="55"/>
      <c r="AA273" s="71"/>
      <c r="AB273" s="46" t="s">
        <v>908</v>
      </c>
      <c r="AD273" s="55"/>
      <c r="AE273" s="55"/>
    </row>
    <row r="274" spans="1:31" s="45" customFormat="1" ht="12" x14ac:dyDescent="0.2">
      <c r="A274" s="80"/>
      <c r="B274" s="118"/>
      <c r="C274" s="253" t="s">
        <v>146</v>
      </c>
      <c r="D274" s="253"/>
      <c r="E274" s="253"/>
      <c r="F274" s="79"/>
      <c r="G274" s="79"/>
      <c r="H274" s="79"/>
      <c r="I274" s="79"/>
      <c r="J274" s="78"/>
      <c r="K274" s="79"/>
      <c r="L274" s="78">
        <v>10643.87</v>
      </c>
      <c r="M274" s="77"/>
      <c r="N274" s="76">
        <v>539149</v>
      </c>
      <c r="V274" s="72"/>
      <c r="W274" s="55"/>
      <c r="X274" s="55"/>
      <c r="AA274" s="71"/>
      <c r="AD274" s="55" t="s">
        <v>146</v>
      </c>
      <c r="AE274" s="55"/>
    </row>
    <row r="275" spans="1:31" s="45" customFormat="1" ht="22.5" x14ac:dyDescent="0.2">
      <c r="A275" s="87" t="s">
        <v>1807</v>
      </c>
      <c r="B275" s="119" t="s">
        <v>2752</v>
      </c>
      <c r="C275" s="253" t="s">
        <v>2750</v>
      </c>
      <c r="D275" s="253"/>
      <c r="E275" s="253"/>
      <c r="F275" s="79" t="s">
        <v>381</v>
      </c>
      <c r="G275" s="79"/>
      <c r="H275" s="79"/>
      <c r="I275" s="79" t="s">
        <v>2897</v>
      </c>
      <c r="J275" s="78">
        <v>2.0699999999999998</v>
      </c>
      <c r="K275" s="79"/>
      <c r="L275" s="78">
        <v>23259.66</v>
      </c>
      <c r="M275" s="79" t="s">
        <v>195</v>
      </c>
      <c r="N275" s="76">
        <v>185845</v>
      </c>
      <c r="V275" s="72"/>
      <c r="W275" s="55"/>
      <c r="X275" s="55" t="s">
        <v>2750</v>
      </c>
      <c r="AA275" s="71"/>
      <c r="AD275" s="55"/>
      <c r="AE275" s="55"/>
    </row>
    <row r="276" spans="1:31" s="45" customFormat="1" ht="12" x14ac:dyDescent="0.2">
      <c r="A276" s="80"/>
      <c r="B276" s="118"/>
      <c r="C276" s="123" t="s">
        <v>933</v>
      </c>
      <c r="D276" s="124"/>
      <c r="E276" s="124"/>
      <c r="F276" s="75"/>
      <c r="G276" s="75"/>
      <c r="H276" s="75"/>
      <c r="I276" s="75"/>
      <c r="J276" s="90"/>
      <c r="K276" s="75"/>
      <c r="L276" s="90"/>
      <c r="M276" s="89"/>
      <c r="N276" s="88"/>
      <c r="V276" s="72"/>
      <c r="W276" s="55"/>
      <c r="X276" s="55"/>
      <c r="AA276" s="71"/>
      <c r="AD276" s="55"/>
      <c r="AE276" s="55"/>
    </row>
    <row r="277" spans="1:31" s="45" customFormat="1" ht="12" x14ac:dyDescent="0.2">
      <c r="A277" s="86"/>
      <c r="B277" s="117"/>
      <c r="C277" s="252" t="s">
        <v>2896</v>
      </c>
      <c r="D277" s="252"/>
      <c r="E277" s="252"/>
      <c r="F277" s="252"/>
      <c r="G277" s="252"/>
      <c r="H277" s="252"/>
      <c r="I277" s="252"/>
      <c r="J277" s="252"/>
      <c r="K277" s="252"/>
      <c r="L277" s="252"/>
      <c r="M277" s="252"/>
      <c r="N277" s="255"/>
      <c r="V277" s="72"/>
      <c r="W277" s="55"/>
      <c r="X277" s="55"/>
      <c r="Y277" s="46" t="s">
        <v>2896</v>
      </c>
      <c r="AA277" s="71"/>
      <c r="AD277" s="55"/>
      <c r="AE277" s="55"/>
    </row>
    <row r="278" spans="1:31" s="45" customFormat="1" ht="22.5" x14ac:dyDescent="0.2">
      <c r="A278" s="87" t="s">
        <v>597</v>
      </c>
      <c r="B278" s="119" t="s">
        <v>2716</v>
      </c>
      <c r="C278" s="253" t="s">
        <v>2714</v>
      </c>
      <c r="D278" s="253"/>
      <c r="E278" s="253"/>
      <c r="F278" s="79" t="s">
        <v>381</v>
      </c>
      <c r="G278" s="79"/>
      <c r="H278" s="79"/>
      <c r="I278" s="79" t="s">
        <v>2895</v>
      </c>
      <c r="J278" s="78">
        <v>21.77</v>
      </c>
      <c r="K278" s="79"/>
      <c r="L278" s="78">
        <v>8144.94</v>
      </c>
      <c r="M278" s="79" t="s">
        <v>195</v>
      </c>
      <c r="N278" s="76">
        <v>65078</v>
      </c>
      <c r="V278" s="72"/>
      <c r="W278" s="55"/>
      <c r="X278" s="55" t="s">
        <v>2714</v>
      </c>
      <c r="AA278" s="71"/>
      <c r="AD278" s="55"/>
      <c r="AE278" s="55"/>
    </row>
    <row r="279" spans="1:31" s="45" customFormat="1" ht="12" x14ac:dyDescent="0.2">
      <c r="A279" s="80"/>
      <c r="B279" s="118"/>
      <c r="C279" s="123" t="s">
        <v>652</v>
      </c>
      <c r="D279" s="124"/>
      <c r="E279" s="124"/>
      <c r="F279" s="75"/>
      <c r="G279" s="75"/>
      <c r="H279" s="75"/>
      <c r="I279" s="75"/>
      <c r="J279" s="90"/>
      <c r="K279" s="75"/>
      <c r="L279" s="90"/>
      <c r="M279" s="89"/>
      <c r="N279" s="88"/>
      <c r="V279" s="72"/>
      <c r="W279" s="55"/>
      <c r="X279" s="55"/>
      <c r="AA279" s="71"/>
      <c r="AD279" s="55"/>
      <c r="AE279" s="55"/>
    </row>
    <row r="280" spans="1:31" s="45" customFormat="1" ht="12" x14ac:dyDescent="0.2">
      <c r="A280" s="86"/>
      <c r="B280" s="117"/>
      <c r="C280" s="252" t="s">
        <v>2894</v>
      </c>
      <c r="D280" s="252"/>
      <c r="E280" s="252"/>
      <c r="F280" s="252"/>
      <c r="G280" s="252"/>
      <c r="H280" s="252"/>
      <c r="I280" s="252"/>
      <c r="J280" s="252"/>
      <c r="K280" s="252"/>
      <c r="L280" s="252"/>
      <c r="M280" s="252"/>
      <c r="N280" s="255"/>
      <c r="V280" s="72"/>
      <c r="W280" s="55"/>
      <c r="X280" s="55"/>
      <c r="Y280" s="46" t="s">
        <v>2894</v>
      </c>
      <c r="AA280" s="71"/>
      <c r="AD280" s="55"/>
      <c r="AE280" s="55"/>
    </row>
    <row r="281" spans="1:31" s="45" customFormat="1" ht="33.75" x14ac:dyDescent="0.2">
      <c r="A281" s="87" t="s">
        <v>1802</v>
      </c>
      <c r="B281" s="119" t="s">
        <v>2746</v>
      </c>
      <c r="C281" s="253" t="s">
        <v>2745</v>
      </c>
      <c r="D281" s="253"/>
      <c r="E281" s="253"/>
      <c r="F281" s="79" t="s">
        <v>385</v>
      </c>
      <c r="G281" s="79"/>
      <c r="H281" s="79"/>
      <c r="I281" s="79" t="s">
        <v>2893</v>
      </c>
      <c r="J281" s="78"/>
      <c r="K281" s="79"/>
      <c r="L281" s="78"/>
      <c r="M281" s="79"/>
      <c r="N281" s="76"/>
      <c r="V281" s="72"/>
      <c r="W281" s="55"/>
      <c r="X281" s="55" t="s">
        <v>2745</v>
      </c>
      <c r="AA281" s="71"/>
      <c r="AD281" s="55"/>
      <c r="AE281" s="55"/>
    </row>
    <row r="282" spans="1:31" s="45" customFormat="1" ht="12" x14ac:dyDescent="0.2">
      <c r="A282" s="86"/>
      <c r="B282" s="117"/>
      <c r="C282" s="252" t="s">
        <v>2892</v>
      </c>
      <c r="D282" s="252"/>
      <c r="E282" s="252"/>
      <c r="F282" s="252"/>
      <c r="G282" s="252"/>
      <c r="H282" s="252"/>
      <c r="I282" s="252"/>
      <c r="J282" s="252"/>
      <c r="K282" s="252"/>
      <c r="L282" s="252"/>
      <c r="M282" s="252"/>
      <c r="N282" s="255"/>
      <c r="V282" s="72"/>
      <c r="W282" s="55"/>
      <c r="X282" s="55"/>
      <c r="Y282" s="46" t="s">
        <v>2892</v>
      </c>
      <c r="AA282" s="71"/>
      <c r="AD282" s="55"/>
      <c r="AE282" s="55"/>
    </row>
    <row r="283" spans="1:31" s="45" customFormat="1" ht="12" x14ac:dyDescent="0.2">
      <c r="A283" s="83"/>
      <c r="B283" s="61" t="s">
        <v>170</v>
      </c>
      <c r="C283" s="252" t="s">
        <v>169</v>
      </c>
      <c r="D283" s="252"/>
      <c r="E283" s="252"/>
      <c r="F283" s="74"/>
      <c r="G283" s="74"/>
      <c r="H283" s="74"/>
      <c r="I283" s="74"/>
      <c r="J283" s="82">
        <v>550.62</v>
      </c>
      <c r="K283" s="74"/>
      <c r="L283" s="82">
        <v>6866.89</v>
      </c>
      <c r="M283" s="74" t="s">
        <v>164</v>
      </c>
      <c r="N283" s="81">
        <v>353851</v>
      </c>
      <c r="V283" s="72"/>
      <c r="W283" s="55"/>
      <c r="X283" s="55"/>
      <c r="Z283" s="46" t="s">
        <v>169</v>
      </c>
      <c r="AA283" s="71"/>
      <c r="AD283" s="55"/>
      <c r="AE283" s="55"/>
    </row>
    <row r="284" spans="1:31" s="45" customFormat="1" ht="12" x14ac:dyDescent="0.2">
      <c r="A284" s="83"/>
      <c r="B284" s="61" t="s">
        <v>168</v>
      </c>
      <c r="C284" s="252" t="s">
        <v>166</v>
      </c>
      <c r="D284" s="252"/>
      <c r="E284" s="252"/>
      <c r="F284" s="74"/>
      <c r="G284" s="74"/>
      <c r="H284" s="74"/>
      <c r="I284" s="74"/>
      <c r="J284" s="82">
        <v>11.06</v>
      </c>
      <c r="K284" s="74"/>
      <c r="L284" s="82">
        <v>137.93</v>
      </c>
      <c r="M284" s="74" t="s">
        <v>167</v>
      </c>
      <c r="N284" s="81">
        <v>1807</v>
      </c>
      <c r="V284" s="72"/>
      <c r="W284" s="55"/>
      <c r="X284" s="55"/>
      <c r="Z284" s="46" t="s">
        <v>166</v>
      </c>
      <c r="AA284" s="71"/>
      <c r="AD284" s="55"/>
      <c r="AE284" s="55"/>
    </row>
    <row r="285" spans="1:31" s="45" customFormat="1" ht="12" x14ac:dyDescent="0.2">
      <c r="A285" s="83"/>
      <c r="B285" s="61" t="s">
        <v>165</v>
      </c>
      <c r="C285" s="252" t="s">
        <v>163</v>
      </c>
      <c r="D285" s="252"/>
      <c r="E285" s="252"/>
      <c r="F285" s="74"/>
      <c r="G285" s="74"/>
      <c r="H285" s="74"/>
      <c r="I285" s="74"/>
      <c r="J285" s="82">
        <v>2.09</v>
      </c>
      <c r="K285" s="74"/>
      <c r="L285" s="82">
        <v>26.06</v>
      </c>
      <c r="M285" s="74" t="s">
        <v>164</v>
      </c>
      <c r="N285" s="81">
        <v>1343</v>
      </c>
      <c r="V285" s="72"/>
      <c r="W285" s="55"/>
      <c r="X285" s="55"/>
      <c r="Z285" s="46" t="s">
        <v>163</v>
      </c>
      <c r="AA285" s="71"/>
      <c r="AD285" s="55"/>
      <c r="AE285" s="55"/>
    </row>
    <row r="286" spans="1:31" s="45" customFormat="1" ht="12" x14ac:dyDescent="0.2">
      <c r="A286" s="83"/>
      <c r="B286" s="61" t="s">
        <v>218</v>
      </c>
      <c r="C286" s="252" t="s">
        <v>217</v>
      </c>
      <c r="D286" s="252"/>
      <c r="E286" s="252"/>
      <c r="F286" s="74"/>
      <c r="G286" s="74"/>
      <c r="H286" s="74"/>
      <c r="I286" s="74"/>
      <c r="J286" s="82">
        <v>688.15</v>
      </c>
      <c r="K286" s="74"/>
      <c r="L286" s="82">
        <v>8582.06</v>
      </c>
      <c r="M286" s="74" t="s">
        <v>195</v>
      </c>
      <c r="N286" s="81">
        <v>68571</v>
      </c>
      <c r="V286" s="72"/>
      <c r="W286" s="55"/>
      <c r="X286" s="55"/>
      <c r="Z286" s="46" t="s">
        <v>217</v>
      </c>
      <c r="AA286" s="71"/>
      <c r="AD286" s="55"/>
      <c r="AE286" s="55"/>
    </row>
    <row r="287" spans="1:31" s="45" customFormat="1" ht="12" x14ac:dyDescent="0.2">
      <c r="A287" s="86"/>
      <c r="B287" s="93" t="s">
        <v>2708</v>
      </c>
      <c r="C287" s="259" t="s">
        <v>2707</v>
      </c>
      <c r="D287" s="259"/>
      <c r="E287" s="259"/>
      <c r="F287" s="92" t="s">
        <v>368</v>
      </c>
      <c r="G287" s="92" t="s">
        <v>2744</v>
      </c>
      <c r="H287" s="92"/>
      <c r="I287" s="92" t="s">
        <v>2891</v>
      </c>
      <c r="J287" s="61"/>
      <c r="K287" s="74"/>
      <c r="L287" s="82"/>
      <c r="M287" s="74"/>
      <c r="N287" s="91"/>
      <c r="V287" s="72"/>
      <c r="W287" s="55"/>
      <c r="X287" s="55"/>
      <c r="AA287" s="71" t="s">
        <v>2707</v>
      </c>
      <c r="AD287" s="55"/>
      <c r="AE287" s="55"/>
    </row>
    <row r="288" spans="1:31" s="45" customFormat="1" ht="12" x14ac:dyDescent="0.2">
      <c r="A288" s="86"/>
      <c r="B288" s="93" t="s">
        <v>2351</v>
      </c>
      <c r="C288" s="259" t="s">
        <v>2705</v>
      </c>
      <c r="D288" s="259"/>
      <c r="E288" s="259"/>
      <c r="F288" s="92" t="s">
        <v>368</v>
      </c>
      <c r="G288" s="92" t="s">
        <v>2742</v>
      </c>
      <c r="H288" s="92"/>
      <c r="I288" s="92" t="s">
        <v>2890</v>
      </c>
      <c r="J288" s="61"/>
      <c r="K288" s="74"/>
      <c r="L288" s="82"/>
      <c r="M288" s="74"/>
      <c r="N288" s="91"/>
      <c r="V288" s="72"/>
      <c r="W288" s="55"/>
      <c r="X288" s="55"/>
      <c r="AA288" s="71" t="s">
        <v>2705</v>
      </c>
      <c r="AD288" s="55"/>
      <c r="AE288" s="55"/>
    </row>
    <row r="289" spans="1:31" s="45" customFormat="1" ht="12" x14ac:dyDescent="0.2">
      <c r="A289" s="83"/>
      <c r="B289" s="61"/>
      <c r="C289" s="252" t="s">
        <v>160</v>
      </c>
      <c r="D289" s="252"/>
      <c r="E289" s="252"/>
      <c r="F289" s="74" t="s">
        <v>159</v>
      </c>
      <c r="G289" s="74" t="s">
        <v>328</v>
      </c>
      <c r="H289" s="74"/>
      <c r="I289" s="74" t="s">
        <v>2889</v>
      </c>
      <c r="J289" s="82"/>
      <c r="K289" s="74"/>
      <c r="L289" s="82"/>
      <c r="M289" s="74"/>
      <c r="N289" s="81"/>
      <c r="V289" s="72"/>
      <c r="W289" s="55"/>
      <c r="X289" s="55"/>
      <c r="AA289" s="71"/>
      <c r="AB289" s="46" t="s">
        <v>160</v>
      </c>
      <c r="AD289" s="55"/>
      <c r="AE289" s="55"/>
    </row>
    <row r="290" spans="1:31" s="45" customFormat="1" ht="12" x14ac:dyDescent="0.2">
      <c r="A290" s="83"/>
      <c r="B290" s="61"/>
      <c r="C290" s="252" t="s">
        <v>156</v>
      </c>
      <c r="D290" s="252"/>
      <c r="E290" s="252"/>
      <c r="F290" s="74" t="s">
        <v>159</v>
      </c>
      <c r="G290" s="74" t="s">
        <v>975</v>
      </c>
      <c r="H290" s="74"/>
      <c r="I290" s="74" t="s">
        <v>2888</v>
      </c>
      <c r="J290" s="82"/>
      <c r="K290" s="74"/>
      <c r="L290" s="82"/>
      <c r="M290" s="74"/>
      <c r="N290" s="81"/>
      <c r="V290" s="72"/>
      <c r="W290" s="55"/>
      <c r="X290" s="55"/>
      <c r="AA290" s="71"/>
      <c r="AB290" s="46" t="s">
        <v>156</v>
      </c>
      <c r="AD290" s="55"/>
      <c r="AE290" s="55"/>
    </row>
    <row r="291" spans="1:31" s="45" customFormat="1" ht="12" x14ac:dyDescent="0.2">
      <c r="A291" s="83"/>
      <c r="B291" s="61"/>
      <c r="C291" s="254" t="s">
        <v>155</v>
      </c>
      <c r="D291" s="254"/>
      <c r="E291" s="254"/>
      <c r="F291" s="77"/>
      <c r="G291" s="77"/>
      <c r="H291" s="77"/>
      <c r="I291" s="77"/>
      <c r="J291" s="85">
        <v>1249.83</v>
      </c>
      <c r="K291" s="77"/>
      <c r="L291" s="85">
        <v>15586.88</v>
      </c>
      <c r="M291" s="77"/>
      <c r="N291" s="84"/>
      <c r="V291" s="72"/>
      <c r="W291" s="55"/>
      <c r="X291" s="55"/>
      <c r="AA291" s="71"/>
      <c r="AC291" s="46" t="s">
        <v>155</v>
      </c>
      <c r="AD291" s="55"/>
      <c r="AE291" s="55"/>
    </row>
    <row r="292" spans="1:31" s="45" customFormat="1" ht="12" x14ac:dyDescent="0.2">
      <c r="A292" s="83"/>
      <c r="B292" s="61"/>
      <c r="C292" s="252" t="s">
        <v>154</v>
      </c>
      <c r="D292" s="252"/>
      <c r="E292" s="252"/>
      <c r="F292" s="74"/>
      <c r="G292" s="74"/>
      <c r="H292" s="74"/>
      <c r="I292" s="74"/>
      <c r="J292" s="82"/>
      <c r="K292" s="74"/>
      <c r="L292" s="82">
        <v>6892.95</v>
      </c>
      <c r="M292" s="74"/>
      <c r="N292" s="81">
        <v>355194</v>
      </c>
      <c r="V292" s="72"/>
      <c r="W292" s="55"/>
      <c r="X292" s="55"/>
      <c r="AA292" s="71"/>
      <c r="AB292" s="46" t="s">
        <v>154</v>
      </c>
      <c r="AD292" s="55"/>
      <c r="AE292" s="55"/>
    </row>
    <row r="293" spans="1:31" s="45" customFormat="1" ht="22.5" x14ac:dyDescent="0.2">
      <c r="A293" s="83"/>
      <c r="B293" s="61" t="s">
        <v>912</v>
      </c>
      <c r="C293" s="252" t="s">
        <v>910</v>
      </c>
      <c r="D293" s="252"/>
      <c r="E293" s="252"/>
      <c r="F293" s="74" t="s">
        <v>149</v>
      </c>
      <c r="G293" s="74" t="s">
        <v>911</v>
      </c>
      <c r="H293" s="74"/>
      <c r="I293" s="74" t="s">
        <v>911</v>
      </c>
      <c r="J293" s="82"/>
      <c r="K293" s="74"/>
      <c r="L293" s="82">
        <v>7237.6</v>
      </c>
      <c r="M293" s="74"/>
      <c r="N293" s="81">
        <v>372954</v>
      </c>
      <c r="V293" s="72"/>
      <c r="W293" s="55"/>
      <c r="X293" s="55"/>
      <c r="AA293" s="71"/>
      <c r="AB293" s="46" t="s">
        <v>910</v>
      </c>
      <c r="AD293" s="55"/>
      <c r="AE293" s="55"/>
    </row>
    <row r="294" spans="1:31" s="45" customFormat="1" ht="22.5" x14ac:dyDescent="0.2">
      <c r="A294" s="83"/>
      <c r="B294" s="61" t="s">
        <v>909</v>
      </c>
      <c r="C294" s="252" t="s">
        <v>908</v>
      </c>
      <c r="D294" s="252"/>
      <c r="E294" s="252"/>
      <c r="F294" s="74" t="s">
        <v>149</v>
      </c>
      <c r="G294" s="74" t="s">
        <v>449</v>
      </c>
      <c r="H294" s="74"/>
      <c r="I294" s="74" t="s">
        <v>449</v>
      </c>
      <c r="J294" s="82"/>
      <c r="K294" s="74"/>
      <c r="L294" s="82">
        <v>3377.55</v>
      </c>
      <c r="M294" s="74"/>
      <c r="N294" s="81">
        <v>174045</v>
      </c>
      <c r="V294" s="72"/>
      <c r="W294" s="55"/>
      <c r="X294" s="55"/>
      <c r="AA294" s="71"/>
      <c r="AB294" s="46" t="s">
        <v>908</v>
      </c>
      <c r="AD294" s="55"/>
      <c r="AE294" s="55"/>
    </row>
    <row r="295" spans="1:31" s="45" customFormat="1" ht="12" x14ac:dyDescent="0.2">
      <c r="A295" s="80"/>
      <c r="B295" s="118"/>
      <c r="C295" s="253" t="s">
        <v>146</v>
      </c>
      <c r="D295" s="253"/>
      <c r="E295" s="253"/>
      <c r="F295" s="79"/>
      <c r="G295" s="79"/>
      <c r="H295" s="79"/>
      <c r="I295" s="79"/>
      <c r="J295" s="78"/>
      <c r="K295" s="79"/>
      <c r="L295" s="78">
        <v>26202.03</v>
      </c>
      <c r="M295" s="77"/>
      <c r="N295" s="76">
        <v>971228</v>
      </c>
      <c r="V295" s="72"/>
      <c r="W295" s="55"/>
      <c r="X295" s="55"/>
      <c r="AA295" s="71"/>
      <c r="AD295" s="55" t="s">
        <v>146</v>
      </c>
      <c r="AE295" s="55"/>
    </row>
    <row r="296" spans="1:31" s="45" customFormat="1" ht="22.5" x14ac:dyDescent="0.2">
      <c r="A296" s="87" t="s">
        <v>578</v>
      </c>
      <c r="B296" s="119" t="s">
        <v>2738</v>
      </c>
      <c r="C296" s="253" t="s">
        <v>2736</v>
      </c>
      <c r="D296" s="253"/>
      <c r="E296" s="253"/>
      <c r="F296" s="79" t="s">
        <v>368</v>
      </c>
      <c r="G296" s="79"/>
      <c r="H296" s="79"/>
      <c r="I296" s="79" t="s">
        <v>2887</v>
      </c>
      <c r="J296" s="78">
        <v>11210.68</v>
      </c>
      <c r="K296" s="79"/>
      <c r="L296" s="78">
        <v>4613.76</v>
      </c>
      <c r="M296" s="79" t="s">
        <v>195</v>
      </c>
      <c r="N296" s="76">
        <v>36864</v>
      </c>
      <c r="V296" s="72"/>
      <c r="W296" s="55"/>
      <c r="X296" s="55" t="s">
        <v>2736</v>
      </c>
      <c r="AA296" s="71"/>
      <c r="AD296" s="55"/>
      <c r="AE296" s="55"/>
    </row>
    <row r="297" spans="1:31" s="45" customFormat="1" ht="12" x14ac:dyDescent="0.2">
      <c r="A297" s="80"/>
      <c r="B297" s="118"/>
      <c r="C297" s="123" t="s">
        <v>933</v>
      </c>
      <c r="D297" s="124"/>
      <c r="E297" s="124"/>
      <c r="F297" s="75"/>
      <c r="G297" s="75"/>
      <c r="H297" s="75"/>
      <c r="I297" s="75"/>
      <c r="J297" s="90"/>
      <c r="K297" s="75"/>
      <c r="L297" s="90"/>
      <c r="M297" s="89"/>
      <c r="N297" s="88"/>
      <c r="V297" s="72"/>
      <c r="W297" s="55"/>
      <c r="X297" s="55"/>
      <c r="AA297" s="71"/>
      <c r="AD297" s="55"/>
      <c r="AE297" s="55"/>
    </row>
    <row r="298" spans="1:31" s="45" customFormat="1" ht="12" x14ac:dyDescent="0.2">
      <c r="A298" s="273" t="s">
        <v>2722</v>
      </c>
      <c r="B298" s="274"/>
      <c r="C298" s="274"/>
      <c r="D298" s="274"/>
      <c r="E298" s="274"/>
      <c r="F298" s="274"/>
      <c r="G298" s="274"/>
      <c r="H298" s="274"/>
      <c r="I298" s="274"/>
      <c r="J298" s="274"/>
      <c r="K298" s="274"/>
      <c r="L298" s="274"/>
      <c r="M298" s="274"/>
      <c r="N298" s="275"/>
      <c r="V298" s="72"/>
      <c r="W298" s="55" t="s">
        <v>2722</v>
      </c>
      <c r="X298" s="55"/>
      <c r="AA298" s="71"/>
      <c r="AD298" s="55"/>
      <c r="AE298" s="55"/>
    </row>
    <row r="299" spans="1:31" s="45" customFormat="1" ht="45" x14ac:dyDescent="0.2">
      <c r="A299" s="87" t="s">
        <v>551</v>
      </c>
      <c r="B299" s="119" t="s">
        <v>2721</v>
      </c>
      <c r="C299" s="253" t="s">
        <v>2720</v>
      </c>
      <c r="D299" s="253"/>
      <c r="E299" s="253"/>
      <c r="F299" s="79" t="s">
        <v>385</v>
      </c>
      <c r="G299" s="79"/>
      <c r="H299" s="79"/>
      <c r="I299" s="79" t="s">
        <v>2886</v>
      </c>
      <c r="J299" s="78"/>
      <c r="K299" s="79"/>
      <c r="L299" s="78"/>
      <c r="M299" s="79"/>
      <c r="N299" s="76"/>
      <c r="V299" s="72"/>
      <c r="W299" s="55"/>
      <c r="X299" s="55" t="s">
        <v>2720</v>
      </c>
      <c r="AA299" s="71"/>
      <c r="AD299" s="55"/>
      <c r="AE299" s="55"/>
    </row>
    <row r="300" spans="1:31" s="45" customFormat="1" ht="12" x14ac:dyDescent="0.2">
      <c r="A300" s="86"/>
      <c r="B300" s="117"/>
      <c r="C300" s="252" t="s">
        <v>2885</v>
      </c>
      <c r="D300" s="252"/>
      <c r="E300" s="252"/>
      <c r="F300" s="252"/>
      <c r="G300" s="252"/>
      <c r="H300" s="252"/>
      <c r="I300" s="252"/>
      <c r="J300" s="252"/>
      <c r="K300" s="252"/>
      <c r="L300" s="252"/>
      <c r="M300" s="252"/>
      <c r="N300" s="255"/>
      <c r="V300" s="72"/>
      <c r="W300" s="55"/>
      <c r="X300" s="55"/>
      <c r="Y300" s="46" t="s">
        <v>2885</v>
      </c>
      <c r="AA300" s="71"/>
      <c r="AD300" s="55"/>
      <c r="AE300" s="55"/>
    </row>
    <row r="301" spans="1:31" s="45" customFormat="1" ht="12" x14ac:dyDescent="0.2">
      <c r="A301" s="83"/>
      <c r="B301" s="61" t="s">
        <v>170</v>
      </c>
      <c r="C301" s="252" t="s">
        <v>169</v>
      </c>
      <c r="D301" s="252"/>
      <c r="E301" s="252"/>
      <c r="F301" s="74"/>
      <c r="G301" s="74"/>
      <c r="H301" s="74"/>
      <c r="I301" s="74"/>
      <c r="J301" s="82">
        <v>695.6</v>
      </c>
      <c r="K301" s="74"/>
      <c r="L301" s="82">
        <v>24295.08</v>
      </c>
      <c r="M301" s="74" t="s">
        <v>164</v>
      </c>
      <c r="N301" s="81">
        <v>1251925</v>
      </c>
      <c r="V301" s="72"/>
      <c r="W301" s="55"/>
      <c r="X301" s="55"/>
      <c r="Z301" s="46" t="s">
        <v>169</v>
      </c>
      <c r="AA301" s="71"/>
      <c r="AD301" s="55"/>
      <c r="AE301" s="55"/>
    </row>
    <row r="302" spans="1:31" s="45" customFormat="1" ht="12" x14ac:dyDescent="0.2">
      <c r="A302" s="83"/>
      <c r="B302" s="61" t="s">
        <v>168</v>
      </c>
      <c r="C302" s="252" t="s">
        <v>166</v>
      </c>
      <c r="D302" s="252"/>
      <c r="E302" s="252"/>
      <c r="F302" s="74"/>
      <c r="G302" s="74"/>
      <c r="H302" s="74"/>
      <c r="I302" s="74"/>
      <c r="J302" s="82">
        <v>92.77</v>
      </c>
      <c r="K302" s="74"/>
      <c r="L302" s="82">
        <v>3240.16</v>
      </c>
      <c r="M302" s="74" t="s">
        <v>167</v>
      </c>
      <c r="N302" s="81">
        <v>42446</v>
      </c>
      <c r="V302" s="72"/>
      <c r="W302" s="55"/>
      <c r="X302" s="55"/>
      <c r="Z302" s="46" t="s">
        <v>166</v>
      </c>
      <c r="AA302" s="71"/>
      <c r="AD302" s="55"/>
      <c r="AE302" s="55"/>
    </row>
    <row r="303" spans="1:31" s="45" customFormat="1" ht="12" x14ac:dyDescent="0.2">
      <c r="A303" s="83"/>
      <c r="B303" s="61" t="s">
        <v>165</v>
      </c>
      <c r="C303" s="252" t="s">
        <v>163</v>
      </c>
      <c r="D303" s="252"/>
      <c r="E303" s="252"/>
      <c r="F303" s="74"/>
      <c r="G303" s="74"/>
      <c r="H303" s="74"/>
      <c r="I303" s="74"/>
      <c r="J303" s="82">
        <v>53.22</v>
      </c>
      <c r="K303" s="74"/>
      <c r="L303" s="82">
        <v>1858.8</v>
      </c>
      <c r="M303" s="74" t="s">
        <v>164</v>
      </c>
      <c r="N303" s="81">
        <v>95784</v>
      </c>
      <c r="V303" s="72"/>
      <c r="W303" s="55"/>
      <c r="X303" s="55"/>
      <c r="Z303" s="46" t="s">
        <v>163</v>
      </c>
      <c r="AA303" s="71"/>
      <c r="AD303" s="55"/>
      <c r="AE303" s="55"/>
    </row>
    <row r="304" spans="1:31" s="45" customFormat="1" ht="12" x14ac:dyDescent="0.2">
      <c r="A304" s="83"/>
      <c r="B304" s="61" t="s">
        <v>218</v>
      </c>
      <c r="C304" s="252" t="s">
        <v>217</v>
      </c>
      <c r="D304" s="252"/>
      <c r="E304" s="252"/>
      <c r="F304" s="74"/>
      <c r="G304" s="74"/>
      <c r="H304" s="74"/>
      <c r="I304" s="74"/>
      <c r="J304" s="82">
        <v>1130.4000000000001</v>
      </c>
      <c r="K304" s="74"/>
      <c r="L304" s="82">
        <v>39481.25</v>
      </c>
      <c r="M304" s="74" t="s">
        <v>195</v>
      </c>
      <c r="N304" s="81">
        <v>315455</v>
      </c>
      <c r="V304" s="72"/>
      <c r="W304" s="55"/>
      <c r="X304" s="55"/>
      <c r="Z304" s="46" t="s">
        <v>217</v>
      </c>
      <c r="AA304" s="71"/>
      <c r="AD304" s="55"/>
      <c r="AE304" s="55"/>
    </row>
    <row r="305" spans="1:31" s="45" customFormat="1" ht="12" x14ac:dyDescent="0.2">
      <c r="A305" s="83"/>
      <c r="B305" s="61"/>
      <c r="C305" s="252" t="s">
        <v>160</v>
      </c>
      <c r="D305" s="252"/>
      <c r="E305" s="252"/>
      <c r="F305" s="74" t="s">
        <v>159</v>
      </c>
      <c r="G305" s="74" t="s">
        <v>465</v>
      </c>
      <c r="H305" s="74"/>
      <c r="I305" s="74" t="s">
        <v>2884</v>
      </c>
      <c r="J305" s="82"/>
      <c r="K305" s="74"/>
      <c r="L305" s="82"/>
      <c r="M305" s="74"/>
      <c r="N305" s="81"/>
      <c r="V305" s="72"/>
      <c r="W305" s="55"/>
      <c r="X305" s="55"/>
      <c r="AA305" s="71"/>
      <c r="AB305" s="46" t="s">
        <v>160</v>
      </c>
      <c r="AD305" s="55"/>
      <c r="AE305" s="55"/>
    </row>
    <row r="306" spans="1:31" s="45" customFormat="1" ht="22.5" x14ac:dyDescent="0.2">
      <c r="A306" s="83"/>
      <c r="B306" s="61"/>
      <c r="C306" s="252" t="s">
        <v>156</v>
      </c>
      <c r="D306" s="252"/>
      <c r="E306" s="252"/>
      <c r="F306" s="74" t="s">
        <v>159</v>
      </c>
      <c r="G306" s="74" t="s">
        <v>2718</v>
      </c>
      <c r="H306" s="74"/>
      <c r="I306" s="74" t="s">
        <v>2883</v>
      </c>
      <c r="J306" s="82"/>
      <c r="K306" s="74"/>
      <c r="L306" s="82"/>
      <c r="M306" s="74"/>
      <c r="N306" s="81"/>
      <c r="V306" s="72"/>
      <c r="W306" s="55"/>
      <c r="X306" s="55"/>
      <c r="AA306" s="71"/>
      <c r="AB306" s="46" t="s">
        <v>156</v>
      </c>
      <c r="AD306" s="55"/>
      <c r="AE306" s="55"/>
    </row>
    <row r="307" spans="1:31" s="45" customFormat="1" ht="12" x14ac:dyDescent="0.2">
      <c r="A307" s="83"/>
      <c r="B307" s="61"/>
      <c r="C307" s="254" t="s">
        <v>155</v>
      </c>
      <c r="D307" s="254"/>
      <c r="E307" s="254"/>
      <c r="F307" s="77"/>
      <c r="G307" s="77"/>
      <c r="H307" s="77"/>
      <c r="I307" s="77"/>
      <c r="J307" s="85">
        <v>1918.77</v>
      </c>
      <c r="K307" s="77"/>
      <c r="L307" s="85">
        <v>67016.490000000005</v>
      </c>
      <c r="M307" s="77"/>
      <c r="N307" s="84"/>
      <c r="V307" s="72"/>
      <c r="W307" s="55"/>
      <c r="X307" s="55"/>
      <c r="AA307" s="71"/>
      <c r="AC307" s="46" t="s">
        <v>155</v>
      </c>
      <c r="AD307" s="55"/>
      <c r="AE307" s="55"/>
    </row>
    <row r="308" spans="1:31" s="45" customFormat="1" ht="12" x14ac:dyDescent="0.2">
      <c r="A308" s="83"/>
      <c r="B308" s="61"/>
      <c r="C308" s="252" t="s">
        <v>154</v>
      </c>
      <c r="D308" s="252"/>
      <c r="E308" s="252"/>
      <c r="F308" s="74"/>
      <c r="G308" s="74"/>
      <c r="H308" s="74"/>
      <c r="I308" s="74"/>
      <c r="J308" s="82"/>
      <c r="K308" s="74"/>
      <c r="L308" s="82">
        <v>26153.88</v>
      </c>
      <c r="M308" s="74"/>
      <c r="N308" s="81">
        <v>1347709</v>
      </c>
      <c r="V308" s="72"/>
      <c r="W308" s="55"/>
      <c r="X308" s="55"/>
      <c r="AA308" s="71"/>
      <c r="AB308" s="46" t="s">
        <v>154</v>
      </c>
      <c r="AD308" s="55"/>
      <c r="AE308" s="55"/>
    </row>
    <row r="309" spans="1:31" s="45" customFormat="1" ht="22.5" x14ac:dyDescent="0.2">
      <c r="A309" s="83"/>
      <c r="B309" s="61" t="s">
        <v>912</v>
      </c>
      <c r="C309" s="252" t="s">
        <v>910</v>
      </c>
      <c r="D309" s="252"/>
      <c r="E309" s="252"/>
      <c r="F309" s="74" t="s">
        <v>149</v>
      </c>
      <c r="G309" s="74" t="s">
        <v>911</v>
      </c>
      <c r="H309" s="74"/>
      <c r="I309" s="74" t="s">
        <v>911</v>
      </c>
      <c r="J309" s="82"/>
      <c r="K309" s="74"/>
      <c r="L309" s="82">
        <v>27461.57</v>
      </c>
      <c r="M309" s="74"/>
      <c r="N309" s="81">
        <v>1415094</v>
      </c>
      <c r="V309" s="72"/>
      <c r="W309" s="55"/>
      <c r="X309" s="55"/>
      <c r="AA309" s="71"/>
      <c r="AB309" s="46" t="s">
        <v>910</v>
      </c>
      <c r="AD309" s="55"/>
      <c r="AE309" s="55"/>
    </row>
    <row r="310" spans="1:31" s="45" customFormat="1" ht="22.5" x14ac:dyDescent="0.2">
      <c r="A310" s="83"/>
      <c r="B310" s="61" t="s">
        <v>909</v>
      </c>
      <c r="C310" s="252" t="s">
        <v>908</v>
      </c>
      <c r="D310" s="252"/>
      <c r="E310" s="252"/>
      <c r="F310" s="74" t="s">
        <v>149</v>
      </c>
      <c r="G310" s="74" t="s">
        <v>449</v>
      </c>
      <c r="H310" s="74"/>
      <c r="I310" s="74" t="s">
        <v>449</v>
      </c>
      <c r="J310" s="82"/>
      <c r="K310" s="74"/>
      <c r="L310" s="82">
        <v>12815.4</v>
      </c>
      <c r="M310" s="74"/>
      <c r="N310" s="81">
        <v>660377</v>
      </c>
      <c r="V310" s="72"/>
      <c r="W310" s="55"/>
      <c r="X310" s="55"/>
      <c r="AA310" s="71"/>
      <c r="AB310" s="46" t="s">
        <v>908</v>
      </c>
      <c r="AD310" s="55"/>
      <c r="AE310" s="55"/>
    </row>
    <row r="311" spans="1:31" s="45" customFormat="1" ht="12" x14ac:dyDescent="0.2">
      <c r="A311" s="80"/>
      <c r="B311" s="118"/>
      <c r="C311" s="253" t="s">
        <v>146</v>
      </c>
      <c r="D311" s="253"/>
      <c r="E311" s="253"/>
      <c r="F311" s="79"/>
      <c r="G311" s="79"/>
      <c r="H311" s="79"/>
      <c r="I311" s="79"/>
      <c r="J311" s="78"/>
      <c r="K311" s="79"/>
      <c r="L311" s="78">
        <v>107293.46</v>
      </c>
      <c r="M311" s="77"/>
      <c r="N311" s="76">
        <v>3685297</v>
      </c>
      <c r="V311" s="72"/>
      <c r="W311" s="55"/>
      <c r="X311" s="55"/>
      <c r="AA311" s="71"/>
      <c r="AD311" s="55" t="s">
        <v>146</v>
      </c>
      <c r="AE311" s="55"/>
    </row>
    <row r="312" spans="1:31" s="45" customFormat="1" ht="22.5" x14ac:dyDescent="0.2">
      <c r="A312" s="87" t="s">
        <v>564</v>
      </c>
      <c r="B312" s="119" t="s">
        <v>2716</v>
      </c>
      <c r="C312" s="253" t="s">
        <v>2714</v>
      </c>
      <c r="D312" s="253"/>
      <c r="E312" s="253"/>
      <c r="F312" s="79" t="s">
        <v>381</v>
      </c>
      <c r="G312" s="79"/>
      <c r="H312" s="79"/>
      <c r="I312" s="79" t="s">
        <v>2882</v>
      </c>
      <c r="J312" s="78">
        <v>21.77</v>
      </c>
      <c r="K312" s="79"/>
      <c r="L312" s="78">
        <v>22810.69</v>
      </c>
      <c r="M312" s="79" t="s">
        <v>195</v>
      </c>
      <c r="N312" s="76">
        <v>182257</v>
      </c>
      <c r="V312" s="72"/>
      <c r="W312" s="55"/>
      <c r="X312" s="55" t="s">
        <v>2714</v>
      </c>
      <c r="AA312" s="71"/>
      <c r="AD312" s="55"/>
      <c r="AE312" s="55"/>
    </row>
    <row r="313" spans="1:31" s="45" customFormat="1" ht="12" x14ac:dyDescent="0.2">
      <c r="A313" s="80"/>
      <c r="B313" s="118"/>
      <c r="C313" s="123" t="s">
        <v>652</v>
      </c>
      <c r="D313" s="124"/>
      <c r="E313" s="124"/>
      <c r="F313" s="75"/>
      <c r="G313" s="75"/>
      <c r="H313" s="75"/>
      <c r="I313" s="75"/>
      <c r="J313" s="90"/>
      <c r="K313" s="75"/>
      <c r="L313" s="90"/>
      <c r="M313" s="89"/>
      <c r="N313" s="88"/>
      <c r="V313" s="72"/>
      <c r="W313" s="55"/>
      <c r="X313" s="55"/>
      <c r="AA313" s="71"/>
      <c r="AD313" s="55"/>
      <c r="AE313" s="55"/>
    </row>
    <row r="314" spans="1:31" s="45" customFormat="1" ht="12" x14ac:dyDescent="0.2">
      <c r="A314" s="86"/>
      <c r="B314" s="117"/>
      <c r="C314" s="252" t="s">
        <v>2881</v>
      </c>
      <c r="D314" s="252"/>
      <c r="E314" s="252"/>
      <c r="F314" s="252"/>
      <c r="G314" s="252"/>
      <c r="H314" s="252"/>
      <c r="I314" s="252"/>
      <c r="J314" s="252"/>
      <c r="K314" s="252"/>
      <c r="L314" s="252"/>
      <c r="M314" s="252"/>
      <c r="N314" s="255"/>
      <c r="V314" s="72"/>
      <c r="W314" s="55"/>
      <c r="X314" s="55"/>
      <c r="Y314" s="46" t="s">
        <v>2881</v>
      </c>
      <c r="AA314" s="71"/>
      <c r="AD314" s="55"/>
      <c r="AE314" s="55"/>
    </row>
    <row r="315" spans="1:31" s="45" customFormat="1" ht="33.75" x14ac:dyDescent="0.2">
      <c r="A315" s="87" t="s">
        <v>1619</v>
      </c>
      <c r="B315" s="119" t="s">
        <v>2712</v>
      </c>
      <c r="C315" s="253" t="s">
        <v>2710</v>
      </c>
      <c r="D315" s="253"/>
      <c r="E315" s="253"/>
      <c r="F315" s="79" t="s">
        <v>385</v>
      </c>
      <c r="G315" s="79"/>
      <c r="H315" s="79"/>
      <c r="I315" s="79" t="s">
        <v>2880</v>
      </c>
      <c r="J315" s="78"/>
      <c r="K315" s="79"/>
      <c r="L315" s="78"/>
      <c r="M315" s="79"/>
      <c r="N315" s="76"/>
      <c r="V315" s="72"/>
      <c r="W315" s="55"/>
      <c r="X315" s="55" t="s">
        <v>2710</v>
      </c>
      <c r="AA315" s="71"/>
      <c r="AD315" s="55"/>
      <c r="AE315" s="55"/>
    </row>
    <row r="316" spans="1:31" s="45" customFormat="1" ht="12" x14ac:dyDescent="0.2">
      <c r="A316" s="86"/>
      <c r="B316" s="117"/>
      <c r="C316" s="252" t="s">
        <v>2879</v>
      </c>
      <c r="D316" s="252"/>
      <c r="E316" s="252"/>
      <c r="F316" s="252"/>
      <c r="G316" s="252"/>
      <c r="H316" s="252"/>
      <c r="I316" s="252"/>
      <c r="J316" s="252"/>
      <c r="K316" s="252"/>
      <c r="L316" s="252"/>
      <c r="M316" s="252"/>
      <c r="N316" s="255"/>
      <c r="V316" s="72"/>
      <c r="W316" s="55"/>
      <c r="X316" s="55"/>
      <c r="Y316" s="46" t="s">
        <v>2879</v>
      </c>
      <c r="AA316" s="71"/>
      <c r="AD316" s="55"/>
      <c r="AE316" s="55"/>
    </row>
    <row r="317" spans="1:31" s="45" customFormat="1" ht="12" x14ac:dyDescent="0.2">
      <c r="A317" s="83"/>
      <c r="B317" s="61" t="s">
        <v>170</v>
      </c>
      <c r="C317" s="252" t="s">
        <v>169</v>
      </c>
      <c r="D317" s="252"/>
      <c r="E317" s="252"/>
      <c r="F317" s="74"/>
      <c r="G317" s="74"/>
      <c r="H317" s="74"/>
      <c r="I317" s="74"/>
      <c r="J317" s="82">
        <v>380.71</v>
      </c>
      <c r="K317" s="74"/>
      <c r="L317" s="82">
        <v>4754.3100000000004</v>
      </c>
      <c r="M317" s="74" t="s">
        <v>164</v>
      </c>
      <c r="N317" s="81">
        <v>244990</v>
      </c>
      <c r="V317" s="72"/>
      <c r="W317" s="55"/>
      <c r="X317" s="55"/>
      <c r="Z317" s="46" t="s">
        <v>169</v>
      </c>
      <c r="AA317" s="71"/>
      <c r="AD317" s="55"/>
      <c r="AE317" s="55"/>
    </row>
    <row r="318" spans="1:31" s="45" customFormat="1" ht="12" x14ac:dyDescent="0.2">
      <c r="A318" s="83"/>
      <c r="B318" s="61" t="s">
        <v>168</v>
      </c>
      <c r="C318" s="252" t="s">
        <v>166</v>
      </c>
      <c r="D318" s="252"/>
      <c r="E318" s="252"/>
      <c r="F318" s="74"/>
      <c r="G318" s="74"/>
      <c r="H318" s="74"/>
      <c r="I318" s="74"/>
      <c r="J318" s="82">
        <v>10.41</v>
      </c>
      <c r="K318" s="74"/>
      <c r="L318" s="82">
        <v>130</v>
      </c>
      <c r="M318" s="74" t="s">
        <v>167</v>
      </c>
      <c r="N318" s="81">
        <v>1703</v>
      </c>
      <c r="V318" s="72"/>
      <c r="W318" s="55"/>
      <c r="X318" s="55"/>
      <c r="Z318" s="46" t="s">
        <v>166</v>
      </c>
      <c r="AA318" s="71"/>
      <c r="AD318" s="55"/>
      <c r="AE318" s="55"/>
    </row>
    <row r="319" spans="1:31" s="45" customFormat="1" ht="12" x14ac:dyDescent="0.2">
      <c r="A319" s="83"/>
      <c r="B319" s="61" t="s">
        <v>165</v>
      </c>
      <c r="C319" s="252" t="s">
        <v>163</v>
      </c>
      <c r="D319" s="252"/>
      <c r="E319" s="252"/>
      <c r="F319" s="74"/>
      <c r="G319" s="74"/>
      <c r="H319" s="74"/>
      <c r="I319" s="74"/>
      <c r="J319" s="82">
        <v>1.97</v>
      </c>
      <c r="K319" s="74"/>
      <c r="L319" s="82">
        <v>24.6</v>
      </c>
      <c r="M319" s="74" t="s">
        <v>164</v>
      </c>
      <c r="N319" s="81">
        <v>1268</v>
      </c>
      <c r="V319" s="72"/>
      <c r="W319" s="55"/>
      <c r="X319" s="55"/>
      <c r="Z319" s="46" t="s">
        <v>163</v>
      </c>
      <c r="AA319" s="71"/>
      <c r="AD319" s="55"/>
      <c r="AE319" s="55"/>
    </row>
    <row r="320" spans="1:31" s="45" customFormat="1" ht="12" x14ac:dyDescent="0.2">
      <c r="A320" s="83"/>
      <c r="B320" s="61" t="s">
        <v>218</v>
      </c>
      <c r="C320" s="252" t="s">
        <v>217</v>
      </c>
      <c r="D320" s="252"/>
      <c r="E320" s="252"/>
      <c r="F320" s="74"/>
      <c r="G320" s="74"/>
      <c r="H320" s="74"/>
      <c r="I320" s="74"/>
      <c r="J320" s="82">
        <v>642.55999999999995</v>
      </c>
      <c r="K320" s="74"/>
      <c r="L320" s="82">
        <v>8024.29</v>
      </c>
      <c r="M320" s="74" t="s">
        <v>195</v>
      </c>
      <c r="N320" s="81">
        <v>64114</v>
      </c>
      <c r="V320" s="72"/>
      <c r="W320" s="55"/>
      <c r="X320" s="55"/>
      <c r="Z320" s="46" t="s">
        <v>217</v>
      </c>
      <c r="AA320" s="71"/>
      <c r="AD320" s="55"/>
      <c r="AE320" s="55"/>
    </row>
    <row r="321" spans="1:31" s="45" customFormat="1" ht="12" x14ac:dyDescent="0.2">
      <c r="A321" s="86"/>
      <c r="B321" s="93" t="s">
        <v>2708</v>
      </c>
      <c r="C321" s="259" t="s">
        <v>2707</v>
      </c>
      <c r="D321" s="259"/>
      <c r="E321" s="259"/>
      <c r="F321" s="92" t="s">
        <v>368</v>
      </c>
      <c r="G321" s="92" t="s">
        <v>544</v>
      </c>
      <c r="H321" s="92"/>
      <c r="I321" s="92" t="s">
        <v>2875</v>
      </c>
      <c r="J321" s="61"/>
      <c r="K321" s="74"/>
      <c r="L321" s="82"/>
      <c r="M321" s="74"/>
      <c r="N321" s="91"/>
      <c r="V321" s="72"/>
      <c r="W321" s="55"/>
      <c r="X321" s="55"/>
      <c r="AA321" s="71" t="s">
        <v>2707</v>
      </c>
      <c r="AD321" s="55"/>
      <c r="AE321" s="55"/>
    </row>
    <row r="322" spans="1:31" s="45" customFormat="1" ht="12" x14ac:dyDescent="0.2">
      <c r="A322" s="86"/>
      <c r="B322" s="93" t="s">
        <v>2351</v>
      </c>
      <c r="C322" s="259" t="s">
        <v>2705</v>
      </c>
      <c r="D322" s="259"/>
      <c r="E322" s="259"/>
      <c r="F322" s="92" t="s">
        <v>368</v>
      </c>
      <c r="G322" s="92" t="s">
        <v>342</v>
      </c>
      <c r="H322" s="92"/>
      <c r="I322" s="92" t="s">
        <v>2878</v>
      </c>
      <c r="J322" s="61"/>
      <c r="K322" s="74"/>
      <c r="L322" s="82"/>
      <c r="M322" s="74"/>
      <c r="N322" s="91"/>
      <c r="V322" s="72"/>
      <c r="W322" s="55"/>
      <c r="X322" s="55"/>
      <c r="AA322" s="71" t="s">
        <v>2705</v>
      </c>
      <c r="AD322" s="55"/>
      <c r="AE322" s="55"/>
    </row>
    <row r="323" spans="1:31" s="45" customFormat="1" ht="12" x14ac:dyDescent="0.2">
      <c r="A323" s="83"/>
      <c r="B323" s="61"/>
      <c r="C323" s="252" t="s">
        <v>160</v>
      </c>
      <c r="D323" s="252"/>
      <c r="E323" s="252"/>
      <c r="F323" s="74" t="s">
        <v>159</v>
      </c>
      <c r="G323" s="74" t="s">
        <v>2704</v>
      </c>
      <c r="H323" s="74"/>
      <c r="I323" s="74" t="s">
        <v>2877</v>
      </c>
      <c r="J323" s="82"/>
      <c r="K323" s="74"/>
      <c r="L323" s="82"/>
      <c r="M323" s="74"/>
      <c r="N323" s="81"/>
      <c r="V323" s="72"/>
      <c r="W323" s="55"/>
      <c r="X323" s="55"/>
      <c r="AA323" s="71"/>
      <c r="AB323" s="46" t="s">
        <v>160</v>
      </c>
      <c r="AD323" s="55"/>
      <c r="AE323" s="55"/>
    </row>
    <row r="324" spans="1:31" s="45" customFormat="1" ht="12" x14ac:dyDescent="0.2">
      <c r="A324" s="83"/>
      <c r="B324" s="61"/>
      <c r="C324" s="252" t="s">
        <v>156</v>
      </c>
      <c r="D324" s="252"/>
      <c r="E324" s="252"/>
      <c r="F324" s="74" t="s">
        <v>159</v>
      </c>
      <c r="G324" s="74" t="s">
        <v>2214</v>
      </c>
      <c r="H324" s="74"/>
      <c r="I324" s="74" t="s">
        <v>2876</v>
      </c>
      <c r="J324" s="82"/>
      <c r="K324" s="74"/>
      <c r="L324" s="82"/>
      <c r="M324" s="74"/>
      <c r="N324" s="81"/>
      <c r="V324" s="72"/>
      <c r="W324" s="55"/>
      <c r="X324" s="55"/>
      <c r="AA324" s="71"/>
      <c r="AB324" s="46" t="s">
        <v>156</v>
      </c>
      <c r="AD324" s="55"/>
      <c r="AE324" s="55"/>
    </row>
    <row r="325" spans="1:31" s="45" customFormat="1" ht="12" x14ac:dyDescent="0.2">
      <c r="A325" s="83"/>
      <c r="B325" s="61"/>
      <c r="C325" s="254" t="s">
        <v>155</v>
      </c>
      <c r="D325" s="254"/>
      <c r="E325" s="254"/>
      <c r="F325" s="77"/>
      <c r="G325" s="77"/>
      <c r="H325" s="77"/>
      <c r="I325" s="77"/>
      <c r="J325" s="85">
        <v>1033.68</v>
      </c>
      <c r="K325" s="77"/>
      <c r="L325" s="85">
        <v>12908.6</v>
      </c>
      <c r="M325" s="77"/>
      <c r="N325" s="84"/>
      <c r="V325" s="72"/>
      <c r="W325" s="55"/>
      <c r="X325" s="55"/>
      <c r="AA325" s="71"/>
      <c r="AC325" s="46" t="s">
        <v>155</v>
      </c>
      <c r="AD325" s="55"/>
      <c r="AE325" s="55"/>
    </row>
    <row r="326" spans="1:31" s="45" customFormat="1" ht="12" x14ac:dyDescent="0.2">
      <c r="A326" s="83"/>
      <c r="B326" s="61"/>
      <c r="C326" s="252" t="s">
        <v>154</v>
      </c>
      <c r="D326" s="252"/>
      <c r="E326" s="252"/>
      <c r="F326" s="74"/>
      <c r="G326" s="74"/>
      <c r="H326" s="74"/>
      <c r="I326" s="74"/>
      <c r="J326" s="82"/>
      <c r="K326" s="74"/>
      <c r="L326" s="82">
        <v>4778.91</v>
      </c>
      <c r="M326" s="74"/>
      <c r="N326" s="81">
        <v>246258</v>
      </c>
      <c r="V326" s="72"/>
      <c r="W326" s="55"/>
      <c r="X326" s="55"/>
      <c r="AA326" s="71"/>
      <c r="AB326" s="46" t="s">
        <v>154</v>
      </c>
      <c r="AD326" s="55"/>
      <c r="AE326" s="55"/>
    </row>
    <row r="327" spans="1:31" s="45" customFormat="1" ht="22.5" x14ac:dyDescent="0.2">
      <c r="A327" s="83"/>
      <c r="B327" s="61" t="s">
        <v>912</v>
      </c>
      <c r="C327" s="252" t="s">
        <v>910</v>
      </c>
      <c r="D327" s="252"/>
      <c r="E327" s="252"/>
      <c r="F327" s="74" t="s">
        <v>149</v>
      </c>
      <c r="G327" s="74" t="s">
        <v>911</v>
      </c>
      <c r="H327" s="74"/>
      <c r="I327" s="74" t="s">
        <v>911</v>
      </c>
      <c r="J327" s="82"/>
      <c r="K327" s="74"/>
      <c r="L327" s="82">
        <v>5017.8599999999997</v>
      </c>
      <c r="M327" s="74"/>
      <c r="N327" s="81">
        <v>258571</v>
      </c>
      <c r="V327" s="72"/>
      <c r="W327" s="55"/>
      <c r="X327" s="55"/>
      <c r="AA327" s="71"/>
      <c r="AB327" s="46" t="s">
        <v>910</v>
      </c>
      <c r="AD327" s="55"/>
      <c r="AE327" s="55"/>
    </row>
    <row r="328" spans="1:31" s="45" customFormat="1" ht="22.5" x14ac:dyDescent="0.2">
      <c r="A328" s="83"/>
      <c r="B328" s="61" t="s">
        <v>909</v>
      </c>
      <c r="C328" s="252" t="s">
        <v>908</v>
      </c>
      <c r="D328" s="252"/>
      <c r="E328" s="252"/>
      <c r="F328" s="74" t="s">
        <v>149</v>
      </c>
      <c r="G328" s="74" t="s">
        <v>449</v>
      </c>
      <c r="H328" s="74"/>
      <c r="I328" s="74" t="s">
        <v>449</v>
      </c>
      <c r="J328" s="82"/>
      <c r="K328" s="74"/>
      <c r="L328" s="82">
        <v>2341.67</v>
      </c>
      <c r="M328" s="74"/>
      <c r="N328" s="81">
        <v>120666</v>
      </c>
      <c r="V328" s="72"/>
      <c r="W328" s="55"/>
      <c r="X328" s="55"/>
      <c r="AA328" s="71"/>
      <c r="AB328" s="46" t="s">
        <v>908</v>
      </c>
      <c r="AD328" s="55"/>
      <c r="AE328" s="55"/>
    </row>
    <row r="329" spans="1:31" s="45" customFormat="1" ht="12" x14ac:dyDescent="0.2">
      <c r="A329" s="80"/>
      <c r="B329" s="118"/>
      <c r="C329" s="253" t="s">
        <v>146</v>
      </c>
      <c r="D329" s="253"/>
      <c r="E329" s="253"/>
      <c r="F329" s="79"/>
      <c r="G329" s="79"/>
      <c r="H329" s="79"/>
      <c r="I329" s="79"/>
      <c r="J329" s="78"/>
      <c r="K329" s="79"/>
      <c r="L329" s="78">
        <v>20268.13</v>
      </c>
      <c r="M329" s="77"/>
      <c r="N329" s="76">
        <v>690044</v>
      </c>
      <c r="V329" s="72"/>
      <c r="W329" s="55"/>
      <c r="X329" s="55"/>
      <c r="AA329" s="71"/>
      <c r="AD329" s="55" t="s">
        <v>146</v>
      </c>
      <c r="AE329" s="55"/>
    </row>
    <row r="330" spans="1:31" s="45" customFormat="1" ht="22.5" x14ac:dyDescent="0.2">
      <c r="A330" s="87" t="s">
        <v>1791</v>
      </c>
      <c r="B330" s="119" t="s">
        <v>2701</v>
      </c>
      <c r="C330" s="253" t="s">
        <v>2699</v>
      </c>
      <c r="D330" s="253"/>
      <c r="E330" s="253"/>
      <c r="F330" s="79" t="s">
        <v>368</v>
      </c>
      <c r="G330" s="79"/>
      <c r="H330" s="79"/>
      <c r="I330" s="79" t="s">
        <v>2875</v>
      </c>
      <c r="J330" s="78">
        <v>12450.65</v>
      </c>
      <c r="K330" s="79"/>
      <c r="L330" s="78">
        <v>4664.51</v>
      </c>
      <c r="M330" s="79" t="s">
        <v>195</v>
      </c>
      <c r="N330" s="76">
        <v>37269</v>
      </c>
      <c r="V330" s="72"/>
      <c r="W330" s="55"/>
      <c r="X330" s="55" t="s">
        <v>2699</v>
      </c>
      <c r="AA330" s="71"/>
      <c r="AD330" s="55"/>
      <c r="AE330" s="55"/>
    </row>
    <row r="331" spans="1:31" s="45" customFormat="1" ht="12" x14ac:dyDescent="0.2">
      <c r="A331" s="80"/>
      <c r="B331" s="118"/>
      <c r="C331" s="123" t="s">
        <v>933</v>
      </c>
      <c r="D331" s="124"/>
      <c r="E331" s="124"/>
      <c r="F331" s="75"/>
      <c r="G331" s="75"/>
      <c r="H331" s="75"/>
      <c r="I331" s="75"/>
      <c r="J331" s="90"/>
      <c r="K331" s="75"/>
      <c r="L331" s="90"/>
      <c r="M331" s="89"/>
      <c r="N331" s="88"/>
      <c r="V331" s="72"/>
      <c r="W331" s="55"/>
      <c r="X331" s="55"/>
      <c r="AA331" s="71"/>
      <c r="AD331" s="55"/>
      <c r="AE331" s="55"/>
    </row>
    <row r="332" spans="1:31" s="45" customFormat="1" ht="22.5" x14ac:dyDescent="0.2">
      <c r="A332" s="87" t="s">
        <v>1789</v>
      </c>
      <c r="B332" s="119" t="s">
        <v>2874</v>
      </c>
      <c r="C332" s="253" t="s">
        <v>2873</v>
      </c>
      <c r="D332" s="253"/>
      <c r="E332" s="253"/>
      <c r="F332" s="79" t="s">
        <v>385</v>
      </c>
      <c r="G332" s="79"/>
      <c r="H332" s="79"/>
      <c r="I332" s="79" t="s">
        <v>2863</v>
      </c>
      <c r="J332" s="78"/>
      <c r="K332" s="79"/>
      <c r="L332" s="78"/>
      <c r="M332" s="79"/>
      <c r="N332" s="76"/>
      <c r="V332" s="72"/>
      <c r="W332" s="55"/>
      <c r="X332" s="55" t="s">
        <v>2873</v>
      </c>
      <c r="AA332" s="71"/>
      <c r="AD332" s="55"/>
      <c r="AE332" s="55"/>
    </row>
    <row r="333" spans="1:31" s="45" customFormat="1" ht="12" x14ac:dyDescent="0.2">
      <c r="A333" s="86"/>
      <c r="B333" s="117"/>
      <c r="C333" s="252" t="s">
        <v>2861</v>
      </c>
      <c r="D333" s="252"/>
      <c r="E333" s="252"/>
      <c r="F333" s="252"/>
      <c r="G333" s="252"/>
      <c r="H333" s="252"/>
      <c r="I333" s="252"/>
      <c r="J333" s="252"/>
      <c r="K333" s="252"/>
      <c r="L333" s="252"/>
      <c r="M333" s="252"/>
      <c r="N333" s="255"/>
      <c r="V333" s="72"/>
      <c r="W333" s="55"/>
      <c r="X333" s="55"/>
      <c r="Y333" s="46" t="s">
        <v>2861</v>
      </c>
      <c r="AA333" s="71"/>
      <c r="AD333" s="55"/>
      <c r="AE333" s="55"/>
    </row>
    <row r="334" spans="1:31" s="45" customFormat="1" ht="12" x14ac:dyDescent="0.2">
      <c r="A334" s="83"/>
      <c r="B334" s="61" t="s">
        <v>170</v>
      </c>
      <c r="C334" s="252" t="s">
        <v>169</v>
      </c>
      <c r="D334" s="252"/>
      <c r="E334" s="252"/>
      <c r="F334" s="74"/>
      <c r="G334" s="74"/>
      <c r="H334" s="74"/>
      <c r="I334" s="74"/>
      <c r="J334" s="82">
        <v>44.73</v>
      </c>
      <c r="K334" s="74"/>
      <c r="L334" s="82">
        <v>1003.67</v>
      </c>
      <c r="M334" s="74" t="s">
        <v>164</v>
      </c>
      <c r="N334" s="81">
        <v>51719</v>
      </c>
      <c r="V334" s="72"/>
      <c r="W334" s="55"/>
      <c r="X334" s="55"/>
      <c r="Z334" s="46" t="s">
        <v>169</v>
      </c>
      <c r="AA334" s="71"/>
      <c r="AD334" s="55"/>
      <c r="AE334" s="55"/>
    </row>
    <row r="335" spans="1:31" s="45" customFormat="1" ht="12" x14ac:dyDescent="0.2">
      <c r="A335" s="83"/>
      <c r="B335" s="61" t="s">
        <v>168</v>
      </c>
      <c r="C335" s="252" t="s">
        <v>166</v>
      </c>
      <c r="D335" s="252"/>
      <c r="E335" s="252"/>
      <c r="F335" s="74"/>
      <c r="G335" s="74"/>
      <c r="H335" s="74"/>
      <c r="I335" s="74"/>
      <c r="J335" s="82">
        <v>0.97</v>
      </c>
      <c r="K335" s="74"/>
      <c r="L335" s="82">
        <v>21.77</v>
      </c>
      <c r="M335" s="74" t="s">
        <v>167</v>
      </c>
      <c r="N335" s="81">
        <v>285</v>
      </c>
      <c r="V335" s="72"/>
      <c r="W335" s="55"/>
      <c r="X335" s="55"/>
      <c r="Z335" s="46" t="s">
        <v>166</v>
      </c>
      <c r="AA335" s="71"/>
      <c r="AD335" s="55"/>
      <c r="AE335" s="55"/>
    </row>
    <row r="336" spans="1:31" s="45" customFormat="1" ht="12" x14ac:dyDescent="0.2">
      <c r="A336" s="83"/>
      <c r="B336" s="61" t="s">
        <v>165</v>
      </c>
      <c r="C336" s="252" t="s">
        <v>163</v>
      </c>
      <c r="D336" s="252"/>
      <c r="E336" s="252"/>
      <c r="F336" s="74"/>
      <c r="G336" s="74"/>
      <c r="H336" s="74"/>
      <c r="I336" s="74"/>
      <c r="J336" s="82">
        <v>0.26</v>
      </c>
      <c r="K336" s="74"/>
      <c r="L336" s="82">
        <v>5.83</v>
      </c>
      <c r="M336" s="74" t="s">
        <v>164</v>
      </c>
      <c r="N336" s="81">
        <v>300</v>
      </c>
      <c r="V336" s="72"/>
      <c r="W336" s="55"/>
      <c r="X336" s="55"/>
      <c r="Z336" s="46" t="s">
        <v>163</v>
      </c>
      <c r="AA336" s="71"/>
      <c r="AD336" s="55"/>
      <c r="AE336" s="55"/>
    </row>
    <row r="337" spans="1:31" s="45" customFormat="1" ht="12" x14ac:dyDescent="0.2">
      <c r="A337" s="83"/>
      <c r="B337" s="61" t="s">
        <v>218</v>
      </c>
      <c r="C337" s="252" t="s">
        <v>217</v>
      </c>
      <c r="D337" s="252"/>
      <c r="E337" s="252"/>
      <c r="F337" s="74"/>
      <c r="G337" s="74"/>
      <c r="H337" s="74"/>
      <c r="I337" s="74"/>
      <c r="J337" s="82">
        <v>0.18</v>
      </c>
      <c r="K337" s="74"/>
      <c r="L337" s="82">
        <v>4.04</v>
      </c>
      <c r="M337" s="74" t="s">
        <v>195</v>
      </c>
      <c r="N337" s="81">
        <v>32</v>
      </c>
      <c r="V337" s="72"/>
      <c r="W337" s="55"/>
      <c r="X337" s="55"/>
      <c r="Z337" s="46" t="s">
        <v>217</v>
      </c>
      <c r="AA337" s="71"/>
      <c r="AD337" s="55"/>
      <c r="AE337" s="55"/>
    </row>
    <row r="338" spans="1:31" s="45" customFormat="1" ht="12" x14ac:dyDescent="0.2">
      <c r="A338" s="86"/>
      <c r="B338" s="93" t="s">
        <v>2872</v>
      </c>
      <c r="C338" s="259" t="s">
        <v>2705</v>
      </c>
      <c r="D338" s="259"/>
      <c r="E338" s="259"/>
      <c r="F338" s="92" t="s">
        <v>368</v>
      </c>
      <c r="G338" s="92" t="s">
        <v>2871</v>
      </c>
      <c r="H338" s="92"/>
      <c r="I338" s="92" t="s">
        <v>2870</v>
      </c>
      <c r="J338" s="61"/>
      <c r="K338" s="74"/>
      <c r="L338" s="82"/>
      <c r="M338" s="74"/>
      <c r="N338" s="91"/>
      <c r="V338" s="72"/>
      <c r="W338" s="55"/>
      <c r="X338" s="55"/>
      <c r="AA338" s="71" t="s">
        <v>2705</v>
      </c>
      <c r="AD338" s="55"/>
      <c r="AE338" s="55"/>
    </row>
    <row r="339" spans="1:31" s="45" customFormat="1" ht="22.5" x14ac:dyDescent="0.2">
      <c r="A339" s="83"/>
      <c r="B339" s="61"/>
      <c r="C339" s="252" t="s">
        <v>160</v>
      </c>
      <c r="D339" s="252"/>
      <c r="E339" s="252"/>
      <c r="F339" s="74" t="s">
        <v>159</v>
      </c>
      <c r="G339" s="74" t="s">
        <v>2869</v>
      </c>
      <c r="H339" s="74"/>
      <c r="I339" s="74" t="s">
        <v>2868</v>
      </c>
      <c r="J339" s="82"/>
      <c r="K339" s="74"/>
      <c r="L339" s="82"/>
      <c r="M339" s="74"/>
      <c r="N339" s="81"/>
      <c r="V339" s="72"/>
      <c r="W339" s="55"/>
      <c r="X339" s="55"/>
      <c r="AA339" s="71"/>
      <c r="AB339" s="46" t="s">
        <v>160</v>
      </c>
      <c r="AD339" s="55"/>
      <c r="AE339" s="55"/>
    </row>
    <row r="340" spans="1:31" s="45" customFormat="1" ht="12" x14ac:dyDescent="0.2">
      <c r="A340" s="83"/>
      <c r="B340" s="61"/>
      <c r="C340" s="252" t="s">
        <v>156</v>
      </c>
      <c r="D340" s="252"/>
      <c r="E340" s="252"/>
      <c r="F340" s="74" t="s">
        <v>159</v>
      </c>
      <c r="G340" s="74" t="s">
        <v>342</v>
      </c>
      <c r="H340" s="74"/>
      <c r="I340" s="74" t="s">
        <v>2855</v>
      </c>
      <c r="J340" s="82"/>
      <c r="K340" s="74"/>
      <c r="L340" s="82"/>
      <c r="M340" s="74"/>
      <c r="N340" s="81"/>
      <c r="V340" s="72"/>
      <c r="W340" s="55"/>
      <c r="X340" s="55"/>
      <c r="AA340" s="71"/>
      <c r="AB340" s="46" t="s">
        <v>156</v>
      </c>
      <c r="AD340" s="55"/>
      <c r="AE340" s="55"/>
    </row>
    <row r="341" spans="1:31" s="45" customFormat="1" ht="12" x14ac:dyDescent="0.2">
      <c r="A341" s="83"/>
      <c r="B341" s="61"/>
      <c r="C341" s="254" t="s">
        <v>155</v>
      </c>
      <c r="D341" s="254"/>
      <c r="E341" s="254"/>
      <c r="F341" s="77"/>
      <c r="G341" s="77"/>
      <c r="H341" s="77"/>
      <c r="I341" s="77"/>
      <c r="J341" s="85">
        <v>45.88</v>
      </c>
      <c r="K341" s="77"/>
      <c r="L341" s="85">
        <v>1029.48</v>
      </c>
      <c r="M341" s="77"/>
      <c r="N341" s="84"/>
      <c r="V341" s="72"/>
      <c r="W341" s="55"/>
      <c r="X341" s="55"/>
      <c r="AA341" s="71"/>
      <c r="AC341" s="46" t="s">
        <v>155</v>
      </c>
      <c r="AD341" s="55"/>
      <c r="AE341" s="55"/>
    </row>
    <row r="342" spans="1:31" s="45" customFormat="1" ht="12" x14ac:dyDescent="0.2">
      <c r="A342" s="83"/>
      <c r="B342" s="61"/>
      <c r="C342" s="252" t="s">
        <v>154</v>
      </c>
      <c r="D342" s="252"/>
      <c r="E342" s="252"/>
      <c r="F342" s="74"/>
      <c r="G342" s="74"/>
      <c r="H342" s="74"/>
      <c r="I342" s="74"/>
      <c r="J342" s="82"/>
      <c r="K342" s="74"/>
      <c r="L342" s="82">
        <v>1009.5</v>
      </c>
      <c r="M342" s="74"/>
      <c r="N342" s="81">
        <v>52019</v>
      </c>
      <c r="V342" s="72"/>
      <c r="W342" s="55"/>
      <c r="X342" s="55"/>
      <c r="AA342" s="71"/>
      <c r="AB342" s="46" t="s">
        <v>154</v>
      </c>
      <c r="AD342" s="55"/>
      <c r="AE342" s="55"/>
    </row>
    <row r="343" spans="1:31" s="45" customFormat="1" ht="22.5" x14ac:dyDescent="0.2">
      <c r="A343" s="83"/>
      <c r="B343" s="61" t="s">
        <v>912</v>
      </c>
      <c r="C343" s="252" t="s">
        <v>910</v>
      </c>
      <c r="D343" s="252"/>
      <c r="E343" s="252"/>
      <c r="F343" s="74" t="s">
        <v>149</v>
      </c>
      <c r="G343" s="74" t="s">
        <v>911</v>
      </c>
      <c r="H343" s="74"/>
      <c r="I343" s="74" t="s">
        <v>911</v>
      </c>
      <c r="J343" s="82"/>
      <c r="K343" s="74"/>
      <c r="L343" s="82">
        <v>1059.98</v>
      </c>
      <c r="M343" s="74"/>
      <c r="N343" s="81">
        <v>54620</v>
      </c>
      <c r="V343" s="72"/>
      <c r="W343" s="55"/>
      <c r="X343" s="55"/>
      <c r="AA343" s="71"/>
      <c r="AB343" s="46" t="s">
        <v>910</v>
      </c>
      <c r="AD343" s="55"/>
      <c r="AE343" s="55"/>
    </row>
    <row r="344" spans="1:31" s="45" customFormat="1" ht="22.5" x14ac:dyDescent="0.2">
      <c r="A344" s="83"/>
      <c r="B344" s="61" t="s">
        <v>909</v>
      </c>
      <c r="C344" s="252" t="s">
        <v>908</v>
      </c>
      <c r="D344" s="252"/>
      <c r="E344" s="252"/>
      <c r="F344" s="74" t="s">
        <v>149</v>
      </c>
      <c r="G344" s="74" t="s">
        <v>449</v>
      </c>
      <c r="H344" s="74"/>
      <c r="I344" s="74" t="s">
        <v>449</v>
      </c>
      <c r="J344" s="82"/>
      <c r="K344" s="74"/>
      <c r="L344" s="82">
        <v>494.66</v>
      </c>
      <c r="M344" s="74"/>
      <c r="N344" s="81">
        <v>25489</v>
      </c>
      <c r="V344" s="72"/>
      <c r="W344" s="55"/>
      <c r="X344" s="55"/>
      <c r="AA344" s="71"/>
      <c r="AB344" s="46" t="s">
        <v>908</v>
      </c>
      <c r="AD344" s="55"/>
      <c r="AE344" s="55"/>
    </row>
    <row r="345" spans="1:31" s="45" customFormat="1" ht="12" x14ac:dyDescent="0.2">
      <c r="A345" s="80"/>
      <c r="B345" s="118"/>
      <c r="C345" s="253" t="s">
        <v>146</v>
      </c>
      <c r="D345" s="253"/>
      <c r="E345" s="253"/>
      <c r="F345" s="79"/>
      <c r="G345" s="79"/>
      <c r="H345" s="79"/>
      <c r="I345" s="79"/>
      <c r="J345" s="78"/>
      <c r="K345" s="79"/>
      <c r="L345" s="78">
        <v>2584.12</v>
      </c>
      <c r="M345" s="77"/>
      <c r="N345" s="76">
        <v>132145</v>
      </c>
      <c r="V345" s="72"/>
      <c r="W345" s="55"/>
      <c r="X345" s="55"/>
      <c r="AA345" s="71"/>
      <c r="AD345" s="55" t="s">
        <v>146</v>
      </c>
      <c r="AE345" s="55"/>
    </row>
    <row r="346" spans="1:31" s="45" customFormat="1" ht="33.75" x14ac:dyDescent="0.2">
      <c r="A346" s="87" t="s">
        <v>1787</v>
      </c>
      <c r="B346" s="119" t="s">
        <v>2867</v>
      </c>
      <c r="C346" s="253" t="s">
        <v>2865</v>
      </c>
      <c r="D346" s="253"/>
      <c r="E346" s="253"/>
      <c r="F346" s="79" t="s">
        <v>368</v>
      </c>
      <c r="G346" s="79"/>
      <c r="H346" s="79"/>
      <c r="I346" s="79" t="s">
        <v>2866</v>
      </c>
      <c r="J346" s="78">
        <v>33449.699999999997</v>
      </c>
      <c r="K346" s="79"/>
      <c r="L346" s="78">
        <v>7730.73</v>
      </c>
      <c r="M346" s="79" t="s">
        <v>195</v>
      </c>
      <c r="N346" s="76">
        <v>61769</v>
      </c>
      <c r="V346" s="72"/>
      <c r="W346" s="55"/>
      <c r="X346" s="55" t="s">
        <v>2865</v>
      </c>
      <c r="AA346" s="71"/>
      <c r="AD346" s="55"/>
      <c r="AE346" s="55"/>
    </row>
    <row r="347" spans="1:31" s="45" customFormat="1" ht="12" x14ac:dyDescent="0.2">
      <c r="A347" s="80"/>
      <c r="B347" s="118"/>
      <c r="C347" s="123" t="s">
        <v>652</v>
      </c>
      <c r="D347" s="124"/>
      <c r="E347" s="124"/>
      <c r="F347" s="75"/>
      <c r="G347" s="75"/>
      <c r="H347" s="75"/>
      <c r="I347" s="75"/>
      <c r="J347" s="90"/>
      <c r="K347" s="75"/>
      <c r="L347" s="90"/>
      <c r="M347" s="89"/>
      <c r="N347" s="88"/>
      <c r="V347" s="72"/>
      <c r="W347" s="55"/>
      <c r="X347" s="55"/>
      <c r="AA347" s="71"/>
      <c r="AD347" s="55"/>
      <c r="AE347" s="55"/>
    </row>
    <row r="348" spans="1:31" s="45" customFormat="1" ht="33.75" x14ac:dyDescent="0.2">
      <c r="A348" s="87" t="s">
        <v>532</v>
      </c>
      <c r="B348" s="119" t="s">
        <v>2864</v>
      </c>
      <c r="C348" s="253" t="s">
        <v>2862</v>
      </c>
      <c r="D348" s="253"/>
      <c r="E348" s="253"/>
      <c r="F348" s="79" t="s">
        <v>385</v>
      </c>
      <c r="G348" s="79"/>
      <c r="H348" s="79"/>
      <c r="I348" s="79" t="s">
        <v>2863</v>
      </c>
      <c r="J348" s="78"/>
      <c r="K348" s="79"/>
      <c r="L348" s="78"/>
      <c r="M348" s="79"/>
      <c r="N348" s="76"/>
      <c r="V348" s="72"/>
      <c r="W348" s="55"/>
      <c r="X348" s="55" t="s">
        <v>2862</v>
      </c>
      <c r="AA348" s="71"/>
      <c r="AD348" s="55"/>
      <c r="AE348" s="55"/>
    </row>
    <row r="349" spans="1:31" s="45" customFormat="1" ht="12" x14ac:dyDescent="0.2">
      <c r="A349" s="86"/>
      <c r="B349" s="117"/>
      <c r="C349" s="252" t="s">
        <v>2861</v>
      </c>
      <c r="D349" s="252"/>
      <c r="E349" s="252"/>
      <c r="F349" s="252"/>
      <c r="G349" s="252"/>
      <c r="H349" s="252"/>
      <c r="I349" s="252"/>
      <c r="J349" s="252"/>
      <c r="K349" s="252"/>
      <c r="L349" s="252"/>
      <c r="M349" s="252"/>
      <c r="N349" s="255"/>
      <c r="V349" s="72"/>
      <c r="W349" s="55"/>
      <c r="X349" s="55"/>
      <c r="Y349" s="46" t="s">
        <v>2861</v>
      </c>
      <c r="AA349" s="71"/>
      <c r="AD349" s="55"/>
      <c r="AE349" s="55"/>
    </row>
    <row r="350" spans="1:31" s="45" customFormat="1" ht="12" x14ac:dyDescent="0.2">
      <c r="A350" s="83"/>
      <c r="B350" s="61" t="s">
        <v>170</v>
      </c>
      <c r="C350" s="252" t="s">
        <v>169</v>
      </c>
      <c r="D350" s="252"/>
      <c r="E350" s="252"/>
      <c r="F350" s="74"/>
      <c r="G350" s="74"/>
      <c r="H350" s="74"/>
      <c r="I350" s="74"/>
      <c r="J350" s="82">
        <v>268.45999999999998</v>
      </c>
      <c r="K350" s="74"/>
      <c r="L350" s="82">
        <v>6023.79</v>
      </c>
      <c r="M350" s="74" t="s">
        <v>164</v>
      </c>
      <c r="N350" s="81">
        <v>310406</v>
      </c>
      <c r="V350" s="72"/>
      <c r="W350" s="55"/>
      <c r="X350" s="55"/>
      <c r="Z350" s="46" t="s">
        <v>169</v>
      </c>
      <c r="AA350" s="71"/>
      <c r="AD350" s="55"/>
      <c r="AE350" s="55"/>
    </row>
    <row r="351" spans="1:31" s="45" customFormat="1" ht="12" x14ac:dyDescent="0.2">
      <c r="A351" s="83"/>
      <c r="B351" s="61" t="s">
        <v>168</v>
      </c>
      <c r="C351" s="252" t="s">
        <v>166</v>
      </c>
      <c r="D351" s="252"/>
      <c r="E351" s="252"/>
      <c r="F351" s="74"/>
      <c r="G351" s="74"/>
      <c r="H351" s="74"/>
      <c r="I351" s="74"/>
      <c r="J351" s="82">
        <v>0.97</v>
      </c>
      <c r="K351" s="74"/>
      <c r="L351" s="82">
        <v>21.77</v>
      </c>
      <c r="M351" s="74" t="s">
        <v>167</v>
      </c>
      <c r="N351" s="81">
        <v>285</v>
      </c>
      <c r="V351" s="72"/>
      <c r="W351" s="55"/>
      <c r="X351" s="55"/>
      <c r="Z351" s="46" t="s">
        <v>166</v>
      </c>
      <c r="AA351" s="71"/>
      <c r="AD351" s="55"/>
      <c r="AE351" s="55"/>
    </row>
    <row r="352" spans="1:31" s="45" customFormat="1" ht="12" x14ac:dyDescent="0.2">
      <c r="A352" s="83"/>
      <c r="B352" s="61" t="s">
        <v>165</v>
      </c>
      <c r="C352" s="252" t="s">
        <v>163</v>
      </c>
      <c r="D352" s="252"/>
      <c r="E352" s="252"/>
      <c r="F352" s="74"/>
      <c r="G352" s="74"/>
      <c r="H352" s="74"/>
      <c r="I352" s="74"/>
      <c r="J352" s="82">
        <v>0.26</v>
      </c>
      <c r="K352" s="74"/>
      <c r="L352" s="82">
        <v>5.83</v>
      </c>
      <c r="M352" s="74" t="s">
        <v>164</v>
      </c>
      <c r="N352" s="81">
        <v>300</v>
      </c>
      <c r="V352" s="72"/>
      <c r="W352" s="55"/>
      <c r="X352" s="55"/>
      <c r="Z352" s="46" t="s">
        <v>163</v>
      </c>
      <c r="AA352" s="71"/>
      <c r="AD352" s="55"/>
      <c r="AE352" s="55"/>
    </row>
    <row r="353" spans="1:31" s="45" customFormat="1" ht="12" x14ac:dyDescent="0.2">
      <c r="A353" s="83"/>
      <c r="B353" s="61" t="s">
        <v>218</v>
      </c>
      <c r="C353" s="252" t="s">
        <v>217</v>
      </c>
      <c r="D353" s="252"/>
      <c r="E353" s="252"/>
      <c r="F353" s="74"/>
      <c r="G353" s="74"/>
      <c r="H353" s="74"/>
      <c r="I353" s="74"/>
      <c r="J353" s="82">
        <v>120.94</v>
      </c>
      <c r="K353" s="74"/>
      <c r="L353" s="82">
        <v>2713.69</v>
      </c>
      <c r="M353" s="74" t="s">
        <v>195</v>
      </c>
      <c r="N353" s="81">
        <v>21682</v>
      </c>
      <c r="V353" s="72"/>
      <c r="W353" s="55"/>
      <c r="X353" s="55"/>
      <c r="Z353" s="46" t="s">
        <v>217</v>
      </c>
      <c r="AA353" s="71"/>
      <c r="AD353" s="55"/>
      <c r="AE353" s="55"/>
    </row>
    <row r="354" spans="1:31" s="45" customFormat="1" ht="12" x14ac:dyDescent="0.2">
      <c r="A354" s="86"/>
      <c r="B354" s="93" t="s">
        <v>2860</v>
      </c>
      <c r="C354" s="259" t="s">
        <v>2858</v>
      </c>
      <c r="D354" s="259"/>
      <c r="E354" s="259"/>
      <c r="F354" s="92" t="s">
        <v>385</v>
      </c>
      <c r="G354" s="92" t="s">
        <v>2859</v>
      </c>
      <c r="H354" s="92"/>
      <c r="I354" s="92" t="s">
        <v>2853</v>
      </c>
      <c r="J354" s="61"/>
      <c r="K354" s="74"/>
      <c r="L354" s="82"/>
      <c r="M354" s="74"/>
      <c r="N354" s="91"/>
      <c r="V354" s="72"/>
      <c r="W354" s="55"/>
      <c r="X354" s="55"/>
      <c r="AA354" s="71" t="s">
        <v>2858</v>
      </c>
      <c r="AD354" s="55"/>
      <c r="AE354" s="55"/>
    </row>
    <row r="355" spans="1:31" s="45" customFormat="1" ht="12" x14ac:dyDescent="0.2">
      <c r="A355" s="83"/>
      <c r="B355" s="61"/>
      <c r="C355" s="252" t="s">
        <v>160</v>
      </c>
      <c r="D355" s="252"/>
      <c r="E355" s="252"/>
      <c r="F355" s="74" t="s">
        <v>159</v>
      </c>
      <c r="G355" s="74" t="s">
        <v>2857</v>
      </c>
      <c r="H355" s="74"/>
      <c r="I355" s="74" t="s">
        <v>2856</v>
      </c>
      <c r="J355" s="82"/>
      <c r="K355" s="74"/>
      <c r="L355" s="82"/>
      <c r="M355" s="74"/>
      <c r="N355" s="81"/>
      <c r="V355" s="72"/>
      <c r="W355" s="55"/>
      <c r="X355" s="55"/>
      <c r="AA355" s="71"/>
      <c r="AB355" s="46" t="s">
        <v>160</v>
      </c>
      <c r="AD355" s="55"/>
      <c r="AE355" s="55"/>
    </row>
    <row r="356" spans="1:31" s="45" customFormat="1" ht="12" x14ac:dyDescent="0.2">
      <c r="A356" s="83"/>
      <c r="B356" s="61"/>
      <c r="C356" s="252" t="s">
        <v>156</v>
      </c>
      <c r="D356" s="252"/>
      <c r="E356" s="252"/>
      <c r="F356" s="74" t="s">
        <v>159</v>
      </c>
      <c r="G356" s="74" t="s">
        <v>342</v>
      </c>
      <c r="H356" s="74"/>
      <c r="I356" s="74" t="s">
        <v>2855</v>
      </c>
      <c r="J356" s="82"/>
      <c r="K356" s="74"/>
      <c r="L356" s="82"/>
      <c r="M356" s="74"/>
      <c r="N356" s="81"/>
      <c r="V356" s="72"/>
      <c r="W356" s="55"/>
      <c r="X356" s="55"/>
      <c r="AA356" s="71"/>
      <c r="AB356" s="46" t="s">
        <v>156</v>
      </c>
      <c r="AD356" s="55"/>
      <c r="AE356" s="55"/>
    </row>
    <row r="357" spans="1:31" s="45" customFormat="1" ht="12" x14ac:dyDescent="0.2">
      <c r="A357" s="83"/>
      <c r="B357" s="61"/>
      <c r="C357" s="254" t="s">
        <v>155</v>
      </c>
      <c r="D357" s="254"/>
      <c r="E357" s="254"/>
      <c r="F357" s="77"/>
      <c r="G357" s="77"/>
      <c r="H357" s="77"/>
      <c r="I357" s="77"/>
      <c r="J357" s="85">
        <v>390.37</v>
      </c>
      <c r="K357" s="77"/>
      <c r="L357" s="85">
        <v>8759.25</v>
      </c>
      <c r="M357" s="77"/>
      <c r="N357" s="84"/>
      <c r="V357" s="72"/>
      <c r="W357" s="55"/>
      <c r="X357" s="55"/>
      <c r="AA357" s="71"/>
      <c r="AC357" s="46" t="s">
        <v>155</v>
      </c>
      <c r="AD357" s="55"/>
      <c r="AE357" s="55"/>
    </row>
    <row r="358" spans="1:31" s="45" customFormat="1" ht="12" x14ac:dyDescent="0.2">
      <c r="A358" s="83"/>
      <c r="B358" s="61"/>
      <c r="C358" s="252" t="s">
        <v>154</v>
      </c>
      <c r="D358" s="252"/>
      <c r="E358" s="252"/>
      <c r="F358" s="74"/>
      <c r="G358" s="74"/>
      <c r="H358" s="74"/>
      <c r="I358" s="74"/>
      <c r="J358" s="82"/>
      <c r="K358" s="74"/>
      <c r="L358" s="82">
        <v>6029.62</v>
      </c>
      <c r="M358" s="74"/>
      <c r="N358" s="81">
        <v>310706</v>
      </c>
      <c r="V358" s="72"/>
      <c r="W358" s="55"/>
      <c r="X358" s="55"/>
      <c r="AA358" s="71"/>
      <c r="AB358" s="46" t="s">
        <v>154</v>
      </c>
      <c r="AD358" s="55"/>
      <c r="AE358" s="55"/>
    </row>
    <row r="359" spans="1:31" s="45" customFormat="1" ht="22.5" x14ac:dyDescent="0.2">
      <c r="A359" s="83"/>
      <c r="B359" s="61" t="s">
        <v>912</v>
      </c>
      <c r="C359" s="252" t="s">
        <v>910</v>
      </c>
      <c r="D359" s="252"/>
      <c r="E359" s="252"/>
      <c r="F359" s="74" t="s">
        <v>149</v>
      </c>
      <c r="G359" s="74" t="s">
        <v>911</v>
      </c>
      <c r="H359" s="74"/>
      <c r="I359" s="74" t="s">
        <v>911</v>
      </c>
      <c r="J359" s="82"/>
      <c r="K359" s="74"/>
      <c r="L359" s="82">
        <v>6331.1</v>
      </c>
      <c r="M359" s="74"/>
      <c r="N359" s="81">
        <v>326241</v>
      </c>
      <c r="V359" s="72"/>
      <c r="W359" s="55"/>
      <c r="X359" s="55"/>
      <c r="AA359" s="71"/>
      <c r="AB359" s="46" t="s">
        <v>910</v>
      </c>
      <c r="AD359" s="55"/>
      <c r="AE359" s="55"/>
    </row>
    <row r="360" spans="1:31" s="45" customFormat="1" ht="22.5" x14ac:dyDescent="0.2">
      <c r="A360" s="83"/>
      <c r="B360" s="61" t="s">
        <v>909</v>
      </c>
      <c r="C360" s="252" t="s">
        <v>908</v>
      </c>
      <c r="D360" s="252"/>
      <c r="E360" s="252"/>
      <c r="F360" s="74" t="s">
        <v>149</v>
      </c>
      <c r="G360" s="74" t="s">
        <v>449</v>
      </c>
      <c r="H360" s="74"/>
      <c r="I360" s="74" t="s">
        <v>449</v>
      </c>
      <c r="J360" s="82"/>
      <c r="K360" s="74"/>
      <c r="L360" s="82">
        <v>2954.51</v>
      </c>
      <c r="M360" s="74"/>
      <c r="N360" s="81">
        <v>152246</v>
      </c>
      <c r="V360" s="72"/>
      <c r="W360" s="55"/>
      <c r="X360" s="55"/>
      <c r="AA360" s="71"/>
      <c r="AB360" s="46" t="s">
        <v>908</v>
      </c>
      <c r="AD360" s="55"/>
      <c r="AE360" s="55"/>
    </row>
    <row r="361" spans="1:31" s="45" customFormat="1" ht="12" x14ac:dyDescent="0.2">
      <c r="A361" s="80"/>
      <c r="B361" s="118"/>
      <c r="C361" s="253" t="s">
        <v>146</v>
      </c>
      <c r="D361" s="253"/>
      <c r="E361" s="253"/>
      <c r="F361" s="79"/>
      <c r="G361" s="79"/>
      <c r="H361" s="79"/>
      <c r="I361" s="79"/>
      <c r="J361" s="78"/>
      <c r="K361" s="79"/>
      <c r="L361" s="78">
        <v>18044.86</v>
      </c>
      <c r="M361" s="77"/>
      <c r="N361" s="76">
        <v>810860</v>
      </c>
      <c r="V361" s="72"/>
      <c r="W361" s="55"/>
      <c r="X361" s="55"/>
      <c r="AA361" s="71"/>
      <c r="AD361" s="55" t="s">
        <v>146</v>
      </c>
      <c r="AE361" s="55"/>
    </row>
    <row r="362" spans="1:31" s="45" customFormat="1" ht="12" x14ac:dyDescent="0.2">
      <c r="A362" s="87" t="s">
        <v>523</v>
      </c>
      <c r="B362" s="119" t="s">
        <v>2854</v>
      </c>
      <c r="C362" s="253" t="s">
        <v>2852</v>
      </c>
      <c r="D362" s="253"/>
      <c r="E362" s="253"/>
      <c r="F362" s="79" t="s">
        <v>385</v>
      </c>
      <c r="G362" s="79"/>
      <c r="H362" s="79"/>
      <c r="I362" s="79" t="s">
        <v>2853</v>
      </c>
      <c r="J362" s="78">
        <v>2616</v>
      </c>
      <c r="K362" s="79"/>
      <c r="L362" s="78">
        <v>66329.41</v>
      </c>
      <c r="M362" s="79" t="s">
        <v>195</v>
      </c>
      <c r="N362" s="76">
        <v>529972</v>
      </c>
      <c r="V362" s="72"/>
      <c r="W362" s="55"/>
      <c r="X362" s="55" t="s">
        <v>2852</v>
      </c>
      <c r="AA362" s="71"/>
      <c r="AD362" s="55"/>
      <c r="AE362" s="55"/>
    </row>
    <row r="363" spans="1:31" s="45" customFormat="1" ht="12" x14ac:dyDescent="0.2">
      <c r="A363" s="80"/>
      <c r="B363" s="118"/>
      <c r="C363" s="123" t="s">
        <v>933</v>
      </c>
      <c r="D363" s="124"/>
      <c r="E363" s="124"/>
      <c r="F363" s="75"/>
      <c r="G363" s="75"/>
      <c r="H363" s="75"/>
      <c r="I363" s="75"/>
      <c r="J363" s="90"/>
      <c r="K363" s="75"/>
      <c r="L363" s="90"/>
      <c r="M363" s="89"/>
      <c r="N363" s="88"/>
      <c r="V363" s="72"/>
      <c r="W363" s="55"/>
      <c r="X363" s="55"/>
      <c r="AA363" s="71"/>
      <c r="AD363" s="55"/>
      <c r="AE363" s="55"/>
    </row>
    <row r="364" spans="1:31" s="45" customFormat="1" ht="67.5" x14ac:dyDescent="0.2">
      <c r="A364" s="87" t="s">
        <v>515</v>
      </c>
      <c r="B364" s="119" t="s">
        <v>2851</v>
      </c>
      <c r="C364" s="253" t="s">
        <v>2849</v>
      </c>
      <c r="D364" s="253"/>
      <c r="E364" s="253"/>
      <c r="F364" s="79" t="s">
        <v>385</v>
      </c>
      <c r="G364" s="79"/>
      <c r="H364" s="79"/>
      <c r="I364" s="79" t="s">
        <v>2850</v>
      </c>
      <c r="J364" s="78"/>
      <c r="K364" s="79"/>
      <c r="L364" s="78"/>
      <c r="M364" s="79"/>
      <c r="N364" s="76"/>
      <c r="V364" s="72"/>
      <c r="W364" s="55"/>
      <c r="X364" s="55" t="s">
        <v>2849</v>
      </c>
      <c r="AA364" s="71"/>
      <c r="AD364" s="55"/>
      <c r="AE364" s="55"/>
    </row>
    <row r="365" spans="1:31" s="45" customFormat="1" ht="12" x14ac:dyDescent="0.2">
      <c r="A365" s="86"/>
      <c r="B365" s="117"/>
      <c r="C365" s="252" t="s">
        <v>2848</v>
      </c>
      <c r="D365" s="252"/>
      <c r="E365" s="252"/>
      <c r="F365" s="252"/>
      <c r="G365" s="252"/>
      <c r="H365" s="252"/>
      <c r="I365" s="252"/>
      <c r="J365" s="252"/>
      <c r="K365" s="252"/>
      <c r="L365" s="252"/>
      <c r="M365" s="252"/>
      <c r="N365" s="255"/>
      <c r="V365" s="72"/>
      <c r="W365" s="55"/>
      <c r="X365" s="55"/>
      <c r="Y365" s="46" t="s">
        <v>2848</v>
      </c>
      <c r="AA365" s="71"/>
      <c r="AD365" s="55"/>
      <c r="AE365" s="55"/>
    </row>
    <row r="366" spans="1:31" s="45" customFormat="1" ht="12" x14ac:dyDescent="0.2">
      <c r="A366" s="83"/>
      <c r="B366" s="61" t="s">
        <v>170</v>
      </c>
      <c r="C366" s="252" t="s">
        <v>169</v>
      </c>
      <c r="D366" s="252"/>
      <c r="E366" s="252"/>
      <c r="F366" s="74"/>
      <c r="G366" s="74"/>
      <c r="H366" s="74"/>
      <c r="I366" s="74"/>
      <c r="J366" s="82">
        <v>1058.0899999999999</v>
      </c>
      <c r="K366" s="74"/>
      <c r="L366" s="82">
        <v>1858.64</v>
      </c>
      <c r="M366" s="74" t="s">
        <v>164</v>
      </c>
      <c r="N366" s="81">
        <v>95776</v>
      </c>
      <c r="V366" s="72"/>
      <c r="W366" s="55"/>
      <c r="X366" s="55"/>
      <c r="Z366" s="46" t="s">
        <v>169</v>
      </c>
      <c r="AA366" s="71"/>
      <c r="AD366" s="55"/>
      <c r="AE366" s="55"/>
    </row>
    <row r="367" spans="1:31" s="45" customFormat="1" ht="12" x14ac:dyDescent="0.2">
      <c r="A367" s="83"/>
      <c r="B367" s="61" t="s">
        <v>168</v>
      </c>
      <c r="C367" s="252" t="s">
        <v>166</v>
      </c>
      <c r="D367" s="252"/>
      <c r="E367" s="252"/>
      <c r="F367" s="74"/>
      <c r="G367" s="74"/>
      <c r="H367" s="74"/>
      <c r="I367" s="74"/>
      <c r="J367" s="82">
        <v>31.75</v>
      </c>
      <c r="K367" s="74"/>
      <c r="L367" s="82">
        <v>55.77</v>
      </c>
      <c r="M367" s="74" t="s">
        <v>167</v>
      </c>
      <c r="N367" s="81">
        <v>731</v>
      </c>
      <c r="V367" s="72"/>
      <c r="W367" s="55"/>
      <c r="X367" s="55"/>
      <c r="Z367" s="46" t="s">
        <v>166</v>
      </c>
      <c r="AA367" s="71"/>
      <c r="AD367" s="55"/>
      <c r="AE367" s="55"/>
    </row>
    <row r="368" spans="1:31" s="45" customFormat="1" ht="12" x14ac:dyDescent="0.2">
      <c r="A368" s="83"/>
      <c r="B368" s="61" t="s">
        <v>165</v>
      </c>
      <c r="C368" s="252" t="s">
        <v>163</v>
      </c>
      <c r="D368" s="252"/>
      <c r="E368" s="252"/>
      <c r="F368" s="74"/>
      <c r="G368" s="74"/>
      <c r="H368" s="74"/>
      <c r="I368" s="74"/>
      <c r="J368" s="82">
        <v>17.53</v>
      </c>
      <c r="K368" s="74"/>
      <c r="L368" s="82">
        <v>30.79</v>
      </c>
      <c r="M368" s="74" t="s">
        <v>164</v>
      </c>
      <c r="N368" s="81">
        <v>1587</v>
      </c>
      <c r="V368" s="72"/>
      <c r="W368" s="55"/>
      <c r="X368" s="55"/>
      <c r="Z368" s="46" t="s">
        <v>163</v>
      </c>
      <c r="AA368" s="71"/>
      <c r="AD368" s="55"/>
      <c r="AE368" s="55"/>
    </row>
    <row r="369" spans="1:31" s="45" customFormat="1" ht="12" x14ac:dyDescent="0.2">
      <c r="A369" s="83"/>
      <c r="B369" s="61" t="s">
        <v>218</v>
      </c>
      <c r="C369" s="252" t="s">
        <v>217</v>
      </c>
      <c r="D369" s="252"/>
      <c r="E369" s="252"/>
      <c r="F369" s="74"/>
      <c r="G369" s="74"/>
      <c r="H369" s="74"/>
      <c r="I369" s="74"/>
      <c r="J369" s="82">
        <v>1.1200000000000001</v>
      </c>
      <c r="K369" s="74"/>
      <c r="L369" s="82">
        <v>1.97</v>
      </c>
      <c r="M369" s="74" t="s">
        <v>195</v>
      </c>
      <c r="N369" s="81">
        <v>16</v>
      </c>
      <c r="V369" s="72"/>
      <c r="W369" s="55"/>
      <c r="X369" s="55"/>
      <c r="Z369" s="46" t="s">
        <v>217</v>
      </c>
      <c r="AA369" s="71"/>
      <c r="AD369" s="55"/>
      <c r="AE369" s="55"/>
    </row>
    <row r="370" spans="1:31" s="45" customFormat="1" ht="12" x14ac:dyDescent="0.2">
      <c r="A370" s="86"/>
      <c r="B370" s="93" t="s">
        <v>2761</v>
      </c>
      <c r="C370" s="259" t="s">
        <v>2847</v>
      </c>
      <c r="D370" s="259"/>
      <c r="E370" s="259"/>
      <c r="F370" s="92" t="s">
        <v>368</v>
      </c>
      <c r="G370" s="92" t="s">
        <v>1075</v>
      </c>
      <c r="H370" s="92"/>
      <c r="I370" s="92" t="s">
        <v>2838</v>
      </c>
      <c r="J370" s="61"/>
      <c r="K370" s="74"/>
      <c r="L370" s="82"/>
      <c r="M370" s="74"/>
      <c r="N370" s="91"/>
      <c r="V370" s="72"/>
      <c r="W370" s="55"/>
      <c r="X370" s="55"/>
      <c r="AA370" s="71" t="s">
        <v>2847</v>
      </c>
      <c r="AD370" s="55"/>
      <c r="AE370" s="55"/>
    </row>
    <row r="371" spans="1:31" s="45" customFormat="1" ht="12" x14ac:dyDescent="0.2">
      <c r="A371" s="86"/>
      <c r="B371" s="93" t="s">
        <v>2846</v>
      </c>
      <c r="C371" s="259" t="s">
        <v>2845</v>
      </c>
      <c r="D371" s="259"/>
      <c r="E371" s="259"/>
      <c r="F371" s="92" t="s">
        <v>804</v>
      </c>
      <c r="G371" s="92" t="s">
        <v>211</v>
      </c>
      <c r="H371" s="92"/>
      <c r="I371" s="92" t="s">
        <v>2832</v>
      </c>
      <c r="J371" s="61"/>
      <c r="K371" s="74"/>
      <c r="L371" s="82"/>
      <c r="M371" s="74"/>
      <c r="N371" s="91"/>
      <c r="V371" s="72"/>
      <c r="W371" s="55"/>
      <c r="X371" s="55"/>
      <c r="AA371" s="71" t="s">
        <v>2845</v>
      </c>
      <c r="AD371" s="55"/>
      <c r="AE371" s="55"/>
    </row>
    <row r="372" spans="1:31" s="45" customFormat="1" ht="22.5" x14ac:dyDescent="0.2">
      <c r="A372" s="86"/>
      <c r="B372" s="93" t="s">
        <v>2601</v>
      </c>
      <c r="C372" s="259" t="s">
        <v>2598</v>
      </c>
      <c r="D372" s="259"/>
      <c r="E372" s="259"/>
      <c r="F372" s="92" t="s">
        <v>368</v>
      </c>
      <c r="G372" s="92" t="s">
        <v>2844</v>
      </c>
      <c r="H372" s="92"/>
      <c r="I372" s="92" t="s">
        <v>2835</v>
      </c>
      <c r="J372" s="61"/>
      <c r="K372" s="74"/>
      <c r="L372" s="82"/>
      <c r="M372" s="74"/>
      <c r="N372" s="91"/>
      <c r="V372" s="72"/>
      <c r="W372" s="55"/>
      <c r="X372" s="55"/>
      <c r="AA372" s="71" t="s">
        <v>2598</v>
      </c>
      <c r="AD372" s="55"/>
      <c r="AE372" s="55"/>
    </row>
    <row r="373" spans="1:31" s="45" customFormat="1" ht="22.5" x14ac:dyDescent="0.2">
      <c r="A373" s="83"/>
      <c r="B373" s="61"/>
      <c r="C373" s="252" t="s">
        <v>160</v>
      </c>
      <c r="D373" s="252"/>
      <c r="E373" s="252"/>
      <c r="F373" s="74" t="s">
        <v>159</v>
      </c>
      <c r="G373" s="74" t="s">
        <v>2843</v>
      </c>
      <c r="H373" s="74"/>
      <c r="I373" s="74" t="s">
        <v>2842</v>
      </c>
      <c r="J373" s="82"/>
      <c r="K373" s="74"/>
      <c r="L373" s="82"/>
      <c r="M373" s="74"/>
      <c r="N373" s="81"/>
      <c r="V373" s="72"/>
      <c r="W373" s="55"/>
      <c r="X373" s="55"/>
      <c r="AA373" s="71"/>
      <c r="AB373" s="46" t="s">
        <v>160</v>
      </c>
      <c r="AD373" s="55"/>
      <c r="AE373" s="55"/>
    </row>
    <row r="374" spans="1:31" s="45" customFormat="1" ht="12" x14ac:dyDescent="0.2">
      <c r="A374" s="83"/>
      <c r="B374" s="61"/>
      <c r="C374" s="252" t="s">
        <v>156</v>
      </c>
      <c r="D374" s="252"/>
      <c r="E374" s="252"/>
      <c r="F374" s="74" t="s">
        <v>159</v>
      </c>
      <c r="G374" s="74" t="s">
        <v>2841</v>
      </c>
      <c r="H374" s="74"/>
      <c r="I374" s="74" t="s">
        <v>2840</v>
      </c>
      <c r="J374" s="82"/>
      <c r="K374" s="74"/>
      <c r="L374" s="82"/>
      <c r="M374" s="74"/>
      <c r="N374" s="81"/>
      <c r="V374" s="72"/>
      <c r="W374" s="55"/>
      <c r="X374" s="55"/>
      <c r="AA374" s="71"/>
      <c r="AB374" s="46" t="s">
        <v>156</v>
      </c>
      <c r="AD374" s="55"/>
      <c r="AE374" s="55"/>
    </row>
    <row r="375" spans="1:31" s="45" customFormat="1" ht="12" x14ac:dyDescent="0.2">
      <c r="A375" s="83"/>
      <c r="B375" s="61"/>
      <c r="C375" s="254" t="s">
        <v>155</v>
      </c>
      <c r="D375" s="254"/>
      <c r="E375" s="254"/>
      <c r="F375" s="77"/>
      <c r="G375" s="77"/>
      <c r="H375" s="77"/>
      <c r="I375" s="77"/>
      <c r="J375" s="85">
        <v>1090.96</v>
      </c>
      <c r="K375" s="77"/>
      <c r="L375" s="85">
        <v>1916.38</v>
      </c>
      <c r="M375" s="77"/>
      <c r="N375" s="84"/>
      <c r="V375" s="72"/>
      <c r="W375" s="55"/>
      <c r="X375" s="55"/>
      <c r="AA375" s="71"/>
      <c r="AC375" s="46" t="s">
        <v>155</v>
      </c>
      <c r="AD375" s="55"/>
      <c r="AE375" s="55"/>
    </row>
    <row r="376" spans="1:31" s="45" customFormat="1" ht="12" x14ac:dyDescent="0.2">
      <c r="A376" s="83"/>
      <c r="B376" s="61"/>
      <c r="C376" s="252" t="s">
        <v>154</v>
      </c>
      <c r="D376" s="252"/>
      <c r="E376" s="252"/>
      <c r="F376" s="74"/>
      <c r="G376" s="74"/>
      <c r="H376" s="74"/>
      <c r="I376" s="74"/>
      <c r="J376" s="82"/>
      <c r="K376" s="74"/>
      <c r="L376" s="82">
        <v>1889.43</v>
      </c>
      <c r="M376" s="74"/>
      <c r="N376" s="81">
        <v>97363</v>
      </c>
      <c r="V376" s="72"/>
      <c r="W376" s="55"/>
      <c r="X376" s="55"/>
      <c r="AA376" s="71"/>
      <c r="AB376" s="46" t="s">
        <v>154</v>
      </c>
      <c r="AD376" s="55"/>
      <c r="AE376" s="55"/>
    </row>
    <row r="377" spans="1:31" s="45" customFormat="1" ht="22.5" x14ac:dyDescent="0.2">
      <c r="A377" s="83"/>
      <c r="B377" s="61" t="s">
        <v>912</v>
      </c>
      <c r="C377" s="252" t="s">
        <v>910</v>
      </c>
      <c r="D377" s="252"/>
      <c r="E377" s="252"/>
      <c r="F377" s="74" t="s">
        <v>149</v>
      </c>
      <c r="G377" s="74" t="s">
        <v>911</v>
      </c>
      <c r="H377" s="74"/>
      <c r="I377" s="74" t="s">
        <v>911</v>
      </c>
      <c r="J377" s="82"/>
      <c r="K377" s="74"/>
      <c r="L377" s="82">
        <v>1983.9</v>
      </c>
      <c r="M377" s="74"/>
      <c r="N377" s="81">
        <v>102231</v>
      </c>
      <c r="V377" s="72"/>
      <c r="W377" s="55"/>
      <c r="X377" s="55"/>
      <c r="AA377" s="71"/>
      <c r="AB377" s="46" t="s">
        <v>910</v>
      </c>
      <c r="AD377" s="55"/>
      <c r="AE377" s="55"/>
    </row>
    <row r="378" spans="1:31" s="45" customFormat="1" ht="22.5" x14ac:dyDescent="0.2">
      <c r="A378" s="83"/>
      <c r="B378" s="61" t="s">
        <v>909</v>
      </c>
      <c r="C378" s="252" t="s">
        <v>908</v>
      </c>
      <c r="D378" s="252"/>
      <c r="E378" s="252"/>
      <c r="F378" s="74" t="s">
        <v>149</v>
      </c>
      <c r="G378" s="74" t="s">
        <v>449</v>
      </c>
      <c r="H378" s="74"/>
      <c r="I378" s="74" t="s">
        <v>449</v>
      </c>
      <c r="J378" s="82"/>
      <c r="K378" s="74"/>
      <c r="L378" s="82">
        <v>925.82</v>
      </c>
      <c r="M378" s="74"/>
      <c r="N378" s="81">
        <v>47708</v>
      </c>
      <c r="V378" s="72"/>
      <c r="W378" s="55"/>
      <c r="X378" s="55"/>
      <c r="AA378" s="71"/>
      <c r="AB378" s="46" t="s">
        <v>908</v>
      </c>
      <c r="AD378" s="55"/>
      <c r="AE378" s="55"/>
    </row>
    <row r="379" spans="1:31" s="45" customFormat="1" ht="12" x14ac:dyDescent="0.2">
      <c r="A379" s="80"/>
      <c r="B379" s="118"/>
      <c r="C379" s="253" t="s">
        <v>146</v>
      </c>
      <c r="D379" s="253"/>
      <c r="E379" s="253"/>
      <c r="F379" s="79"/>
      <c r="G379" s="79"/>
      <c r="H379" s="79"/>
      <c r="I379" s="79"/>
      <c r="J379" s="78"/>
      <c r="K379" s="79"/>
      <c r="L379" s="78">
        <v>4826.1000000000004</v>
      </c>
      <c r="M379" s="77"/>
      <c r="N379" s="76">
        <v>246462</v>
      </c>
      <c r="V379" s="72"/>
      <c r="W379" s="55"/>
      <c r="X379" s="55"/>
      <c r="AA379" s="71"/>
      <c r="AD379" s="55" t="s">
        <v>146</v>
      </c>
      <c r="AE379" s="55"/>
    </row>
    <row r="380" spans="1:31" s="45" customFormat="1" ht="33.75" x14ac:dyDescent="0.2">
      <c r="A380" s="87" t="s">
        <v>390</v>
      </c>
      <c r="B380" s="119" t="s">
        <v>2839</v>
      </c>
      <c r="C380" s="253" t="s">
        <v>2837</v>
      </c>
      <c r="D380" s="253"/>
      <c r="E380" s="253"/>
      <c r="F380" s="79" t="s">
        <v>368</v>
      </c>
      <c r="G380" s="79"/>
      <c r="H380" s="79"/>
      <c r="I380" s="79" t="s">
        <v>2838</v>
      </c>
      <c r="J380" s="78">
        <v>9000</v>
      </c>
      <c r="K380" s="79"/>
      <c r="L380" s="78">
        <v>790.47</v>
      </c>
      <c r="M380" s="79" t="s">
        <v>195</v>
      </c>
      <c r="N380" s="76">
        <v>6316</v>
      </c>
      <c r="V380" s="72"/>
      <c r="W380" s="55"/>
      <c r="X380" s="55" t="s">
        <v>2837</v>
      </c>
      <c r="AA380" s="71"/>
      <c r="AD380" s="55"/>
      <c r="AE380" s="55"/>
    </row>
    <row r="381" spans="1:31" s="45" customFormat="1" ht="12" x14ac:dyDescent="0.2">
      <c r="A381" s="80"/>
      <c r="B381" s="118"/>
      <c r="C381" s="123" t="s">
        <v>933</v>
      </c>
      <c r="D381" s="124"/>
      <c r="E381" s="124"/>
      <c r="F381" s="75"/>
      <c r="G381" s="75"/>
      <c r="H381" s="75"/>
      <c r="I381" s="75"/>
      <c r="J381" s="90"/>
      <c r="K381" s="75"/>
      <c r="L381" s="90"/>
      <c r="M381" s="89"/>
      <c r="N381" s="88"/>
      <c r="V381" s="72"/>
      <c r="W381" s="55"/>
      <c r="X381" s="55"/>
      <c r="AA381" s="71"/>
      <c r="AD381" s="55"/>
      <c r="AE381" s="55"/>
    </row>
    <row r="382" spans="1:31" s="45" customFormat="1" ht="22.5" x14ac:dyDescent="0.2">
      <c r="A382" s="87" t="s">
        <v>491</v>
      </c>
      <c r="B382" s="119" t="s">
        <v>2836</v>
      </c>
      <c r="C382" s="253" t="s">
        <v>2834</v>
      </c>
      <c r="D382" s="253"/>
      <c r="E382" s="253"/>
      <c r="F382" s="79" t="s">
        <v>368</v>
      </c>
      <c r="G382" s="79"/>
      <c r="H382" s="79"/>
      <c r="I382" s="79" t="s">
        <v>2835</v>
      </c>
      <c r="J382" s="78">
        <v>4287.58</v>
      </c>
      <c r="K382" s="79"/>
      <c r="L382" s="78">
        <v>2824.34</v>
      </c>
      <c r="M382" s="79" t="s">
        <v>195</v>
      </c>
      <c r="N382" s="76">
        <v>22566</v>
      </c>
      <c r="V382" s="72"/>
      <c r="W382" s="55"/>
      <c r="X382" s="55" t="s">
        <v>2834</v>
      </c>
      <c r="AA382" s="71"/>
      <c r="AD382" s="55"/>
      <c r="AE382" s="55"/>
    </row>
    <row r="383" spans="1:31" s="45" customFormat="1" ht="12" x14ac:dyDescent="0.2">
      <c r="A383" s="80"/>
      <c r="B383" s="118"/>
      <c r="C383" s="123" t="s">
        <v>933</v>
      </c>
      <c r="D383" s="124"/>
      <c r="E383" s="124"/>
      <c r="F383" s="75"/>
      <c r="G383" s="75"/>
      <c r="H383" s="75"/>
      <c r="I383" s="75"/>
      <c r="J383" s="90"/>
      <c r="K383" s="75"/>
      <c r="L383" s="90"/>
      <c r="M383" s="89"/>
      <c r="N383" s="88"/>
      <c r="V383" s="72"/>
      <c r="W383" s="55"/>
      <c r="X383" s="55"/>
      <c r="AA383" s="71"/>
      <c r="AD383" s="55"/>
      <c r="AE383" s="55"/>
    </row>
    <row r="384" spans="1:31" s="45" customFormat="1" ht="33.75" x14ac:dyDescent="0.2">
      <c r="A384" s="87" t="s">
        <v>487</v>
      </c>
      <c r="B384" s="119" t="s">
        <v>2833</v>
      </c>
      <c r="C384" s="253" t="s">
        <v>2831</v>
      </c>
      <c r="D384" s="253"/>
      <c r="E384" s="253"/>
      <c r="F384" s="79" t="s">
        <v>804</v>
      </c>
      <c r="G384" s="79"/>
      <c r="H384" s="79"/>
      <c r="I384" s="79" t="s">
        <v>2832</v>
      </c>
      <c r="J384" s="78">
        <v>108.12</v>
      </c>
      <c r="K384" s="79"/>
      <c r="L384" s="78">
        <v>18992.36</v>
      </c>
      <c r="M384" s="79" t="s">
        <v>195</v>
      </c>
      <c r="N384" s="76">
        <v>151749</v>
      </c>
      <c r="V384" s="72"/>
      <c r="W384" s="55"/>
      <c r="X384" s="55" t="s">
        <v>2831</v>
      </c>
      <c r="AA384" s="71"/>
      <c r="AD384" s="55"/>
      <c r="AE384" s="55"/>
    </row>
    <row r="385" spans="1:31" s="45" customFormat="1" ht="12" x14ac:dyDescent="0.2">
      <c r="A385" s="80"/>
      <c r="B385" s="118"/>
      <c r="C385" s="123" t="s">
        <v>933</v>
      </c>
      <c r="D385" s="124"/>
      <c r="E385" s="124"/>
      <c r="F385" s="75"/>
      <c r="G385" s="75"/>
      <c r="H385" s="75"/>
      <c r="I385" s="75"/>
      <c r="J385" s="90"/>
      <c r="K385" s="75"/>
      <c r="L385" s="90"/>
      <c r="M385" s="89"/>
      <c r="N385" s="88"/>
      <c r="V385" s="72"/>
      <c r="W385" s="55"/>
      <c r="X385" s="55"/>
      <c r="AA385" s="71"/>
      <c r="AD385" s="55"/>
      <c r="AE385" s="55"/>
    </row>
    <row r="386" spans="1:31" s="45" customFormat="1" ht="22.5" x14ac:dyDescent="0.2">
      <c r="A386" s="87" t="s">
        <v>227</v>
      </c>
      <c r="B386" s="119" t="s">
        <v>2698</v>
      </c>
      <c r="C386" s="253" t="s">
        <v>2696</v>
      </c>
      <c r="D386" s="253"/>
      <c r="E386" s="253"/>
      <c r="F386" s="79" t="s">
        <v>237</v>
      </c>
      <c r="G386" s="79"/>
      <c r="H386" s="79"/>
      <c r="I386" s="79" t="s">
        <v>2830</v>
      </c>
      <c r="J386" s="78"/>
      <c r="K386" s="79"/>
      <c r="L386" s="78"/>
      <c r="M386" s="79"/>
      <c r="N386" s="76"/>
      <c r="V386" s="72"/>
      <c r="W386" s="55"/>
      <c r="X386" s="55" t="s">
        <v>2696</v>
      </c>
      <c r="AA386" s="71"/>
      <c r="AD386" s="55"/>
      <c r="AE386" s="55"/>
    </row>
    <row r="387" spans="1:31" s="45" customFormat="1" ht="12" x14ac:dyDescent="0.2">
      <c r="A387" s="86"/>
      <c r="B387" s="117"/>
      <c r="C387" s="252" t="s">
        <v>2829</v>
      </c>
      <c r="D387" s="252"/>
      <c r="E387" s="252"/>
      <c r="F387" s="252"/>
      <c r="G387" s="252"/>
      <c r="H387" s="252"/>
      <c r="I387" s="252"/>
      <c r="J387" s="252"/>
      <c r="K387" s="252"/>
      <c r="L387" s="252"/>
      <c r="M387" s="252"/>
      <c r="N387" s="255"/>
      <c r="V387" s="72"/>
      <c r="W387" s="55"/>
      <c r="X387" s="55"/>
      <c r="Y387" s="46" t="s">
        <v>2829</v>
      </c>
      <c r="AA387" s="71"/>
      <c r="AD387" s="55"/>
      <c r="AE387" s="55"/>
    </row>
    <row r="388" spans="1:31" s="45" customFormat="1" ht="12" x14ac:dyDescent="0.2">
      <c r="A388" s="83"/>
      <c r="B388" s="61" t="s">
        <v>170</v>
      </c>
      <c r="C388" s="252" t="s">
        <v>169</v>
      </c>
      <c r="D388" s="252"/>
      <c r="E388" s="252"/>
      <c r="F388" s="74"/>
      <c r="G388" s="74"/>
      <c r="H388" s="74"/>
      <c r="I388" s="74"/>
      <c r="J388" s="82">
        <v>226.53</v>
      </c>
      <c r="K388" s="74"/>
      <c r="L388" s="82">
        <v>851.21</v>
      </c>
      <c r="M388" s="74" t="s">
        <v>164</v>
      </c>
      <c r="N388" s="81">
        <v>43863</v>
      </c>
      <c r="V388" s="72"/>
      <c r="W388" s="55"/>
      <c r="X388" s="55"/>
      <c r="Z388" s="46" t="s">
        <v>169</v>
      </c>
      <c r="AA388" s="71"/>
      <c r="AD388" s="55"/>
      <c r="AE388" s="55"/>
    </row>
    <row r="389" spans="1:31" s="45" customFormat="1" ht="12" x14ac:dyDescent="0.2">
      <c r="A389" s="83"/>
      <c r="B389" s="61" t="s">
        <v>168</v>
      </c>
      <c r="C389" s="252" t="s">
        <v>166</v>
      </c>
      <c r="D389" s="252"/>
      <c r="E389" s="252"/>
      <c r="F389" s="74"/>
      <c r="G389" s="74"/>
      <c r="H389" s="74"/>
      <c r="I389" s="74"/>
      <c r="J389" s="82">
        <v>5.5</v>
      </c>
      <c r="K389" s="74"/>
      <c r="L389" s="82">
        <v>20.67</v>
      </c>
      <c r="M389" s="74" t="s">
        <v>167</v>
      </c>
      <c r="N389" s="81">
        <v>271</v>
      </c>
      <c r="V389" s="72"/>
      <c r="W389" s="55"/>
      <c r="X389" s="55"/>
      <c r="Z389" s="46" t="s">
        <v>166</v>
      </c>
      <c r="AA389" s="71"/>
      <c r="AD389" s="55"/>
      <c r="AE389" s="55"/>
    </row>
    <row r="390" spans="1:31" s="45" customFormat="1" ht="12" x14ac:dyDescent="0.2">
      <c r="A390" s="83"/>
      <c r="B390" s="61" t="s">
        <v>165</v>
      </c>
      <c r="C390" s="252" t="s">
        <v>163</v>
      </c>
      <c r="D390" s="252"/>
      <c r="E390" s="252"/>
      <c r="F390" s="74"/>
      <c r="G390" s="74"/>
      <c r="H390" s="74"/>
      <c r="I390" s="74"/>
      <c r="J390" s="82">
        <v>1.38</v>
      </c>
      <c r="K390" s="74"/>
      <c r="L390" s="82">
        <v>5.19</v>
      </c>
      <c r="M390" s="74" t="s">
        <v>164</v>
      </c>
      <c r="N390" s="81">
        <v>267</v>
      </c>
      <c r="V390" s="72"/>
      <c r="W390" s="55"/>
      <c r="X390" s="55"/>
      <c r="Z390" s="46" t="s">
        <v>163</v>
      </c>
      <c r="AA390" s="71"/>
      <c r="AD390" s="55"/>
      <c r="AE390" s="55"/>
    </row>
    <row r="391" spans="1:31" s="45" customFormat="1" ht="12" x14ac:dyDescent="0.2">
      <c r="A391" s="83"/>
      <c r="B391" s="61" t="s">
        <v>218</v>
      </c>
      <c r="C391" s="252" t="s">
        <v>217</v>
      </c>
      <c r="D391" s="252"/>
      <c r="E391" s="252"/>
      <c r="F391" s="74"/>
      <c r="G391" s="74"/>
      <c r="H391" s="74"/>
      <c r="I391" s="74"/>
      <c r="J391" s="82">
        <v>96</v>
      </c>
      <c r="K391" s="74"/>
      <c r="L391" s="82">
        <v>360.73</v>
      </c>
      <c r="M391" s="74" t="s">
        <v>195</v>
      </c>
      <c r="N391" s="81">
        <v>2882</v>
      </c>
      <c r="V391" s="72"/>
      <c r="W391" s="55"/>
      <c r="X391" s="55"/>
      <c r="Z391" s="46" t="s">
        <v>217</v>
      </c>
      <c r="AA391" s="71"/>
      <c r="AD391" s="55"/>
      <c r="AE391" s="55"/>
    </row>
    <row r="392" spans="1:31" s="45" customFormat="1" ht="12" x14ac:dyDescent="0.2">
      <c r="A392" s="86"/>
      <c r="B392" s="93" t="s">
        <v>1004</v>
      </c>
      <c r="C392" s="259" t="s">
        <v>2694</v>
      </c>
      <c r="D392" s="259"/>
      <c r="E392" s="259"/>
      <c r="F392" s="92" t="s">
        <v>332</v>
      </c>
      <c r="G392" s="92" t="s">
        <v>1543</v>
      </c>
      <c r="H392" s="92"/>
      <c r="I392" s="92" t="s">
        <v>2826</v>
      </c>
      <c r="J392" s="61"/>
      <c r="K392" s="74"/>
      <c r="L392" s="82"/>
      <c r="M392" s="74"/>
      <c r="N392" s="91"/>
      <c r="V392" s="72"/>
      <c r="W392" s="55"/>
      <c r="X392" s="55"/>
      <c r="AA392" s="71" t="s">
        <v>2694</v>
      </c>
      <c r="AD392" s="55"/>
      <c r="AE392" s="55"/>
    </row>
    <row r="393" spans="1:31" s="45" customFormat="1" ht="12" x14ac:dyDescent="0.2">
      <c r="A393" s="83"/>
      <c r="B393" s="61"/>
      <c r="C393" s="252" t="s">
        <v>160</v>
      </c>
      <c r="D393" s="252"/>
      <c r="E393" s="252"/>
      <c r="F393" s="74" t="s">
        <v>159</v>
      </c>
      <c r="G393" s="74" t="s">
        <v>2693</v>
      </c>
      <c r="H393" s="74"/>
      <c r="I393" s="74" t="s">
        <v>2828</v>
      </c>
      <c r="J393" s="82"/>
      <c r="K393" s="74"/>
      <c r="L393" s="82"/>
      <c r="M393" s="74"/>
      <c r="N393" s="81"/>
      <c r="V393" s="72"/>
      <c r="W393" s="55"/>
      <c r="X393" s="55"/>
      <c r="AA393" s="71"/>
      <c r="AB393" s="46" t="s">
        <v>160</v>
      </c>
      <c r="AD393" s="55"/>
      <c r="AE393" s="55"/>
    </row>
    <row r="394" spans="1:31" s="45" customFormat="1" ht="12" x14ac:dyDescent="0.2">
      <c r="A394" s="83"/>
      <c r="B394" s="61"/>
      <c r="C394" s="252" t="s">
        <v>156</v>
      </c>
      <c r="D394" s="252"/>
      <c r="E394" s="252"/>
      <c r="F394" s="74" t="s">
        <v>159</v>
      </c>
      <c r="G394" s="74" t="s">
        <v>2691</v>
      </c>
      <c r="H394" s="74"/>
      <c r="I394" s="74" t="s">
        <v>2827</v>
      </c>
      <c r="J394" s="82"/>
      <c r="K394" s="74"/>
      <c r="L394" s="82"/>
      <c r="M394" s="74"/>
      <c r="N394" s="81"/>
      <c r="V394" s="72"/>
      <c r="W394" s="55"/>
      <c r="X394" s="55"/>
      <c r="AA394" s="71"/>
      <c r="AB394" s="46" t="s">
        <v>156</v>
      </c>
      <c r="AD394" s="55"/>
      <c r="AE394" s="55"/>
    </row>
    <row r="395" spans="1:31" s="45" customFormat="1" ht="12" x14ac:dyDescent="0.2">
      <c r="A395" s="83"/>
      <c r="B395" s="61"/>
      <c r="C395" s="254" t="s">
        <v>155</v>
      </c>
      <c r="D395" s="254"/>
      <c r="E395" s="254"/>
      <c r="F395" s="77"/>
      <c r="G395" s="77"/>
      <c r="H395" s="77"/>
      <c r="I395" s="77"/>
      <c r="J395" s="85">
        <v>328.03</v>
      </c>
      <c r="K395" s="77"/>
      <c r="L395" s="85">
        <v>1232.6099999999999</v>
      </c>
      <c r="M395" s="77"/>
      <c r="N395" s="84"/>
      <c r="V395" s="72"/>
      <c r="W395" s="55"/>
      <c r="X395" s="55"/>
      <c r="AA395" s="71"/>
      <c r="AC395" s="46" t="s">
        <v>155</v>
      </c>
      <c r="AD395" s="55"/>
      <c r="AE395" s="55"/>
    </row>
    <row r="396" spans="1:31" s="45" customFormat="1" ht="12" x14ac:dyDescent="0.2">
      <c r="A396" s="83"/>
      <c r="B396" s="61"/>
      <c r="C396" s="252" t="s">
        <v>154</v>
      </c>
      <c r="D396" s="252"/>
      <c r="E396" s="252"/>
      <c r="F396" s="74"/>
      <c r="G396" s="74"/>
      <c r="H396" s="74"/>
      <c r="I396" s="74"/>
      <c r="J396" s="82"/>
      <c r="K396" s="74"/>
      <c r="L396" s="82">
        <v>856.4</v>
      </c>
      <c r="M396" s="74"/>
      <c r="N396" s="81">
        <v>44130</v>
      </c>
      <c r="V396" s="72"/>
      <c r="W396" s="55"/>
      <c r="X396" s="55"/>
      <c r="AA396" s="71"/>
      <c r="AB396" s="46" t="s">
        <v>154</v>
      </c>
      <c r="AD396" s="55"/>
      <c r="AE396" s="55"/>
    </row>
    <row r="397" spans="1:31" s="45" customFormat="1" ht="22.5" x14ac:dyDescent="0.2">
      <c r="A397" s="83"/>
      <c r="B397" s="61" t="s">
        <v>2252</v>
      </c>
      <c r="C397" s="252" t="s">
        <v>2251</v>
      </c>
      <c r="D397" s="252"/>
      <c r="E397" s="252"/>
      <c r="F397" s="74" t="s">
        <v>149</v>
      </c>
      <c r="G397" s="74" t="s">
        <v>1488</v>
      </c>
      <c r="H397" s="74"/>
      <c r="I397" s="74" t="s">
        <v>1488</v>
      </c>
      <c r="J397" s="82"/>
      <c r="K397" s="74"/>
      <c r="L397" s="82">
        <v>1010.55</v>
      </c>
      <c r="M397" s="74"/>
      <c r="N397" s="81">
        <v>52073</v>
      </c>
      <c r="V397" s="72"/>
      <c r="W397" s="55"/>
      <c r="X397" s="55"/>
      <c r="AA397" s="71"/>
      <c r="AB397" s="46" t="s">
        <v>2251</v>
      </c>
      <c r="AD397" s="55"/>
      <c r="AE397" s="55"/>
    </row>
    <row r="398" spans="1:31" s="45" customFormat="1" ht="22.5" x14ac:dyDescent="0.2">
      <c r="A398" s="83"/>
      <c r="B398" s="61" t="s">
        <v>2250</v>
      </c>
      <c r="C398" s="252" t="s">
        <v>2249</v>
      </c>
      <c r="D398" s="252"/>
      <c r="E398" s="252"/>
      <c r="F398" s="74" t="s">
        <v>149</v>
      </c>
      <c r="G398" s="74" t="s">
        <v>372</v>
      </c>
      <c r="H398" s="74"/>
      <c r="I398" s="74" t="s">
        <v>372</v>
      </c>
      <c r="J398" s="82"/>
      <c r="K398" s="74"/>
      <c r="L398" s="82">
        <v>556.66</v>
      </c>
      <c r="M398" s="74"/>
      <c r="N398" s="81">
        <v>28685</v>
      </c>
      <c r="V398" s="72"/>
      <c r="W398" s="55"/>
      <c r="X398" s="55"/>
      <c r="AA398" s="71"/>
      <c r="AB398" s="46" t="s">
        <v>2249</v>
      </c>
      <c r="AD398" s="55"/>
      <c r="AE398" s="55"/>
    </row>
    <row r="399" spans="1:31" s="45" customFormat="1" ht="12" x14ac:dyDescent="0.2">
      <c r="A399" s="80"/>
      <c r="B399" s="118"/>
      <c r="C399" s="253" t="s">
        <v>146</v>
      </c>
      <c r="D399" s="253"/>
      <c r="E399" s="253"/>
      <c r="F399" s="79"/>
      <c r="G399" s="79"/>
      <c r="H399" s="79"/>
      <c r="I399" s="79"/>
      <c r="J399" s="78"/>
      <c r="K399" s="79"/>
      <c r="L399" s="78">
        <v>2799.82</v>
      </c>
      <c r="M399" s="77"/>
      <c r="N399" s="76">
        <v>127774</v>
      </c>
      <c r="V399" s="72"/>
      <c r="W399" s="55"/>
      <c r="X399" s="55"/>
      <c r="AA399" s="71"/>
      <c r="AD399" s="55" t="s">
        <v>146</v>
      </c>
      <c r="AE399" s="55"/>
    </row>
    <row r="400" spans="1:31" s="45" customFormat="1" ht="22.5" x14ac:dyDescent="0.2">
      <c r="A400" s="87" t="s">
        <v>460</v>
      </c>
      <c r="B400" s="119" t="s">
        <v>2689</v>
      </c>
      <c r="C400" s="253" t="s">
        <v>2687</v>
      </c>
      <c r="D400" s="253"/>
      <c r="E400" s="253"/>
      <c r="F400" s="79" t="s">
        <v>332</v>
      </c>
      <c r="G400" s="79"/>
      <c r="H400" s="79"/>
      <c r="I400" s="79" t="s">
        <v>2826</v>
      </c>
      <c r="J400" s="78">
        <v>19.850000000000001</v>
      </c>
      <c r="K400" s="79"/>
      <c r="L400" s="78">
        <v>7533.42</v>
      </c>
      <c r="M400" s="79" t="s">
        <v>195</v>
      </c>
      <c r="N400" s="76">
        <v>60192</v>
      </c>
      <c r="V400" s="72"/>
      <c r="W400" s="55"/>
      <c r="X400" s="55" t="s">
        <v>2687</v>
      </c>
      <c r="AA400" s="71"/>
      <c r="AD400" s="55"/>
      <c r="AE400" s="55"/>
    </row>
    <row r="401" spans="1:31" s="45" customFormat="1" ht="12" x14ac:dyDescent="0.2">
      <c r="A401" s="80"/>
      <c r="B401" s="118"/>
      <c r="C401" s="123" t="s">
        <v>801</v>
      </c>
      <c r="D401" s="124"/>
      <c r="E401" s="124"/>
      <c r="F401" s="75"/>
      <c r="G401" s="75"/>
      <c r="H401" s="75"/>
      <c r="I401" s="75"/>
      <c r="J401" s="90"/>
      <c r="K401" s="75"/>
      <c r="L401" s="90"/>
      <c r="M401" s="89"/>
      <c r="N401" s="88"/>
      <c r="V401" s="72"/>
      <c r="W401" s="55"/>
      <c r="X401" s="55"/>
      <c r="AA401" s="71"/>
      <c r="AD401" s="55"/>
      <c r="AE401" s="55"/>
    </row>
    <row r="402" spans="1:31" s="45" customFormat="1" ht="33.75" x14ac:dyDescent="0.2">
      <c r="A402" s="87" t="s">
        <v>457</v>
      </c>
      <c r="B402" s="119" t="s">
        <v>2825</v>
      </c>
      <c r="C402" s="253" t="s">
        <v>2823</v>
      </c>
      <c r="D402" s="253"/>
      <c r="E402" s="253"/>
      <c r="F402" s="79" t="s">
        <v>237</v>
      </c>
      <c r="G402" s="79"/>
      <c r="H402" s="79"/>
      <c r="I402" s="79" t="s">
        <v>2824</v>
      </c>
      <c r="J402" s="78"/>
      <c r="K402" s="79"/>
      <c r="L402" s="78"/>
      <c r="M402" s="79"/>
      <c r="N402" s="76"/>
      <c r="V402" s="72"/>
      <c r="W402" s="55"/>
      <c r="X402" s="55" t="s">
        <v>2823</v>
      </c>
      <c r="AA402" s="71"/>
      <c r="AD402" s="55"/>
      <c r="AE402" s="55"/>
    </row>
    <row r="403" spans="1:31" s="45" customFormat="1" ht="12" x14ac:dyDescent="0.2">
      <c r="A403" s="86"/>
      <c r="B403" s="117"/>
      <c r="C403" s="252" t="s">
        <v>2822</v>
      </c>
      <c r="D403" s="252"/>
      <c r="E403" s="252"/>
      <c r="F403" s="252"/>
      <c r="G403" s="252"/>
      <c r="H403" s="252"/>
      <c r="I403" s="252"/>
      <c r="J403" s="252"/>
      <c r="K403" s="252"/>
      <c r="L403" s="252"/>
      <c r="M403" s="252"/>
      <c r="N403" s="255"/>
      <c r="V403" s="72"/>
      <c r="W403" s="55"/>
      <c r="X403" s="55"/>
      <c r="Y403" s="46" t="s">
        <v>2822</v>
      </c>
      <c r="AA403" s="71"/>
      <c r="AD403" s="55"/>
      <c r="AE403" s="55"/>
    </row>
    <row r="404" spans="1:31" s="45" customFormat="1" ht="12" x14ac:dyDescent="0.2">
      <c r="A404" s="83"/>
      <c r="B404" s="61" t="s">
        <v>170</v>
      </c>
      <c r="C404" s="252" t="s">
        <v>169</v>
      </c>
      <c r="D404" s="252"/>
      <c r="E404" s="252"/>
      <c r="F404" s="74"/>
      <c r="G404" s="74"/>
      <c r="H404" s="74"/>
      <c r="I404" s="74"/>
      <c r="J404" s="82">
        <v>61.32</v>
      </c>
      <c r="K404" s="74"/>
      <c r="L404" s="82">
        <v>978.08</v>
      </c>
      <c r="M404" s="74" t="s">
        <v>164</v>
      </c>
      <c r="N404" s="81">
        <v>50400</v>
      </c>
      <c r="V404" s="72"/>
      <c r="W404" s="55"/>
      <c r="X404" s="55"/>
      <c r="Z404" s="46" t="s">
        <v>169</v>
      </c>
      <c r="AA404" s="71"/>
      <c r="AD404" s="55"/>
      <c r="AE404" s="55"/>
    </row>
    <row r="405" spans="1:31" s="45" customFormat="1" ht="12" x14ac:dyDescent="0.2">
      <c r="A405" s="83"/>
      <c r="B405" s="61" t="s">
        <v>168</v>
      </c>
      <c r="C405" s="252" t="s">
        <v>166</v>
      </c>
      <c r="D405" s="252"/>
      <c r="E405" s="252"/>
      <c r="F405" s="74"/>
      <c r="G405" s="74"/>
      <c r="H405" s="74"/>
      <c r="I405" s="74"/>
      <c r="J405" s="82">
        <v>2.13</v>
      </c>
      <c r="K405" s="74"/>
      <c r="L405" s="82">
        <v>33.97</v>
      </c>
      <c r="M405" s="74" t="s">
        <v>167</v>
      </c>
      <c r="N405" s="81">
        <v>445</v>
      </c>
      <c r="V405" s="72"/>
      <c r="W405" s="55"/>
      <c r="X405" s="55"/>
      <c r="Z405" s="46" t="s">
        <v>166</v>
      </c>
      <c r="AA405" s="71"/>
      <c r="AD405" s="55"/>
      <c r="AE405" s="55"/>
    </row>
    <row r="406" spans="1:31" s="45" customFormat="1" ht="12" x14ac:dyDescent="0.2">
      <c r="A406" s="83"/>
      <c r="B406" s="61" t="s">
        <v>165</v>
      </c>
      <c r="C406" s="252" t="s">
        <v>163</v>
      </c>
      <c r="D406" s="252"/>
      <c r="E406" s="252"/>
      <c r="F406" s="74"/>
      <c r="G406" s="74"/>
      <c r="H406" s="74"/>
      <c r="I406" s="74"/>
      <c r="J406" s="82">
        <v>0.42</v>
      </c>
      <c r="K406" s="74"/>
      <c r="L406" s="82">
        <v>6.7</v>
      </c>
      <c r="M406" s="74" t="s">
        <v>164</v>
      </c>
      <c r="N406" s="81">
        <v>345</v>
      </c>
      <c r="V406" s="72"/>
      <c r="W406" s="55"/>
      <c r="X406" s="55"/>
      <c r="Z406" s="46" t="s">
        <v>163</v>
      </c>
      <c r="AA406" s="71"/>
      <c r="AD406" s="55"/>
      <c r="AE406" s="55"/>
    </row>
    <row r="407" spans="1:31" s="45" customFormat="1" ht="12" x14ac:dyDescent="0.2">
      <c r="A407" s="83"/>
      <c r="B407" s="61" t="s">
        <v>218</v>
      </c>
      <c r="C407" s="252" t="s">
        <v>217</v>
      </c>
      <c r="D407" s="252"/>
      <c r="E407" s="252"/>
      <c r="F407" s="74"/>
      <c r="G407" s="74"/>
      <c r="H407" s="74"/>
      <c r="I407" s="74"/>
      <c r="J407" s="82">
        <v>152.84</v>
      </c>
      <c r="K407" s="74"/>
      <c r="L407" s="82">
        <v>2437.86</v>
      </c>
      <c r="M407" s="74" t="s">
        <v>195</v>
      </c>
      <c r="N407" s="81">
        <v>19479</v>
      </c>
      <c r="V407" s="72"/>
      <c r="W407" s="55"/>
      <c r="X407" s="55"/>
      <c r="Z407" s="46" t="s">
        <v>217</v>
      </c>
      <c r="AA407" s="71"/>
      <c r="AD407" s="55"/>
      <c r="AE407" s="55"/>
    </row>
    <row r="408" spans="1:31" s="45" customFormat="1" ht="12" x14ac:dyDescent="0.2">
      <c r="A408" s="86"/>
      <c r="B408" s="93" t="s">
        <v>2821</v>
      </c>
      <c r="C408" s="259" t="s">
        <v>2820</v>
      </c>
      <c r="D408" s="259"/>
      <c r="E408" s="259"/>
      <c r="F408" s="92" t="s">
        <v>332</v>
      </c>
      <c r="G408" s="92" t="s">
        <v>1543</v>
      </c>
      <c r="H408" s="92"/>
      <c r="I408" s="92" t="s">
        <v>2815</v>
      </c>
      <c r="J408" s="61"/>
      <c r="K408" s="74"/>
      <c r="L408" s="82"/>
      <c r="M408" s="74"/>
      <c r="N408" s="91"/>
      <c r="V408" s="72"/>
      <c r="W408" s="55"/>
      <c r="X408" s="55"/>
      <c r="AA408" s="71" t="s">
        <v>2820</v>
      </c>
      <c r="AD408" s="55"/>
      <c r="AE408" s="55"/>
    </row>
    <row r="409" spans="1:31" s="45" customFormat="1" ht="22.5" x14ac:dyDescent="0.2">
      <c r="A409" s="83"/>
      <c r="B409" s="61"/>
      <c r="C409" s="252" t="s">
        <v>160</v>
      </c>
      <c r="D409" s="252"/>
      <c r="E409" s="252"/>
      <c r="F409" s="74" t="s">
        <v>159</v>
      </c>
      <c r="G409" s="74" t="s">
        <v>2819</v>
      </c>
      <c r="H409" s="74"/>
      <c r="I409" s="74" t="s">
        <v>2818</v>
      </c>
      <c r="J409" s="82"/>
      <c r="K409" s="74"/>
      <c r="L409" s="82"/>
      <c r="M409" s="74"/>
      <c r="N409" s="81"/>
      <c r="V409" s="72"/>
      <c r="W409" s="55"/>
      <c r="X409" s="55"/>
      <c r="AA409" s="71"/>
      <c r="AB409" s="46" t="s">
        <v>160</v>
      </c>
      <c r="AD409" s="55"/>
      <c r="AE409" s="55"/>
    </row>
    <row r="410" spans="1:31" s="45" customFormat="1" ht="12" x14ac:dyDescent="0.2">
      <c r="A410" s="83"/>
      <c r="B410" s="61"/>
      <c r="C410" s="252" t="s">
        <v>156</v>
      </c>
      <c r="D410" s="252"/>
      <c r="E410" s="252"/>
      <c r="F410" s="74" t="s">
        <v>159</v>
      </c>
      <c r="G410" s="74" t="s">
        <v>1185</v>
      </c>
      <c r="H410" s="74"/>
      <c r="I410" s="74" t="s">
        <v>2817</v>
      </c>
      <c r="J410" s="82"/>
      <c r="K410" s="74"/>
      <c r="L410" s="82"/>
      <c r="M410" s="74"/>
      <c r="N410" s="81"/>
      <c r="V410" s="72"/>
      <c r="W410" s="55"/>
      <c r="X410" s="55"/>
      <c r="AA410" s="71"/>
      <c r="AB410" s="46" t="s">
        <v>156</v>
      </c>
      <c r="AD410" s="55"/>
      <c r="AE410" s="55"/>
    </row>
    <row r="411" spans="1:31" s="45" customFormat="1" ht="12" x14ac:dyDescent="0.2">
      <c r="A411" s="83"/>
      <c r="B411" s="61"/>
      <c r="C411" s="254" t="s">
        <v>155</v>
      </c>
      <c r="D411" s="254"/>
      <c r="E411" s="254"/>
      <c r="F411" s="77"/>
      <c r="G411" s="77"/>
      <c r="H411" s="77"/>
      <c r="I411" s="77"/>
      <c r="J411" s="85">
        <v>216.29</v>
      </c>
      <c r="K411" s="77"/>
      <c r="L411" s="85">
        <v>3449.91</v>
      </c>
      <c r="M411" s="77"/>
      <c r="N411" s="84"/>
      <c r="V411" s="72"/>
      <c r="W411" s="55"/>
      <c r="X411" s="55"/>
      <c r="AA411" s="71"/>
      <c r="AC411" s="46" t="s">
        <v>155</v>
      </c>
      <c r="AD411" s="55"/>
      <c r="AE411" s="55"/>
    </row>
    <row r="412" spans="1:31" s="45" customFormat="1" ht="12" x14ac:dyDescent="0.2">
      <c r="A412" s="83"/>
      <c r="B412" s="61"/>
      <c r="C412" s="252" t="s">
        <v>154</v>
      </c>
      <c r="D412" s="252"/>
      <c r="E412" s="252"/>
      <c r="F412" s="74"/>
      <c r="G412" s="74"/>
      <c r="H412" s="74"/>
      <c r="I412" s="74"/>
      <c r="J412" s="82"/>
      <c r="K412" s="74"/>
      <c r="L412" s="82">
        <v>984.78</v>
      </c>
      <c r="M412" s="74"/>
      <c r="N412" s="81">
        <v>50745</v>
      </c>
      <c r="V412" s="72"/>
      <c r="W412" s="55"/>
      <c r="X412" s="55"/>
      <c r="AA412" s="71"/>
      <c r="AB412" s="46" t="s">
        <v>154</v>
      </c>
      <c r="AD412" s="55"/>
      <c r="AE412" s="55"/>
    </row>
    <row r="413" spans="1:31" s="45" customFormat="1" ht="22.5" x14ac:dyDescent="0.2">
      <c r="A413" s="83"/>
      <c r="B413" s="61" t="s">
        <v>2252</v>
      </c>
      <c r="C413" s="252" t="s">
        <v>2251</v>
      </c>
      <c r="D413" s="252"/>
      <c r="E413" s="252"/>
      <c r="F413" s="74" t="s">
        <v>149</v>
      </c>
      <c r="G413" s="74" t="s">
        <v>1488</v>
      </c>
      <c r="H413" s="74"/>
      <c r="I413" s="74" t="s">
        <v>1488</v>
      </c>
      <c r="J413" s="82"/>
      <c r="K413" s="74"/>
      <c r="L413" s="82">
        <v>1162.04</v>
      </c>
      <c r="M413" s="74"/>
      <c r="N413" s="81">
        <v>59879</v>
      </c>
      <c r="V413" s="72"/>
      <c r="W413" s="55"/>
      <c r="X413" s="55"/>
      <c r="AA413" s="71"/>
      <c r="AB413" s="46" t="s">
        <v>2251</v>
      </c>
      <c r="AD413" s="55"/>
      <c r="AE413" s="55"/>
    </row>
    <row r="414" spans="1:31" s="45" customFormat="1" ht="22.5" x14ac:dyDescent="0.2">
      <c r="A414" s="83"/>
      <c r="B414" s="61" t="s">
        <v>2250</v>
      </c>
      <c r="C414" s="252" t="s">
        <v>2249</v>
      </c>
      <c r="D414" s="252"/>
      <c r="E414" s="252"/>
      <c r="F414" s="74" t="s">
        <v>149</v>
      </c>
      <c r="G414" s="74" t="s">
        <v>372</v>
      </c>
      <c r="H414" s="74"/>
      <c r="I414" s="74" t="s">
        <v>372</v>
      </c>
      <c r="J414" s="82"/>
      <c r="K414" s="74"/>
      <c r="L414" s="82">
        <v>640.11</v>
      </c>
      <c r="M414" s="74"/>
      <c r="N414" s="81">
        <v>32984</v>
      </c>
      <c r="V414" s="72"/>
      <c r="W414" s="55"/>
      <c r="X414" s="55"/>
      <c r="AA414" s="71"/>
      <c r="AB414" s="46" t="s">
        <v>2249</v>
      </c>
      <c r="AD414" s="55"/>
      <c r="AE414" s="55"/>
    </row>
    <row r="415" spans="1:31" s="45" customFormat="1" ht="12" x14ac:dyDescent="0.2">
      <c r="A415" s="80"/>
      <c r="B415" s="118"/>
      <c r="C415" s="253" t="s">
        <v>146</v>
      </c>
      <c r="D415" s="253"/>
      <c r="E415" s="253"/>
      <c r="F415" s="79"/>
      <c r="G415" s="79"/>
      <c r="H415" s="79"/>
      <c r="I415" s="79"/>
      <c r="J415" s="78"/>
      <c r="K415" s="79"/>
      <c r="L415" s="78">
        <v>5252.06</v>
      </c>
      <c r="M415" s="77"/>
      <c r="N415" s="76">
        <v>163187</v>
      </c>
      <c r="V415" s="72"/>
      <c r="W415" s="55"/>
      <c r="X415" s="55"/>
      <c r="AA415" s="71"/>
      <c r="AD415" s="55" t="s">
        <v>146</v>
      </c>
      <c r="AE415" s="55"/>
    </row>
    <row r="416" spans="1:31" s="45" customFormat="1" ht="22.5" x14ac:dyDescent="0.2">
      <c r="A416" s="87" t="s">
        <v>454</v>
      </c>
      <c r="B416" s="119" t="s">
        <v>2816</v>
      </c>
      <c r="C416" s="253" t="s">
        <v>2814</v>
      </c>
      <c r="D416" s="253"/>
      <c r="E416" s="253"/>
      <c r="F416" s="79" t="s">
        <v>332</v>
      </c>
      <c r="G416" s="79"/>
      <c r="H416" s="79"/>
      <c r="I416" s="79" t="s">
        <v>2815</v>
      </c>
      <c r="J416" s="78">
        <v>12.3</v>
      </c>
      <c r="K416" s="79"/>
      <c r="L416" s="78">
        <v>19815.18</v>
      </c>
      <c r="M416" s="79" t="s">
        <v>195</v>
      </c>
      <c r="N416" s="76">
        <v>158323</v>
      </c>
      <c r="V416" s="72"/>
      <c r="W416" s="55"/>
      <c r="X416" s="55" t="s">
        <v>2814</v>
      </c>
      <c r="AA416" s="71"/>
      <c r="AD416" s="55"/>
      <c r="AE416" s="55"/>
    </row>
    <row r="417" spans="1:31" s="45" customFormat="1" ht="12" x14ac:dyDescent="0.2">
      <c r="A417" s="80"/>
      <c r="B417" s="118"/>
      <c r="C417" s="123" t="s">
        <v>801</v>
      </c>
      <c r="D417" s="124"/>
      <c r="E417" s="124"/>
      <c r="F417" s="75"/>
      <c r="G417" s="75"/>
      <c r="H417" s="75"/>
      <c r="I417" s="75"/>
      <c r="J417" s="90"/>
      <c r="K417" s="75"/>
      <c r="L417" s="90"/>
      <c r="M417" s="89"/>
      <c r="N417" s="88"/>
      <c r="V417" s="72"/>
      <c r="W417" s="55"/>
      <c r="X417" s="55"/>
      <c r="AA417" s="71"/>
      <c r="AD417" s="55"/>
      <c r="AE417" s="55"/>
    </row>
    <row r="418" spans="1:31" s="45" customFormat="1" ht="12" x14ac:dyDescent="0.2">
      <c r="A418" s="273" t="s">
        <v>2813</v>
      </c>
      <c r="B418" s="274"/>
      <c r="C418" s="274"/>
      <c r="D418" s="274"/>
      <c r="E418" s="274"/>
      <c r="F418" s="274"/>
      <c r="G418" s="274"/>
      <c r="H418" s="274"/>
      <c r="I418" s="274"/>
      <c r="J418" s="274"/>
      <c r="K418" s="274"/>
      <c r="L418" s="274"/>
      <c r="M418" s="274"/>
      <c r="N418" s="275"/>
      <c r="V418" s="72"/>
      <c r="W418" s="55" t="s">
        <v>2813</v>
      </c>
      <c r="X418" s="55"/>
      <c r="AA418" s="71"/>
      <c r="AD418" s="55"/>
      <c r="AE418" s="55"/>
    </row>
    <row r="419" spans="1:31" s="45" customFormat="1" ht="12" x14ac:dyDescent="0.2">
      <c r="A419" s="273" t="s">
        <v>2764</v>
      </c>
      <c r="B419" s="274"/>
      <c r="C419" s="274"/>
      <c r="D419" s="274"/>
      <c r="E419" s="274"/>
      <c r="F419" s="274"/>
      <c r="G419" s="274"/>
      <c r="H419" s="274"/>
      <c r="I419" s="274"/>
      <c r="J419" s="274"/>
      <c r="K419" s="274"/>
      <c r="L419" s="274"/>
      <c r="M419" s="274"/>
      <c r="N419" s="275"/>
      <c r="V419" s="72"/>
      <c r="W419" s="55" t="s">
        <v>2764</v>
      </c>
      <c r="X419" s="55"/>
      <c r="AA419" s="71"/>
      <c r="AD419" s="55"/>
      <c r="AE419" s="55"/>
    </row>
    <row r="420" spans="1:31" s="45" customFormat="1" ht="45" x14ac:dyDescent="0.2">
      <c r="A420" s="87" t="s">
        <v>394</v>
      </c>
      <c r="B420" s="119" t="s">
        <v>2721</v>
      </c>
      <c r="C420" s="253" t="s">
        <v>2720</v>
      </c>
      <c r="D420" s="253"/>
      <c r="E420" s="253"/>
      <c r="F420" s="79" t="s">
        <v>385</v>
      </c>
      <c r="G420" s="79"/>
      <c r="H420" s="79"/>
      <c r="I420" s="79" t="s">
        <v>2808</v>
      </c>
      <c r="J420" s="78"/>
      <c r="K420" s="79"/>
      <c r="L420" s="78"/>
      <c r="M420" s="79"/>
      <c r="N420" s="76"/>
      <c r="V420" s="72"/>
      <c r="W420" s="55"/>
      <c r="X420" s="55" t="s">
        <v>2720</v>
      </c>
      <c r="AA420" s="71"/>
      <c r="AD420" s="55"/>
      <c r="AE420" s="55"/>
    </row>
    <row r="421" spans="1:31" s="45" customFormat="1" ht="12" x14ac:dyDescent="0.2">
      <c r="A421" s="86"/>
      <c r="B421" s="117"/>
      <c r="C421" s="252" t="s">
        <v>2807</v>
      </c>
      <c r="D421" s="252"/>
      <c r="E421" s="252"/>
      <c r="F421" s="252"/>
      <c r="G421" s="252"/>
      <c r="H421" s="252"/>
      <c r="I421" s="252"/>
      <c r="J421" s="252"/>
      <c r="K421" s="252"/>
      <c r="L421" s="252"/>
      <c r="M421" s="252"/>
      <c r="N421" s="255"/>
      <c r="V421" s="72"/>
      <c r="W421" s="55"/>
      <c r="X421" s="55"/>
      <c r="Y421" s="46" t="s">
        <v>2807</v>
      </c>
      <c r="AA421" s="71"/>
      <c r="AD421" s="55"/>
      <c r="AE421" s="55"/>
    </row>
    <row r="422" spans="1:31" s="45" customFormat="1" ht="12" x14ac:dyDescent="0.2">
      <c r="A422" s="83"/>
      <c r="B422" s="61" t="s">
        <v>170</v>
      </c>
      <c r="C422" s="252" t="s">
        <v>169</v>
      </c>
      <c r="D422" s="252"/>
      <c r="E422" s="252"/>
      <c r="F422" s="74"/>
      <c r="G422" s="74"/>
      <c r="H422" s="74"/>
      <c r="I422" s="74"/>
      <c r="J422" s="82">
        <v>695.6</v>
      </c>
      <c r="K422" s="74"/>
      <c r="L422" s="82">
        <v>963.82</v>
      </c>
      <c r="M422" s="74" t="s">
        <v>164</v>
      </c>
      <c r="N422" s="81">
        <v>49666</v>
      </c>
      <c r="V422" s="72"/>
      <c r="W422" s="55"/>
      <c r="X422" s="55"/>
      <c r="Z422" s="46" t="s">
        <v>169</v>
      </c>
      <c r="AA422" s="71"/>
      <c r="AD422" s="55"/>
      <c r="AE422" s="55"/>
    </row>
    <row r="423" spans="1:31" s="45" customFormat="1" ht="12" x14ac:dyDescent="0.2">
      <c r="A423" s="83"/>
      <c r="B423" s="61" t="s">
        <v>168</v>
      </c>
      <c r="C423" s="252" t="s">
        <v>166</v>
      </c>
      <c r="D423" s="252"/>
      <c r="E423" s="252"/>
      <c r="F423" s="74"/>
      <c r="G423" s="74"/>
      <c r="H423" s="74"/>
      <c r="I423" s="74"/>
      <c r="J423" s="82">
        <v>92.77</v>
      </c>
      <c r="K423" s="74"/>
      <c r="L423" s="82">
        <v>128.54</v>
      </c>
      <c r="M423" s="74" t="s">
        <v>167</v>
      </c>
      <c r="N423" s="81">
        <v>1684</v>
      </c>
      <c r="V423" s="72"/>
      <c r="W423" s="55"/>
      <c r="X423" s="55"/>
      <c r="Z423" s="46" t="s">
        <v>166</v>
      </c>
      <c r="AA423" s="71"/>
      <c r="AD423" s="55"/>
      <c r="AE423" s="55"/>
    </row>
    <row r="424" spans="1:31" s="45" customFormat="1" ht="12" x14ac:dyDescent="0.2">
      <c r="A424" s="83"/>
      <c r="B424" s="61" t="s">
        <v>165</v>
      </c>
      <c r="C424" s="252" t="s">
        <v>163</v>
      </c>
      <c r="D424" s="252"/>
      <c r="E424" s="252"/>
      <c r="F424" s="74"/>
      <c r="G424" s="74"/>
      <c r="H424" s="74"/>
      <c r="I424" s="74"/>
      <c r="J424" s="82">
        <v>53.22</v>
      </c>
      <c r="K424" s="74"/>
      <c r="L424" s="82">
        <v>73.739999999999995</v>
      </c>
      <c r="M424" s="74" t="s">
        <v>164</v>
      </c>
      <c r="N424" s="81">
        <v>3800</v>
      </c>
      <c r="V424" s="72"/>
      <c r="W424" s="55"/>
      <c r="X424" s="55"/>
      <c r="Z424" s="46" t="s">
        <v>163</v>
      </c>
      <c r="AA424" s="71"/>
      <c r="AD424" s="55"/>
      <c r="AE424" s="55"/>
    </row>
    <row r="425" spans="1:31" s="45" customFormat="1" ht="12" x14ac:dyDescent="0.2">
      <c r="A425" s="83"/>
      <c r="B425" s="61" t="s">
        <v>218</v>
      </c>
      <c r="C425" s="252" t="s">
        <v>217</v>
      </c>
      <c r="D425" s="252"/>
      <c r="E425" s="252"/>
      <c r="F425" s="74"/>
      <c r="G425" s="74"/>
      <c r="H425" s="74"/>
      <c r="I425" s="74"/>
      <c r="J425" s="82">
        <v>1130.4000000000001</v>
      </c>
      <c r="K425" s="74"/>
      <c r="L425" s="82">
        <v>1566.28</v>
      </c>
      <c r="M425" s="74" t="s">
        <v>195</v>
      </c>
      <c r="N425" s="81">
        <v>12515</v>
      </c>
      <c r="V425" s="72"/>
      <c r="W425" s="55"/>
      <c r="X425" s="55"/>
      <c r="Z425" s="46" t="s">
        <v>217</v>
      </c>
      <c r="AA425" s="71"/>
      <c r="AD425" s="55"/>
      <c r="AE425" s="55"/>
    </row>
    <row r="426" spans="1:31" s="45" customFormat="1" ht="12" x14ac:dyDescent="0.2">
      <c r="A426" s="83"/>
      <c r="B426" s="61"/>
      <c r="C426" s="252" t="s">
        <v>160</v>
      </c>
      <c r="D426" s="252"/>
      <c r="E426" s="252"/>
      <c r="F426" s="74" t="s">
        <v>159</v>
      </c>
      <c r="G426" s="74" t="s">
        <v>465</v>
      </c>
      <c r="H426" s="74"/>
      <c r="I426" s="74" t="s">
        <v>2812</v>
      </c>
      <c r="J426" s="82"/>
      <c r="K426" s="74"/>
      <c r="L426" s="82"/>
      <c r="M426" s="74"/>
      <c r="N426" s="81"/>
      <c r="V426" s="72"/>
      <c r="W426" s="55"/>
      <c r="X426" s="55"/>
      <c r="AA426" s="71"/>
      <c r="AB426" s="46" t="s">
        <v>160</v>
      </c>
      <c r="AD426" s="55"/>
      <c r="AE426" s="55"/>
    </row>
    <row r="427" spans="1:31" s="45" customFormat="1" ht="12" x14ac:dyDescent="0.2">
      <c r="A427" s="83"/>
      <c r="B427" s="61"/>
      <c r="C427" s="252" t="s">
        <v>156</v>
      </c>
      <c r="D427" s="252"/>
      <c r="E427" s="252"/>
      <c r="F427" s="74" t="s">
        <v>159</v>
      </c>
      <c r="G427" s="74" t="s">
        <v>2718</v>
      </c>
      <c r="H427" s="74"/>
      <c r="I427" s="74" t="s">
        <v>2811</v>
      </c>
      <c r="J427" s="82"/>
      <c r="K427" s="74"/>
      <c r="L427" s="82"/>
      <c r="M427" s="74"/>
      <c r="N427" s="81"/>
      <c r="V427" s="72"/>
      <c r="W427" s="55"/>
      <c r="X427" s="55"/>
      <c r="AA427" s="71"/>
      <c r="AB427" s="46" t="s">
        <v>156</v>
      </c>
      <c r="AD427" s="55"/>
      <c r="AE427" s="55"/>
    </row>
    <row r="428" spans="1:31" s="45" customFormat="1" ht="12" x14ac:dyDescent="0.2">
      <c r="A428" s="83"/>
      <c r="B428" s="61"/>
      <c r="C428" s="254" t="s">
        <v>155</v>
      </c>
      <c r="D428" s="254"/>
      <c r="E428" s="254"/>
      <c r="F428" s="77"/>
      <c r="G428" s="77"/>
      <c r="H428" s="77"/>
      <c r="I428" s="77"/>
      <c r="J428" s="85">
        <v>1918.77</v>
      </c>
      <c r="K428" s="77"/>
      <c r="L428" s="85">
        <v>2658.64</v>
      </c>
      <c r="M428" s="77"/>
      <c r="N428" s="84"/>
      <c r="V428" s="72"/>
      <c r="W428" s="55"/>
      <c r="X428" s="55"/>
      <c r="AA428" s="71"/>
      <c r="AC428" s="46" t="s">
        <v>155</v>
      </c>
      <c r="AD428" s="55"/>
      <c r="AE428" s="55"/>
    </row>
    <row r="429" spans="1:31" s="45" customFormat="1" ht="12" x14ac:dyDescent="0.2">
      <c r="A429" s="83"/>
      <c r="B429" s="61"/>
      <c r="C429" s="252" t="s">
        <v>154</v>
      </c>
      <c r="D429" s="252"/>
      <c r="E429" s="252"/>
      <c r="F429" s="74"/>
      <c r="G429" s="74"/>
      <c r="H429" s="74"/>
      <c r="I429" s="74"/>
      <c r="J429" s="82"/>
      <c r="K429" s="74"/>
      <c r="L429" s="82">
        <v>1037.56</v>
      </c>
      <c r="M429" s="74"/>
      <c r="N429" s="81">
        <v>53466</v>
      </c>
      <c r="V429" s="72"/>
      <c r="W429" s="55"/>
      <c r="X429" s="55"/>
      <c r="AA429" s="71"/>
      <c r="AB429" s="46" t="s">
        <v>154</v>
      </c>
      <c r="AD429" s="55"/>
      <c r="AE429" s="55"/>
    </row>
    <row r="430" spans="1:31" s="45" customFormat="1" ht="22.5" x14ac:dyDescent="0.2">
      <c r="A430" s="83"/>
      <c r="B430" s="61" t="s">
        <v>912</v>
      </c>
      <c r="C430" s="252" t="s">
        <v>910</v>
      </c>
      <c r="D430" s="252"/>
      <c r="E430" s="252"/>
      <c r="F430" s="74" t="s">
        <v>149</v>
      </c>
      <c r="G430" s="74" t="s">
        <v>911</v>
      </c>
      <c r="H430" s="74"/>
      <c r="I430" s="74" t="s">
        <v>911</v>
      </c>
      <c r="J430" s="82"/>
      <c r="K430" s="74"/>
      <c r="L430" s="82">
        <v>1089.44</v>
      </c>
      <c r="M430" s="74"/>
      <c r="N430" s="81">
        <v>56139</v>
      </c>
      <c r="V430" s="72"/>
      <c r="W430" s="55"/>
      <c r="X430" s="55"/>
      <c r="AA430" s="71"/>
      <c r="AB430" s="46" t="s">
        <v>910</v>
      </c>
      <c r="AD430" s="55"/>
      <c r="AE430" s="55"/>
    </row>
    <row r="431" spans="1:31" s="45" customFormat="1" ht="22.5" x14ac:dyDescent="0.2">
      <c r="A431" s="83"/>
      <c r="B431" s="61" t="s">
        <v>909</v>
      </c>
      <c r="C431" s="252" t="s">
        <v>908</v>
      </c>
      <c r="D431" s="252"/>
      <c r="E431" s="252"/>
      <c r="F431" s="74" t="s">
        <v>149</v>
      </c>
      <c r="G431" s="74" t="s">
        <v>449</v>
      </c>
      <c r="H431" s="74"/>
      <c r="I431" s="74" t="s">
        <v>449</v>
      </c>
      <c r="J431" s="82"/>
      <c r="K431" s="74"/>
      <c r="L431" s="82">
        <v>508.4</v>
      </c>
      <c r="M431" s="74"/>
      <c r="N431" s="81">
        <v>26198</v>
      </c>
      <c r="V431" s="72"/>
      <c r="W431" s="55"/>
      <c r="X431" s="55"/>
      <c r="AA431" s="71"/>
      <c r="AB431" s="46" t="s">
        <v>908</v>
      </c>
      <c r="AD431" s="55"/>
      <c r="AE431" s="55"/>
    </row>
    <row r="432" spans="1:31" s="45" customFormat="1" ht="12" x14ac:dyDescent="0.2">
      <c r="A432" s="80"/>
      <c r="B432" s="118"/>
      <c r="C432" s="253" t="s">
        <v>146</v>
      </c>
      <c r="D432" s="253"/>
      <c r="E432" s="253"/>
      <c r="F432" s="79"/>
      <c r="G432" s="79"/>
      <c r="H432" s="79"/>
      <c r="I432" s="79"/>
      <c r="J432" s="78"/>
      <c r="K432" s="79"/>
      <c r="L432" s="78">
        <v>4256.4799999999996</v>
      </c>
      <c r="M432" s="77"/>
      <c r="N432" s="76">
        <v>146202</v>
      </c>
      <c r="V432" s="72"/>
      <c r="W432" s="55"/>
      <c r="X432" s="55"/>
      <c r="AA432" s="71"/>
      <c r="AD432" s="55" t="s">
        <v>146</v>
      </c>
      <c r="AE432" s="55"/>
    </row>
    <row r="433" spans="1:31" s="45" customFormat="1" ht="22.5" x14ac:dyDescent="0.2">
      <c r="A433" s="87" t="s">
        <v>449</v>
      </c>
      <c r="B433" s="119" t="s">
        <v>2716</v>
      </c>
      <c r="C433" s="253" t="s">
        <v>2714</v>
      </c>
      <c r="D433" s="253"/>
      <c r="E433" s="253"/>
      <c r="F433" s="79" t="s">
        <v>381</v>
      </c>
      <c r="G433" s="79"/>
      <c r="H433" s="79"/>
      <c r="I433" s="79" t="s">
        <v>2810</v>
      </c>
      <c r="J433" s="78">
        <v>21.77</v>
      </c>
      <c r="K433" s="79"/>
      <c r="L433" s="78">
        <v>904.94</v>
      </c>
      <c r="M433" s="79" t="s">
        <v>195</v>
      </c>
      <c r="N433" s="76">
        <v>7230</v>
      </c>
      <c r="V433" s="72"/>
      <c r="W433" s="55"/>
      <c r="X433" s="55" t="s">
        <v>2714</v>
      </c>
      <c r="AA433" s="71"/>
      <c r="AD433" s="55"/>
      <c r="AE433" s="55"/>
    </row>
    <row r="434" spans="1:31" s="45" customFormat="1" ht="12" x14ac:dyDescent="0.2">
      <c r="A434" s="80"/>
      <c r="B434" s="118"/>
      <c r="C434" s="123" t="s">
        <v>652</v>
      </c>
      <c r="D434" s="124"/>
      <c r="E434" s="124"/>
      <c r="F434" s="75"/>
      <c r="G434" s="75"/>
      <c r="H434" s="75"/>
      <c r="I434" s="75"/>
      <c r="J434" s="90"/>
      <c r="K434" s="75"/>
      <c r="L434" s="90"/>
      <c r="M434" s="89"/>
      <c r="N434" s="88"/>
      <c r="V434" s="72"/>
      <c r="W434" s="55"/>
      <c r="X434" s="55"/>
      <c r="AA434" s="71"/>
      <c r="AD434" s="55"/>
      <c r="AE434" s="55"/>
    </row>
    <row r="435" spans="1:31" s="45" customFormat="1" ht="12" x14ac:dyDescent="0.2">
      <c r="A435" s="86"/>
      <c r="B435" s="117"/>
      <c r="C435" s="252" t="s">
        <v>2809</v>
      </c>
      <c r="D435" s="252"/>
      <c r="E435" s="252"/>
      <c r="F435" s="252"/>
      <c r="G435" s="252"/>
      <c r="H435" s="252"/>
      <c r="I435" s="252"/>
      <c r="J435" s="252"/>
      <c r="K435" s="252"/>
      <c r="L435" s="252"/>
      <c r="M435" s="252"/>
      <c r="N435" s="255"/>
      <c r="V435" s="72"/>
      <c r="W435" s="55"/>
      <c r="X435" s="55"/>
      <c r="Y435" s="46" t="s">
        <v>2809</v>
      </c>
      <c r="AA435" s="71"/>
      <c r="AD435" s="55"/>
      <c r="AE435" s="55"/>
    </row>
    <row r="436" spans="1:31" s="45" customFormat="1" ht="33.75" x14ac:dyDescent="0.2">
      <c r="A436" s="87" t="s">
        <v>446</v>
      </c>
      <c r="B436" s="119" t="s">
        <v>2746</v>
      </c>
      <c r="C436" s="253" t="s">
        <v>2745</v>
      </c>
      <c r="D436" s="253"/>
      <c r="E436" s="253"/>
      <c r="F436" s="79" t="s">
        <v>385</v>
      </c>
      <c r="G436" s="79"/>
      <c r="H436" s="79"/>
      <c r="I436" s="79" t="s">
        <v>2808</v>
      </c>
      <c r="J436" s="78"/>
      <c r="K436" s="79"/>
      <c r="L436" s="78"/>
      <c r="M436" s="79"/>
      <c r="N436" s="76"/>
      <c r="V436" s="72"/>
      <c r="W436" s="55"/>
      <c r="X436" s="55" t="s">
        <v>2745</v>
      </c>
      <c r="AA436" s="71"/>
      <c r="AD436" s="55"/>
      <c r="AE436" s="55"/>
    </row>
    <row r="437" spans="1:31" s="45" customFormat="1" ht="12" x14ac:dyDescent="0.2">
      <c r="A437" s="86"/>
      <c r="B437" s="117"/>
      <c r="C437" s="252" t="s">
        <v>2807</v>
      </c>
      <c r="D437" s="252"/>
      <c r="E437" s="252"/>
      <c r="F437" s="252"/>
      <c r="G437" s="252"/>
      <c r="H437" s="252"/>
      <c r="I437" s="252"/>
      <c r="J437" s="252"/>
      <c r="K437" s="252"/>
      <c r="L437" s="252"/>
      <c r="M437" s="252"/>
      <c r="N437" s="255"/>
      <c r="V437" s="72"/>
      <c r="W437" s="55"/>
      <c r="X437" s="55"/>
      <c r="Y437" s="46" t="s">
        <v>2807</v>
      </c>
      <c r="AA437" s="71"/>
      <c r="AD437" s="55"/>
      <c r="AE437" s="55"/>
    </row>
    <row r="438" spans="1:31" s="45" customFormat="1" ht="12" x14ac:dyDescent="0.2">
      <c r="A438" s="83"/>
      <c r="B438" s="61" t="s">
        <v>170</v>
      </c>
      <c r="C438" s="252" t="s">
        <v>169</v>
      </c>
      <c r="D438" s="252"/>
      <c r="E438" s="252"/>
      <c r="F438" s="74"/>
      <c r="G438" s="74"/>
      <c r="H438" s="74"/>
      <c r="I438" s="74"/>
      <c r="J438" s="82">
        <v>550.62</v>
      </c>
      <c r="K438" s="74"/>
      <c r="L438" s="82">
        <v>762.94</v>
      </c>
      <c r="M438" s="74" t="s">
        <v>164</v>
      </c>
      <c r="N438" s="81">
        <v>39314</v>
      </c>
      <c r="V438" s="72"/>
      <c r="W438" s="55"/>
      <c r="X438" s="55"/>
      <c r="Z438" s="46" t="s">
        <v>169</v>
      </c>
      <c r="AA438" s="71"/>
      <c r="AD438" s="55"/>
      <c r="AE438" s="55"/>
    </row>
    <row r="439" spans="1:31" s="45" customFormat="1" ht="12" x14ac:dyDescent="0.2">
      <c r="A439" s="83"/>
      <c r="B439" s="61" t="s">
        <v>168</v>
      </c>
      <c r="C439" s="252" t="s">
        <v>166</v>
      </c>
      <c r="D439" s="252"/>
      <c r="E439" s="252"/>
      <c r="F439" s="74"/>
      <c r="G439" s="74"/>
      <c r="H439" s="74"/>
      <c r="I439" s="74"/>
      <c r="J439" s="82">
        <v>11.06</v>
      </c>
      <c r="K439" s="74"/>
      <c r="L439" s="82">
        <v>15.32</v>
      </c>
      <c r="M439" s="74" t="s">
        <v>167</v>
      </c>
      <c r="N439" s="81">
        <v>201</v>
      </c>
      <c r="V439" s="72"/>
      <c r="W439" s="55"/>
      <c r="X439" s="55"/>
      <c r="Z439" s="46" t="s">
        <v>166</v>
      </c>
      <c r="AA439" s="71"/>
      <c r="AD439" s="55"/>
      <c r="AE439" s="55"/>
    </row>
    <row r="440" spans="1:31" s="45" customFormat="1" ht="12" x14ac:dyDescent="0.2">
      <c r="A440" s="83"/>
      <c r="B440" s="61" t="s">
        <v>165</v>
      </c>
      <c r="C440" s="252" t="s">
        <v>163</v>
      </c>
      <c r="D440" s="252"/>
      <c r="E440" s="252"/>
      <c r="F440" s="74"/>
      <c r="G440" s="74"/>
      <c r="H440" s="74"/>
      <c r="I440" s="74"/>
      <c r="J440" s="82">
        <v>2.09</v>
      </c>
      <c r="K440" s="74"/>
      <c r="L440" s="82">
        <v>2.9</v>
      </c>
      <c r="M440" s="74" t="s">
        <v>164</v>
      </c>
      <c r="N440" s="81">
        <v>149</v>
      </c>
      <c r="V440" s="72"/>
      <c r="W440" s="55"/>
      <c r="X440" s="55"/>
      <c r="Z440" s="46" t="s">
        <v>163</v>
      </c>
      <c r="AA440" s="71"/>
      <c r="AD440" s="55"/>
      <c r="AE440" s="55"/>
    </row>
    <row r="441" spans="1:31" s="45" customFormat="1" ht="12" x14ac:dyDescent="0.2">
      <c r="A441" s="83"/>
      <c r="B441" s="61" t="s">
        <v>218</v>
      </c>
      <c r="C441" s="252" t="s">
        <v>217</v>
      </c>
      <c r="D441" s="252"/>
      <c r="E441" s="252"/>
      <c r="F441" s="74"/>
      <c r="G441" s="74"/>
      <c r="H441" s="74"/>
      <c r="I441" s="74"/>
      <c r="J441" s="82">
        <v>688.15</v>
      </c>
      <c r="K441" s="74"/>
      <c r="L441" s="82">
        <v>953.5</v>
      </c>
      <c r="M441" s="74" t="s">
        <v>195</v>
      </c>
      <c r="N441" s="81">
        <v>7618</v>
      </c>
      <c r="V441" s="72"/>
      <c r="W441" s="55"/>
      <c r="X441" s="55"/>
      <c r="Z441" s="46" t="s">
        <v>217</v>
      </c>
      <c r="AA441" s="71"/>
      <c r="AD441" s="55"/>
      <c r="AE441" s="55"/>
    </row>
    <row r="442" spans="1:31" s="45" customFormat="1" ht="12" x14ac:dyDescent="0.2">
      <c r="A442" s="86"/>
      <c r="B442" s="93" t="s">
        <v>2708</v>
      </c>
      <c r="C442" s="259" t="s">
        <v>2707</v>
      </c>
      <c r="D442" s="259"/>
      <c r="E442" s="259"/>
      <c r="F442" s="92" t="s">
        <v>368</v>
      </c>
      <c r="G442" s="92" t="s">
        <v>2744</v>
      </c>
      <c r="H442" s="92"/>
      <c r="I442" s="92" t="s">
        <v>2806</v>
      </c>
      <c r="J442" s="61"/>
      <c r="K442" s="74"/>
      <c r="L442" s="82"/>
      <c r="M442" s="74"/>
      <c r="N442" s="91"/>
      <c r="V442" s="72"/>
      <c r="W442" s="55"/>
      <c r="X442" s="55"/>
      <c r="AA442" s="71" t="s">
        <v>2707</v>
      </c>
      <c r="AD442" s="55"/>
      <c r="AE442" s="55"/>
    </row>
    <row r="443" spans="1:31" s="45" customFormat="1" ht="12" x14ac:dyDescent="0.2">
      <c r="A443" s="86"/>
      <c r="B443" s="93" t="s">
        <v>2351</v>
      </c>
      <c r="C443" s="259" t="s">
        <v>2705</v>
      </c>
      <c r="D443" s="259"/>
      <c r="E443" s="259"/>
      <c r="F443" s="92" t="s">
        <v>368</v>
      </c>
      <c r="G443" s="92" t="s">
        <v>2742</v>
      </c>
      <c r="H443" s="92"/>
      <c r="I443" s="92" t="s">
        <v>2805</v>
      </c>
      <c r="J443" s="61"/>
      <c r="K443" s="74"/>
      <c r="L443" s="82"/>
      <c r="M443" s="74"/>
      <c r="N443" s="91"/>
      <c r="V443" s="72"/>
      <c r="W443" s="55"/>
      <c r="X443" s="55"/>
      <c r="AA443" s="71" t="s">
        <v>2705</v>
      </c>
      <c r="AD443" s="55"/>
      <c r="AE443" s="55"/>
    </row>
    <row r="444" spans="1:31" s="45" customFormat="1" ht="12" x14ac:dyDescent="0.2">
      <c r="A444" s="83"/>
      <c r="B444" s="61"/>
      <c r="C444" s="252" t="s">
        <v>160</v>
      </c>
      <c r="D444" s="252"/>
      <c r="E444" s="252"/>
      <c r="F444" s="74" t="s">
        <v>159</v>
      </c>
      <c r="G444" s="74" t="s">
        <v>328</v>
      </c>
      <c r="H444" s="74"/>
      <c r="I444" s="74" t="s">
        <v>2804</v>
      </c>
      <c r="J444" s="82"/>
      <c r="K444" s="74"/>
      <c r="L444" s="82"/>
      <c r="M444" s="74"/>
      <c r="N444" s="81"/>
      <c r="V444" s="72"/>
      <c r="W444" s="55"/>
      <c r="X444" s="55"/>
      <c r="AA444" s="71"/>
      <c r="AB444" s="46" t="s">
        <v>160</v>
      </c>
      <c r="AD444" s="55"/>
      <c r="AE444" s="55"/>
    </row>
    <row r="445" spans="1:31" s="45" customFormat="1" ht="12" x14ac:dyDescent="0.2">
      <c r="A445" s="83"/>
      <c r="B445" s="61"/>
      <c r="C445" s="252" t="s">
        <v>156</v>
      </c>
      <c r="D445" s="252"/>
      <c r="E445" s="252"/>
      <c r="F445" s="74" t="s">
        <v>159</v>
      </c>
      <c r="G445" s="74" t="s">
        <v>975</v>
      </c>
      <c r="H445" s="74"/>
      <c r="I445" s="74" t="s">
        <v>2803</v>
      </c>
      <c r="J445" s="82"/>
      <c r="K445" s="74"/>
      <c r="L445" s="82"/>
      <c r="M445" s="74"/>
      <c r="N445" s="81"/>
      <c r="V445" s="72"/>
      <c r="W445" s="55"/>
      <c r="X445" s="55"/>
      <c r="AA445" s="71"/>
      <c r="AB445" s="46" t="s">
        <v>156</v>
      </c>
      <c r="AD445" s="55"/>
      <c r="AE445" s="55"/>
    </row>
    <row r="446" spans="1:31" s="45" customFormat="1" ht="12" x14ac:dyDescent="0.2">
      <c r="A446" s="83"/>
      <c r="B446" s="61"/>
      <c r="C446" s="254" t="s">
        <v>155</v>
      </c>
      <c r="D446" s="254"/>
      <c r="E446" s="254"/>
      <c r="F446" s="77"/>
      <c r="G446" s="77"/>
      <c r="H446" s="77"/>
      <c r="I446" s="77"/>
      <c r="J446" s="85">
        <v>1249.83</v>
      </c>
      <c r="K446" s="77"/>
      <c r="L446" s="85">
        <v>1731.76</v>
      </c>
      <c r="M446" s="77"/>
      <c r="N446" s="84"/>
      <c r="V446" s="72"/>
      <c r="W446" s="55"/>
      <c r="X446" s="55"/>
      <c r="AA446" s="71"/>
      <c r="AC446" s="46" t="s">
        <v>155</v>
      </c>
      <c r="AD446" s="55"/>
      <c r="AE446" s="55"/>
    </row>
    <row r="447" spans="1:31" s="45" customFormat="1" ht="12" x14ac:dyDescent="0.2">
      <c r="A447" s="83"/>
      <c r="B447" s="61"/>
      <c r="C447" s="252" t="s">
        <v>154</v>
      </c>
      <c r="D447" s="252"/>
      <c r="E447" s="252"/>
      <c r="F447" s="74"/>
      <c r="G447" s="74"/>
      <c r="H447" s="74"/>
      <c r="I447" s="74"/>
      <c r="J447" s="82"/>
      <c r="K447" s="74"/>
      <c r="L447" s="82">
        <v>765.84</v>
      </c>
      <c r="M447" s="74"/>
      <c r="N447" s="81">
        <v>39463</v>
      </c>
      <c r="V447" s="72"/>
      <c r="W447" s="55"/>
      <c r="X447" s="55"/>
      <c r="AA447" s="71"/>
      <c r="AB447" s="46" t="s">
        <v>154</v>
      </c>
      <c r="AD447" s="55"/>
      <c r="AE447" s="55"/>
    </row>
    <row r="448" spans="1:31" s="45" customFormat="1" ht="22.5" x14ac:dyDescent="0.2">
      <c r="A448" s="83"/>
      <c r="B448" s="61" t="s">
        <v>912</v>
      </c>
      <c r="C448" s="252" t="s">
        <v>910</v>
      </c>
      <c r="D448" s="252"/>
      <c r="E448" s="252"/>
      <c r="F448" s="74" t="s">
        <v>149</v>
      </c>
      <c r="G448" s="74" t="s">
        <v>911</v>
      </c>
      <c r="H448" s="74"/>
      <c r="I448" s="74" t="s">
        <v>911</v>
      </c>
      <c r="J448" s="82"/>
      <c r="K448" s="74"/>
      <c r="L448" s="82">
        <v>804.13</v>
      </c>
      <c r="M448" s="74"/>
      <c r="N448" s="81">
        <v>41436</v>
      </c>
      <c r="V448" s="72"/>
      <c r="W448" s="55"/>
      <c r="X448" s="55"/>
      <c r="AA448" s="71"/>
      <c r="AB448" s="46" t="s">
        <v>910</v>
      </c>
      <c r="AD448" s="55"/>
      <c r="AE448" s="55"/>
    </row>
    <row r="449" spans="1:31" s="45" customFormat="1" ht="22.5" x14ac:dyDescent="0.2">
      <c r="A449" s="83"/>
      <c r="B449" s="61" t="s">
        <v>909</v>
      </c>
      <c r="C449" s="252" t="s">
        <v>908</v>
      </c>
      <c r="D449" s="252"/>
      <c r="E449" s="252"/>
      <c r="F449" s="74" t="s">
        <v>149</v>
      </c>
      <c r="G449" s="74" t="s">
        <v>449</v>
      </c>
      <c r="H449" s="74"/>
      <c r="I449" s="74" t="s">
        <v>449</v>
      </c>
      <c r="J449" s="82"/>
      <c r="K449" s="74"/>
      <c r="L449" s="82">
        <v>375.26</v>
      </c>
      <c r="M449" s="74"/>
      <c r="N449" s="81">
        <v>19337</v>
      </c>
      <c r="V449" s="72"/>
      <c r="W449" s="55"/>
      <c r="X449" s="55"/>
      <c r="AA449" s="71"/>
      <c r="AB449" s="46" t="s">
        <v>908</v>
      </c>
      <c r="AD449" s="55"/>
      <c r="AE449" s="55"/>
    </row>
    <row r="450" spans="1:31" s="45" customFormat="1" ht="12" x14ac:dyDescent="0.2">
      <c r="A450" s="80"/>
      <c r="B450" s="118"/>
      <c r="C450" s="253" t="s">
        <v>146</v>
      </c>
      <c r="D450" s="253"/>
      <c r="E450" s="253"/>
      <c r="F450" s="79"/>
      <c r="G450" s="79"/>
      <c r="H450" s="79"/>
      <c r="I450" s="79"/>
      <c r="J450" s="78"/>
      <c r="K450" s="79"/>
      <c r="L450" s="78">
        <v>2911.15</v>
      </c>
      <c r="M450" s="77"/>
      <c r="N450" s="76">
        <v>107906</v>
      </c>
      <c r="V450" s="72"/>
      <c r="W450" s="55"/>
      <c r="X450" s="55"/>
      <c r="AA450" s="71"/>
      <c r="AD450" s="55" t="s">
        <v>146</v>
      </c>
      <c r="AE450" s="55"/>
    </row>
    <row r="451" spans="1:31" s="45" customFormat="1" ht="22.5" x14ac:dyDescent="0.2">
      <c r="A451" s="87" t="s">
        <v>336</v>
      </c>
      <c r="B451" s="119" t="s">
        <v>2738</v>
      </c>
      <c r="C451" s="253" t="s">
        <v>2736</v>
      </c>
      <c r="D451" s="253"/>
      <c r="E451" s="253"/>
      <c r="F451" s="79" t="s">
        <v>368</v>
      </c>
      <c r="G451" s="79"/>
      <c r="H451" s="79"/>
      <c r="I451" s="79" t="s">
        <v>2802</v>
      </c>
      <c r="J451" s="78">
        <v>11210.68</v>
      </c>
      <c r="K451" s="79"/>
      <c r="L451" s="78">
        <v>512.61</v>
      </c>
      <c r="M451" s="79" t="s">
        <v>195</v>
      </c>
      <c r="N451" s="76">
        <v>4096</v>
      </c>
      <c r="V451" s="72"/>
      <c r="W451" s="55"/>
      <c r="X451" s="55" t="s">
        <v>2736</v>
      </c>
      <c r="AA451" s="71"/>
      <c r="AD451" s="55"/>
      <c r="AE451" s="55"/>
    </row>
    <row r="452" spans="1:31" s="45" customFormat="1" ht="12" x14ac:dyDescent="0.2">
      <c r="A452" s="80"/>
      <c r="B452" s="118"/>
      <c r="C452" s="123" t="s">
        <v>933</v>
      </c>
      <c r="D452" s="124"/>
      <c r="E452" s="124"/>
      <c r="F452" s="75"/>
      <c r="G452" s="75"/>
      <c r="H452" s="75"/>
      <c r="I452" s="75"/>
      <c r="J452" s="90"/>
      <c r="K452" s="75"/>
      <c r="L452" s="90"/>
      <c r="M452" s="89"/>
      <c r="N452" s="88"/>
      <c r="V452" s="72"/>
      <c r="W452" s="55"/>
      <c r="X452" s="55"/>
      <c r="AA452" s="71"/>
      <c r="AD452" s="55"/>
      <c r="AE452" s="55"/>
    </row>
    <row r="453" spans="1:31" s="45" customFormat="1" ht="12" x14ac:dyDescent="0.2">
      <c r="A453" s="273" t="s">
        <v>2722</v>
      </c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5"/>
      <c r="V453" s="72"/>
      <c r="W453" s="55" t="s">
        <v>2722</v>
      </c>
      <c r="X453" s="55"/>
      <c r="AA453" s="71"/>
      <c r="AD453" s="55"/>
      <c r="AE453" s="55"/>
    </row>
    <row r="454" spans="1:31" s="45" customFormat="1" ht="45" x14ac:dyDescent="0.2">
      <c r="A454" s="87" t="s">
        <v>428</v>
      </c>
      <c r="B454" s="119" t="s">
        <v>2801</v>
      </c>
      <c r="C454" s="253" t="s">
        <v>2799</v>
      </c>
      <c r="D454" s="253"/>
      <c r="E454" s="253"/>
      <c r="F454" s="79" t="s">
        <v>385</v>
      </c>
      <c r="G454" s="79"/>
      <c r="H454" s="79"/>
      <c r="I454" s="79" t="s">
        <v>2800</v>
      </c>
      <c r="J454" s="78"/>
      <c r="K454" s="79"/>
      <c r="L454" s="78"/>
      <c r="M454" s="79"/>
      <c r="N454" s="76"/>
      <c r="V454" s="72"/>
      <c r="W454" s="55"/>
      <c r="X454" s="55" t="s">
        <v>2799</v>
      </c>
      <c r="AA454" s="71"/>
      <c r="AD454" s="55"/>
      <c r="AE454" s="55"/>
    </row>
    <row r="455" spans="1:31" s="45" customFormat="1" ht="12" x14ac:dyDescent="0.2">
      <c r="A455" s="86"/>
      <c r="B455" s="117"/>
      <c r="C455" s="252" t="s">
        <v>2798</v>
      </c>
      <c r="D455" s="252"/>
      <c r="E455" s="252"/>
      <c r="F455" s="252"/>
      <c r="G455" s="252"/>
      <c r="H455" s="252"/>
      <c r="I455" s="252"/>
      <c r="J455" s="252"/>
      <c r="K455" s="252"/>
      <c r="L455" s="252"/>
      <c r="M455" s="252"/>
      <c r="N455" s="255"/>
      <c r="V455" s="72"/>
      <c r="W455" s="55"/>
      <c r="X455" s="55"/>
      <c r="Y455" s="46" t="s">
        <v>2798</v>
      </c>
      <c r="AA455" s="71"/>
      <c r="AD455" s="55"/>
      <c r="AE455" s="55"/>
    </row>
    <row r="456" spans="1:31" s="45" customFormat="1" ht="12" x14ac:dyDescent="0.2">
      <c r="A456" s="83"/>
      <c r="B456" s="61" t="s">
        <v>170</v>
      </c>
      <c r="C456" s="252" t="s">
        <v>169</v>
      </c>
      <c r="D456" s="252"/>
      <c r="E456" s="252"/>
      <c r="F456" s="74"/>
      <c r="G456" s="74"/>
      <c r="H456" s="74"/>
      <c r="I456" s="74"/>
      <c r="J456" s="82">
        <v>2538</v>
      </c>
      <c r="K456" s="74"/>
      <c r="L456" s="82">
        <v>6192.97</v>
      </c>
      <c r="M456" s="74" t="s">
        <v>164</v>
      </c>
      <c r="N456" s="81">
        <v>319124</v>
      </c>
      <c r="V456" s="72"/>
      <c r="W456" s="55"/>
      <c r="X456" s="55"/>
      <c r="Z456" s="46" t="s">
        <v>169</v>
      </c>
      <c r="AA456" s="71"/>
      <c r="AD456" s="55"/>
      <c r="AE456" s="55"/>
    </row>
    <row r="457" spans="1:31" s="45" customFormat="1" ht="12" x14ac:dyDescent="0.2">
      <c r="A457" s="83"/>
      <c r="B457" s="61" t="s">
        <v>168</v>
      </c>
      <c r="C457" s="252" t="s">
        <v>166</v>
      </c>
      <c r="D457" s="252"/>
      <c r="E457" s="252"/>
      <c r="F457" s="74"/>
      <c r="G457" s="74"/>
      <c r="H457" s="74"/>
      <c r="I457" s="74"/>
      <c r="J457" s="82">
        <v>47.72</v>
      </c>
      <c r="K457" s="74"/>
      <c r="L457" s="82">
        <v>116.44</v>
      </c>
      <c r="M457" s="74" t="s">
        <v>167</v>
      </c>
      <c r="N457" s="81">
        <v>1525</v>
      </c>
      <c r="V457" s="72"/>
      <c r="W457" s="55"/>
      <c r="X457" s="55"/>
      <c r="Z457" s="46" t="s">
        <v>166</v>
      </c>
      <c r="AA457" s="71"/>
      <c r="AD457" s="55"/>
      <c r="AE457" s="55"/>
    </row>
    <row r="458" spans="1:31" s="45" customFormat="1" ht="12" x14ac:dyDescent="0.2">
      <c r="A458" s="83"/>
      <c r="B458" s="61" t="s">
        <v>165</v>
      </c>
      <c r="C458" s="252" t="s">
        <v>163</v>
      </c>
      <c r="D458" s="252"/>
      <c r="E458" s="252"/>
      <c r="F458" s="74"/>
      <c r="G458" s="74"/>
      <c r="H458" s="74"/>
      <c r="I458" s="74"/>
      <c r="J458" s="82">
        <v>17.45</v>
      </c>
      <c r="K458" s="74"/>
      <c r="L458" s="82">
        <v>42.58</v>
      </c>
      <c r="M458" s="74" t="s">
        <v>164</v>
      </c>
      <c r="N458" s="81">
        <v>2194</v>
      </c>
      <c r="V458" s="72"/>
      <c r="W458" s="55"/>
      <c r="X458" s="55"/>
      <c r="Z458" s="46" t="s">
        <v>163</v>
      </c>
      <c r="AA458" s="71"/>
      <c r="AD458" s="55"/>
      <c r="AE458" s="55"/>
    </row>
    <row r="459" spans="1:31" s="45" customFormat="1" ht="12" x14ac:dyDescent="0.2">
      <c r="A459" s="83"/>
      <c r="B459" s="61" t="s">
        <v>218</v>
      </c>
      <c r="C459" s="252" t="s">
        <v>217</v>
      </c>
      <c r="D459" s="252"/>
      <c r="E459" s="252"/>
      <c r="F459" s="74"/>
      <c r="G459" s="74"/>
      <c r="H459" s="74"/>
      <c r="I459" s="74"/>
      <c r="J459" s="82">
        <v>1012.61</v>
      </c>
      <c r="K459" s="74"/>
      <c r="L459" s="82">
        <v>2470.87</v>
      </c>
      <c r="M459" s="74" t="s">
        <v>195</v>
      </c>
      <c r="N459" s="81">
        <v>19742</v>
      </c>
      <c r="V459" s="72"/>
      <c r="W459" s="55"/>
      <c r="X459" s="55"/>
      <c r="Z459" s="46" t="s">
        <v>217</v>
      </c>
      <c r="AA459" s="71"/>
      <c r="AD459" s="55"/>
      <c r="AE459" s="55"/>
    </row>
    <row r="460" spans="1:31" s="45" customFormat="1" ht="22.5" x14ac:dyDescent="0.2">
      <c r="A460" s="86"/>
      <c r="B460" s="93" t="s">
        <v>2797</v>
      </c>
      <c r="C460" s="259" t="s">
        <v>2795</v>
      </c>
      <c r="D460" s="259"/>
      <c r="E460" s="259"/>
      <c r="F460" s="92" t="s">
        <v>804</v>
      </c>
      <c r="G460" s="92" t="s">
        <v>211</v>
      </c>
      <c r="H460" s="92"/>
      <c r="I460" s="92" t="s">
        <v>2796</v>
      </c>
      <c r="J460" s="61"/>
      <c r="K460" s="74"/>
      <c r="L460" s="82"/>
      <c r="M460" s="74"/>
      <c r="N460" s="91"/>
      <c r="V460" s="72"/>
      <c r="W460" s="55"/>
      <c r="X460" s="55"/>
      <c r="AA460" s="71" t="s">
        <v>2795</v>
      </c>
      <c r="AD460" s="55"/>
      <c r="AE460" s="55"/>
    </row>
    <row r="461" spans="1:31" s="45" customFormat="1" ht="12" x14ac:dyDescent="0.2">
      <c r="A461" s="83"/>
      <c r="B461" s="61"/>
      <c r="C461" s="252" t="s">
        <v>160</v>
      </c>
      <c r="D461" s="252"/>
      <c r="E461" s="252"/>
      <c r="F461" s="74" t="s">
        <v>159</v>
      </c>
      <c r="G461" s="74" t="s">
        <v>2794</v>
      </c>
      <c r="H461" s="74"/>
      <c r="I461" s="74" t="s">
        <v>2793</v>
      </c>
      <c r="J461" s="82"/>
      <c r="K461" s="74"/>
      <c r="L461" s="82"/>
      <c r="M461" s="74"/>
      <c r="N461" s="81"/>
      <c r="V461" s="72"/>
      <c r="W461" s="55"/>
      <c r="X461" s="55"/>
      <c r="AA461" s="71"/>
      <c r="AB461" s="46" t="s">
        <v>160</v>
      </c>
      <c r="AD461" s="55"/>
      <c r="AE461" s="55"/>
    </row>
    <row r="462" spans="1:31" s="45" customFormat="1" ht="12" x14ac:dyDescent="0.2">
      <c r="A462" s="83"/>
      <c r="B462" s="61"/>
      <c r="C462" s="252" t="s">
        <v>156</v>
      </c>
      <c r="D462" s="252"/>
      <c r="E462" s="252"/>
      <c r="F462" s="74" t="s">
        <v>159</v>
      </c>
      <c r="G462" s="74" t="s">
        <v>2792</v>
      </c>
      <c r="H462" s="74"/>
      <c r="I462" s="74" t="s">
        <v>2791</v>
      </c>
      <c r="J462" s="82"/>
      <c r="K462" s="74"/>
      <c r="L462" s="82"/>
      <c r="M462" s="74"/>
      <c r="N462" s="81"/>
      <c r="V462" s="72"/>
      <c r="W462" s="55"/>
      <c r="X462" s="55"/>
      <c r="AA462" s="71"/>
      <c r="AB462" s="46" t="s">
        <v>156</v>
      </c>
      <c r="AD462" s="55"/>
      <c r="AE462" s="55"/>
    </row>
    <row r="463" spans="1:31" s="45" customFormat="1" ht="12" x14ac:dyDescent="0.2">
      <c r="A463" s="83"/>
      <c r="B463" s="61"/>
      <c r="C463" s="254" t="s">
        <v>155</v>
      </c>
      <c r="D463" s="254"/>
      <c r="E463" s="254"/>
      <c r="F463" s="77"/>
      <c r="G463" s="77"/>
      <c r="H463" s="77"/>
      <c r="I463" s="77"/>
      <c r="J463" s="85">
        <v>3598.33</v>
      </c>
      <c r="K463" s="77"/>
      <c r="L463" s="85">
        <v>8780.2800000000007</v>
      </c>
      <c r="M463" s="77"/>
      <c r="N463" s="84"/>
      <c r="V463" s="72"/>
      <c r="W463" s="55"/>
      <c r="X463" s="55"/>
      <c r="AA463" s="71"/>
      <c r="AC463" s="46" t="s">
        <v>155</v>
      </c>
      <c r="AD463" s="55"/>
      <c r="AE463" s="55"/>
    </row>
    <row r="464" spans="1:31" s="45" customFormat="1" ht="12" x14ac:dyDescent="0.2">
      <c r="A464" s="83"/>
      <c r="B464" s="61"/>
      <c r="C464" s="252" t="s">
        <v>154</v>
      </c>
      <c r="D464" s="252"/>
      <c r="E464" s="252"/>
      <c r="F464" s="74"/>
      <c r="G464" s="74"/>
      <c r="H464" s="74"/>
      <c r="I464" s="74"/>
      <c r="J464" s="82"/>
      <c r="K464" s="74"/>
      <c r="L464" s="82">
        <v>6235.55</v>
      </c>
      <c r="M464" s="74"/>
      <c r="N464" s="81">
        <v>321318</v>
      </c>
      <c r="V464" s="72"/>
      <c r="W464" s="55"/>
      <c r="X464" s="55"/>
      <c r="AA464" s="71"/>
      <c r="AB464" s="46" t="s">
        <v>154</v>
      </c>
      <c r="AD464" s="55"/>
      <c r="AE464" s="55"/>
    </row>
    <row r="465" spans="1:31" s="45" customFormat="1" ht="22.5" x14ac:dyDescent="0.2">
      <c r="A465" s="83"/>
      <c r="B465" s="61" t="s">
        <v>912</v>
      </c>
      <c r="C465" s="252" t="s">
        <v>910</v>
      </c>
      <c r="D465" s="252"/>
      <c r="E465" s="252"/>
      <c r="F465" s="74" t="s">
        <v>149</v>
      </c>
      <c r="G465" s="74" t="s">
        <v>911</v>
      </c>
      <c r="H465" s="74"/>
      <c r="I465" s="74" t="s">
        <v>911</v>
      </c>
      <c r="J465" s="82"/>
      <c r="K465" s="74"/>
      <c r="L465" s="82">
        <v>6547.33</v>
      </c>
      <c r="M465" s="74"/>
      <c r="N465" s="81">
        <v>337384</v>
      </c>
      <c r="V465" s="72"/>
      <c r="W465" s="55"/>
      <c r="X465" s="55"/>
      <c r="AA465" s="71"/>
      <c r="AB465" s="46" t="s">
        <v>910</v>
      </c>
      <c r="AD465" s="55"/>
      <c r="AE465" s="55"/>
    </row>
    <row r="466" spans="1:31" s="45" customFormat="1" ht="22.5" x14ac:dyDescent="0.2">
      <c r="A466" s="83"/>
      <c r="B466" s="61" t="s">
        <v>909</v>
      </c>
      <c r="C466" s="252" t="s">
        <v>908</v>
      </c>
      <c r="D466" s="252"/>
      <c r="E466" s="252"/>
      <c r="F466" s="74" t="s">
        <v>149</v>
      </c>
      <c r="G466" s="74" t="s">
        <v>449</v>
      </c>
      <c r="H466" s="74"/>
      <c r="I466" s="74" t="s">
        <v>449</v>
      </c>
      <c r="J466" s="82"/>
      <c r="K466" s="74"/>
      <c r="L466" s="82">
        <v>3055.42</v>
      </c>
      <c r="M466" s="74"/>
      <c r="N466" s="81">
        <v>157446</v>
      </c>
      <c r="V466" s="72"/>
      <c r="W466" s="55"/>
      <c r="X466" s="55"/>
      <c r="AA466" s="71"/>
      <c r="AB466" s="46" t="s">
        <v>908</v>
      </c>
      <c r="AD466" s="55"/>
      <c r="AE466" s="55"/>
    </row>
    <row r="467" spans="1:31" s="45" customFormat="1" ht="12" x14ac:dyDescent="0.2">
      <c r="A467" s="80"/>
      <c r="B467" s="118"/>
      <c r="C467" s="253" t="s">
        <v>146</v>
      </c>
      <c r="D467" s="253"/>
      <c r="E467" s="253"/>
      <c r="F467" s="79"/>
      <c r="G467" s="79"/>
      <c r="H467" s="79"/>
      <c r="I467" s="79"/>
      <c r="J467" s="78"/>
      <c r="K467" s="79"/>
      <c r="L467" s="78">
        <v>18383.03</v>
      </c>
      <c r="M467" s="77"/>
      <c r="N467" s="76">
        <v>835221</v>
      </c>
      <c r="V467" s="72"/>
      <c r="W467" s="55"/>
      <c r="X467" s="55"/>
      <c r="AA467" s="71"/>
      <c r="AD467" s="55" t="s">
        <v>146</v>
      </c>
      <c r="AE467" s="55"/>
    </row>
    <row r="468" spans="1:31" s="45" customFormat="1" ht="33.75" x14ac:dyDescent="0.2">
      <c r="A468" s="87" t="s">
        <v>412</v>
      </c>
      <c r="B468" s="119" t="s">
        <v>2790</v>
      </c>
      <c r="C468" s="253" t="s">
        <v>2789</v>
      </c>
      <c r="D468" s="253"/>
      <c r="E468" s="253"/>
      <c r="F468" s="79" t="s">
        <v>385</v>
      </c>
      <c r="G468" s="79"/>
      <c r="H468" s="79"/>
      <c r="I468" s="79" t="s">
        <v>2785</v>
      </c>
      <c r="J468" s="78"/>
      <c r="K468" s="79"/>
      <c r="L468" s="78"/>
      <c r="M468" s="79"/>
      <c r="N468" s="76"/>
      <c r="V468" s="72"/>
      <c r="W468" s="55"/>
      <c r="X468" s="55" t="s">
        <v>2789</v>
      </c>
      <c r="AA468" s="71"/>
      <c r="AD468" s="55"/>
      <c r="AE468" s="55"/>
    </row>
    <row r="469" spans="1:31" s="45" customFormat="1" ht="12" x14ac:dyDescent="0.2">
      <c r="A469" s="86"/>
      <c r="B469" s="117"/>
      <c r="C469" s="252" t="s">
        <v>2783</v>
      </c>
      <c r="D469" s="252"/>
      <c r="E469" s="252"/>
      <c r="F469" s="252"/>
      <c r="G469" s="252"/>
      <c r="H469" s="252"/>
      <c r="I469" s="252"/>
      <c r="J469" s="252"/>
      <c r="K469" s="252"/>
      <c r="L469" s="252"/>
      <c r="M469" s="252"/>
      <c r="N469" s="255"/>
      <c r="V469" s="72"/>
      <c r="W469" s="55"/>
      <c r="X469" s="55"/>
      <c r="Y469" s="46" t="s">
        <v>2783</v>
      </c>
      <c r="AA469" s="71"/>
      <c r="AD469" s="55"/>
      <c r="AE469" s="55"/>
    </row>
    <row r="470" spans="1:31" s="45" customFormat="1" ht="12" x14ac:dyDescent="0.2">
      <c r="A470" s="83"/>
      <c r="B470" s="61" t="s">
        <v>170</v>
      </c>
      <c r="C470" s="252" t="s">
        <v>169</v>
      </c>
      <c r="D470" s="252"/>
      <c r="E470" s="252"/>
      <c r="F470" s="74"/>
      <c r="G470" s="74"/>
      <c r="H470" s="74"/>
      <c r="I470" s="74"/>
      <c r="J470" s="82">
        <v>1001.92</v>
      </c>
      <c r="K470" s="74"/>
      <c r="L470" s="82">
        <v>1341.07</v>
      </c>
      <c r="M470" s="74" t="s">
        <v>164</v>
      </c>
      <c r="N470" s="81">
        <v>69105</v>
      </c>
      <c r="V470" s="72"/>
      <c r="W470" s="55"/>
      <c r="X470" s="55"/>
      <c r="Z470" s="46" t="s">
        <v>169</v>
      </c>
      <c r="AA470" s="71"/>
      <c r="AD470" s="55"/>
      <c r="AE470" s="55"/>
    </row>
    <row r="471" spans="1:31" s="45" customFormat="1" ht="12" x14ac:dyDescent="0.2">
      <c r="A471" s="83"/>
      <c r="B471" s="61" t="s">
        <v>168</v>
      </c>
      <c r="C471" s="252" t="s">
        <v>166</v>
      </c>
      <c r="D471" s="252"/>
      <c r="E471" s="252"/>
      <c r="F471" s="74"/>
      <c r="G471" s="74"/>
      <c r="H471" s="74"/>
      <c r="I471" s="74"/>
      <c r="J471" s="82">
        <v>46.24</v>
      </c>
      <c r="K471" s="74"/>
      <c r="L471" s="82">
        <v>61.89</v>
      </c>
      <c r="M471" s="74" t="s">
        <v>167</v>
      </c>
      <c r="N471" s="81">
        <v>811</v>
      </c>
      <c r="V471" s="72"/>
      <c r="W471" s="55"/>
      <c r="X471" s="55"/>
      <c r="Z471" s="46" t="s">
        <v>166</v>
      </c>
      <c r="AA471" s="71"/>
      <c r="AD471" s="55"/>
      <c r="AE471" s="55"/>
    </row>
    <row r="472" spans="1:31" s="45" customFormat="1" ht="12" x14ac:dyDescent="0.2">
      <c r="A472" s="83"/>
      <c r="B472" s="61" t="s">
        <v>165</v>
      </c>
      <c r="C472" s="252" t="s">
        <v>163</v>
      </c>
      <c r="D472" s="252"/>
      <c r="E472" s="252"/>
      <c r="F472" s="74"/>
      <c r="G472" s="74"/>
      <c r="H472" s="74"/>
      <c r="I472" s="74"/>
      <c r="J472" s="82">
        <v>21.38</v>
      </c>
      <c r="K472" s="74"/>
      <c r="L472" s="82">
        <v>28.62</v>
      </c>
      <c r="M472" s="74" t="s">
        <v>164</v>
      </c>
      <c r="N472" s="81">
        <v>1475</v>
      </c>
      <c r="V472" s="72"/>
      <c r="W472" s="55"/>
      <c r="X472" s="55"/>
      <c r="Z472" s="46" t="s">
        <v>163</v>
      </c>
      <c r="AA472" s="71"/>
      <c r="AD472" s="55"/>
      <c r="AE472" s="55"/>
    </row>
    <row r="473" spans="1:31" s="45" customFormat="1" ht="12" x14ac:dyDescent="0.2">
      <c r="A473" s="83"/>
      <c r="B473" s="61" t="s">
        <v>218</v>
      </c>
      <c r="C473" s="252" t="s">
        <v>217</v>
      </c>
      <c r="D473" s="252"/>
      <c r="E473" s="252"/>
      <c r="F473" s="74"/>
      <c r="G473" s="74"/>
      <c r="H473" s="74"/>
      <c r="I473" s="74"/>
      <c r="J473" s="82">
        <v>1321.52</v>
      </c>
      <c r="K473" s="74"/>
      <c r="L473" s="82">
        <v>1768.85</v>
      </c>
      <c r="M473" s="74" t="s">
        <v>195</v>
      </c>
      <c r="N473" s="81">
        <v>14133</v>
      </c>
      <c r="V473" s="72"/>
      <c r="W473" s="55"/>
      <c r="X473" s="55"/>
      <c r="Z473" s="46" t="s">
        <v>217</v>
      </c>
      <c r="AA473" s="71"/>
      <c r="AD473" s="55"/>
      <c r="AE473" s="55"/>
    </row>
    <row r="474" spans="1:31" s="45" customFormat="1" ht="12" x14ac:dyDescent="0.2">
      <c r="A474" s="83"/>
      <c r="B474" s="61"/>
      <c r="C474" s="252" t="s">
        <v>160</v>
      </c>
      <c r="D474" s="252"/>
      <c r="E474" s="252"/>
      <c r="F474" s="74" t="s">
        <v>159</v>
      </c>
      <c r="G474" s="74" t="s">
        <v>1543</v>
      </c>
      <c r="H474" s="74"/>
      <c r="I474" s="74" t="s">
        <v>2788</v>
      </c>
      <c r="J474" s="82"/>
      <c r="K474" s="74"/>
      <c r="L474" s="82"/>
      <c r="M474" s="74"/>
      <c r="N474" s="81"/>
      <c r="V474" s="72"/>
      <c r="W474" s="55"/>
      <c r="X474" s="55"/>
      <c r="AA474" s="71"/>
      <c r="AB474" s="46" t="s">
        <v>160</v>
      </c>
      <c r="AD474" s="55"/>
      <c r="AE474" s="55"/>
    </row>
    <row r="475" spans="1:31" s="45" customFormat="1" ht="12" x14ac:dyDescent="0.2">
      <c r="A475" s="83"/>
      <c r="B475" s="61"/>
      <c r="C475" s="252" t="s">
        <v>156</v>
      </c>
      <c r="D475" s="252"/>
      <c r="E475" s="252"/>
      <c r="F475" s="74" t="s">
        <v>159</v>
      </c>
      <c r="G475" s="74" t="s">
        <v>2216</v>
      </c>
      <c r="H475" s="74"/>
      <c r="I475" s="74" t="s">
        <v>2787</v>
      </c>
      <c r="J475" s="82"/>
      <c r="K475" s="74"/>
      <c r="L475" s="82"/>
      <c r="M475" s="74"/>
      <c r="N475" s="81"/>
      <c r="V475" s="72"/>
      <c r="W475" s="55"/>
      <c r="X475" s="55"/>
      <c r="AA475" s="71"/>
      <c r="AB475" s="46" t="s">
        <v>156</v>
      </c>
      <c r="AD475" s="55"/>
      <c r="AE475" s="55"/>
    </row>
    <row r="476" spans="1:31" s="45" customFormat="1" ht="12" x14ac:dyDescent="0.2">
      <c r="A476" s="83"/>
      <c r="B476" s="61"/>
      <c r="C476" s="254" t="s">
        <v>155</v>
      </c>
      <c r="D476" s="254"/>
      <c r="E476" s="254"/>
      <c r="F476" s="77"/>
      <c r="G476" s="77"/>
      <c r="H476" s="77"/>
      <c r="I476" s="77"/>
      <c r="J476" s="85">
        <v>2369.6799999999998</v>
      </c>
      <c r="K476" s="77"/>
      <c r="L476" s="85">
        <v>3171.81</v>
      </c>
      <c r="M476" s="77"/>
      <c r="N476" s="84"/>
      <c r="V476" s="72"/>
      <c r="W476" s="55"/>
      <c r="X476" s="55"/>
      <c r="AA476" s="71"/>
      <c r="AC476" s="46" t="s">
        <v>155</v>
      </c>
      <c r="AD476" s="55"/>
      <c r="AE476" s="55"/>
    </row>
    <row r="477" spans="1:31" s="45" customFormat="1" ht="12" x14ac:dyDescent="0.2">
      <c r="A477" s="83"/>
      <c r="B477" s="61"/>
      <c r="C477" s="252" t="s">
        <v>154</v>
      </c>
      <c r="D477" s="252"/>
      <c r="E477" s="252"/>
      <c r="F477" s="74"/>
      <c r="G477" s="74"/>
      <c r="H477" s="74"/>
      <c r="I477" s="74"/>
      <c r="J477" s="82"/>
      <c r="K477" s="74"/>
      <c r="L477" s="82">
        <v>1369.69</v>
      </c>
      <c r="M477" s="74"/>
      <c r="N477" s="81">
        <v>70580</v>
      </c>
      <c r="V477" s="72"/>
      <c r="W477" s="55"/>
      <c r="X477" s="55"/>
      <c r="AA477" s="71"/>
      <c r="AB477" s="46" t="s">
        <v>154</v>
      </c>
      <c r="AD477" s="55"/>
      <c r="AE477" s="55"/>
    </row>
    <row r="478" spans="1:31" s="45" customFormat="1" ht="22.5" x14ac:dyDescent="0.2">
      <c r="A478" s="83"/>
      <c r="B478" s="61" t="s">
        <v>912</v>
      </c>
      <c r="C478" s="252" t="s">
        <v>910</v>
      </c>
      <c r="D478" s="252"/>
      <c r="E478" s="252"/>
      <c r="F478" s="74" t="s">
        <v>149</v>
      </c>
      <c r="G478" s="74" t="s">
        <v>911</v>
      </c>
      <c r="H478" s="74"/>
      <c r="I478" s="74" t="s">
        <v>911</v>
      </c>
      <c r="J478" s="82"/>
      <c r="K478" s="74"/>
      <c r="L478" s="82">
        <v>1438.17</v>
      </c>
      <c r="M478" s="74"/>
      <c r="N478" s="81">
        <v>74109</v>
      </c>
      <c r="V478" s="72"/>
      <c r="W478" s="55"/>
      <c r="X478" s="55"/>
      <c r="AA478" s="71"/>
      <c r="AB478" s="46" t="s">
        <v>910</v>
      </c>
      <c r="AD478" s="55"/>
      <c r="AE478" s="55"/>
    </row>
    <row r="479" spans="1:31" s="45" customFormat="1" ht="22.5" x14ac:dyDescent="0.2">
      <c r="A479" s="83"/>
      <c r="B479" s="61" t="s">
        <v>909</v>
      </c>
      <c r="C479" s="252" t="s">
        <v>908</v>
      </c>
      <c r="D479" s="252"/>
      <c r="E479" s="252"/>
      <c r="F479" s="74" t="s">
        <v>149</v>
      </c>
      <c r="G479" s="74" t="s">
        <v>449</v>
      </c>
      <c r="H479" s="74"/>
      <c r="I479" s="74" t="s">
        <v>449</v>
      </c>
      <c r="J479" s="82"/>
      <c r="K479" s="74"/>
      <c r="L479" s="82">
        <v>671.15</v>
      </c>
      <c r="M479" s="74"/>
      <c r="N479" s="81">
        <v>34584</v>
      </c>
      <c r="V479" s="72"/>
      <c r="W479" s="55"/>
      <c r="X479" s="55"/>
      <c r="AA479" s="71"/>
      <c r="AB479" s="46" t="s">
        <v>908</v>
      </c>
      <c r="AD479" s="55"/>
      <c r="AE479" s="55"/>
    </row>
    <row r="480" spans="1:31" s="45" customFormat="1" ht="12" x14ac:dyDescent="0.2">
      <c r="A480" s="80"/>
      <c r="B480" s="118"/>
      <c r="C480" s="253" t="s">
        <v>146</v>
      </c>
      <c r="D480" s="253"/>
      <c r="E480" s="253"/>
      <c r="F480" s="79"/>
      <c r="G480" s="79"/>
      <c r="H480" s="79"/>
      <c r="I480" s="79"/>
      <c r="J480" s="78"/>
      <c r="K480" s="79"/>
      <c r="L480" s="78">
        <v>5281.13</v>
      </c>
      <c r="M480" s="77"/>
      <c r="N480" s="76">
        <v>192742</v>
      </c>
      <c r="V480" s="72"/>
      <c r="W480" s="55"/>
      <c r="X480" s="55"/>
      <c r="AA480" s="71"/>
      <c r="AD480" s="55" t="s">
        <v>146</v>
      </c>
      <c r="AE480" s="55"/>
    </row>
    <row r="481" spans="1:31" s="45" customFormat="1" ht="33.75" x14ac:dyDescent="0.2">
      <c r="A481" s="87" t="s">
        <v>148</v>
      </c>
      <c r="B481" s="119" t="s">
        <v>2786</v>
      </c>
      <c r="C481" s="253" t="s">
        <v>2784</v>
      </c>
      <c r="D481" s="253"/>
      <c r="E481" s="253"/>
      <c r="F481" s="79" t="s">
        <v>385</v>
      </c>
      <c r="G481" s="79"/>
      <c r="H481" s="79"/>
      <c r="I481" s="79" t="s">
        <v>2785</v>
      </c>
      <c r="J481" s="78"/>
      <c r="K481" s="79"/>
      <c r="L481" s="78"/>
      <c r="M481" s="79"/>
      <c r="N481" s="76"/>
      <c r="V481" s="72"/>
      <c r="W481" s="55"/>
      <c r="X481" s="55" t="s">
        <v>2784</v>
      </c>
      <c r="AA481" s="71"/>
      <c r="AD481" s="55"/>
      <c r="AE481" s="55"/>
    </row>
    <row r="482" spans="1:31" s="45" customFormat="1" ht="12" x14ac:dyDescent="0.2">
      <c r="A482" s="86"/>
      <c r="B482" s="117"/>
      <c r="C482" s="252" t="s">
        <v>2783</v>
      </c>
      <c r="D482" s="252"/>
      <c r="E482" s="252"/>
      <c r="F482" s="252"/>
      <c r="G482" s="252"/>
      <c r="H482" s="252"/>
      <c r="I482" s="252"/>
      <c r="J482" s="252"/>
      <c r="K482" s="252"/>
      <c r="L482" s="252"/>
      <c r="M482" s="252"/>
      <c r="N482" s="255"/>
      <c r="V482" s="72"/>
      <c r="W482" s="55"/>
      <c r="X482" s="55"/>
      <c r="Y482" s="46" t="s">
        <v>2783</v>
      </c>
      <c r="AA482" s="71"/>
      <c r="AD482" s="55"/>
      <c r="AE482" s="55"/>
    </row>
    <row r="483" spans="1:31" s="45" customFormat="1" ht="12" x14ac:dyDescent="0.2">
      <c r="A483" s="83"/>
      <c r="B483" s="61" t="s">
        <v>170</v>
      </c>
      <c r="C483" s="252" t="s">
        <v>169</v>
      </c>
      <c r="D483" s="252"/>
      <c r="E483" s="252"/>
      <c r="F483" s="74"/>
      <c r="G483" s="74"/>
      <c r="H483" s="74"/>
      <c r="I483" s="74"/>
      <c r="J483" s="82">
        <v>85.84</v>
      </c>
      <c r="K483" s="74"/>
      <c r="L483" s="82">
        <v>114.9</v>
      </c>
      <c r="M483" s="74" t="s">
        <v>164</v>
      </c>
      <c r="N483" s="81">
        <v>5921</v>
      </c>
      <c r="V483" s="72"/>
      <c r="W483" s="55"/>
      <c r="X483" s="55"/>
      <c r="Z483" s="46" t="s">
        <v>169</v>
      </c>
      <c r="AA483" s="71"/>
      <c r="AD483" s="55"/>
      <c r="AE483" s="55"/>
    </row>
    <row r="484" spans="1:31" s="45" customFormat="1" ht="12" x14ac:dyDescent="0.2">
      <c r="A484" s="83"/>
      <c r="B484" s="61" t="s">
        <v>168</v>
      </c>
      <c r="C484" s="252" t="s">
        <v>166</v>
      </c>
      <c r="D484" s="252"/>
      <c r="E484" s="252"/>
      <c r="F484" s="74"/>
      <c r="G484" s="74"/>
      <c r="H484" s="74"/>
      <c r="I484" s="74"/>
      <c r="J484" s="82">
        <v>6.76</v>
      </c>
      <c r="K484" s="74"/>
      <c r="L484" s="82">
        <v>9.0500000000000007</v>
      </c>
      <c r="M484" s="74" t="s">
        <v>167</v>
      </c>
      <c r="N484" s="81">
        <v>119</v>
      </c>
      <c r="V484" s="72"/>
      <c r="W484" s="55"/>
      <c r="X484" s="55"/>
      <c r="Z484" s="46" t="s">
        <v>166</v>
      </c>
      <c r="AA484" s="71"/>
      <c r="AD484" s="55"/>
      <c r="AE484" s="55"/>
    </row>
    <row r="485" spans="1:31" s="45" customFormat="1" ht="12" x14ac:dyDescent="0.2">
      <c r="A485" s="83"/>
      <c r="B485" s="61" t="s">
        <v>165</v>
      </c>
      <c r="C485" s="252" t="s">
        <v>163</v>
      </c>
      <c r="D485" s="252"/>
      <c r="E485" s="252"/>
      <c r="F485" s="74"/>
      <c r="G485" s="74"/>
      <c r="H485" s="74"/>
      <c r="I485" s="74"/>
      <c r="J485" s="82">
        <v>1.1599999999999999</v>
      </c>
      <c r="K485" s="74"/>
      <c r="L485" s="82">
        <v>1.55</v>
      </c>
      <c r="M485" s="74" t="s">
        <v>164</v>
      </c>
      <c r="N485" s="81">
        <v>80</v>
      </c>
      <c r="V485" s="72"/>
      <c r="W485" s="55"/>
      <c r="X485" s="55"/>
      <c r="Z485" s="46" t="s">
        <v>163</v>
      </c>
      <c r="AA485" s="71"/>
      <c r="AD485" s="55"/>
      <c r="AE485" s="55"/>
    </row>
    <row r="486" spans="1:31" s="45" customFormat="1" ht="12" x14ac:dyDescent="0.2">
      <c r="A486" s="83"/>
      <c r="B486" s="61" t="s">
        <v>218</v>
      </c>
      <c r="C486" s="252" t="s">
        <v>217</v>
      </c>
      <c r="D486" s="252"/>
      <c r="E486" s="252"/>
      <c r="F486" s="74"/>
      <c r="G486" s="74"/>
      <c r="H486" s="74"/>
      <c r="I486" s="74"/>
      <c r="J486" s="82">
        <v>342.13</v>
      </c>
      <c r="K486" s="74"/>
      <c r="L486" s="82">
        <v>457.94</v>
      </c>
      <c r="M486" s="74" t="s">
        <v>195</v>
      </c>
      <c r="N486" s="81">
        <v>3659</v>
      </c>
      <c r="V486" s="72"/>
      <c r="W486" s="55"/>
      <c r="X486" s="55"/>
      <c r="Z486" s="46" t="s">
        <v>217</v>
      </c>
      <c r="AA486" s="71"/>
      <c r="AD486" s="55"/>
      <c r="AE486" s="55"/>
    </row>
    <row r="487" spans="1:31" s="45" customFormat="1" ht="12" x14ac:dyDescent="0.2">
      <c r="A487" s="86"/>
      <c r="B487" s="93" t="s">
        <v>2782</v>
      </c>
      <c r="C487" s="259" t="s">
        <v>2779</v>
      </c>
      <c r="D487" s="259"/>
      <c r="E487" s="259"/>
      <c r="F487" s="92" t="s">
        <v>368</v>
      </c>
      <c r="G487" s="92" t="s">
        <v>2781</v>
      </c>
      <c r="H487" s="92"/>
      <c r="I487" s="92" t="s">
        <v>2780</v>
      </c>
      <c r="J487" s="61"/>
      <c r="K487" s="74"/>
      <c r="L487" s="82"/>
      <c r="M487" s="74"/>
      <c r="N487" s="91"/>
      <c r="V487" s="72"/>
      <c r="W487" s="55"/>
      <c r="X487" s="55"/>
      <c r="AA487" s="71" t="s">
        <v>2779</v>
      </c>
      <c r="AD487" s="55"/>
      <c r="AE487" s="55"/>
    </row>
    <row r="488" spans="1:31" s="45" customFormat="1" ht="12" x14ac:dyDescent="0.2">
      <c r="A488" s="83"/>
      <c r="B488" s="61"/>
      <c r="C488" s="252" t="s">
        <v>160</v>
      </c>
      <c r="D488" s="252"/>
      <c r="E488" s="252"/>
      <c r="F488" s="74" t="s">
        <v>159</v>
      </c>
      <c r="G488" s="74" t="s">
        <v>2778</v>
      </c>
      <c r="H488" s="74"/>
      <c r="I488" s="74" t="s">
        <v>2777</v>
      </c>
      <c r="J488" s="82"/>
      <c r="K488" s="74"/>
      <c r="L488" s="82"/>
      <c r="M488" s="74"/>
      <c r="N488" s="81"/>
      <c r="V488" s="72"/>
      <c r="W488" s="55"/>
      <c r="X488" s="55"/>
      <c r="AA488" s="71"/>
      <c r="AB488" s="46" t="s">
        <v>160</v>
      </c>
      <c r="AD488" s="55"/>
      <c r="AE488" s="55"/>
    </row>
    <row r="489" spans="1:31" s="45" customFormat="1" ht="12" x14ac:dyDescent="0.2">
      <c r="A489" s="83"/>
      <c r="B489" s="61"/>
      <c r="C489" s="252" t="s">
        <v>156</v>
      </c>
      <c r="D489" s="252"/>
      <c r="E489" s="252"/>
      <c r="F489" s="74" t="s">
        <v>159</v>
      </c>
      <c r="G489" s="74" t="s">
        <v>2776</v>
      </c>
      <c r="H489" s="74"/>
      <c r="I489" s="74" t="s">
        <v>2775</v>
      </c>
      <c r="J489" s="82"/>
      <c r="K489" s="74"/>
      <c r="L489" s="82"/>
      <c r="M489" s="74"/>
      <c r="N489" s="81"/>
      <c r="V489" s="72"/>
      <c r="W489" s="55"/>
      <c r="X489" s="55"/>
      <c r="AA489" s="71"/>
      <c r="AB489" s="46" t="s">
        <v>156</v>
      </c>
      <c r="AD489" s="55"/>
      <c r="AE489" s="55"/>
    </row>
    <row r="490" spans="1:31" s="45" customFormat="1" ht="12" x14ac:dyDescent="0.2">
      <c r="A490" s="83"/>
      <c r="B490" s="61"/>
      <c r="C490" s="254" t="s">
        <v>155</v>
      </c>
      <c r="D490" s="254"/>
      <c r="E490" s="254"/>
      <c r="F490" s="77"/>
      <c r="G490" s="77"/>
      <c r="H490" s="77"/>
      <c r="I490" s="77"/>
      <c r="J490" s="85">
        <v>434.73</v>
      </c>
      <c r="K490" s="77"/>
      <c r="L490" s="85">
        <v>581.89</v>
      </c>
      <c r="M490" s="77"/>
      <c r="N490" s="84"/>
      <c r="V490" s="72"/>
      <c r="W490" s="55"/>
      <c r="X490" s="55"/>
      <c r="AA490" s="71"/>
      <c r="AC490" s="46" t="s">
        <v>155</v>
      </c>
      <c r="AD490" s="55"/>
      <c r="AE490" s="55"/>
    </row>
    <row r="491" spans="1:31" s="45" customFormat="1" ht="12" x14ac:dyDescent="0.2">
      <c r="A491" s="83"/>
      <c r="B491" s="61"/>
      <c r="C491" s="252" t="s">
        <v>154</v>
      </c>
      <c r="D491" s="252"/>
      <c r="E491" s="252"/>
      <c r="F491" s="74"/>
      <c r="G491" s="74"/>
      <c r="H491" s="74"/>
      <c r="I491" s="74"/>
      <c r="J491" s="82"/>
      <c r="K491" s="74"/>
      <c r="L491" s="82">
        <v>116.45</v>
      </c>
      <c r="M491" s="74"/>
      <c r="N491" s="81">
        <v>6001</v>
      </c>
      <c r="V491" s="72"/>
      <c r="W491" s="55"/>
      <c r="X491" s="55"/>
      <c r="AA491" s="71"/>
      <c r="AB491" s="46" t="s">
        <v>154</v>
      </c>
      <c r="AD491" s="55"/>
      <c r="AE491" s="55"/>
    </row>
    <row r="492" spans="1:31" s="45" customFormat="1" ht="22.5" x14ac:dyDescent="0.2">
      <c r="A492" s="83"/>
      <c r="B492" s="61" t="s">
        <v>912</v>
      </c>
      <c r="C492" s="252" t="s">
        <v>910</v>
      </c>
      <c r="D492" s="252"/>
      <c r="E492" s="252"/>
      <c r="F492" s="74" t="s">
        <v>149</v>
      </c>
      <c r="G492" s="74" t="s">
        <v>911</v>
      </c>
      <c r="H492" s="74"/>
      <c r="I492" s="74" t="s">
        <v>911</v>
      </c>
      <c r="J492" s="82"/>
      <c r="K492" s="74"/>
      <c r="L492" s="82">
        <v>122.27</v>
      </c>
      <c r="M492" s="74"/>
      <c r="N492" s="81">
        <v>6301</v>
      </c>
      <c r="V492" s="72"/>
      <c r="W492" s="55"/>
      <c r="X492" s="55"/>
      <c r="AA492" s="71"/>
      <c r="AB492" s="46" t="s">
        <v>910</v>
      </c>
      <c r="AD492" s="55"/>
      <c r="AE492" s="55"/>
    </row>
    <row r="493" spans="1:31" s="45" customFormat="1" ht="22.5" x14ac:dyDescent="0.2">
      <c r="A493" s="83"/>
      <c r="B493" s="61" t="s">
        <v>909</v>
      </c>
      <c r="C493" s="252" t="s">
        <v>908</v>
      </c>
      <c r="D493" s="252"/>
      <c r="E493" s="252"/>
      <c r="F493" s="74" t="s">
        <v>149</v>
      </c>
      <c r="G493" s="74" t="s">
        <v>449</v>
      </c>
      <c r="H493" s="74"/>
      <c r="I493" s="74" t="s">
        <v>449</v>
      </c>
      <c r="J493" s="82"/>
      <c r="K493" s="74"/>
      <c r="L493" s="82">
        <v>57.06</v>
      </c>
      <c r="M493" s="74"/>
      <c r="N493" s="81">
        <v>2940</v>
      </c>
      <c r="V493" s="72"/>
      <c r="W493" s="55"/>
      <c r="X493" s="55"/>
      <c r="AA493" s="71"/>
      <c r="AB493" s="46" t="s">
        <v>908</v>
      </c>
      <c r="AD493" s="55"/>
      <c r="AE493" s="55"/>
    </row>
    <row r="494" spans="1:31" s="45" customFormat="1" ht="12" x14ac:dyDescent="0.2">
      <c r="A494" s="80"/>
      <c r="B494" s="118"/>
      <c r="C494" s="253" t="s">
        <v>146</v>
      </c>
      <c r="D494" s="253"/>
      <c r="E494" s="253"/>
      <c r="F494" s="79"/>
      <c r="G494" s="79"/>
      <c r="H494" s="79"/>
      <c r="I494" s="79"/>
      <c r="J494" s="78"/>
      <c r="K494" s="79"/>
      <c r="L494" s="78">
        <v>761.22</v>
      </c>
      <c r="M494" s="77"/>
      <c r="N494" s="76">
        <v>18940</v>
      </c>
      <c r="V494" s="72"/>
      <c r="W494" s="55"/>
      <c r="X494" s="55"/>
      <c r="AA494" s="71"/>
      <c r="AD494" s="55" t="s">
        <v>146</v>
      </c>
      <c r="AE494" s="55"/>
    </row>
    <row r="495" spans="1:31" s="45" customFormat="1" ht="12" x14ac:dyDescent="0.2">
      <c r="A495" s="87" t="s">
        <v>396</v>
      </c>
      <c r="B495" s="119" t="s">
        <v>2774</v>
      </c>
      <c r="C495" s="253" t="s">
        <v>2772</v>
      </c>
      <c r="D495" s="253"/>
      <c r="E495" s="253"/>
      <c r="F495" s="79" t="s">
        <v>381</v>
      </c>
      <c r="G495" s="79"/>
      <c r="H495" s="79"/>
      <c r="I495" s="79" t="s">
        <v>2773</v>
      </c>
      <c r="J495" s="78">
        <v>4.09</v>
      </c>
      <c r="K495" s="79"/>
      <c r="L495" s="78">
        <v>322.99</v>
      </c>
      <c r="M495" s="79" t="s">
        <v>195</v>
      </c>
      <c r="N495" s="76">
        <v>2581</v>
      </c>
      <c r="V495" s="72"/>
      <c r="W495" s="55"/>
      <c r="X495" s="55" t="s">
        <v>2772</v>
      </c>
      <c r="AA495" s="71"/>
      <c r="AD495" s="55"/>
      <c r="AE495" s="55"/>
    </row>
    <row r="496" spans="1:31" s="45" customFormat="1" ht="12" x14ac:dyDescent="0.2">
      <c r="A496" s="80"/>
      <c r="B496" s="118"/>
      <c r="C496" s="123" t="s">
        <v>933</v>
      </c>
      <c r="D496" s="124"/>
      <c r="E496" s="124"/>
      <c r="F496" s="75"/>
      <c r="G496" s="75"/>
      <c r="H496" s="75"/>
      <c r="I496" s="75"/>
      <c r="J496" s="90"/>
      <c r="K496" s="75"/>
      <c r="L496" s="90"/>
      <c r="M496" s="89"/>
      <c r="N496" s="88"/>
      <c r="V496" s="72"/>
      <c r="W496" s="55"/>
      <c r="X496" s="55"/>
      <c r="AA496" s="71"/>
      <c r="AD496" s="55"/>
      <c r="AE496" s="55"/>
    </row>
    <row r="497" spans="1:31" s="45" customFormat="1" ht="12" x14ac:dyDescent="0.2">
      <c r="A497" s="86"/>
      <c r="B497" s="117"/>
      <c r="C497" s="252" t="s">
        <v>2771</v>
      </c>
      <c r="D497" s="252"/>
      <c r="E497" s="252"/>
      <c r="F497" s="252"/>
      <c r="G497" s="252"/>
      <c r="H497" s="252"/>
      <c r="I497" s="252"/>
      <c r="J497" s="252"/>
      <c r="K497" s="252"/>
      <c r="L497" s="252"/>
      <c r="M497" s="252"/>
      <c r="N497" s="255"/>
      <c r="V497" s="72"/>
      <c r="W497" s="55"/>
      <c r="X497" s="55"/>
      <c r="Y497" s="46" t="s">
        <v>2771</v>
      </c>
      <c r="AA497" s="71"/>
      <c r="AD497" s="55"/>
      <c r="AE497" s="55"/>
    </row>
    <row r="498" spans="1:31" s="45" customFormat="1" ht="22.5" x14ac:dyDescent="0.2">
      <c r="A498" s="87" t="s">
        <v>392</v>
      </c>
      <c r="B498" s="119" t="s">
        <v>2698</v>
      </c>
      <c r="C498" s="253" t="s">
        <v>2696</v>
      </c>
      <c r="D498" s="253"/>
      <c r="E498" s="253"/>
      <c r="F498" s="79" t="s">
        <v>237</v>
      </c>
      <c r="G498" s="79"/>
      <c r="H498" s="79"/>
      <c r="I498" s="79" t="s">
        <v>2770</v>
      </c>
      <c r="J498" s="78"/>
      <c r="K498" s="79"/>
      <c r="L498" s="78"/>
      <c r="M498" s="79"/>
      <c r="N498" s="76"/>
      <c r="V498" s="72"/>
      <c r="W498" s="55"/>
      <c r="X498" s="55" t="s">
        <v>2696</v>
      </c>
      <c r="AA498" s="71"/>
      <c r="AD498" s="55"/>
      <c r="AE498" s="55"/>
    </row>
    <row r="499" spans="1:31" s="45" customFormat="1" ht="12" x14ac:dyDescent="0.2">
      <c r="A499" s="86"/>
      <c r="B499" s="117"/>
      <c r="C499" s="252" t="s">
        <v>2769</v>
      </c>
      <c r="D499" s="252"/>
      <c r="E499" s="252"/>
      <c r="F499" s="252"/>
      <c r="G499" s="252"/>
      <c r="H499" s="252"/>
      <c r="I499" s="252"/>
      <c r="J499" s="252"/>
      <c r="K499" s="252"/>
      <c r="L499" s="252"/>
      <c r="M499" s="252"/>
      <c r="N499" s="255"/>
      <c r="V499" s="72"/>
      <c r="W499" s="55"/>
      <c r="X499" s="55"/>
      <c r="Y499" s="46" t="s">
        <v>2769</v>
      </c>
      <c r="AA499" s="71"/>
      <c r="AD499" s="55"/>
      <c r="AE499" s="55"/>
    </row>
    <row r="500" spans="1:31" s="45" customFormat="1" ht="12" x14ac:dyDescent="0.2">
      <c r="A500" s="83"/>
      <c r="B500" s="61" t="s">
        <v>170</v>
      </c>
      <c r="C500" s="252" t="s">
        <v>169</v>
      </c>
      <c r="D500" s="252"/>
      <c r="E500" s="252"/>
      <c r="F500" s="74"/>
      <c r="G500" s="74"/>
      <c r="H500" s="74"/>
      <c r="I500" s="74"/>
      <c r="J500" s="82">
        <v>226.53</v>
      </c>
      <c r="K500" s="74"/>
      <c r="L500" s="82">
        <v>252.67</v>
      </c>
      <c r="M500" s="74" t="s">
        <v>164</v>
      </c>
      <c r="N500" s="81">
        <v>13020</v>
      </c>
      <c r="V500" s="72"/>
      <c r="W500" s="55"/>
      <c r="X500" s="55"/>
      <c r="Z500" s="46" t="s">
        <v>169</v>
      </c>
      <c r="AA500" s="71"/>
      <c r="AD500" s="55"/>
      <c r="AE500" s="55"/>
    </row>
    <row r="501" spans="1:31" s="45" customFormat="1" ht="12" x14ac:dyDescent="0.2">
      <c r="A501" s="83"/>
      <c r="B501" s="61" t="s">
        <v>168</v>
      </c>
      <c r="C501" s="252" t="s">
        <v>166</v>
      </c>
      <c r="D501" s="252"/>
      <c r="E501" s="252"/>
      <c r="F501" s="74"/>
      <c r="G501" s="74"/>
      <c r="H501" s="74"/>
      <c r="I501" s="74"/>
      <c r="J501" s="82">
        <v>5.5</v>
      </c>
      <c r="K501" s="74"/>
      <c r="L501" s="82">
        <v>6.13</v>
      </c>
      <c r="M501" s="74" t="s">
        <v>167</v>
      </c>
      <c r="N501" s="81">
        <v>80</v>
      </c>
      <c r="V501" s="72"/>
      <c r="W501" s="55"/>
      <c r="X501" s="55"/>
      <c r="Z501" s="46" t="s">
        <v>166</v>
      </c>
      <c r="AA501" s="71"/>
      <c r="AD501" s="55"/>
      <c r="AE501" s="55"/>
    </row>
    <row r="502" spans="1:31" s="45" customFormat="1" ht="12" x14ac:dyDescent="0.2">
      <c r="A502" s="83"/>
      <c r="B502" s="61" t="s">
        <v>165</v>
      </c>
      <c r="C502" s="252" t="s">
        <v>163</v>
      </c>
      <c r="D502" s="252"/>
      <c r="E502" s="252"/>
      <c r="F502" s="74"/>
      <c r="G502" s="74"/>
      <c r="H502" s="74"/>
      <c r="I502" s="74"/>
      <c r="J502" s="82">
        <v>1.38</v>
      </c>
      <c r="K502" s="74"/>
      <c r="L502" s="82">
        <v>1.54</v>
      </c>
      <c r="M502" s="74" t="s">
        <v>164</v>
      </c>
      <c r="N502" s="81">
        <v>79</v>
      </c>
      <c r="V502" s="72"/>
      <c r="W502" s="55"/>
      <c r="X502" s="55"/>
      <c r="Z502" s="46" t="s">
        <v>163</v>
      </c>
      <c r="AA502" s="71"/>
      <c r="AD502" s="55"/>
      <c r="AE502" s="55"/>
    </row>
    <row r="503" spans="1:31" s="45" customFormat="1" ht="12" x14ac:dyDescent="0.2">
      <c r="A503" s="83"/>
      <c r="B503" s="61" t="s">
        <v>218</v>
      </c>
      <c r="C503" s="252" t="s">
        <v>217</v>
      </c>
      <c r="D503" s="252"/>
      <c r="E503" s="252"/>
      <c r="F503" s="74"/>
      <c r="G503" s="74"/>
      <c r="H503" s="74"/>
      <c r="I503" s="74"/>
      <c r="J503" s="82">
        <v>96</v>
      </c>
      <c r="K503" s="74"/>
      <c r="L503" s="82">
        <v>107.08</v>
      </c>
      <c r="M503" s="74" t="s">
        <v>195</v>
      </c>
      <c r="N503" s="81">
        <v>856</v>
      </c>
      <c r="V503" s="72"/>
      <c r="W503" s="55"/>
      <c r="X503" s="55"/>
      <c r="Z503" s="46" t="s">
        <v>217</v>
      </c>
      <c r="AA503" s="71"/>
      <c r="AD503" s="55"/>
      <c r="AE503" s="55"/>
    </row>
    <row r="504" spans="1:31" s="45" customFormat="1" ht="12" x14ac:dyDescent="0.2">
      <c r="A504" s="86"/>
      <c r="B504" s="93" t="s">
        <v>1004</v>
      </c>
      <c r="C504" s="259" t="s">
        <v>2694</v>
      </c>
      <c r="D504" s="259"/>
      <c r="E504" s="259"/>
      <c r="F504" s="92" t="s">
        <v>332</v>
      </c>
      <c r="G504" s="92" t="s">
        <v>1543</v>
      </c>
      <c r="H504" s="92"/>
      <c r="I504" s="92" t="s">
        <v>2766</v>
      </c>
      <c r="J504" s="61"/>
      <c r="K504" s="74"/>
      <c r="L504" s="82"/>
      <c r="M504" s="74"/>
      <c r="N504" s="91"/>
      <c r="V504" s="72"/>
      <c r="W504" s="55"/>
      <c r="X504" s="55"/>
      <c r="AA504" s="71" t="s">
        <v>2694</v>
      </c>
      <c r="AD504" s="55"/>
      <c r="AE504" s="55"/>
    </row>
    <row r="505" spans="1:31" s="45" customFormat="1" ht="12" x14ac:dyDescent="0.2">
      <c r="A505" s="83"/>
      <c r="B505" s="61"/>
      <c r="C505" s="252" t="s">
        <v>160</v>
      </c>
      <c r="D505" s="252"/>
      <c r="E505" s="252"/>
      <c r="F505" s="74" t="s">
        <v>159</v>
      </c>
      <c r="G505" s="74" t="s">
        <v>2693</v>
      </c>
      <c r="H505" s="74"/>
      <c r="I505" s="74" t="s">
        <v>2768</v>
      </c>
      <c r="J505" s="82"/>
      <c r="K505" s="74"/>
      <c r="L505" s="82"/>
      <c r="M505" s="74"/>
      <c r="N505" s="81"/>
      <c r="V505" s="72"/>
      <c r="W505" s="55"/>
      <c r="X505" s="55"/>
      <c r="AA505" s="71"/>
      <c r="AB505" s="46" t="s">
        <v>160</v>
      </c>
      <c r="AD505" s="55"/>
      <c r="AE505" s="55"/>
    </row>
    <row r="506" spans="1:31" s="45" customFormat="1" ht="12" x14ac:dyDescent="0.2">
      <c r="A506" s="83"/>
      <c r="B506" s="61"/>
      <c r="C506" s="252" t="s">
        <v>156</v>
      </c>
      <c r="D506" s="252"/>
      <c r="E506" s="252"/>
      <c r="F506" s="74" t="s">
        <v>159</v>
      </c>
      <c r="G506" s="74" t="s">
        <v>2691</v>
      </c>
      <c r="H506" s="74"/>
      <c r="I506" s="74" t="s">
        <v>2767</v>
      </c>
      <c r="J506" s="82"/>
      <c r="K506" s="74"/>
      <c r="L506" s="82"/>
      <c r="M506" s="74"/>
      <c r="N506" s="81"/>
      <c r="V506" s="72"/>
      <c r="W506" s="55"/>
      <c r="X506" s="55"/>
      <c r="AA506" s="71"/>
      <c r="AB506" s="46" t="s">
        <v>156</v>
      </c>
      <c r="AD506" s="55"/>
      <c r="AE506" s="55"/>
    </row>
    <row r="507" spans="1:31" s="45" customFormat="1" ht="12" x14ac:dyDescent="0.2">
      <c r="A507" s="83"/>
      <c r="B507" s="61"/>
      <c r="C507" s="254" t="s">
        <v>155</v>
      </c>
      <c r="D507" s="254"/>
      <c r="E507" s="254"/>
      <c r="F507" s="77"/>
      <c r="G507" s="77"/>
      <c r="H507" s="77"/>
      <c r="I507" s="77"/>
      <c r="J507" s="85">
        <v>328.03</v>
      </c>
      <c r="K507" s="77"/>
      <c r="L507" s="85">
        <v>365.88</v>
      </c>
      <c r="M507" s="77"/>
      <c r="N507" s="84"/>
      <c r="V507" s="72"/>
      <c r="W507" s="55"/>
      <c r="X507" s="55"/>
      <c r="AA507" s="71"/>
      <c r="AC507" s="46" t="s">
        <v>155</v>
      </c>
      <c r="AD507" s="55"/>
      <c r="AE507" s="55"/>
    </row>
    <row r="508" spans="1:31" s="45" customFormat="1" ht="12" x14ac:dyDescent="0.2">
      <c r="A508" s="83"/>
      <c r="B508" s="61"/>
      <c r="C508" s="252" t="s">
        <v>154</v>
      </c>
      <c r="D508" s="252"/>
      <c r="E508" s="252"/>
      <c r="F508" s="74"/>
      <c r="G508" s="74"/>
      <c r="H508" s="74"/>
      <c r="I508" s="74"/>
      <c r="J508" s="82"/>
      <c r="K508" s="74"/>
      <c r="L508" s="82">
        <v>254.21</v>
      </c>
      <c r="M508" s="74"/>
      <c r="N508" s="81">
        <v>13099</v>
      </c>
      <c r="V508" s="72"/>
      <c r="W508" s="55"/>
      <c r="X508" s="55"/>
      <c r="AA508" s="71"/>
      <c r="AB508" s="46" t="s">
        <v>154</v>
      </c>
      <c r="AD508" s="55"/>
      <c r="AE508" s="55"/>
    </row>
    <row r="509" spans="1:31" s="45" customFormat="1" ht="22.5" x14ac:dyDescent="0.2">
      <c r="A509" s="83"/>
      <c r="B509" s="61" t="s">
        <v>2252</v>
      </c>
      <c r="C509" s="252" t="s">
        <v>2251</v>
      </c>
      <c r="D509" s="252"/>
      <c r="E509" s="252"/>
      <c r="F509" s="74" t="s">
        <v>149</v>
      </c>
      <c r="G509" s="74" t="s">
        <v>1488</v>
      </c>
      <c r="H509" s="74"/>
      <c r="I509" s="74" t="s">
        <v>1488</v>
      </c>
      <c r="J509" s="82"/>
      <c r="K509" s="74"/>
      <c r="L509" s="82">
        <v>299.97000000000003</v>
      </c>
      <c r="M509" s="74"/>
      <c r="N509" s="81">
        <v>15457</v>
      </c>
      <c r="V509" s="72"/>
      <c r="W509" s="55"/>
      <c r="X509" s="55"/>
      <c r="AA509" s="71"/>
      <c r="AB509" s="46" t="s">
        <v>2251</v>
      </c>
      <c r="AD509" s="55"/>
      <c r="AE509" s="55"/>
    </row>
    <row r="510" spans="1:31" s="45" customFormat="1" ht="22.5" x14ac:dyDescent="0.2">
      <c r="A510" s="83"/>
      <c r="B510" s="61" t="s">
        <v>2250</v>
      </c>
      <c r="C510" s="252" t="s">
        <v>2249</v>
      </c>
      <c r="D510" s="252"/>
      <c r="E510" s="252"/>
      <c r="F510" s="74" t="s">
        <v>149</v>
      </c>
      <c r="G510" s="74" t="s">
        <v>372</v>
      </c>
      <c r="H510" s="74"/>
      <c r="I510" s="74" t="s">
        <v>372</v>
      </c>
      <c r="J510" s="82"/>
      <c r="K510" s="74"/>
      <c r="L510" s="82">
        <v>165.24</v>
      </c>
      <c r="M510" s="74"/>
      <c r="N510" s="81">
        <v>8514</v>
      </c>
      <c r="V510" s="72"/>
      <c r="W510" s="55"/>
      <c r="X510" s="55"/>
      <c r="AA510" s="71"/>
      <c r="AB510" s="46" t="s">
        <v>2249</v>
      </c>
      <c r="AD510" s="55"/>
      <c r="AE510" s="55"/>
    </row>
    <row r="511" spans="1:31" s="45" customFormat="1" ht="12" x14ac:dyDescent="0.2">
      <c r="A511" s="80"/>
      <c r="B511" s="118"/>
      <c r="C511" s="253" t="s">
        <v>146</v>
      </c>
      <c r="D511" s="253"/>
      <c r="E511" s="253"/>
      <c r="F511" s="79"/>
      <c r="G511" s="79"/>
      <c r="H511" s="79"/>
      <c r="I511" s="79"/>
      <c r="J511" s="78"/>
      <c r="K511" s="79"/>
      <c r="L511" s="78">
        <v>831.09</v>
      </c>
      <c r="M511" s="77"/>
      <c r="N511" s="76">
        <v>37927</v>
      </c>
      <c r="V511" s="72"/>
      <c r="W511" s="55"/>
      <c r="X511" s="55"/>
      <c r="AA511" s="71"/>
      <c r="AD511" s="55" t="s">
        <v>146</v>
      </c>
      <c r="AE511" s="55"/>
    </row>
    <row r="512" spans="1:31" s="45" customFormat="1" ht="22.5" x14ac:dyDescent="0.2">
      <c r="A512" s="87" t="s">
        <v>387</v>
      </c>
      <c r="B512" s="119" t="s">
        <v>2689</v>
      </c>
      <c r="C512" s="253" t="s">
        <v>2687</v>
      </c>
      <c r="D512" s="253"/>
      <c r="E512" s="253"/>
      <c r="F512" s="79" t="s">
        <v>332</v>
      </c>
      <c r="G512" s="79"/>
      <c r="H512" s="79"/>
      <c r="I512" s="79" t="s">
        <v>2766</v>
      </c>
      <c r="J512" s="78">
        <v>19.850000000000001</v>
      </c>
      <c r="K512" s="79"/>
      <c r="L512" s="78">
        <v>2236.21</v>
      </c>
      <c r="M512" s="79" t="s">
        <v>195</v>
      </c>
      <c r="N512" s="76">
        <v>17867</v>
      </c>
      <c r="V512" s="72"/>
      <c r="W512" s="55"/>
      <c r="X512" s="55" t="s">
        <v>2687</v>
      </c>
      <c r="AA512" s="71"/>
      <c r="AD512" s="55"/>
      <c r="AE512" s="55"/>
    </row>
    <row r="513" spans="1:31" s="45" customFormat="1" ht="12" x14ac:dyDescent="0.2">
      <c r="A513" s="80"/>
      <c r="B513" s="118"/>
      <c r="C513" s="123" t="s">
        <v>801</v>
      </c>
      <c r="D513" s="124"/>
      <c r="E513" s="124"/>
      <c r="F513" s="75"/>
      <c r="G513" s="75"/>
      <c r="H513" s="75"/>
      <c r="I513" s="75"/>
      <c r="J513" s="90"/>
      <c r="K513" s="75"/>
      <c r="L513" s="90"/>
      <c r="M513" s="89"/>
      <c r="N513" s="88"/>
      <c r="V513" s="72"/>
      <c r="W513" s="55"/>
      <c r="X513" s="55"/>
      <c r="AA513" s="71"/>
      <c r="AD513" s="55"/>
      <c r="AE513" s="55"/>
    </row>
    <row r="514" spans="1:31" s="45" customFormat="1" ht="12" x14ac:dyDescent="0.2">
      <c r="A514" s="273" t="s">
        <v>2765</v>
      </c>
      <c r="B514" s="274"/>
      <c r="C514" s="274"/>
      <c r="D514" s="274"/>
      <c r="E514" s="274"/>
      <c r="F514" s="274"/>
      <c r="G514" s="274"/>
      <c r="H514" s="274"/>
      <c r="I514" s="274"/>
      <c r="J514" s="274"/>
      <c r="K514" s="274"/>
      <c r="L514" s="274"/>
      <c r="M514" s="274"/>
      <c r="N514" s="275"/>
      <c r="V514" s="72"/>
      <c r="W514" s="55" t="s">
        <v>2765</v>
      </c>
      <c r="X514" s="55"/>
      <c r="AA514" s="71"/>
      <c r="AD514" s="55"/>
      <c r="AE514" s="55"/>
    </row>
    <row r="515" spans="1:31" s="45" customFormat="1" ht="12" x14ac:dyDescent="0.2">
      <c r="A515" s="273" t="s">
        <v>2764</v>
      </c>
      <c r="B515" s="274"/>
      <c r="C515" s="274"/>
      <c r="D515" s="274"/>
      <c r="E515" s="274"/>
      <c r="F515" s="274"/>
      <c r="G515" s="274"/>
      <c r="H515" s="274"/>
      <c r="I515" s="274"/>
      <c r="J515" s="274"/>
      <c r="K515" s="274"/>
      <c r="L515" s="274"/>
      <c r="M515" s="274"/>
      <c r="N515" s="275"/>
      <c r="V515" s="72"/>
      <c r="W515" s="55" t="s">
        <v>2764</v>
      </c>
      <c r="X515" s="55"/>
      <c r="AA515" s="71"/>
      <c r="AD515" s="55"/>
      <c r="AE515" s="55"/>
    </row>
    <row r="516" spans="1:31" s="45" customFormat="1" ht="45" x14ac:dyDescent="0.2">
      <c r="A516" s="87" t="s">
        <v>370</v>
      </c>
      <c r="B516" s="119" t="s">
        <v>2763</v>
      </c>
      <c r="C516" s="253" t="s">
        <v>2762</v>
      </c>
      <c r="D516" s="253"/>
      <c r="E516" s="253"/>
      <c r="F516" s="79" t="s">
        <v>385</v>
      </c>
      <c r="G516" s="79"/>
      <c r="H516" s="79"/>
      <c r="I516" s="79" t="s">
        <v>2734</v>
      </c>
      <c r="J516" s="78"/>
      <c r="K516" s="79"/>
      <c r="L516" s="78"/>
      <c r="M516" s="79"/>
      <c r="N516" s="76"/>
      <c r="V516" s="72"/>
      <c r="W516" s="55"/>
      <c r="X516" s="55" t="s">
        <v>2762</v>
      </c>
      <c r="AA516" s="71"/>
      <c r="AD516" s="55"/>
      <c r="AE516" s="55"/>
    </row>
    <row r="517" spans="1:31" s="45" customFormat="1" ht="12" x14ac:dyDescent="0.2">
      <c r="A517" s="86"/>
      <c r="B517" s="117"/>
      <c r="C517" s="252" t="s">
        <v>2732</v>
      </c>
      <c r="D517" s="252"/>
      <c r="E517" s="252"/>
      <c r="F517" s="252"/>
      <c r="G517" s="252"/>
      <c r="H517" s="252"/>
      <c r="I517" s="252"/>
      <c r="J517" s="252"/>
      <c r="K517" s="252"/>
      <c r="L517" s="252"/>
      <c r="M517" s="252"/>
      <c r="N517" s="255"/>
      <c r="V517" s="72"/>
      <c r="W517" s="55"/>
      <c r="X517" s="55"/>
      <c r="Y517" s="46" t="s">
        <v>2732</v>
      </c>
      <c r="AA517" s="71"/>
      <c r="AD517" s="55"/>
      <c r="AE517" s="55"/>
    </row>
    <row r="518" spans="1:31" s="45" customFormat="1" ht="12" x14ac:dyDescent="0.2">
      <c r="A518" s="83"/>
      <c r="B518" s="61" t="s">
        <v>170</v>
      </c>
      <c r="C518" s="252" t="s">
        <v>169</v>
      </c>
      <c r="D518" s="252"/>
      <c r="E518" s="252"/>
      <c r="F518" s="74"/>
      <c r="G518" s="74"/>
      <c r="H518" s="74"/>
      <c r="I518" s="74"/>
      <c r="J518" s="82">
        <v>321.92</v>
      </c>
      <c r="K518" s="74"/>
      <c r="L518" s="82">
        <v>1129.0999999999999</v>
      </c>
      <c r="M518" s="74" t="s">
        <v>164</v>
      </c>
      <c r="N518" s="81">
        <v>58183</v>
      </c>
      <c r="V518" s="72"/>
      <c r="W518" s="55"/>
      <c r="X518" s="55"/>
      <c r="Z518" s="46" t="s">
        <v>169</v>
      </c>
      <c r="AA518" s="71"/>
      <c r="AD518" s="55"/>
      <c r="AE518" s="55"/>
    </row>
    <row r="519" spans="1:31" s="45" customFormat="1" ht="12" x14ac:dyDescent="0.2">
      <c r="A519" s="83"/>
      <c r="B519" s="61" t="s">
        <v>168</v>
      </c>
      <c r="C519" s="252" t="s">
        <v>166</v>
      </c>
      <c r="D519" s="252"/>
      <c r="E519" s="252"/>
      <c r="F519" s="74"/>
      <c r="G519" s="74"/>
      <c r="H519" s="74"/>
      <c r="I519" s="74"/>
      <c r="J519" s="82">
        <v>17.97</v>
      </c>
      <c r="K519" s="74"/>
      <c r="L519" s="82">
        <v>63.03</v>
      </c>
      <c r="M519" s="74" t="s">
        <v>167</v>
      </c>
      <c r="N519" s="81">
        <v>826</v>
      </c>
      <c r="V519" s="72"/>
      <c r="W519" s="55"/>
      <c r="X519" s="55"/>
      <c r="Z519" s="46" t="s">
        <v>166</v>
      </c>
      <c r="AA519" s="71"/>
      <c r="AD519" s="55"/>
      <c r="AE519" s="55"/>
    </row>
    <row r="520" spans="1:31" s="45" customFormat="1" ht="12" x14ac:dyDescent="0.2">
      <c r="A520" s="83"/>
      <c r="B520" s="61" t="s">
        <v>165</v>
      </c>
      <c r="C520" s="252" t="s">
        <v>163</v>
      </c>
      <c r="D520" s="252"/>
      <c r="E520" s="252"/>
      <c r="F520" s="74"/>
      <c r="G520" s="74"/>
      <c r="H520" s="74"/>
      <c r="I520" s="74"/>
      <c r="J520" s="82">
        <v>10.72</v>
      </c>
      <c r="K520" s="74"/>
      <c r="L520" s="82">
        <v>37.6</v>
      </c>
      <c r="M520" s="74" t="s">
        <v>164</v>
      </c>
      <c r="N520" s="81">
        <v>1938</v>
      </c>
      <c r="V520" s="72"/>
      <c r="W520" s="55"/>
      <c r="X520" s="55"/>
      <c r="Z520" s="46" t="s">
        <v>163</v>
      </c>
      <c r="AA520" s="71"/>
      <c r="AD520" s="55"/>
      <c r="AE520" s="55"/>
    </row>
    <row r="521" spans="1:31" s="45" customFormat="1" ht="12" x14ac:dyDescent="0.2">
      <c r="A521" s="83"/>
      <c r="B521" s="61" t="s">
        <v>218</v>
      </c>
      <c r="C521" s="252" t="s">
        <v>217</v>
      </c>
      <c r="D521" s="252"/>
      <c r="E521" s="252"/>
      <c r="F521" s="74"/>
      <c r="G521" s="74"/>
      <c r="H521" s="74"/>
      <c r="I521" s="74"/>
      <c r="J521" s="82">
        <v>1.32</v>
      </c>
      <c r="K521" s="74"/>
      <c r="L521" s="82">
        <v>4.63</v>
      </c>
      <c r="M521" s="74" t="s">
        <v>195</v>
      </c>
      <c r="N521" s="81">
        <v>37</v>
      </c>
      <c r="V521" s="72"/>
      <c r="W521" s="55"/>
      <c r="X521" s="55"/>
      <c r="Z521" s="46" t="s">
        <v>217</v>
      </c>
      <c r="AA521" s="71"/>
      <c r="AD521" s="55"/>
      <c r="AE521" s="55"/>
    </row>
    <row r="522" spans="1:31" s="45" customFormat="1" ht="12" x14ac:dyDescent="0.2">
      <c r="A522" s="86"/>
      <c r="B522" s="93" t="s">
        <v>2761</v>
      </c>
      <c r="C522" s="259" t="s">
        <v>2758</v>
      </c>
      <c r="D522" s="259"/>
      <c r="E522" s="259"/>
      <c r="F522" s="92" t="s">
        <v>368</v>
      </c>
      <c r="G522" s="92" t="s">
        <v>2760</v>
      </c>
      <c r="H522" s="92"/>
      <c r="I522" s="92" t="s">
        <v>2759</v>
      </c>
      <c r="J522" s="61"/>
      <c r="K522" s="74"/>
      <c r="L522" s="82"/>
      <c r="M522" s="74"/>
      <c r="N522" s="91"/>
      <c r="V522" s="72"/>
      <c r="W522" s="55"/>
      <c r="X522" s="55"/>
      <c r="AA522" s="71" t="s">
        <v>2758</v>
      </c>
      <c r="AD522" s="55"/>
      <c r="AE522" s="55"/>
    </row>
    <row r="523" spans="1:31" s="45" customFormat="1" ht="12" x14ac:dyDescent="0.2">
      <c r="A523" s="86"/>
      <c r="B523" s="93" t="s">
        <v>2757</v>
      </c>
      <c r="C523" s="259" t="s">
        <v>2705</v>
      </c>
      <c r="D523" s="259"/>
      <c r="E523" s="259"/>
      <c r="F523" s="92" t="s">
        <v>368</v>
      </c>
      <c r="G523" s="92" t="s">
        <v>210</v>
      </c>
      <c r="H523" s="92"/>
      <c r="I523" s="92" t="s">
        <v>210</v>
      </c>
      <c r="J523" s="61"/>
      <c r="K523" s="74"/>
      <c r="L523" s="82"/>
      <c r="M523" s="74"/>
      <c r="N523" s="91"/>
      <c r="V523" s="72"/>
      <c r="W523" s="55"/>
      <c r="X523" s="55"/>
      <c r="AA523" s="71" t="s">
        <v>2705</v>
      </c>
      <c r="AD523" s="55"/>
      <c r="AE523" s="55"/>
    </row>
    <row r="524" spans="1:31" s="45" customFormat="1" ht="22.5" x14ac:dyDescent="0.2">
      <c r="A524" s="83"/>
      <c r="B524" s="61"/>
      <c r="C524" s="252" t="s">
        <v>160</v>
      </c>
      <c r="D524" s="252"/>
      <c r="E524" s="252"/>
      <c r="F524" s="74" t="s">
        <v>159</v>
      </c>
      <c r="G524" s="74" t="s">
        <v>2756</v>
      </c>
      <c r="H524" s="74"/>
      <c r="I524" s="74" t="s">
        <v>2755</v>
      </c>
      <c r="J524" s="82"/>
      <c r="K524" s="74"/>
      <c r="L524" s="82"/>
      <c r="M524" s="74"/>
      <c r="N524" s="81"/>
      <c r="V524" s="72"/>
      <c r="W524" s="55"/>
      <c r="X524" s="55"/>
      <c r="AA524" s="71"/>
      <c r="AB524" s="46" t="s">
        <v>160</v>
      </c>
      <c r="AD524" s="55"/>
      <c r="AE524" s="55"/>
    </row>
    <row r="525" spans="1:31" s="45" customFormat="1" ht="12" x14ac:dyDescent="0.2">
      <c r="A525" s="83"/>
      <c r="B525" s="61"/>
      <c r="C525" s="252" t="s">
        <v>156</v>
      </c>
      <c r="D525" s="252"/>
      <c r="E525" s="252"/>
      <c r="F525" s="74" t="s">
        <v>159</v>
      </c>
      <c r="G525" s="74" t="s">
        <v>2754</v>
      </c>
      <c r="H525" s="74"/>
      <c r="I525" s="74" t="s">
        <v>2753</v>
      </c>
      <c r="J525" s="82"/>
      <c r="K525" s="74"/>
      <c r="L525" s="82"/>
      <c r="M525" s="74"/>
      <c r="N525" s="81"/>
      <c r="V525" s="72"/>
      <c r="W525" s="55"/>
      <c r="X525" s="55"/>
      <c r="AA525" s="71"/>
      <c r="AB525" s="46" t="s">
        <v>156</v>
      </c>
      <c r="AD525" s="55"/>
      <c r="AE525" s="55"/>
    </row>
    <row r="526" spans="1:31" s="45" customFormat="1" ht="12" x14ac:dyDescent="0.2">
      <c r="A526" s="83"/>
      <c r="B526" s="61"/>
      <c r="C526" s="254" t="s">
        <v>155</v>
      </c>
      <c r="D526" s="254"/>
      <c r="E526" s="254"/>
      <c r="F526" s="77"/>
      <c r="G526" s="77"/>
      <c r="H526" s="77"/>
      <c r="I526" s="77"/>
      <c r="J526" s="85">
        <v>341.21</v>
      </c>
      <c r="K526" s="77"/>
      <c r="L526" s="85">
        <v>1196.76</v>
      </c>
      <c r="M526" s="77"/>
      <c r="N526" s="84"/>
      <c r="V526" s="72"/>
      <c r="W526" s="55"/>
      <c r="X526" s="55"/>
      <c r="AA526" s="71"/>
      <c r="AC526" s="46" t="s">
        <v>155</v>
      </c>
      <c r="AD526" s="55"/>
      <c r="AE526" s="55"/>
    </row>
    <row r="527" spans="1:31" s="45" customFormat="1" ht="12" x14ac:dyDescent="0.2">
      <c r="A527" s="83"/>
      <c r="B527" s="61"/>
      <c r="C527" s="252" t="s">
        <v>154</v>
      </c>
      <c r="D527" s="252"/>
      <c r="E527" s="252"/>
      <c r="F527" s="74"/>
      <c r="G527" s="74"/>
      <c r="H527" s="74"/>
      <c r="I527" s="74"/>
      <c r="J527" s="82"/>
      <c r="K527" s="74"/>
      <c r="L527" s="82">
        <v>1166.7</v>
      </c>
      <c r="M527" s="74"/>
      <c r="N527" s="81">
        <v>60121</v>
      </c>
      <c r="V527" s="72"/>
      <c r="W527" s="55"/>
      <c r="X527" s="55"/>
      <c r="AA527" s="71"/>
      <c r="AB527" s="46" t="s">
        <v>154</v>
      </c>
      <c r="AD527" s="55"/>
      <c r="AE527" s="55"/>
    </row>
    <row r="528" spans="1:31" s="45" customFormat="1" ht="22.5" x14ac:dyDescent="0.2">
      <c r="A528" s="83"/>
      <c r="B528" s="61" t="s">
        <v>912</v>
      </c>
      <c r="C528" s="252" t="s">
        <v>910</v>
      </c>
      <c r="D528" s="252"/>
      <c r="E528" s="252"/>
      <c r="F528" s="74" t="s">
        <v>149</v>
      </c>
      <c r="G528" s="74" t="s">
        <v>911</v>
      </c>
      <c r="H528" s="74"/>
      <c r="I528" s="74" t="s">
        <v>911</v>
      </c>
      <c r="J528" s="82"/>
      <c r="K528" s="74"/>
      <c r="L528" s="82">
        <v>1225.04</v>
      </c>
      <c r="M528" s="74"/>
      <c r="N528" s="81">
        <v>63127</v>
      </c>
      <c r="V528" s="72"/>
      <c r="W528" s="55"/>
      <c r="X528" s="55"/>
      <c r="AA528" s="71"/>
      <c r="AB528" s="46" t="s">
        <v>910</v>
      </c>
      <c r="AD528" s="55"/>
      <c r="AE528" s="55"/>
    </row>
    <row r="529" spans="1:31" s="45" customFormat="1" ht="22.5" x14ac:dyDescent="0.2">
      <c r="A529" s="83"/>
      <c r="B529" s="61" t="s">
        <v>909</v>
      </c>
      <c r="C529" s="252" t="s">
        <v>908</v>
      </c>
      <c r="D529" s="252"/>
      <c r="E529" s="252"/>
      <c r="F529" s="74" t="s">
        <v>149</v>
      </c>
      <c r="G529" s="74" t="s">
        <v>449</v>
      </c>
      <c r="H529" s="74"/>
      <c r="I529" s="74" t="s">
        <v>449</v>
      </c>
      <c r="J529" s="82"/>
      <c r="K529" s="74"/>
      <c r="L529" s="82">
        <v>571.67999999999995</v>
      </c>
      <c r="M529" s="74"/>
      <c r="N529" s="81">
        <v>29459</v>
      </c>
      <c r="V529" s="72"/>
      <c r="W529" s="55"/>
      <c r="X529" s="55"/>
      <c r="AA529" s="71"/>
      <c r="AB529" s="46" t="s">
        <v>908</v>
      </c>
      <c r="AD529" s="55"/>
      <c r="AE529" s="55"/>
    </row>
    <row r="530" spans="1:31" s="45" customFormat="1" ht="12" x14ac:dyDescent="0.2">
      <c r="A530" s="80"/>
      <c r="B530" s="118"/>
      <c r="C530" s="253" t="s">
        <v>146</v>
      </c>
      <c r="D530" s="253"/>
      <c r="E530" s="253"/>
      <c r="F530" s="79"/>
      <c r="G530" s="79"/>
      <c r="H530" s="79"/>
      <c r="I530" s="79"/>
      <c r="J530" s="78"/>
      <c r="K530" s="79"/>
      <c r="L530" s="78">
        <v>2993.48</v>
      </c>
      <c r="M530" s="77"/>
      <c r="N530" s="76">
        <v>151632</v>
      </c>
      <c r="V530" s="72"/>
      <c r="W530" s="55"/>
      <c r="X530" s="55"/>
      <c r="AA530" s="71"/>
      <c r="AD530" s="55" t="s">
        <v>146</v>
      </c>
      <c r="AE530" s="55"/>
    </row>
    <row r="531" spans="1:31" s="45" customFormat="1" ht="12" x14ac:dyDescent="0.2">
      <c r="A531" s="87" t="s">
        <v>361</v>
      </c>
      <c r="B531" s="119" t="s">
        <v>2752</v>
      </c>
      <c r="C531" s="253" t="s">
        <v>2750</v>
      </c>
      <c r="D531" s="253"/>
      <c r="E531" s="253"/>
      <c r="F531" s="79" t="s">
        <v>381</v>
      </c>
      <c r="G531" s="79"/>
      <c r="H531" s="79"/>
      <c r="I531" s="79" t="s">
        <v>2751</v>
      </c>
      <c r="J531" s="78">
        <v>2.0699999999999998</v>
      </c>
      <c r="K531" s="79"/>
      <c r="L531" s="78">
        <v>6541.55</v>
      </c>
      <c r="M531" s="79" t="s">
        <v>195</v>
      </c>
      <c r="N531" s="76">
        <v>52267</v>
      </c>
      <c r="V531" s="72"/>
      <c r="W531" s="55"/>
      <c r="X531" s="55" t="s">
        <v>2750</v>
      </c>
      <c r="AA531" s="71"/>
      <c r="AD531" s="55"/>
      <c r="AE531" s="55"/>
    </row>
    <row r="532" spans="1:31" s="45" customFormat="1" ht="12" x14ac:dyDescent="0.2">
      <c r="A532" s="80"/>
      <c r="B532" s="118"/>
      <c r="C532" s="123" t="s">
        <v>933</v>
      </c>
      <c r="D532" s="124"/>
      <c r="E532" s="124"/>
      <c r="F532" s="75"/>
      <c r="G532" s="75"/>
      <c r="H532" s="75"/>
      <c r="I532" s="75"/>
      <c r="J532" s="90"/>
      <c r="K532" s="75"/>
      <c r="L532" s="90"/>
      <c r="M532" s="89"/>
      <c r="N532" s="88"/>
      <c r="V532" s="72"/>
      <c r="W532" s="55"/>
      <c r="X532" s="55"/>
      <c r="AA532" s="71"/>
      <c r="AD532" s="55"/>
      <c r="AE532" s="55"/>
    </row>
    <row r="533" spans="1:31" s="45" customFormat="1" ht="12" x14ac:dyDescent="0.2">
      <c r="A533" s="86"/>
      <c r="B533" s="117"/>
      <c r="C533" s="252" t="s">
        <v>2749</v>
      </c>
      <c r="D533" s="252"/>
      <c r="E533" s="252"/>
      <c r="F533" s="252"/>
      <c r="G533" s="252"/>
      <c r="H533" s="252"/>
      <c r="I533" s="252"/>
      <c r="J533" s="252"/>
      <c r="K533" s="252"/>
      <c r="L533" s="252"/>
      <c r="M533" s="252"/>
      <c r="N533" s="255"/>
      <c r="V533" s="72"/>
      <c r="W533" s="55"/>
      <c r="X533" s="55"/>
      <c r="Y533" s="46" t="s">
        <v>2749</v>
      </c>
      <c r="AA533" s="71"/>
      <c r="AD533" s="55"/>
      <c r="AE533" s="55"/>
    </row>
    <row r="534" spans="1:31" s="45" customFormat="1" ht="22.5" x14ac:dyDescent="0.2">
      <c r="A534" s="87" t="s">
        <v>356</v>
      </c>
      <c r="B534" s="119" t="s">
        <v>2716</v>
      </c>
      <c r="C534" s="253" t="s">
        <v>2714</v>
      </c>
      <c r="D534" s="253"/>
      <c r="E534" s="253"/>
      <c r="F534" s="79" t="s">
        <v>381</v>
      </c>
      <c r="G534" s="79"/>
      <c r="H534" s="79"/>
      <c r="I534" s="79" t="s">
        <v>2748</v>
      </c>
      <c r="J534" s="78">
        <v>21.77</v>
      </c>
      <c r="K534" s="79"/>
      <c r="L534" s="78">
        <v>2290.6799999999998</v>
      </c>
      <c r="M534" s="79" t="s">
        <v>195</v>
      </c>
      <c r="N534" s="76">
        <v>18303</v>
      </c>
      <c r="V534" s="72"/>
      <c r="W534" s="55"/>
      <c r="X534" s="55" t="s">
        <v>2714</v>
      </c>
      <c r="AA534" s="71"/>
      <c r="AD534" s="55"/>
      <c r="AE534" s="55"/>
    </row>
    <row r="535" spans="1:31" s="45" customFormat="1" ht="12" x14ac:dyDescent="0.2">
      <c r="A535" s="80"/>
      <c r="B535" s="118"/>
      <c r="C535" s="123" t="s">
        <v>652</v>
      </c>
      <c r="D535" s="124"/>
      <c r="E535" s="124"/>
      <c r="F535" s="75"/>
      <c r="G535" s="75"/>
      <c r="H535" s="75"/>
      <c r="I535" s="75"/>
      <c r="J535" s="90"/>
      <c r="K535" s="75"/>
      <c r="L535" s="90"/>
      <c r="M535" s="89"/>
      <c r="N535" s="88"/>
      <c r="V535" s="72"/>
      <c r="W535" s="55"/>
      <c r="X535" s="55"/>
      <c r="AA535" s="71"/>
      <c r="AD535" s="55"/>
      <c r="AE535" s="55"/>
    </row>
    <row r="536" spans="1:31" s="45" customFormat="1" ht="12" x14ac:dyDescent="0.2">
      <c r="A536" s="86"/>
      <c r="B536" s="117"/>
      <c r="C536" s="252" t="s">
        <v>2747</v>
      </c>
      <c r="D536" s="252"/>
      <c r="E536" s="252"/>
      <c r="F536" s="252"/>
      <c r="G536" s="252"/>
      <c r="H536" s="252"/>
      <c r="I536" s="252"/>
      <c r="J536" s="252"/>
      <c r="K536" s="252"/>
      <c r="L536" s="252"/>
      <c r="M536" s="252"/>
      <c r="N536" s="255"/>
      <c r="V536" s="72"/>
      <c r="W536" s="55"/>
      <c r="X536" s="55"/>
      <c r="Y536" s="46" t="s">
        <v>2747</v>
      </c>
      <c r="AA536" s="71"/>
      <c r="AD536" s="55"/>
      <c r="AE536" s="55"/>
    </row>
    <row r="537" spans="1:31" s="45" customFormat="1" ht="33.75" x14ac:dyDescent="0.2">
      <c r="A537" s="87" t="s">
        <v>349</v>
      </c>
      <c r="B537" s="119" t="s">
        <v>2746</v>
      </c>
      <c r="C537" s="253" t="s">
        <v>2745</v>
      </c>
      <c r="D537" s="253"/>
      <c r="E537" s="253"/>
      <c r="F537" s="79" t="s">
        <v>385</v>
      </c>
      <c r="G537" s="79"/>
      <c r="H537" s="79"/>
      <c r="I537" s="79" t="s">
        <v>2734</v>
      </c>
      <c r="J537" s="78"/>
      <c r="K537" s="79"/>
      <c r="L537" s="78"/>
      <c r="M537" s="79"/>
      <c r="N537" s="76"/>
      <c r="V537" s="72"/>
      <c r="W537" s="55"/>
      <c r="X537" s="55" t="s">
        <v>2745</v>
      </c>
      <c r="AA537" s="71"/>
      <c r="AD537" s="55"/>
      <c r="AE537" s="55"/>
    </row>
    <row r="538" spans="1:31" s="45" customFormat="1" ht="12" x14ac:dyDescent="0.2">
      <c r="A538" s="86"/>
      <c r="B538" s="117"/>
      <c r="C538" s="252" t="s">
        <v>2732</v>
      </c>
      <c r="D538" s="252"/>
      <c r="E538" s="252"/>
      <c r="F538" s="252"/>
      <c r="G538" s="252"/>
      <c r="H538" s="252"/>
      <c r="I538" s="252"/>
      <c r="J538" s="252"/>
      <c r="K538" s="252"/>
      <c r="L538" s="252"/>
      <c r="M538" s="252"/>
      <c r="N538" s="255"/>
      <c r="V538" s="72"/>
      <c r="W538" s="55"/>
      <c r="X538" s="55"/>
      <c r="Y538" s="46" t="s">
        <v>2732</v>
      </c>
      <c r="AA538" s="71"/>
      <c r="AD538" s="55"/>
      <c r="AE538" s="55"/>
    </row>
    <row r="539" spans="1:31" s="45" customFormat="1" ht="12" x14ac:dyDescent="0.2">
      <c r="A539" s="83"/>
      <c r="B539" s="61" t="s">
        <v>170</v>
      </c>
      <c r="C539" s="252" t="s">
        <v>169</v>
      </c>
      <c r="D539" s="252"/>
      <c r="E539" s="252"/>
      <c r="F539" s="74"/>
      <c r="G539" s="74"/>
      <c r="H539" s="74"/>
      <c r="I539" s="74"/>
      <c r="J539" s="82">
        <v>550.62</v>
      </c>
      <c r="K539" s="74"/>
      <c r="L539" s="82">
        <v>1931.24</v>
      </c>
      <c r="M539" s="74" t="s">
        <v>164</v>
      </c>
      <c r="N539" s="81">
        <v>99517</v>
      </c>
      <c r="V539" s="72"/>
      <c r="W539" s="55"/>
      <c r="X539" s="55"/>
      <c r="Z539" s="46" t="s">
        <v>169</v>
      </c>
      <c r="AA539" s="71"/>
      <c r="AD539" s="55"/>
      <c r="AE539" s="55"/>
    </row>
    <row r="540" spans="1:31" s="45" customFormat="1" ht="12" x14ac:dyDescent="0.2">
      <c r="A540" s="83"/>
      <c r="B540" s="61" t="s">
        <v>168</v>
      </c>
      <c r="C540" s="252" t="s">
        <v>166</v>
      </c>
      <c r="D540" s="252"/>
      <c r="E540" s="252"/>
      <c r="F540" s="74"/>
      <c r="G540" s="74"/>
      <c r="H540" s="74"/>
      <c r="I540" s="74"/>
      <c r="J540" s="82">
        <v>11.06</v>
      </c>
      <c r="K540" s="74"/>
      <c r="L540" s="82">
        <v>38.79</v>
      </c>
      <c r="M540" s="74" t="s">
        <v>167</v>
      </c>
      <c r="N540" s="81">
        <v>508</v>
      </c>
      <c r="V540" s="72"/>
      <c r="W540" s="55"/>
      <c r="X540" s="55"/>
      <c r="Z540" s="46" t="s">
        <v>166</v>
      </c>
      <c r="AA540" s="71"/>
      <c r="AD540" s="55"/>
      <c r="AE540" s="55"/>
    </row>
    <row r="541" spans="1:31" s="45" customFormat="1" ht="12" x14ac:dyDescent="0.2">
      <c r="A541" s="83"/>
      <c r="B541" s="61" t="s">
        <v>165</v>
      </c>
      <c r="C541" s="252" t="s">
        <v>163</v>
      </c>
      <c r="D541" s="252"/>
      <c r="E541" s="252"/>
      <c r="F541" s="74"/>
      <c r="G541" s="74"/>
      <c r="H541" s="74"/>
      <c r="I541" s="74"/>
      <c r="J541" s="82">
        <v>2.09</v>
      </c>
      <c r="K541" s="74"/>
      <c r="L541" s="82">
        <v>7.33</v>
      </c>
      <c r="M541" s="74" t="s">
        <v>164</v>
      </c>
      <c r="N541" s="81">
        <v>378</v>
      </c>
      <c r="V541" s="72"/>
      <c r="W541" s="55"/>
      <c r="X541" s="55"/>
      <c r="Z541" s="46" t="s">
        <v>163</v>
      </c>
      <c r="AA541" s="71"/>
      <c r="AD541" s="55"/>
      <c r="AE541" s="55"/>
    </row>
    <row r="542" spans="1:31" s="45" customFormat="1" ht="12" x14ac:dyDescent="0.2">
      <c r="A542" s="83"/>
      <c r="B542" s="61" t="s">
        <v>218</v>
      </c>
      <c r="C542" s="252" t="s">
        <v>217</v>
      </c>
      <c r="D542" s="252"/>
      <c r="E542" s="252"/>
      <c r="F542" s="74"/>
      <c r="G542" s="74"/>
      <c r="H542" s="74"/>
      <c r="I542" s="74"/>
      <c r="J542" s="82">
        <v>688.15</v>
      </c>
      <c r="K542" s="74"/>
      <c r="L542" s="82">
        <v>2413.62</v>
      </c>
      <c r="M542" s="74" t="s">
        <v>195</v>
      </c>
      <c r="N542" s="81">
        <v>19285</v>
      </c>
      <c r="V542" s="72"/>
      <c r="W542" s="55"/>
      <c r="X542" s="55"/>
      <c r="Z542" s="46" t="s">
        <v>217</v>
      </c>
      <c r="AA542" s="71"/>
      <c r="AD542" s="55"/>
      <c r="AE542" s="55"/>
    </row>
    <row r="543" spans="1:31" s="45" customFormat="1" ht="12" x14ac:dyDescent="0.2">
      <c r="A543" s="86"/>
      <c r="B543" s="93" t="s">
        <v>2708</v>
      </c>
      <c r="C543" s="259" t="s">
        <v>2707</v>
      </c>
      <c r="D543" s="259"/>
      <c r="E543" s="259"/>
      <c r="F543" s="92" t="s">
        <v>368</v>
      </c>
      <c r="G543" s="92" t="s">
        <v>2744</v>
      </c>
      <c r="H543" s="92"/>
      <c r="I543" s="92" t="s">
        <v>2743</v>
      </c>
      <c r="J543" s="61"/>
      <c r="K543" s="74"/>
      <c r="L543" s="82"/>
      <c r="M543" s="74"/>
      <c r="N543" s="91"/>
      <c r="V543" s="72"/>
      <c r="W543" s="55"/>
      <c r="X543" s="55"/>
      <c r="AA543" s="71" t="s">
        <v>2707</v>
      </c>
      <c r="AD543" s="55"/>
      <c r="AE543" s="55"/>
    </row>
    <row r="544" spans="1:31" s="45" customFormat="1" ht="12" x14ac:dyDescent="0.2">
      <c r="A544" s="86"/>
      <c r="B544" s="93" t="s">
        <v>2351</v>
      </c>
      <c r="C544" s="259" t="s">
        <v>2705</v>
      </c>
      <c r="D544" s="259"/>
      <c r="E544" s="259"/>
      <c r="F544" s="92" t="s">
        <v>368</v>
      </c>
      <c r="G544" s="92" t="s">
        <v>2742</v>
      </c>
      <c r="H544" s="92"/>
      <c r="I544" s="92" t="s">
        <v>2741</v>
      </c>
      <c r="J544" s="61"/>
      <c r="K544" s="74"/>
      <c r="L544" s="82"/>
      <c r="M544" s="74"/>
      <c r="N544" s="91"/>
      <c r="V544" s="72"/>
      <c r="W544" s="55"/>
      <c r="X544" s="55"/>
      <c r="AA544" s="71" t="s">
        <v>2705</v>
      </c>
      <c r="AD544" s="55"/>
      <c r="AE544" s="55"/>
    </row>
    <row r="545" spans="1:31" s="45" customFormat="1" ht="12" x14ac:dyDescent="0.2">
      <c r="A545" s="83"/>
      <c r="B545" s="61"/>
      <c r="C545" s="252" t="s">
        <v>160</v>
      </c>
      <c r="D545" s="252"/>
      <c r="E545" s="252"/>
      <c r="F545" s="74" t="s">
        <v>159</v>
      </c>
      <c r="G545" s="74" t="s">
        <v>328</v>
      </c>
      <c r="H545" s="74"/>
      <c r="I545" s="74" t="s">
        <v>2740</v>
      </c>
      <c r="J545" s="82"/>
      <c r="K545" s="74"/>
      <c r="L545" s="82"/>
      <c r="M545" s="74"/>
      <c r="N545" s="81"/>
      <c r="V545" s="72"/>
      <c r="W545" s="55"/>
      <c r="X545" s="55"/>
      <c r="AA545" s="71"/>
      <c r="AB545" s="46" t="s">
        <v>160</v>
      </c>
      <c r="AD545" s="55"/>
      <c r="AE545" s="55"/>
    </row>
    <row r="546" spans="1:31" s="45" customFormat="1" ht="12" x14ac:dyDescent="0.2">
      <c r="A546" s="83"/>
      <c r="B546" s="61"/>
      <c r="C546" s="252" t="s">
        <v>156</v>
      </c>
      <c r="D546" s="252"/>
      <c r="E546" s="252"/>
      <c r="F546" s="74" t="s">
        <v>159</v>
      </c>
      <c r="G546" s="74" t="s">
        <v>975</v>
      </c>
      <c r="H546" s="74"/>
      <c r="I546" s="74" t="s">
        <v>2739</v>
      </c>
      <c r="J546" s="82"/>
      <c r="K546" s="74"/>
      <c r="L546" s="82"/>
      <c r="M546" s="74"/>
      <c r="N546" s="81"/>
      <c r="V546" s="72"/>
      <c r="W546" s="55"/>
      <c r="X546" s="55"/>
      <c r="AA546" s="71"/>
      <c r="AB546" s="46" t="s">
        <v>156</v>
      </c>
      <c r="AD546" s="55"/>
      <c r="AE546" s="55"/>
    </row>
    <row r="547" spans="1:31" s="45" customFormat="1" ht="12" x14ac:dyDescent="0.2">
      <c r="A547" s="83"/>
      <c r="B547" s="61"/>
      <c r="C547" s="254" t="s">
        <v>155</v>
      </c>
      <c r="D547" s="254"/>
      <c r="E547" s="254"/>
      <c r="F547" s="77"/>
      <c r="G547" s="77"/>
      <c r="H547" s="77"/>
      <c r="I547" s="77"/>
      <c r="J547" s="85">
        <v>1249.83</v>
      </c>
      <c r="K547" s="77"/>
      <c r="L547" s="85">
        <v>4383.6499999999996</v>
      </c>
      <c r="M547" s="77"/>
      <c r="N547" s="84"/>
      <c r="V547" s="72"/>
      <c r="W547" s="55"/>
      <c r="X547" s="55"/>
      <c r="AA547" s="71"/>
      <c r="AC547" s="46" t="s">
        <v>155</v>
      </c>
      <c r="AD547" s="55"/>
      <c r="AE547" s="55"/>
    </row>
    <row r="548" spans="1:31" s="45" customFormat="1" ht="12" x14ac:dyDescent="0.2">
      <c r="A548" s="83"/>
      <c r="B548" s="61"/>
      <c r="C548" s="252" t="s">
        <v>154</v>
      </c>
      <c r="D548" s="252"/>
      <c r="E548" s="252"/>
      <c r="F548" s="74"/>
      <c r="G548" s="74"/>
      <c r="H548" s="74"/>
      <c r="I548" s="74"/>
      <c r="J548" s="82"/>
      <c r="K548" s="74"/>
      <c r="L548" s="82">
        <v>1938.57</v>
      </c>
      <c r="M548" s="74"/>
      <c r="N548" s="81">
        <v>99895</v>
      </c>
      <c r="V548" s="72"/>
      <c r="W548" s="55"/>
      <c r="X548" s="55"/>
      <c r="AA548" s="71"/>
      <c r="AB548" s="46" t="s">
        <v>154</v>
      </c>
      <c r="AD548" s="55"/>
      <c r="AE548" s="55"/>
    </row>
    <row r="549" spans="1:31" s="45" customFormat="1" ht="22.5" x14ac:dyDescent="0.2">
      <c r="A549" s="83"/>
      <c r="B549" s="61" t="s">
        <v>912</v>
      </c>
      <c r="C549" s="252" t="s">
        <v>910</v>
      </c>
      <c r="D549" s="252"/>
      <c r="E549" s="252"/>
      <c r="F549" s="74" t="s">
        <v>149</v>
      </c>
      <c r="G549" s="74" t="s">
        <v>911</v>
      </c>
      <c r="H549" s="74"/>
      <c r="I549" s="74" t="s">
        <v>911</v>
      </c>
      <c r="J549" s="82"/>
      <c r="K549" s="74"/>
      <c r="L549" s="82">
        <v>2035.5</v>
      </c>
      <c r="M549" s="74"/>
      <c r="N549" s="81">
        <v>104890</v>
      </c>
      <c r="V549" s="72"/>
      <c r="W549" s="55"/>
      <c r="X549" s="55"/>
      <c r="AA549" s="71"/>
      <c r="AB549" s="46" t="s">
        <v>910</v>
      </c>
      <c r="AD549" s="55"/>
      <c r="AE549" s="55"/>
    </row>
    <row r="550" spans="1:31" s="45" customFormat="1" ht="22.5" x14ac:dyDescent="0.2">
      <c r="A550" s="83"/>
      <c r="B550" s="61" t="s">
        <v>909</v>
      </c>
      <c r="C550" s="252" t="s">
        <v>908</v>
      </c>
      <c r="D550" s="252"/>
      <c r="E550" s="252"/>
      <c r="F550" s="74" t="s">
        <v>149</v>
      </c>
      <c r="G550" s="74" t="s">
        <v>449</v>
      </c>
      <c r="H550" s="74"/>
      <c r="I550" s="74" t="s">
        <v>449</v>
      </c>
      <c r="J550" s="82"/>
      <c r="K550" s="74"/>
      <c r="L550" s="82">
        <v>949.9</v>
      </c>
      <c r="M550" s="74"/>
      <c r="N550" s="81">
        <v>48949</v>
      </c>
      <c r="V550" s="72"/>
      <c r="W550" s="55"/>
      <c r="X550" s="55"/>
      <c r="AA550" s="71"/>
      <c r="AB550" s="46" t="s">
        <v>908</v>
      </c>
      <c r="AD550" s="55"/>
      <c r="AE550" s="55"/>
    </row>
    <row r="551" spans="1:31" s="45" customFormat="1" ht="12" x14ac:dyDescent="0.2">
      <c r="A551" s="80"/>
      <c r="B551" s="118"/>
      <c r="C551" s="253" t="s">
        <v>146</v>
      </c>
      <c r="D551" s="253"/>
      <c r="E551" s="253"/>
      <c r="F551" s="79"/>
      <c r="G551" s="79"/>
      <c r="H551" s="79"/>
      <c r="I551" s="79"/>
      <c r="J551" s="78"/>
      <c r="K551" s="79"/>
      <c r="L551" s="78">
        <v>7369.05</v>
      </c>
      <c r="M551" s="77"/>
      <c r="N551" s="76">
        <v>273149</v>
      </c>
      <c r="V551" s="72"/>
      <c r="W551" s="55"/>
      <c r="X551" s="55"/>
      <c r="AA551" s="71"/>
      <c r="AD551" s="55" t="s">
        <v>146</v>
      </c>
      <c r="AE551" s="55"/>
    </row>
    <row r="552" spans="1:31" s="45" customFormat="1" ht="22.5" x14ac:dyDescent="0.2">
      <c r="A552" s="87" t="s">
        <v>334</v>
      </c>
      <c r="B552" s="119" t="s">
        <v>2738</v>
      </c>
      <c r="C552" s="253" t="s">
        <v>2736</v>
      </c>
      <c r="D552" s="253"/>
      <c r="E552" s="253"/>
      <c r="F552" s="79" t="s">
        <v>368</v>
      </c>
      <c r="G552" s="79"/>
      <c r="H552" s="79"/>
      <c r="I552" s="79" t="s">
        <v>2737</v>
      </c>
      <c r="J552" s="78">
        <v>11210.68</v>
      </c>
      <c r="K552" s="79"/>
      <c r="L552" s="78">
        <v>1297.57</v>
      </c>
      <c r="M552" s="79" t="s">
        <v>195</v>
      </c>
      <c r="N552" s="76">
        <v>10368</v>
      </c>
      <c r="V552" s="72"/>
      <c r="W552" s="55"/>
      <c r="X552" s="55" t="s">
        <v>2736</v>
      </c>
      <c r="AA552" s="71"/>
      <c r="AD552" s="55"/>
      <c r="AE552" s="55"/>
    </row>
    <row r="553" spans="1:31" s="45" customFormat="1" ht="12" x14ac:dyDescent="0.2">
      <c r="A553" s="80"/>
      <c r="B553" s="118"/>
      <c r="C553" s="123" t="s">
        <v>933</v>
      </c>
      <c r="D553" s="124"/>
      <c r="E553" s="124"/>
      <c r="F553" s="75"/>
      <c r="G553" s="75"/>
      <c r="H553" s="75"/>
      <c r="I553" s="75"/>
      <c r="J553" s="90"/>
      <c r="K553" s="75"/>
      <c r="L553" s="90"/>
      <c r="M553" s="89"/>
      <c r="N553" s="88"/>
      <c r="V553" s="72"/>
      <c r="W553" s="55"/>
      <c r="X553" s="55"/>
      <c r="AA553" s="71"/>
      <c r="AD553" s="55"/>
      <c r="AE553" s="55"/>
    </row>
    <row r="554" spans="1:31" s="45" customFormat="1" ht="56.25" x14ac:dyDescent="0.2">
      <c r="A554" s="87" t="s">
        <v>328</v>
      </c>
      <c r="B554" s="119" t="s">
        <v>2735</v>
      </c>
      <c r="C554" s="253" t="s">
        <v>2733</v>
      </c>
      <c r="D554" s="253"/>
      <c r="E554" s="253"/>
      <c r="F554" s="79" t="s">
        <v>385</v>
      </c>
      <c r="G554" s="79"/>
      <c r="H554" s="79"/>
      <c r="I554" s="79" t="s">
        <v>2734</v>
      </c>
      <c r="J554" s="78"/>
      <c r="K554" s="79"/>
      <c r="L554" s="78"/>
      <c r="M554" s="79"/>
      <c r="N554" s="76"/>
      <c r="V554" s="72"/>
      <c r="W554" s="55"/>
      <c r="X554" s="55" t="s">
        <v>2733</v>
      </c>
      <c r="AA554" s="71"/>
      <c r="AD554" s="55"/>
      <c r="AE554" s="55"/>
    </row>
    <row r="555" spans="1:31" s="45" customFormat="1" ht="12" x14ac:dyDescent="0.2">
      <c r="A555" s="86"/>
      <c r="B555" s="117"/>
      <c r="C555" s="252" t="s">
        <v>2732</v>
      </c>
      <c r="D555" s="252"/>
      <c r="E555" s="252"/>
      <c r="F555" s="252"/>
      <c r="G555" s="252"/>
      <c r="H555" s="252"/>
      <c r="I555" s="252"/>
      <c r="J555" s="252"/>
      <c r="K555" s="252"/>
      <c r="L555" s="252"/>
      <c r="M555" s="252"/>
      <c r="N555" s="255"/>
      <c r="V555" s="72"/>
      <c r="W555" s="55"/>
      <c r="X555" s="55"/>
      <c r="Y555" s="46" t="s">
        <v>2732</v>
      </c>
      <c r="AA555" s="71"/>
      <c r="AD555" s="55"/>
      <c r="AE555" s="55"/>
    </row>
    <row r="556" spans="1:31" s="45" customFormat="1" ht="12" x14ac:dyDescent="0.2">
      <c r="A556" s="83"/>
      <c r="B556" s="61" t="s">
        <v>170</v>
      </c>
      <c r="C556" s="252" t="s">
        <v>169</v>
      </c>
      <c r="D556" s="252"/>
      <c r="E556" s="252"/>
      <c r="F556" s="74"/>
      <c r="G556" s="74"/>
      <c r="H556" s="74"/>
      <c r="I556" s="74"/>
      <c r="J556" s="82">
        <v>241.14</v>
      </c>
      <c r="K556" s="74"/>
      <c r="L556" s="82">
        <v>845.77</v>
      </c>
      <c r="M556" s="74" t="s">
        <v>164</v>
      </c>
      <c r="N556" s="81">
        <v>43583</v>
      </c>
      <c r="V556" s="72"/>
      <c r="W556" s="55"/>
      <c r="X556" s="55"/>
      <c r="Z556" s="46" t="s">
        <v>169</v>
      </c>
      <c r="AA556" s="71"/>
      <c r="AD556" s="55"/>
      <c r="AE556" s="55"/>
    </row>
    <row r="557" spans="1:31" s="45" customFormat="1" ht="12" x14ac:dyDescent="0.2">
      <c r="A557" s="83"/>
      <c r="B557" s="61" t="s">
        <v>168</v>
      </c>
      <c r="C557" s="252" t="s">
        <v>166</v>
      </c>
      <c r="D557" s="252"/>
      <c r="E557" s="252"/>
      <c r="F557" s="74"/>
      <c r="G557" s="74"/>
      <c r="H557" s="74"/>
      <c r="I557" s="74"/>
      <c r="J557" s="82">
        <v>71.44</v>
      </c>
      <c r="K557" s="74"/>
      <c r="L557" s="82">
        <v>250.57</v>
      </c>
      <c r="M557" s="74" t="s">
        <v>167</v>
      </c>
      <c r="N557" s="81">
        <v>3282</v>
      </c>
      <c r="V557" s="72"/>
      <c r="W557" s="55"/>
      <c r="X557" s="55"/>
      <c r="Z557" s="46" t="s">
        <v>166</v>
      </c>
      <c r="AA557" s="71"/>
      <c r="AD557" s="55"/>
      <c r="AE557" s="55"/>
    </row>
    <row r="558" spans="1:31" s="45" customFormat="1" ht="12" x14ac:dyDescent="0.2">
      <c r="A558" s="83"/>
      <c r="B558" s="61" t="s">
        <v>165</v>
      </c>
      <c r="C558" s="252" t="s">
        <v>163</v>
      </c>
      <c r="D558" s="252"/>
      <c r="E558" s="252"/>
      <c r="F558" s="74"/>
      <c r="G558" s="74"/>
      <c r="H558" s="74"/>
      <c r="I558" s="74"/>
      <c r="J558" s="82">
        <v>43.57</v>
      </c>
      <c r="K558" s="74"/>
      <c r="L558" s="82">
        <v>152.82</v>
      </c>
      <c r="M558" s="74" t="s">
        <v>164</v>
      </c>
      <c r="N558" s="81">
        <v>7875</v>
      </c>
      <c r="V558" s="72"/>
      <c r="W558" s="55"/>
      <c r="X558" s="55"/>
      <c r="Z558" s="46" t="s">
        <v>163</v>
      </c>
      <c r="AA558" s="71"/>
      <c r="AD558" s="55"/>
      <c r="AE558" s="55"/>
    </row>
    <row r="559" spans="1:31" s="45" customFormat="1" ht="12" x14ac:dyDescent="0.2">
      <c r="A559" s="83"/>
      <c r="B559" s="61" t="s">
        <v>218</v>
      </c>
      <c r="C559" s="252" t="s">
        <v>217</v>
      </c>
      <c r="D559" s="252"/>
      <c r="E559" s="252"/>
      <c r="F559" s="74"/>
      <c r="G559" s="74"/>
      <c r="H559" s="74"/>
      <c r="I559" s="74"/>
      <c r="J559" s="82">
        <v>1.22</v>
      </c>
      <c r="K559" s="74"/>
      <c r="L559" s="82">
        <v>4.28</v>
      </c>
      <c r="M559" s="74" t="s">
        <v>195</v>
      </c>
      <c r="N559" s="81">
        <v>34</v>
      </c>
      <c r="V559" s="72"/>
      <c r="W559" s="55"/>
      <c r="X559" s="55"/>
      <c r="Z559" s="46" t="s">
        <v>217</v>
      </c>
      <c r="AA559" s="71"/>
      <c r="AD559" s="55"/>
      <c r="AE559" s="55"/>
    </row>
    <row r="560" spans="1:31" s="45" customFormat="1" ht="12" x14ac:dyDescent="0.2">
      <c r="A560" s="86"/>
      <c r="B560" s="93" t="s">
        <v>2731</v>
      </c>
      <c r="C560" s="259" t="s">
        <v>2730</v>
      </c>
      <c r="D560" s="259"/>
      <c r="E560" s="259"/>
      <c r="F560" s="92" t="s">
        <v>368</v>
      </c>
      <c r="G560" s="92" t="s">
        <v>210</v>
      </c>
      <c r="H560" s="92"/>
      <c r="I560" s="92" t="s">
        <v>210</v>
      </c>
      <c r="J560" s="61"/>
      <c r="K560" s="74"/>
      <c r="L560" s="82"/>
      <c r="M560" s="74"/>
      <c r="N560" s="91"/>
      <c r="V560" s="72"/>
      <c r="W560" s="55"/>
      <c r="X560" s="55"/>
      <c r="AA560" s="71" t="s">
        <v>2730</v>
      </c>
      <c r="AD560" s="55"/>
      <c r="AE560" s="55"/>
    </row>
    <row r="561" spans="1:31" s="45" customFormat="1" ht="12" x14ac:dyDescent="0.2">
      <c r="A561" s="83"/>
      <c r="B561" s="61"/>
      <c r="C561" s="252" t="s">
        <v>160</v>
      </c>
      <c r="D561" s="252"/>
      <c r="E561" s="252"/>
      <c r="F561" s="74" t="s">
        <v>159</v>
      </c>
      <c r="G561" s="74" t="s">
        <v>2729</v>
      </c>
      <c r="H561" s="74"/>
      <c r="I561" s="74" t="s">
        <v>2728</v>
      </c>
      <c r="J561" s="82"/>
      <c r="K561" s="74"/>
      <c r="L561" s="82"/>
      <c r="M561" s="74"/>
      <c r="N561" s="81"/>
      <c r="V561" s="72"/>
      <c r="W561" s="55"/>
      <c r="X561" s="55"/>
      <c r="AA561" s="71"/>
      <c r="AB561" s="46" t="s">
        <v>160</v>
      </c>
      <c r="AD561" s="55"/>
      <c r="AE561" s="55"/>
    </row>
    <row r="562" spans="1:31" s="45" customFormat="1" ht="12" x14ac:dyDescent="0.2">
      <c r="A562" s="83"/>
      <c r="B562" s="61"/>
      <c r="C562" s="252" t="s">
        <v>156</v>
      </c>
      <c r="D562" s="252"/>
      <c r="E562" s="252"/>
      <c r="F562" s="74" t="s">
        <v>159</v>
      </c>
      <c r="G562" s="74" t="s">
        <v>2727</v>
      </c>
      <c r="H562" s="74"/>
      <c r="I562" s="74" t="s">
        <v>2726</v>
      </c>
      <c r="J562" s="82"/>
      <c r="K562" s="74"/>
      <c r="L562" s="82"/>
      <c r="M562" s="74"/>
      <c r="N562" s="81"/>
      <c r="V562" s="72"/>
      <c r="W562" s="55"/>
      <c r="X562" s="55"/>
      <c r="AA562" s="71"/>
      <c r="AB562" s="46" t="s">
        <v>156</v>
      </c>
      <c r="AD562" s="55"/>
      <c r="AE562" s="55"/>
    </row>
    <row r="563" spans="1:31" s="45" customFormat="1" ht="12" x14ac:dyDescent="0.2">
      <c r="A563" s="83"/>
      <c r="B563" s="61"/>
      <c r="C563" s="254" t="s">
        <v>155</v>
      </c>
      <c r="D563" s="254"/>
      <c r="E563" s="254"/>
      <c r="F563" s="77"/>
      <c r="G563" s="77"/>
      <c r="H563" s="77"/>
      <c r="I563" s="77"/>
      <c r="J563" s="85">
        <v>313.8</v>
      </c>
      <c r="K563" s="77"/>
      <c r="L563" s="85">
        <v>1100.6199999999999</v>
      </c>
      <c r="M563" s="77"/>
      <c r="N563" s="84"/>
      <c r="V563" s="72"/>
      <c r="W563" s="55"/>
      <c r="X563" s="55"/>
      <c r="AA563" s="71"/>
      <c r="AC563" s="46" t="s">
        <v>155</v>
      </c>
      <c r="AD563" s="55"/>
      <c r="AE563" s="55"/>
    </row>
    <row r="564" spans="1:31" s="45" customFormat="1" ht="12" x14ac:dyDescent="0.2">
      <c r="A564" s="83"/>
      <c r="B564" s="61"/>
      <c r="C564" s="252" t="s">
        <v>154</v>
      </c>
      <c r="D564" s="252"/>
      <c r="E564" s="252"/>
      <c r="F564" s="74"/>
      <c r="G564" s="74"/>
      <c r="H564" s="74"/>
      <c r="I564" s="74"/>
      <c r="J564" s="82"/>
      <c r="K564" s="74"/>
      <c r="L564" s="82">
        <v>998.59</v>
      </c>
      <c r="M564" s="74"/>
      <c r="N564" s="81">
        <v>51458</v>
      </c>
      <c r="V564" s="72"/>
      <c r="W564" s="55"/>
      <c r="X564" s="55"/>
      <c r="AA564" s="71"/>
      <c r="AB564" s="46" t="s">
        <v>154</v>
      </c>
      <c r="AD564" s="55"/>
      <c r="AE564" s="55"/>
    </row>
    <row r="565" spans="1:31" s="45" customFormat="1" ht="22.5" x14ac:dyDescent="0.2">
      <c r="A565" s="83"/>
      <c r="B565" s="61" t="s">
        <v>1841</v>
      </c>
      <c r="C565" s="252" t="s">
        <v>1840</v>
      </c>
      <c r="D565" s="252"/>
      <c r="E565" s="252"/>
      <c r="F565" s="74" t="s">
        <v>149</v>
      </c>
      <c r="G565" s="74" t="s">
        <v>339</v>
      </c>
      <c r="H565" s="74"/>
      <c r="I565" s="74" t="s">
        <v>339</v>
      </c>
      <c r="J565" s="82"/>
      <c r="K565" s="74"/>
      <c r="L565" s="82">
        <v>1018.56</v>
      </c>
      <c r="M565" s="74"/>
      <c r="N565" s="81">
        <v>52487</v>
      </c>
      <c r="V565" s="72"/>
      <c r="W565" s="55"/>
      <c r="X565" s="55"/>
      <c r="AA565" s="71"/>
      <c r="AB565" s="46" t="s">
        <v>1840</v>
      </c>
      <c r="AD565" s="55"/>
      <c r="AE565" s="55"/>
    </row>
    <row r="566" spans="1:31" s="45" customFormat="1" ht="22.5" x14ac:dyDescent="0.2">
      <c r="A566" s="83"/>
      <c r="B566" s="61" t="s">
        <v>1839</v>
      </c>
      <c r="C566" s="252" t="s">
        <v>1838</v>
      </c>
      <c r="D566" s="252"/>
      <c r="E566" s="252"/>
      <c r="F566" s="74" t="s">
        <v>149</v>
      </c>
      <c r="G566" s="74" t="s">
        <v>396</v>
      </c>
      <c r="H566" s="74"/>
      <c r="I566" s="74" t="s">
        <v>396</v>
      </c>
      <c r="J566" s="82"/>
      <c r="K566" s="74"/>
      <c r="L566" s="82">
        <v>549.22</v>
      </c>
      <c r="M566" s="74"/>
      <c r="N566" s="81">
        <v>28302</v>
      </c>
      <c r="V566" s="72"/>
      <c r="W566" s="55"/>
      <c r="X566" s="55"/>
      <c r="AA566" s="71"/>
      <c r="AB566" s="46" t="s">
        <v>1838</v>
      </c>
      <c r="AD566" s="55"/>
      <c r="AE566" s="55"/>
    </row>
    <row r="567" spans="1:31" s="45" customFormat="1" ht="12" x14ac:dyDescent="0.2">
      <c r="A567" s="80"/>
      <c r="B567" s="118"/>
      <c r="C567" s="253" t="s">
        <v>146</v>
      </c>
      <c r="D567" s="253"/>
      <c r="E567" s="253"/>
      <c r="F567" s="79"/>
      <c r="G567" s="79"/>
      <c r="H567" s="79"/>
      <c r="I567" s="79"/>
      <c r="J567" s="78"/>
      <c r="K567" s="79"/>
      <c r="L567" s="78">
        <v>2668.4</v>
      </c>
      <c r="M567" s="77"/>
      <c r="N567" s="76">
        <v>127688</v>
      </c>
      <c r="V567" s="72"/>
      <c r="W567" s="55"/>
      <c r="X567" s="55"/>
      <c r="AA567" s="71"/>
      <c r="AD567" s="55" t="s">
        <v>146</v>
      </c>
      <c r="AE567" s="55"/>
    </row>
    <row r="568" spans="1:31" s="45" customFormat="1" ht="90" x14ac:dyDescent="0.2">
      <c r="A568" s="87" t="s">
        <v>1673</v>
      </c>
      <c r="B568" s="119" t="s">
        <v>2725</v>
      </c>
      <c r="C568" s="253" t="s">
        <v>2723</v>
      </c>
      <c r="D568" s="253"/>
      <c r="E568" s="253"/>
      <c r="F568" s="79" t="s">
        <v>381</v>
      </c>
      <c r="G568" s="79"/>
      <c r="H568" s="79"/>
      <c r="I568" s="79" t="s">
        <v>2724</v>
      </c>
      <c r="J568" s="78">
        <v>86.4</v>
      </c>
      <c r="K568" s="79"/>
      <c r="L568" s="78">
        <v>9999.94</v>
      </c>
      <c r="M568" s="79" t="s">
        <v>195</v>
      </c>
      <c r="N568" s="76">
        <v>79900</v>
      </c>
      <c r="V568" s="72"/>
      <c r="W568" s="55"/>
      <c r="X568" s="55" t="s">
        <v>2723</v>
      </c>
      <c r="AA568" s="71"/>
      <c r="AD568" s="55"/>
      <c r="AE568" s="55"/>
    </row>
    <row r="569" spans="1:31" s="45" customFormat="1" ht="12" x14ac:dyDescent="0.2">
      <c r="A569" s="80"/>
      <c r="B569" s="118"/>
      <c r="C569" s="123" t="s">
        <v>933</v>
      </c>
      <c r="D569" s="124"/>
      <c r="E569" s="124"/>
      <c r="F569" s="75"/>
      <c r="G569" s="75"/>
      <c r="H569" s="75"/>
      <c r="I569" s="75"/>
      <c r="J569" s="90"/>
      <c r="K569" s="75"/>
      <c r="L569" s="90"/>
      <c r="M569" s="89"/>
      <c r="N569" s="88"/>
      <c r="V569" s="72"/>
      <c r="W569" s="55"/>
      <c r="X569" s="55"/>
      <c r="AA569" s="71"/>
      <c r="AD569" s="55"/>
      <c r="AE569" s="55"/>
    </row>
    <row r="570" spans="1:31" s="45" customFormat="1" ht="12" x14ac:dyDescent="0.2">
      <c r="A570" s="273" t="s">
        <v>2722</v>
      </c>
      <c r="B570" s="274"/>
      <c r="C570" s="274"/>
      <c r="D570" s="274"/>
      <c r="E570" s="274"/>
      <c r="F570" s="274"/>
      <c r="G570" s="274"/>
      <c r="H570" s="274"/>
      <c r="I570" s="274"/>
      <c r="J570" s="274"/>
      <c r="K570" s="274"/>
      <c r="L570" s="274"/>
      <c r="M570" s="274"/>
      <c r="N570" s="275"/>
      <c r="V570" s="72"/>
      <c r="W570" s="55" t="s">
        <v>2722</v>
      </c>
      <c r="X570" s="55"/>
      <c r="AA570" s="71"/>
      <c r="AD570" s="55"/>
      <c r="AE570" s="55"/>
    </row>
    <row r="571" spans="1:31" s="45" customFormat="1" ht="45" x14ac:dyDescent="0.2">
      <c r="A571" s="87" t="s">
        <v>372</v>
      </c>
      <c r="B571" s="119" t="s">
        <v>2721</v>
      </c>
      <c r="C571" s="253" t="s">
        <v>2720</v>
      </c>
      <c r="D571" s="253"/>
      <c r="E571" s="253"/>
      <c r="F571" s="79" t="s">
        <v>385</v>
      </c>
      <c r="G571" s="79"/>
      <c r="H571" s="79"/>
      <c r="I571" s="79" t="s">
        <v>2711</v>
      </c>
      <c r="J571" s="78"/>
      <c r="K571" s="79"/>
      <c r="L571" s="78"/>
      <c r="M571" s="79"/>
      <c r="N571" s="76"/>
      <c r="V571" s="72"/>
      <c r="W571" s="55"/>
      <c r="X571" s="55" t="s">
        <v>2720</v>
      </c>
      <c r="AA571" s="71"/>
      <c r="AD571" s="55"/>
      <c r="AE571" s="55"/>
    </row>
    <row r="572" spans="1:31" s="45" customFormat="1" ht="12" x14ac:dyDescent="0.2">
      <c r="A572" s="86"/>
      <c r="B572" s="117"/>
      <c r="C572" s="252" t="s">
        <v>2709</v>
      </c>
      <c r="D572" s="252"/>
      <c r="E572" s="252"/>
      <c r="F572" s="252"/>
      <c r="G572" s="252"/>
      <c r="H572" s="252"/>
      <c r="I572" s="252"/>
      <c r="J572" s="252"/>
      <c r="K572" s="252"/>
      <c r="L572" s="252"/>
      <c r="M572" s="252"/>
      <c r="N572" s="255"/>
      <c r="V572" s="72"/>
      <c r="W572" s="55"/>
      <c r="X572" s="55"/>
      <c r="Y572" s="46" t="s">
        <v>2709</v>
      </c>
      <c r="AA572" s="71"/>
      <c r="AD572" s="55"/>
      <c r="AE572" s="55"/>
    </row>
    <row r="573" spans="1:31" s="45" customFormat="1" ht="12" x14ac:dyDescent="0.2">
      <c r="A573" s="83"/>
      <c r="B573" s="61" t="s">
        <v>170</v>
      </c>
      <c r="C573" s="252" t="s">
        <v>169</v>
      </c>
      <c r="D573" s="252"/>
      <c r="E573" s="252"/>
      <c r="F573" s="74"/>
      <c r="G573" s="74"/>
      <c r="H573" s="74"/>
      <c r="I573" s="74"/>
      <c r="J573" s="82">
        <v>695.6</v>
      </c>
      <c r="K573" s="74"/>
      <c r="L573" s="82">
        <v>3980.08</v>
      </c>
      <c r="M573" s="74" t="s">
        <v>164</v>
      </c>
      <c r="N573" s="81">
        <v>205094</v>
      </c>
      <c r="V573" s="72"/>
      <c r="W573" s="55"/>
      <c r="X573" s="55"/>
      <c r="Z573" s="46" t="s">
        <v>169</v>
      </c>
      <c r="AA573" s="71"/>
      <c r="AD573" s="55"/>
      <c r="AE573" s="55"/>
    </row>
    <row r="574" spans="1:31" s="45" customFormat="1" ht="12" x14ac:dyDescent="0.2">
      <c r="A574" s="83"/>
      <c r="B574" s="61" t="s">
        <v>168</v>
      </c>
      <c r="C574" s="252" t="s">
        <v>166</v>
      </c>
      <c r="D574" s="252"/>
      <c r="E574" s="252"/>
      <c r="F574" s="74"/>
      <c r="G574" s="74"/>
      <c r="H574" s="74"/>
      <c r="I574" s="74"/>
      <c r="J574" s="82">
        <v>92.77</v>
      </c>
      <c r="K574" s="74"/>
      <c r="L574" s="82">
        <v>530.80999999999995</v>
      </c>
      <c r="M574" s="74" t="s">
        <v>167</v>
      </c>
      <c r="N574" s="81">
        <v>6954</v>
      </c>
      <c r="V574" s="72"/>
      <c r="W574" s="55"/>
      <c r="X574" s="55"/>
      <c r="Z574" s="46" t="s">
        <v>166</v>
      </c>
      <c r="AA574" s="71"/>
      <c r="AD574" s="55"/>
      <c r="AE574" s="55"/>
    </row>
    <row r="575" spans="1:31" s="45" customFormat="1" ht="12" x14ac:dyDescent="0.2">
      <c r="A575" s="83"/>
      <c r="B575" s="61" t="s">
        <v>165</v>
      </c>
      <c r="C575" s="252" t="s">
        <v>163</v>
      </c>
      <c r="D575" s="252"/>
      <c r="E575" s="252"/>
      <c r="F575" s="74"/>
      <c r="G575" s="74"/>
      <c r="H575" s="74"/>
      <c r="I575" s="74"/>
      <c r="J575" s="82">
        <v>53.22</v>
      </c>
      <c r="K575" s="74"/>
      <c r="L575" s="82">
        <v>304.51</v>
      </c>
      <c r="M575" s="74" t="s">
        <v>164</v>
      </c>
      <c r="N575" s="81">
        <v>15691</v>
      </c>
      <c r="V575" s="72"/>
      <c r="W575" s="55"/>
      <c r="X575" s="55"/>
      <c r="Z575" s="46" t="s">
        <v>163</v>
      </c>
      <c r="AA575" s="71"/>
      <c r="AD575" s="55"/>
      <c r="AE575" s="55"/>
    </row>
    <row r="576" spans="1:31" s="45" customFormat="1" ht="12" x14ac:dyDescent="0.2">
      <c r="A576" s="83"/>
      <c r="B576" s="61" t="s">
        <v>218</v>
      </c>
      <c r="C576" s="252" t="s">
        <v>217</v>
      </c>
      <c r="D576" s="252"/>
      <c r="E576" s="252"/>
      <c r="F576" s="74"/>
      <c r="G576" s="74"/>
      <c r="H576" s="74"/>
      <c r="I576" s="74"/>
      <c r="J576" s="82">
        <v>1130.4000000000001</v>
      </c>
      <c r="K576" s="74"/>
      <c r="L576" s="82">
        <v>6467.92</v>
      </c>
      <c r="M576" s="74" t="s">
        <v>195</v>
      </c>
      <c r="N576" s="81">
        <v>51679</v>
      </c>
      <c r="V576" s="72"/>
      <c r="W576" s="55"/>
      <c r="X576" s="55"/>
      <c r="Z576" s="46" t="s">
        <v>217</v>
      </c>
      <c r="AA576" s="71"/>
      <c r="AD576" s="55"/>
      <c r="AE576" s="55"/>
    </row>
    <row r="577" spans="1:31" s="45" customFormat="1" ht="12" x14ac:dyDescent="0.2">
      <c r="A577" s="83"/>
      <c r="B577" s="61"/>
      <c r="C577" s="252" t="s">
        <v>160</v>
      </c>
      <c r="D577" s="252"/>
      <c r="E577" s="252"/>
      <c r="F577" s="74" t="s">
        <v>159</v>
      </c>
      <c r="G577" s="74" t="s">
        <v>465</v>
      </c>
      <c r="H577" s="74"/>
      <c r="I577" s="74" t="s">
        <v>2719</v>
      </c>
      <c r="J577" s="82"/>
      <c r="K577" s="74"/>
      <c r="L577" s="82"/>
      <c r="M577" s="74"/>
      <c r="N577" s="81"/>
      <c r="V577" s="72"/>
      <c r="W577" s="55"/>
      <c r="X577" s="55"/>
      <c r="AA577" s="71"/>
      <c r="AB577" s="46" t="s">
        <v>160</v>
      </c>
      <c r="AD577" s="55"/>
      <c r="AE577" s="55"/>
    </row>
    <row r="578" spans="1:31" s="45" customFormat="1" ht="12" x14ac:dyDescent="0.2">
      <c r="A578" s="83"/>
      <c r="B578" s="61"/>
      <c r="C578" s="252" t="s">
        <v>156</v>
      </c>
      <c r="D578" s="252"/>
      <c r="E578" s="252"/>
      <c r="F578" s="74" t="s">
        <v>159</v>
      </c>
      <c r="G578" s="74" t="s">
        <v>2718</v>
      </c>
      <c r="H578" s="74"/>
      <c r="I578" s="74" t="s">
        <v>2717</v>
      </c>
      <c r="J578" s="82"/>
      <c r="K578" s="74"/>
      <c r="L578" s="82"/>
      <c r="M578" s="74"/>
      <c r="N578" s="81"/>
      <c r="V578" s="72"/>
      <c r="W578" s="55"/>
      <c r="X578" s="55"/>
      <c r="AA578" s="71"/>
      <c r="AB578" s="46" t="s">
        <v>156</v>
      </c>
      <c r="AD578" s="55"/>
      <c r="AE578" s="55"/>
    </row>
    <row r="579" spans="1:31" s="45" customFormat="1" ht="12" x14ac:dyDescent="0.2">
      <c r="A579" s="83"/>
      <c r="B579" s="61"/>
      <c r="C579" s="254" t="s">
        <v>155</v>
      </c>
      <c r="D579" s="254"/>
      <c r="E579" s="254"/>
      <c r="F579" s="77"/>
      <c r="G579" s="77"/>
      <c r="H579" s="77"/>
      <c r="I579" s="77"/>
      <c r="J579" s="85">
        <v>1918.77</v>
      </c>
      <c r="K579" s="77"/>
      <c r="L579" s="85">
        <v>10978.81</v>
      </c>
      <c r="M579" s="77"/>
      <c r="N579" s="84"/>
      <c r="V579" s="72"/>
      <c r="W579" s="55"/>
      <c r="X579" s="55"/>
      <c r="AA579" s="71"/>
      <c r="AC579" s="46" t="s">
        <v>155</v>
      </c>
      <c r="AD579" s="55"/>
      <c r="AE579" s="55"/>
    </row>
    <row r="580" spans="1:31" s="45" customFormat="1" ht="12" x14ac:dyDescent="0.2">
      <c r="A580" s="83"/>
      <c r="B580" s="61"/>
      <c r="C580" s="252" t="s">
        <v>154</v>
      </c>
      <c r="D580" s="252"/>
      <c r="E580" s="252"/>
      <c r="F580" s="74"/>
      <c r="G580" s="74"/>
      <c r="H580" s="74"/>
      <c r="I580" s="74"/>
      <c r="J580" s="82"/>
      <c r="K580" s="74"/>
      <c r="L580" s="82">
        <v>4284.59</v>
      </c>
      <c r="M580" s="74"/>
      <c r="N580" s="81">
        <v>220785</v>
      </c>
      <c r="V580" s="72"/>
      <c r="W580" s="55"/>
      <c r="X580" s="55"/>
      <c r="AA580" s="71"/>
      <c r="AB580" s="46" t="s">
        <v>154</v>
      </c>
      <c r="AD580" s="55"/>
      <c r="AE580" s="55"/>
    </row>
    <row r="581" spans="1:31" s="45" customFormat="1" ht="22.5" x14ac:dyDescent="0.2">
      <c r="A581" s="83"/>
      <c r="B581" s="61" t="s">
        <v>912</v>
      </c>
      <c r="C581" s="252" t="s">
        <v>910</v>
      </c>
      <c r="D581" s="252"/>
      <c r="E581" s="252"/>
      <c r="F581" s="74" t="s">
        <v>149</v>
      </c>
      <c r="G581" s="74" t="s">
        <v>911</v>
      </c>
      <c r="H581" s="74"/>
      <c r="I581" s="74" t="s">
        <v>911</v>
      </c>
      <c r="J581" s="82"/>
      <c r="K581" s="74"/>
      <c r="L581" s="82">
        <v>4498.82</v>
      </c>
      <c r="M581" s="74"/>
      <c r="N581" s="81">
        <v>231824</v>
      </c>
      <c r="V581" s="72"/>
      <c r="W581" s="55"/>
      <c r="X581" s="55"/>
      <c r="AA581" s="71"/>
      <c r="AB581" s="46" t="s">
        <v>910</v>
      </c>
      <c r="AD581" s="55"/>
      <c r="AE581" s="55"/>
    </row>
    <row r="582" spans="1:31" s="45" customFormat="1" ht="22.5" x14ac:dyDescent="0.2">
      <c r="A582" s="83"/>
      <c r="B582" s="61" t="s">
        <v>909</v>
      </c>
      <c r="C582" s="252" t="s">
        <v>908</v>
      </c>
      <c r="D582" s="252"/>
      <c r="E582" s="252"/>
      <c r="F582" s="74" t="s">
        <v>149</v>
      </c>
      <c r="G582" s="74" t="s">
        <v>449</v>
      </c>
      <c r="H582" s="74"/>
      <c r="I582" s="74" t="s">
        <v>449</v>
      </c>
      <c r="J582" s="82"/>
      <c r="K582" s="74"/>
      <c r="L582" s="82">
        <v>2099.4499999999998</v>
      </c>
      <c r="M582" s="74"/>
      <c r="N582" s="81">
        <v>108185</v>
      </c>
      <c r="V582" s="72"/>
      <c r="W582" s="55"/>
      <c r="X582" s="55"/>
      <c r="AA582" s="71"/>
      <c r="AB582" s="46" t="s">
        <v>908</v>
      </c>
      <c r="AD582" s="55"/>
      <c r="AE582" s="55"/>
    </row>
    <row r="583" spans="1:31" s="45" customFormat="1" ht="12" x14ac:dyDescent="0.2">
      <c r="A583" s="80"/>
      <c r="B583" s="118"/>
      <c r="C583" s="253" t="s">
        <v>146</v>
      </c>
      <c r="D583" s="253"/>
      <c r="E583" s="253"/>
      <c r="F583" s="79"/>
      <c r="G583" s="79"/>
      <c r="H583" s="79"/>
      <c r="I583" s="79"/>
      <c r="J583" s="78"/>
      <c r="K583" s="79"/>
      <c r="L583" s="78">
        <v>17577.080000000002</v>
      </c>
      <c r="M583" s="77"/>
      <c r="N583" s="76">
        <v>603736</v>
      </c>
      <c r="V583" s="72"/>
      <c r="W583" s="55"/>
      <c r="X583" s="55"/>
      <c r="AA583" s="71"/>
      <c r="AD583" s="55" t="s">
        <v>146</v>
      </c>
      <c r="AE583" s="55"/>
    </row>
    <row r="584" spans="1:31" s="45" customFormat="1" ht="22.5" x14ac:dyDescent="0.2">
      <c r="A584" s="87" t="s">
        <v>1658</v>
      </c>
      <c r="B584" s="119" t="s">
        <v>2716</v>
      </c>
      <c r="C584" s="253" t="s">
        <v>2714</v>
      </c>
      <c r="D584" s="253"/>
      <c r="E584" s="253"/>
      <c r="F584" s="79" t="s">
        <v>381</v>
      </c>
      <c r="G584" s="79"/>
      <c r="H584" s="79"/>
      <c r="I584" s="79" t="s">
        <v>2715</v>
      </c>
      <c r="J584" s="78">
        <v>21.77</v>
      </c>
      <c r="K584" s="79"/>
      <c r="L584" s="78">
        <v>3736.91</v>
      </c>
      <c r="M584" s="79" t="s">
        <v>195</v>
      </c>
      <c r="N584" s="76">
        <v>29858</v>
      </c>
      <c r="V584" s="72"/>
      <c r="W584" s="55"/>
      <c r="X584" s="55" t="s">
        <v>2714</v>
      </c>
      <c r="AA584" s="71"/>
      <c r="AD584" s="55"/>
      <c r="AE584" s="55"/>
    </row>
    <row r="585" spans="1:31" s="45" customFormat="1" ht="12" x14ac:dyDescent="0.2">
      <c r="A585" s="80"/>
      <c r="B585" s="118"/>
      <c r="C585" s="123" t="s">
        <v>652</v>
      </c>
      <c r="D585" s="124"/>
      <c r="E585" s="124"/>
      <c r="F585" s="75"/>
      <c r="G585" s="75"/>
      <c r="H585" s="75"/>
      <c r="I585" s="75"/>
      <c r="J585" s="90"/>
      <c r="K585" s="75"/>
      <c r="L585" s="90"/>
      <c r="M585" s="89"/>
      <c r="N585" s="88"/>
      <c r="V585" s="72"/>
      <c r="W585" s="55"/>
      <c r="X585" s="55"/>
      <c r="AA585" s="71"/>
      <c r="AD585" s="55"/>
      <c r="AE585" s="55"/>
    </row>
    <row r="586" spans="1:31" s="45" customFormat="1" ht="12" x14ac:dyDescent="0.2">
      <c r="A586" s="86"/>
      <c r="B586" s="117"/>
      <c r="C586" s="252" t="s">
        <v>2713</v>
      </c>
      <c r="D586" s="252"/>
      <c r="E586" s="252"/>
      <c r="F586" s="252"/>
      <c r="G586" s="252"/>
      <c r="H586" s="252"/>
      <c r="I586" s="252"/>
      <c r="J586" s="252"/>
      <c r="K586" s="252"/>
      <c r="L586" s="252"/>
      <c r="M586" s="252"/>
      <c r="N586" s="255"/>
      <c r="V586" s="72"/>
      <c r="W586" s="55"/>
      <c r="X586" s="55"/>
      <c r="Y586" s="46" t="s">
        <v>2713</v>
      </c>
      <c r="AA586" s="71"/>
      <c r="AD586" s="55"/>
      <c r="AE586" s="55"/>
    </row>
    <row r="587" spans="1:31" s="45" customFormat="1" ht="33.75" x14ac:dyDescent="0.2">
      <c r="A587" s="87" t="s">
        <v>1654</v>
      </c>
      <c r="B587" s="119" t="s">
        <v>2712</v>
      </c>
      <c r="C587" s="253" t="s">
        <v>2710</v>
      </c>
      <c r="D587" s="253"/>
      <c r="E587" s="253"/>
      <c r="F587" s="79" t="s">
        <v>385</v>
      </c>
      <c r="G587" s="79"/>
      <c r="H587" s="79"/>
      <c r="I587" s="79" t="s">
        <v>2711</v>
      </c>
      <c r="J587" s="78"/>
      <c r="K587" s="79"/>
      <c r="L587" s="78"/>
      <c r="M587" s="79"/>
      <c r="N587" s="76"/>
      <c r="V587" s="72"/>
      <c r="W587" s="55"/>
      <c r="X587" s="55" t="s">
        <v>2710</v>
      </c>
      <c r="AA587" s="71"/>
      <c r="AD587" s="55"/>
      <c r="AE587" s="55"/>
    </row>
    <row r="588" spans="1:31" s="45" customFormat="1" ht="12" x14ac:dyDescent="0.2">
      <c r="A588" s="86"/>
      <c r="B588" s="117"/>
      <c r="C588" s="252" t="s">
        <v>2709</v>
      </c>
      <c r="D588" s="252"/>
      <c r="E588" s="252"/>
      <c r="F588" s="252"/>
      <c r="G588" s="252"/>
      <c r="H588" s="252"/>
      <c r="I588" s="252"/>
      <c r="J588" s="252"/>
      <c r="K588" s="252"/>
      <c r="L588" s="252"/>
      <c r="M588" s="252"/>
      <c r="N588" s="255"/>
      <c r="V588" s="72"/>
      <c r="W588" s="55"/>
      <c r="X588" s="55"/>
      <c r="Y588" s="46" t="s">
        <v>2709</v>
      </c>
      <c r="AA588" s="71"/>
      <c r="AD588" s="55"/>
      <c r="AE588" s="55"/>
    </row>
    <row r="589" spans="1:31" s="45" customFormat="1" ht="12" x14ac:dyDescent="0.2">
      <c r="A589" s="83"/>
      <c r="B589" s="61" t="s">
        <v>170</v>
      </c>
      <c r="C589" s="252" t="s">
        <v>169</v>
      </c>
      <c r="D589" s="252"/>
      <c r="E589" s="252"/>
      <c r="F589" s="74"/>
      <c r="G589" s="74"/>
      <c r="H589" s="74"/>
      <c r="I589" s="74"/>
      <c r="J589" s="82">
        <v>380.71</v>
      </c>
      <c r="K589" s="74"/>
      <c r="L589" s="82">
        <v>2178.35</v>
      </c>
      <c r="M589" s="74" t="s">
        <v>164</v>
      </c>
      <c r="N589" s="81">
        <v>112250</v>
      </c>
      <c r="V589" s="72"/>
      <c r="W589" s="55"/>
      <c r="X589" s="55"/>
      <c r="Z589" s="46" t="s">
        <v>169</v>
      </c>
      <c r="AA589" s="71"/>
      <c r="AD589" s="55"/>
      <c r="AE589" s="55"/>
    </row>
    <row r="590" spans="1:31" s="45" customFormat="1" ht="12" x14ac:dyDescent="0.2">
      <c r="A590" s="83"/>
      <c r="B590" s="61" t="s">
        <v>168</v>
      </c>
      <c r="C590" s="252" t="s">
        <v>166</v>
      </c>
      <c r="D590" s="252"/>
      <c r="E590" s="252"/>
      <c r="F590" s="74"/>
      <c r="G590" s="74"/>
      <c r="H590" s="74"/>
      <c r="I590" s="74"/>
      <c r="J590" s="82">
        <v>10.41</v>
      </c>
      <c r="K590" s="74"/>
      <c r="L590" s="82">
        <v>59.56</v>
      </c>
      <c r="M590" s="74" t="s">
        <v>167</v>
      </c>
      <c r="N590" s="81">
        <v>780</v>
      </c>
      <c r="V590" s="72"/>
      <c r="W590" s="55"/>
      <c r="X590" s="55"/>
      <c r="Z590" s="46" t="s">
        <v>166</v>
      </c>
      <c r="AA590" s="71"/>
      <c r="AD590" s="55"/>
      <c r="AE590" s="55"/>
    </row>
    <row r="591" spans="1:31" s="45" customFormat="1" ht="12" x14ac:dyDescent="0.2">
      <c r="A591" s="83"/>
      <c r="B591" s="61" t="s">
        <v>165</v>
      </c>
      <c r="C591" s="252" t="s">
        <v>163</v>
      </c>
      <c r="D591" s="252"/>
      <c r="E591" s="252"/>
      <c r="F591" s="74"/>
      <c r="G591" s="74"/>
      <c r="H591" s="74"/>
      <c r="I591" s="74"/>
      <c r="J591" s="82">
        <v>1.97</v>
      </c>
      <c r="K591" s="74"/>
      <c r="L591" s="82">
        <v>11.27</v>
      </c>
      <c r="M591" s="74" t="s">
        <v>164</v>
      </c>
      <c r="N591" s="81">
        <v>581</v>
      </c>
      <c r="V591" s="72"/>
      <c r="W591" s="55"/>
      <c r="X591" s="55"/>
      <c r="Z591" s="46" t="s">
        <v>163</v>
      </c>
      <c r="AA591" s="71"/>
      <c r="AD591" s="55"/>
      <c r="AE591" s="55"/>
    </row>
    <row r="592" spans="1:31" s="45" customFormat="1" ht="12" x14ac:dyDescent="0.2">
      <c r="A592" s="83"/>
      <c r="B592" s="61" t="s">
        <v>218</v>
      </c>
      <c r="C592" s="252" t="s">
        <v>217</v>
      </c>
      <c r="D592" s="252"/>
      <c r="E592" s="252"/>
      <c r="F592" s="74"/>
      <c r="G592" s="74"/>
      <c r="H592" s="74"/>
      <c r="I592" s="74"/>
      <c r="J592" s="82">
        <v>642.55999999999995</v>
      </c>
      <c r="K592" s="74"/>
      <c r="L592" s="82">
        <v>3676.6</v>
      </c>
      <c r="M592" s="74" t="s">
        <v>195</v>
      </c>
      <c r="N592" s="81">
        <v>29376</v>
      </c>
      <c r="V592" s="72"/>
      <c r="W592" s="55"/>
      <c r="X592" s="55"/>
      <c r="Z592" s="46" t="s">
        <v>217</v>
      </c>
      <c r="AA592" s="71"/>
      <c r="AD592" s="55"/>
      <c r="AE592" s="55"/>
    </row>
    <row r="593" spans="1:31" s="45" customFormat="1" ht="12" x14ac:dyDescent="0.2">
      <c r="A593" s="86"/>
      <c r="B593" s="93" t="s">
        <v>2708</v>
      </c>
      <c r="C593" s="259" t="s">
        <v>2707</v>
      </c>
      <c r="D593" s="259"/>
      <c r="E593" s="259"/>
      <c r="F593" s="92" t="s">
        <v>368</v>
      </c>
      <c r="G593" s="92" t="s">
        <v>544</v>
      </c>
      <c r="H593" s="92"/>
      <c r="I593" s="92" t="s">
        <v>2700</v>
      </c>
      <c r="J593" s="61"/>
      <c r="K593" s="74"/>
      <c r="L593" s="82"/>
      <c r="M593" s="74"/>
      <c r="N593" s="91"/>
      <c r="V593" s="72"/>
      <c r="W593" s="55"/>
      <c r="X593" s="55"/>
      <c r="AA593" s="71" t="s">
        <v>2707</v>
      </c>
      <c r="AD593" s="55"/>
      <c r="AE593" s="55"/>
    </row>
    <row r="594" spans="1:31" s="45" customFormat="1" ht="12" x14ac:dyDescent="0.2">
      <c r="A594" s="86"/>
      <c r="B594" s="93" t="s">
        <v>2351</v>
      </c>
      <c r="C594" s="259" t="s">
        <v>2705</v>
      </c>
      <c r="D594" s="259"/>
      <c r="E594" s="259"/>
      <c r="F594" s="92" t="s">
        <v>368</v>
      </c>
      <c r="G594" s="92" t="s">
        <v>342</v>
      </c>
      <c r="H594" s="92"/>
      <c r="I594" s="92" t="s">
        <v>2706</v>
      </c>
      <c r="J594" s="61"/>
      <c r="K594" s="74"/>
      <c r="L594" s="82"/>
      <c r="M594" s="74"/>
      <c r="N594" s="91"/>
      <c r="V594" s="72"/>
      <c r="W594" s="55"/>
      <c r="X594" s="55"/>
      <c r="AA594" s="71" t="s">
        <v>2705</v>
      </c>
      <c r="AD594" s="55"/>
      <c r="AE594" s="55"/>
    </row>
    <row r="595" spans="1:31" s="45" customFormat="1" ht="22.5" x14ac:dyDescent="0.2">
      <c r="A595" s="83"/>
      <c r="B595" s="61"/>
      <c r="C595" s="252" t="s">
        <v>160</v>
      </c>
      <c r="D595" s="252"/>
      <c r="E595" s="252"/>
      <c r="F595" s="74" t="s">
        <v>159</v>
      </c>
      <c r="G595" s="74" t="s">
        <v>2704</v>
      </c>
      <c r="H595" s="74"/>
      <c r="I595" s="74" t="s">
        <v>2703</v>
      </c>
      <c r="J595" s="82"/>
      <c r="K595" s="74"/>
      <c r="L595" s="82"/>
      <c r="M595" s="74"/>
      <c r="N595" s="81"/>
      <c r="V595" s="72"/>
      <c r="W595" s="55"/>
      <c r="X595" s="55"/>
      <c r="AA595" s="71"/>
      <c r="AB595" s="46" t="s">
        <v>160</v>
      </c>
      <c r="AD595" s="55"/>
      <c r="AE595" s="55"/>
    </row>
    <row r="596" spans="1:31" s="45" customFormat="1" ht="12" x14ac:dyDescent="0.2">
      <c r="A596" s="83"/>
      <c r="B596" s="61"/>
      <c r="C596" s="252" t="s">
        <v>156</v>
      </c>
      <c r="D596" s="252"/>
      <c r="E596" s="252"/>
      <c r="F596" s="74" t="s">
        <v>159</v>
      </c>
      <c r="G596" s="74" t="s">
        <v>2214</v>
      </c>
      <c r="H596" s="74"/>
      <c r="I596" s="74" t="s">
        <v>2702</v>
      </c>
      <c r="J596" s="82"/>
      <c r="K596" s="74"/>
      <c r="L596" s="82"/>
      <c r="M596" s="74"/>
      <c r="N596" s="81"/>
      <c r="V596" s="72"/>
      <c r="W596" s="55"/>
      <c r="X596" s="55"/>
      <c r="AA596" s="71"/>
      <c r="AB596" s="46" t="s">
        <v>156</v>
      </c>
      <c r="AD596" s="55"/>
      <c r="AE596" s="55"/>
    </row>
    <row r="597" spans="1:31" s="45" customFormat="1" ht="12" x14ac:dyDescent="0.2">
      <c r="A597" s="83"/>
      <c r="B597" s="61"/>
      <c r="C597" s="254" t="s">
        <v>155</v>
      </c>
      <c r="D597" s="254"/>
      <c r="E597" s="254"/>
      <c r="F597" s="77"/>
      <c r="G597" s="77"/>
      <c r="H597" s="77"/>
      <c r="I597" s="77"/>
      <c r="J597" s="85">
        <v>1033.68</v>
      </c>
      <c r="K597" s="77"/>
      <c r="L597" s="85">
        <v>5914.51</v>
      </c>
      <c r="M597" s="77"/>
      <c r="N597" s="84"/>
      <c r="V597" s="72"/>
      <c r="W597" s="55"/>
      <c r="X597" s="55"/>
      <c r="AA597" s="71"/>
      <c r="AC597" s="46" t="s">
        <v>155</v>
      </c>
      <c r="AD597" s="55"/>
      <c r="AE597" s="55"/>
    </row>
    <row r="598" spans="1:31" s="45" customFormat="1" ht="12" x14ac:dyDescent="0.2">
      <c r="A598" s="83"/>
      <c r="B598" s="61"/>
      <c r="C598" s="252" t="s">
        <v>154</v>
      </c>
      <c r="D598" s="252"/>
      <c r="E598" s="252"/>
      <c r="F598" s="74"/>
      <c r="G598" s="74"/>
      <c r="H598" s="74"/>
      <c r="I598" s="74"/>
      <c r="J598" s="82"/>
      <c r="K598" s="74"/>
      <c r="L598" s="82">
        <v>2189.62</v>
      </c>
      <c r="M598" s="74"/>
      <c r="N598" s="81">
        <v>112831</v>
      </c>
      <c r="V598" s="72"/>
      <c r="W598" s="55"/>
      <c r="X598" s="55"/>
      <c r="AA598" s="71"/>
      <c r="AB598" s="46" t="s">
        <v>154</v>
      </c>
      <c r="AD598" s="55"/>
      <c r="AE598" s="55"/>
    </row>
    <row r="599" spans="1:31" s="45" customFormat="1" ht="22.5" x14ac:dyDescent="0.2">
      <c r="A599" s="83"/>
      <c r="B599" s="61" t="s">
        <v>912</v>
      </c>
      <c r="C599" s="252" t="s">
        <v>910</v>
      </c>
      <c r="D599" s="252"/>
      <c r="E599" s="252"/>
      <c r="F599" s="74" t="s">
        <v>149</v>
      </c>
      <c r="G599" s="74" t="s">
        <v>911</v>
      </c>
      <c r="H599" s="74"/>
      <c r="I599" s="74" t="s">
        <v>911</v>
      </c>
      <c r="J599" s="82"/>
      <c r="K599" s="74"/>
      <c r="L599" s="82">
        <v>2299.1</v>
      </c>
      <c r="M599" s="74"/>
      <c r="N599" s="81">
        <v>118473</v>
      </c>
      <c r="V599" s="72"/>
      <c r="W599" s="55"/>
      <c r="X599" s="55"/>
      <c r="AA599" s="71"/>
      <c r="AB599" s="46" t="s">
        <v>910</v>
      </c>
      <c r="AD599" s="55"/>
      <c r="AE599" s="55"/>
    </row>
    <row r="600" spans="1:31" s="45" customFormat="1" ht="22.5" x14ac:dyDescent="0.2">
      <c r="A600" s="83"/>
      <c r="B600" s="61" t="s">
        <v>909</v>
      </c>
      <c r="C600" s="252" t="s">
        <v>908</v>
      </c>
      <c r="D600" s="252"/>
      <c r="E600" s="252"/>
      <c r="F600" s="74" t="s">
        <v>149</v>
      </c>
      <c r="G600" s="74" t="s">
        <v>449</v>
      </c>
      <c r="H600" s="74"/>
      <c r="I600" s="74" t="s">
        <v>449</v>
      </c>
      <c r="J600" s="82"/>
      <c r="K600" s="74"/>
      <c r="L600" s="82">
        <v>1072.9100000000001</v>
      </c>
      <c r="M600" s="74"/>
      <c r="N600" s="81">
        <v>55287</v>
      </c>
      <c r="V600" s="72"/>
      <c r="W600" s="55"/>
      <c r="X600" s="55"/>
      <c r="AA600" s="71"/>
      <c r="AB600" s="46" t="s">
        <v>908</v>
      </c>
      <c r="AD600" s="55"/>
      <c r="AE600" s="55"/>
    </row>
    <row r="601" spans="1:31" s="45" customFormat="1" ht="12" x14ac:dyDescent="0.2">
      <c r="A601" s="80"/>
      <c r="B601" s="118"/>
      <c r="C601" s="253" t="s">
        <v>146</v>
      </c>
      <c r="D601" s="253"/>
      <c r="E601" s="253"/>
      <c r="F601" s="79"/>
      <c r="G601" s="79"/>
      <c r="H601" s="79"/>
      <c r="I601" s="79"/>
      <c r="J601" s="78"/>
      <c r="K601" s="79"/>
      <c r="L601" s="78">
        <v>9286.52</v>
      </c>
      <c r="M601" s="77"/>
      <c r="N601" s="76">
        <v>316166</v>
      </c>
      <c r="V601" s="72"/>
      <c r="W601" s="55"/>
      <c r="X601" s="55"/>
      <c r="AA601" s="71"/>
      <c r="AD601" s="55" t="s">
        <v>146</v>
      </c>
      <c r="AE601" s="55"/>
    </row>
    <row r="602" spans="1:31" s="45" customFormat="1" ht="22.5" x14ac:dyDescent="0.2">
      <c r="A602" s="87" t="s">
        <v>1648</v>
      </c>
      <c r="B602" s="119" t="s">
        <v>2701</v>
      </c>
      <c r="C602" s="253" t="s">
        <v>2699</v>
      </c>
      <c r="D602" s="253"/>
      <c r="E602" s="253"/>
      <c r="F602" s="79" t="s">
        <v>368</v>
      </c>
      <c r="G602" s="79"/>
      <c r="H602" s="79"/>
      <c r="I602" s="79" t="s">
        <v>2700</v>
      </c>
      <c r="J602" s="78">
        <v>12450.65</v>
      </c>
      <c r="K602" s="79"/>
      <c r="L602" s="78">
        <v>2137.1999999999998</v>
      </c>
      <c r="M602" s="79" t="s">
        <v>195</v>
      </c>
      <c r="N602" s="76">
        <v>17076</v>
      </c>
      <c r="V602" s="72"/>
      <c r="W602" s="55"/>
      <c r="X602" s="55" t="s">
        <v>2699</v>
      </c>
      <c r="AA602" s="71"/>
      <c r="AD602" s="55"/>
      <c r="AE602" s="55"/>
    </row>
    <row r="603" spans="1:31" s="45" customFormat="1" ht="12" x14ac:dyDescent="0.2">
      <c r="A603" s="80"/>
      <c r="B603" s="118"/>
      <c r="C603" s="123" t="s">
        <v>933</v>
      </c>
      <c r="D603" s="124"/>
      <c r="E603" s="124"/>
      <c r="F603" s="75"/>
      <c r="G603" s="75"/>
      <c r="H603" s="75"/>
      <c r="I603" s="75"/>
      <c r="J603" s="90"/>
      <c r="K603" s="75"/>
      <c r="L603" s="90"/>
      <c r="M603" s="89"/>
      <c r="N603" s="88"/>
      <c r="V603" s="72"/>
      <c r="W603" s="55"/>
      <c r="X603" s="55"/>
      <c r="AA603" s="71"/>
      <c r="AD603" s="55"/>
      <c r="AE603" s="55"/>
    </row>
    <row r="604" spans="1:31" s="45" customFormat="1" ht="22.5" x14ac:dyDescent="0.2">
      <c r="A604" s="87" t="s">
        <v>414</v>
      </c>
      <c r="B604" s="119" t="s">
        <v>2698</v>
      </c>
      <c r="C604" s="253" t="s">
        <v>2696</v>
      </c>
      <c r="D604" s="253"/>
      <c r="E604" s="253"/>
      <c r="F604" s="79" t="s">
        <v>237</v>
      </c>
      <c r="G604" s="79"/>
      <c r="H604" s="79"/>
      <c r="I604" s="79" t="s">
        <v>2697</v>
      </c>
      <c r="J604" s="78"/>
      <c r="K604" s="79"/>
      <c r="L604" s="78"/>
      <c r="M604" s="79"/>
      <c r="N604" s="76"/>
      <c r="V604" s="72"/>
      <c r="W604" s="55"/>
      <c r="X604" s="55" t="s">
        <v>2696</v>
      </c>
      <c r="AA604" s="71"/>
      <c r="AD604" s="55"/>
      <c r="AE604" s="55"/>
    </row>
    <row r="605" spans="1:31" s="45" customFormat="1" ht="12" x14ac:dyDescent="0.2">
      <c r="A605" s="86"/>
      <c r="B605" s="117"/>
      <c r="C605" s="252" t="s">
        <v>2695</v>
      </c>
      <c r="D605" s="252"/>
      <c r="E605" s="252"/>
      <c r="F605" s="252"/>
      <c r="G605" s="252"/>
      <c r="H605" s="252"/>
      <c r="I605" s="252"/>
      <c r="J605" s="252"/>
      <c r="K605" s="252"/>
      <c r="L605" s="252"/>
      <c r="M605" s="252"/>
      <c r="N605" s="255"/>
      <c r="V605" s="72"/>
      <c r="W605" s="55"/>
      <c r="X605" s="55"/>
      <c r="Y605" s="46" t="s">
        <v>2695</v>
      </c>
      <c r="AA605" s="71"/>
      <c r="AD605" s="55"/>
      <c r="AE605" s="55"/>
    </row>
    <row r="606" spans="1:31" s="45" customFormat="1" ht="12" x14ac:dyDescent="0.2">
      <c r="A606" s="83"/>
      <c r="B606" s="61" t="s">
        <v>170</v>
      </c>
      <c r="C606" s="252" t="s">
        <v>169</v>
      </c>
      <c r="D606" s="252"/>
      <c r="E606" s="252"/>
      <c r="F606" s="74"/>
      <c r="G606" s="74"/>
      <c r="H606" s="74"/>
      <c r="I606" s="74"/>
      <c r="J606" s="82">
        <v>226.53</v>
      </c>
      <c r="K606" s="74"/>
      <c r="L606" s="82">
        <v>715.29</v>
      </c>
      <c r="M606" s="74" t="s">
        <v>164</v>
      </c>
      <c r="N606" s="81">
        <v>36859</v>
      </c>
      <c r="V606" s="72"/>
      <c r="W606" s="55"/>
      <c r="X606" s="55"/>
      <c r="Z606" s="46" t="s">
        <v>169</v>
      </c>
      <c r="AA606" s="71"/>
      <c r="AD606" s="55"/>
      <c r="AE606" s="55"/>
    </row>
    <row r="607" spans="1:31" s="45" customFormat="1" ht="12" x14ac:dyDescent="0.2">
      <c r="A607" s="83"/>
      <c r="B607" s="61" t="s">
        <v>168</v>
      </c>
      <c r="C607" s="252" t="s">
        <v>166</v>
      </c>
      <c r="D607" s="252"/>
      <c r="E607" s="252"/>
      <c r="F607" s="74"/>
      <c r="G607" s="74"/>
      <c r="H607" s="74"/>
      <c r="I607" s="74"/>
      <c r="J607" s="82">
        <v>5.5</v>
      </c>
      <c r="K607" s="74"/>
      <c r="L607" s="82">
        <v>17.37</v>
      </c>
      <c r="M607" s="74" t="s">
        <v>167</v>
      </c>
      <c r="N607" s="81">
        <v>228</v>
      </c>
      <c r="V607" s="72"/>
      <c r="W607" s="55"/>
      <c r="X607" s="55"/>
      <c r="Z607" s="46" t="s">
        <v>166</v>
      </c>
      <c r="AA607" s="71"/>
      <c r="AD607" s="55"/>
      <c r="AE607" s="55"/>
    </row>
    <row r="608" spans="1:31" s="45" customFormat="1" ht="12" x14ac:dyDescent="0.2">
      <c r="A608" s="83"/>
      <c r="B608" s="61" t="s">
        <v>165</v>
      </c>
      <c r="C608" s="252" t="s">
        <v>163</v>
      </c>
      <c r="D608" s="252"/>
      <c r="E608" s="252"/>
      <c r="F608" s="74"/>
      <c r="G608" s="74"/>
      <c r="H608" s="74"/>
      <c r="I608" s="74"/>
      <c r="J608" s="82">
        <v>1.38</v>
      </c>
      <c r="K608" s="74"/>
      <c r="L608" s="82">
        <v>4.3600000000000003</v>
      </c>
      <c r="M608" s="74" t="s">
        <v>164</v>
      </c>
      <c r="N608" s="81">
        <v>225</v>
      </c>
      <c r="V608" s="72"/>
      <c r="W608" s="55"/>
      <c r="X608" s="55"/>
      <c r="Z608" s="46" t="s">
        <v>163</v>
      </c>
      <c r="AA608" s="71"/>
      <c r="AD608" s="55"/>
      <c r="AE608" s="55"/>
    </row>
    <row r="609" spans="1:31" s="45" customFormat="1" ht="12" x14ac:dyDescent="0.2">
      <c r="A609" s="83"/>
      <c r="B609" s="61" t="s">
        <v>218</v>
      </c>
      <c r="C609" s="252" t="s">
        <v>217</v>
      </c>
      <c r="D609" s="252"/>
      <c r="E609" s="252"/>
      <c r="F609" s="74"/>
      <c r="G609" s="74"/>
      <c r="H609" s="74"/>
      <c r="I609" s="74"/>
      <c r="J609" s="82">
        <v>96</v>
      </c>
      <c r="K609" s="74"/>
      <c r="L609" s="82">
        <v>303.13</v>
      </c>
      <c r="M609" s="74" t="s">
        <v>195</v>
      </c>
      <c r="N609" s="81">
        <v>2422</v>
      </c>
      <c r="V609" s="72"/>
      <c r="W609" s="55"/>
      <c r="X609" s="55"/>
      <c r="Z609" s="46" t="s">
        <v>217</v>
      </c>
      <c r="AA609" s="71"/>
      <c r="AD609" s="55"/>
      <c r="AE609" s="55"/>
    </row>
    <row r="610" spans="1:31" s="45" customFormat="1" ht="12" x14ac:dyDescent="0.2">
      <c r="A610" s="86"/>
      <c r="B610" s="93" t="s">
        <v>1004</v>
      </c>
      <c r="C610" s="259" t="s">
        <v>2694</v>
      </c>
      <c r="D610" s="259"/>
      <c r="E610" s="259"/>
      <c r="F610" s="92" t="s">
        <v>332</v>
      </c>
      <c r="G610" s="92" t="s">
        <v>1543</v>
      </c>
      <c r="H610" s="92"/>
      <c r="I610" s="92" t="s">
        <v>2688</v>
      </c>
      <c r="J610" s="61"/>
      <c r="K610" s="74"/>
      <c r="L610" s="82"/>
      <c r="M610" s="74"/>
      <c r="N610" s="91"/>
      <c r="V610" s="72"/>
      <c r="W610" s="55"/>
      <c r="X610" s="55"/>
      <c r="AA610" s="71" t="s">
        <v>2694</v>
      </c>
      <c r="AD610" s="55"/>
      <c r="AE610" s="55"/>
    </row>
    <row r="611" spans="1:31" s="45" customFormat="1" ht="12" x14ac:dyDescent="0.2">
      <c r="A611" s="83"/>
      <c r="B611" s="61"/>
      <c r="C611" s="252" t="s">
        <v>160</v>
      </c>
      <c r="D611" s="252"/>
      <c r="E611" s="252"/>
      <c r="F611" s="74" t="s">
        <v>159</v>
      </c>
      <c r="G611" s="74" t="s">
        <v>2693</v>
      </c>
      <c r="H611" s="74"/>
      <c r="I611" s="74" t="s">
        <v>2692</v>
      </c>
      <c r="J611" s="82"/>
      <c r="K611" s="74"/>
      <c r="L611" s="82"/>
      <c r="M611" s="74"/>
      <c r="N611" s="81"/>
      <c r="V611" s="72"/>
      <c r="W611" s="55"/>
      <c r="X611" s="55"/>
      <c r="AA611" s="71"/>
      <c r="AB611" s="46" t="s">
        <v>160</v>
      </c>
      <c r="AD611" s="55"/>
      <c r="AE611" s="55"/>
    </row>
    <row r="612" spans="1:31" s="45" customFormat="1" ht="12" x14ac:dyDescent="0.2">
      <c r="A612" s="83"/>
      <c r="B612" s="61"/>
      <c r="C612" s="252" t="s">
        <v>156</v>
      </c>
      <c r="D612" s="252"/>
      <c r="E612" s="252"/>
      <c r="F612" s="74" t="s">
        <v>159</v>
      </c>
      <c r="G612" s="74" t="s">
        <v>2691</v>
      </c>
      <c r="H612" s="74"/>
      <c r="I612" s="74" t="s">
        <v>2690</v>
      </c>
      <c r="J612" s="82"/>
      <c r="K612" s="74"/>
      <c r="L612" s="82"/>
      <c r="M612" s="74"/>
      <c r="N612" s="81"/>
      <c r="V612" s="72"/>
      <c r="W612" s="55"/>
      <c r="X612" s="55"/>
      <c r="AA612" s="71"/>
      <c r="AB612" s="46" t="s">
        <v>156</v>
      </c>
      <c r="AD612" s="55"/>
      <c r="AE612" s="55"/>
    </row>
    <row r="613" spans="1:31" s="45" customFormat="1" ht="12" x14ac:dyDescent="0.2">
      <c r="A613" s="83"/>
      <c r="B613" s="61"/>
      <c r="C613" s="254" t="s">
        <v>155</v>
      </c>
      <c r="D613" s="254"/>
      <c r="E613" s="254"/>
      <c r="F613" s="77"/>
      <c r="G613" s="77"/>
      <c r="H613" s="77"/>
      <c r="I613" s="77"/>
      <c r="J613" s="85">
        <v>328.03</v>
      </c>
      <c r="K613" s="77"/>
      <c r="L613" s="85">
        <v>1035.79</v>
      </c>
      <c r="M613" s="77"/>
      <c r="N613" s="84"/>
      <c r="V613" s="72"/>
      <c r="W613" s="55"/>
      <c r="X613" s="55"/>
      <c r="AA613" s="71"/>
      <c r="AC613" s="46" t="s">
        <v>155</v>
      </c>
      <c r="AD613" s="55"/>
      <c r="AE613" s="55"/>
    </row>
    <row r="614" spans="1:31" s="45" customFormat="1" ht="12" x14ac:dyDescent="0.2">
      <c r="A614" s="83"/>
      <c r="B614" s="61"/>
      <c r="C614" s="252" t="s">
        <v>154</v>
      </c>
      <c r="D614" s="252"/>
      <c r="E614" s="252"/>
      <c r="F614" s="74"/>
      <c r="G614" s="74"/>
      <c r="H614" s="74"/>
      <c r="I614" s="74"/>
      <c r="J614" s="82"/>
      <c r="K614" s="74"/>
      <c r="L614" s="82">
        <v>719.65</v>
      </c>
      <c r="M614" s="74"/>
      <c r="N614" s="81">
        <v>37084</v>
      </c>
      <c r="V614" s="72"/>
      <c r="W614" s="55"/>
      <c r="X614" s="55"/>
      <c r="AA614" s="71"/>
      <c r="AB614" s="46" t="s">
        <v>154</v>
      </c>
      <c r="AD614" s="55"/>
      <c r="AE614" s="55"/>
    </row>
    <row r="615" spans="1:31" s="45" customFormat="1" ht="22.5" x14ac:dyDescent="0.2">
      <c r="A615" s="83"/>
      <c r="B615" s="61" t="s">
        <v>2252</v>
      </c>
      <c r="C615" s="252" t="s">
        <v>2251</v>
      </c>
      <c r="D615" s="252"/>
      <c r="E615" s="252"/>
      <c r="F615" s="74" t="s">
        <v>149</v>
      </c>
      <c r="G615" s="74" t="s">
        <v>1488</v>
      </c>
      <c r="H615" s="74"/>
      <c r="I615" s="74" t="s">
        <v>1488</v>
      </c>
      <c r="J615" s="82"/>
      <c r="K615" s="74"/>
      <c r="L615" s="82">
        <v>849.19</v>
      </c>
      <c r="M615" s="74"/>
      <c r="N615" s="81">
        <v>43759</v>
      </c>
      <c r="V615" s="72"/>
      <c r="W615" s="55"/>
      <c r="X615" s="55"/>
      <c r="AA615" s="71"/>
      <c r="AB615" s="46" t="s">
        <v>2251</v>
      </c>
      <c r="AD615" s="55"/>
      <c r="AE615" s="55"/>
    </row>
    <row r="616" spans="1:31" s="45" customFormat="1" ht="22.5" x14ac:dyDescent="0.2">
      <c r="A616" s="83"/>
      <c r="B616" s="61" t="s">
        <v>2250</v>
      </c>
      <c r="C616" s="252" t="s">
        <v>2249</v>
      </c>
      <c r="D616" s="252"/>
      <c r="E616" s="252"/>
      <c r="F616" s="74" t="s">
        <v>149</v>
      </c>
      <c r="G616" s="74" t="s">
        <v>372</v>
      </c>
      <c r="H616" s="74"/>
      <c r="I616" s="74" t="s">
        <v>372</v>
      </c>
      <c r="J616" s="82"/>
      <c r="K616" s="74"/>
      <c r="L616" s="82">
        <v>467.77</v>
      </c>
      <c r="M616" s="74"/>
      <c r="N616" s="81">
        <v>24105</v>
      </c>
      <c r="V616" s="72"/>
      <c r="W616" s="55"/>
      <c r="X616" s="55"/>
      <c r="AA616" s="71"/>
      <c r="AB616" s="46" t="s">
        <v>2249</v>
      </c>
      <c r="AD616" s="55"/>
      <c r="AE616" s="55"/>
    </row>
    <row r="617" spans="1:31" s="45" customFormat="1" ht="12" x14ac:dyDescent="0.2">
      <c r="A617" s="80"/>
      <c r="B617" s="118"/>
      <c r="C617" s="253" t="s">
        <v>146</v>
      </c>
      <c r="D617" s="253"/>
      <c r="E617" s="253"/>
      <c r="F617" s="79"/>
      <c r="G617" s="79"/>
      <c r="H617" s="79"/>
      <c r="I617" s="79"/>
      <c r="J617" s="78"/>
      <c r="K617" s="79"/>
      <c r="L617" s="78">
        <v>2352.75</v>
      </c>
      <c r="M617" s="77"/>
      <c r="N617" s="76">
        <v>107373</v>
      </c>
      <c r="V617" s="72"/>
      <c r="W617" s="55"/>
      <c r="X617" s="55"/>
      <c r="AA617" s="71"/>
      <c r="AD617" s="55" t="s">
        <v>146</v>
      </c>
      <c r="AE617" s="55"/>
    </row>
    <row r="618" spans="1:31" s="45" customFormat="1" ht="22.5" x14ac:dyDescent="0.2">
      <c r="A618" s="87" t="s">
        <v>1640</v>
      </c>
      <c r="B618" s="119" t="s">
        <v>2689</v>
      </c>
      <c r="C618" s="253" t="s">
        <v>2687</v>
      </c>
      <c r="D618" s="253"/>
      <c r="E618" s="253"/>
      <c r="F618" s="79" t="s">
        <v>332</v>
      </c>
      <c r="G618" s="79"/>
      <c r="H618" s="79"/>
      <c r="I618" s="79" t="s">
        <v>2688</v>
      </c>
      <c r="J618" s="78">
        <v>19.850000000000001</v>
      </c>
      <c r="K618" s="79"/>
      <c r="L618" s="78">
        <v>6330.51</v>
      </c>
      <c r="M618" s="79" t="s">
        <v>195</v>
      </c>
      <c r="N618" s="76">
        <v>50581</v>
      </c>
      <c r="V618" s="72"/>
      <c r="W618" s="55"/>
      <c r="X618" s="55" t="s">
        <v>2687</v>
      </c>
      <c r="AA618" s="71"/>
      <c r="AD618" s="55"/>
      <c r="AE618" s="55"/>
    </row>
    <row r="619" spans="1:31" s="45" customFormat="1" ht="12" x14ac:dyDescent="0.2">
      <c r="A619" s="80"/>
      <c r="B619" s="118"/>
      <c r="C619" s="123" t="s">
        <v>801</v>
      </c>
      <c r="D619" s="124"/>
      <c r="E619" s="124"/>
      <c r="F619" s="75"/>
      <c r="G619" s="75"/>
      <c r="H619" s="75"/>
      <c r="I619" s="75"/>
      <c r="J619" s="90"/>
      <c r="K619" s="75"/>
      <c r="L619" s="90"/>
      <c r="M619" s="89"/>
      <c r="N619" s="88"/>
      <c r="V619" s="72"/>
      <c r="W619" s="55"/>
      <c r="X619" s="55"/>
      <c r="AA619" s="71"/>
      <c r="AD619" s="55"/>
      <c r="AE619" s="55"/>
    </row>
    <row r="620" spans="1:31" s="45" customFormat="1" ht="1.5" customHeight="1" x14ac:dyDescent="0.2">
      <c r="A620" s="75"/>
      <c r="B620" s="118"/>
      <c r="C620" s="118"/>
      <c r="D620" s="118"/>
      <c r="E620" s="118"/>
      <c r="F620" s="75"/>
      <c r="G620" s="75"/>
      <c r="H620" s="75"/>
      <c r="I620" s="75"/>
      <c r="J620" s="54"/>
      <c r="K620" s="75"/>
      <c r="L620" s="54"/>
      <c r="M620" s="74"/>
      <c r="N620" s="54"/>
      <c r="V620" s="72"/>
      <c r="W620" s="55"/>
      <c r="X620" s="55"/>
      <c r="AA620" s="71"/>
      <c r="AD620" s="55"/>
      <c r="AE620" s="55"/>
    </row>
    <row r="621" spans="1:31" s="45" customFormat="1" ht="12" x14ac:dyDescent="0.2">
      <c r="A621" s="66"/>
      <c r="B621" s="65"/>
      <c r="C621" s="253" t="s">
        <v>2686</v>
      </c>
      <c r="D621" s="253"/>
      <c r="E621" s="253"/>
      <c r="F621" s="253"/>
      <c r="G621" s="253"/>
      <c r="H621" s="253"/>
      <c r="I621" s="253"/>
      <c r="J621" s="253"/>
      <c r="K621" s="253"/>
      <c r="L621" s="64">
        <v>496406.41</v>
      </c>
      <c r="M621" s="73"/>
      <c r="N621" s="62"/>
      <c r="V621" s="72"/>
      <c r="W621" s="55"/>
      <c r="X621" s="55"/>
      <c r="AA621" s="71"/>
      <c r="AD621" s="55"/>
      <c r="AE621" s="55" t="s">
        <v>2686</v>
      </c>
    </row>
    <row r="622" spans="1:31" s="45" customFormat="1" ht="12" x14ac:dyDescent="0.2">
      <c r="A622" s="256" t="s">
        <v>2685</v>
      </c>
      <c r="B622" s="257"/>
      <c r="C622" s="257"/>
      <c r="D622" s="257"/>
      <c r="E622" s="257"/>
      <c r="F622" s="257"/>
      <c r="G622" s="257"/>
      <c r="H622" s="257"/>
      <c r="I622" s="257"/>
      <c r="J622" s="257"/>
      <c r="K622" s="257"/>
      <c r="L622" s="257"/>
      <c r="M622" s="257"/>
      <c r="N622" s="258"/>
      <c r="V622" s="72" t="s">
        <v>2685</v>
      </c>
      <c r="W622" s="55"/>
      <c r="X622" s="55"/>
      <c r="AA622" s="71"/>
      <c r="AD622" s="55"/>
      <c r="AE622" s="55"/>
    </row>
    <row r="623" spans="1:31" s="45" customFormat="1" ht="12" x14ac:dyDescent="0.2">
      <c r="A623" s="273" t="s">
        <v>2684</v>
      </c>
      <c r="B623" s="274"/>
      <c r="C623" s="274"/>
      <c r="D623" s="274"/>
      <c r="E623" s="274"/>
      <c r="F623" s="274"/>
      <c r="G623" s="274"/>
      <c r="H623" s="274"/>
      <c r="I623" s="274"/>
      <c r="J623" s="274"/>
      <c r="K623" s="274"/>
      <c r="L623" s="274"/>
      <c r="M623" s="274"/>
      <c r="N623" s="275"/>
      <c r="V623" s="72"/>
      <c r="W623" s="55" t="s">
        <v>2684</v>
      </c>
      <c r="X623" s="55"/>
      <c r="AA623" s="71"/>
      <c r="AD623" s="55"/>
      <c r="AE623" s="55"/>
    </row>
    <row r="624" spans="1:31" s="45" customFormat="1" ht="45" x14ac:dyDescent="0.2">
      <c r="A624" s="87" t="s">
        <v>1636</v>
      </c>
      <c r="B624" s="119" t="s">
        <v>2430</v>
      </c>
      <c r="C624" s="253" t="s">
        <v>2429</v>
      </c>
      <c r="D624" s="253"/>
      <c r="E624" s="253"/>
      <c r="F624" s="79" t="s">
        <v>385</v>
      </c>
      <c r="G624" s="79"/>
      <c r="H624" s="79"/>
      <c r="I624" s="79" t="s">
        <v>2671</v>
      </c>
      <c r="J624" s="78"/>
      <c r="K624" s="79"/>
      <c r="L624" s="78"/>
      <c r="M624" s="79"/>
      <c r="N624" s="76"/>
      <c r="V624" s="72"/>
      <c r="W624" s="55"/>
      <c r="X624" s="55" t="s">
        <v>2429</v>
      </c>
      <c r="AA624" s="71"/>
      <c r="AD624" s="55"/>
      <c r="AE624" s="55"/>
    </row>
    <row r="625" spans="1:31" s="45" customFormat="1" ht="12" x14ac:dyDescent="0.2">
      <c r="A625" s="86"/>
      <c r="B625" s="117"/>
      <c r="C625" s="252" t="s">
        <v>2670</v>
      </c>
      <c r="D625" s="252"/>
      <c r="E625" s="252"/>
      <c r="F625" s="252"/>
      <c r="G625" s="252"/>
      <c r="H625" s="252"/>
      <c r="I625" s="252"/>
      <c r="J625" s="252"/>
      <c r="K625" s="252"/>
      <c r="L625" s="252"/>
      <c r="M625" s="252"/>
      <c r="N625" s="255"/>
      <c r="V625" s="72"/>
      <c r="W625" s="55"/>
      <c r="X625" s="55"/>
      <c r="Y625" s="46" t="s">
        <v>2670</v>
      </c>
      <c r="AA625" s="71"/>
      <c r="AD625" s="55"/>
      <c r="AE625" s="55"/>
    </row>
    <row r="626" spans="1:31" s="45" customFormat="1" ht="12" x14ac:dyDescent="0.2">
      <c r="A626" s="83"/>
      <c r="B626" s="61" t="s">
        <v>170</v>
      </c>
      <c r="C626" s="252" t="s">
        <v>169</v>
      </c>
      <c r="D626" s="252"/>
      <c r="E626" s="252"/>
      <c r="F626" s="74"/>
      <c r="G626" s="74"/>
      <c r="H626" s="74"/>
      <c r="I626" s="74"/>
      <c r="J626" s="82">
        <v>231.43</v>
      </c>
      <c r="K626" s="74"/>
      <c r="L626" s="82">
        <v>50.64</v>
      </c>
      <c r="M626" s="74" t="s">
        <v>164</v>
      </c>
      <c r="N626" s="81">
        <v>2609</v>
      </c>
      <c r="V626" s="72"/>
      <c r="W626" s="55"/>
      <c r="X626" s="55"/>
      <c r="Z626" s="46" t="s">
        <v>169</v>
      </c>
      <c r="AA626" s="71"/>
      <c r="AD626" s="55"/>
      <c r="AE626" s="55"/>
    </row>
    <row r="627" spans="1:31" s="45" customFormat="1" ht="12" x14ac:dyDescent="0.2">
      <c r="A627" s="83"/>
      <c r="B627" s="61" t="s">
        <v>168</v>
      </c>
      <c r="C627" s="252" t="s">
        <v>166</v>
      </c>
      <c r="D627" s="252"/>
      <c r="E627" s="252"/>
      <c r="F627" s="74"/>
      <c r="G627" s="74"/>
      <c r="H627" s="74"/>
      <c r="I627" s="74"/>
      <c r="J627" s="82">
        <v>64.77</v>
      </c>
      <c r="K627" s="74"/>
      <c r="L627" s="82">
        <v>14.17</v>
      </c>
      <c r="M627" s="74" t="s">
        <v>167</v>
      </c>
      <c r="N627" s="81">
        <v>186</v>
      </c>
      <c r="V627" s="72"/>
      <c r="W627" s="55"/>
      <c r="X627" s="55"/>
      <c r="Z627" s="46" t="s">
        <v>166</v>
      </c>
      <c r="AA627" s="71"/>
      <c r="AD627" s="55"/>
      <c r="AE627" s="55"/>
    </row>
    <row r="628" spans="1:31" s="45" customFormat="1" ht="12" x14ac:dyDescent="0.2">
      <c r="A628" s="83"/>
      <c r="B628" s="61" t="s">
        <v>165</v>
      </c>
      <c r="C628" s="252" t="s">
        <v>163</v>
      </c>
      <c r="D628" s="252"/>
      <c r="E628" s="252"/>
      <c r="F628" s="74"/>
      <c r="G628" s="74"/>
      <c r="H628" s="74"/>
      <c r="I628" s="74"/>
      <c r="J628" s="82">
        <v>12.87</v>
      </c>
      <c r="K628" s="74"/>
      <c r="L628" s="82">
        <v>2.82</v>
      </c>
      <c r="M628" s="74" t="s">
        <v>164</v>
      </c>
      <c r="N628" s="81">
        <v>145</v>
      </c>
      <c r="V628" s="72"/>
      <c r="W628" s="55"/>
      <c r="X628" s="55"/>
      <c r="Z628" s="46" t="s">
        <v>163</v>
      </c>
      <c r="AA628" s="71"/>
      <c r="AD628" s="55"/>
      <c r="AE628" s="55"/>
    </row>
    <row r="629" spans="1:31" s="45" customFormat="1" ht="22.5" x14ac:dyDescent="0.2">
      <c r="A629" s="86"/>
      <c r="B629" s="93" t="s">
        <v>2428</v>
      </c>
      <c r="C629" s="259" t="s">
        <v>2427</v>
      </c>
      <c r="D629" s="259"/>
      <c r="E629" s="259"/>
      <c r="F629" s="92" t="s">
        <v>804</v>
      </c>
      <c r="G629" s="92" t="s">
        <v>941</v>
      </c>
      <c r="H629" s="92"/>
      <c r="I629" s="92" t="s">
        <v>2681</v>
      </c>
      <c r="J629" s="61"/>
      <c r="K629" s="74"/>
      <c r="L629" s="82"/>
      <c r="M629" s="74"/>
      <c r="N629" s="91"/>
      <c r="V629" s="72"/>
      <c r="W629" s="55"/>
      <c r="X629" s="55"/>
      <c r="AA629" s="71" t="s">
        <v>2427</v>
      </c>
      <c r="AD629" s="55"/>
      <c r="AE629" s="55"/>
    </row>
    <row r="630" spans="1:31" s="45" customFormat="1" ht="12" x14ac:dyDescent="0.2">
      <c r="A630" s="83"/>
      <c r="B630" s="61"/>
      <c r="C630" s="252" t="s">
        <v>160</v>
      </c>
      <c r="D630" s="252"/>
      <c r="E630" s="252"/>
      <c r="F630" s="74" t="s">
        <v>159</v>
      </c>
      <c r="G630" s="74" t="s">
        <v>2426</v>
      </c>
      <c r="H630" s="74"/>
      <c r="I630" s="74" t="s">
        <v>2683</v>
      </c>
      <c r="J630" s="82"/>
      <c r="K630" s="74"/>
      <c r="L630" s="82"/>
      <c r="M630" s="74"/>
      <c r="N630" s="81"/>
      <c r="V630" s="72"/>
      <c r="W630" s="55"/>
      <c r="X630" s="55"/>
      <c r="AA630" s="71"/>
      <c r="AB630" s="46" t="s">
        <v>160</v>
      </c>
      <c r="AD630" s="55"/>
      <c r="AE630" s="55"/>
    </row>
    <row r="631" spans="1:31" s="45" customFormat="1" ht="12" x14ac:dyDescent="0.2">
      <c r="A631" s="83"/>
      <c r="B631" s="61"/>
      <c r="C631" s="252" t="s">
        <v>156</v>
      </c>
      <c r="D631" s="252"/>
      <c r="E631" s="252"/>
      <c r="F631" s="74" t="s">
        <v>159</v>
      </c>
      <c r="G631" s="74" t="s">
        <v>2424</v>
      </c>
      <c r="H631" s="74"/>
      <c r="I631" s="74" t="s">
        <v>2682</v>
      </c>
      <c r="J631" s="82"/>
      <c r="K631" s="74"/>
      <c r="L631" s="82"/>
      <c r="M631" s="74"/>
      <c r="N631" s="81"/>
      <c r="V631" s="72"/>
      <c r="W631" s="55"/>
      <c r="X631" s="55"/>
      <c r="AA631" s="71"/>
      <c r="AB631" s="46" t="s">
        <v>156</v>
      </c>
      <c r="AD631" s="55"/>
      <c r="AE631" s="55"/>
    </row>
    <row r="632" spans="1:31" s="45" customFormat="1" ht="12" x14ac:dyDescent="0.2">
      <c r="A632" s="83"/>
      <c r="B632" s="61"/>
      <c r="C632" s="254" t="s">
        <v>155</v>
      </c>
      <c r="D632" s="254"/>
      <c r="E632" s="254"/>
      <c r="F632" s="77"/>
      <c r="G632" s="77"/>
      <c r="H632" s="77"/>
      <c r="I632" s="77"/>
      <c r="J632" s="85">
        <v>296.2</v>
      </c>
      <c r="K632" s="77"/>
      <c r="L632" s="85">
        <v>64.81</v>
      </c>
      <c r="M632" s="77"/>
      <c r="N632" s="84"/>
      <c r="V632" s="72"/>
      <c r="W632" s="55"/>
      <c r="X632" s="55"/>
      <c r="AA632" s="71"/>
      <c r="AC632" s="46" t="s">
        <v>155</v>
      </c>
      <c r="AD632" s="55"/>
      <c r="AE632" s="55"/>
    </row>
    <row r="633" spans="1:31" s="45" customFormat="1" ht="12" x14ac:dyDescent="0.2">
      <c r="A633" s="83"/>
      <c r="B633" s="61"/>
      <c r="C633" s="252" t="s">
        <v>154</v>
      </c>
      <c r="D633" s="252"/>
      <c r="E633" s="252"/>
      <c r="F633" s="74"/>
      <c r="G633" s="74"/>
      <c r="H633" s="74"/>
      <c r="I633" s="74"/>
      <c r="J633" s="82"/>
      <c r="K633" s="74"/>
      <c r="L633" s="82">
        <v>53.46</v>
      </c>
      <c r="M633" s="74"/>
      <c r="N633" s="81">
        <v>2754</v>
      </c>
      <c r="V633" s="72"/>
      <c r="W633" s="55"/>
      <c r="X633" s="55"/>
      <c r="AA633" s="71"/>
      <c r="AB633" s="46" t="s">
        <v>154</v>
      </c>
      <c r="AD633" s="55"/>
      <c r="AE633" s="55"/>
    </row>
    <row r="634" spans="1:31" s="45" customFormat="1" ht="22.5" x14ac:dyDescent="0.2">
      <c r="A634" s="83"/>
      <c r="B634" s="61" t="s">
        <v>2252</v>
      </c>
      <c r="C634" s="252" t="s">
        <v>2251</v>
      </c>
      <c r="D634" s="252"/>
      <c r="E634" s="252"/>
      <c r="F634" s="74" t="s">
        <v>149</v>
      </c>
      <c r="G634" s="74" t="s">
        <v>1488</v>
      </c>
      <c r="H634" s="74"/>
      <c r="I634" s="74" t="s">
        <v>1488</v>
      </c>
      <c r="J634" s="82"/>
      <c r="K634" s="74"/>
      <c r="L634" s="82">
        <v>63.08</v>
      </c>
      <c r="M634" s="74"/>
      <c r="N634" s="81">
        <v>3250</v>
      </c>
      <c r="V634" s="72"/>
      <c r="W634" s="55"/>
      <c r="X634" s="55"/>
      <c r="AA634" s="71"/>
      <c r="AB634" s="46" t="s">
        <v>2251</v>
      </c>
      <c r="AD634" s="55"/>
      <c r="AE634" s="55"/>
    </row>
    <row r="635" spans="1:31" s="45" customFormat="1" ht="22.5" x14ac:dyDescent="0.2">
      <c r="A635" s="83"/>
      <c r="B635" s="61" t="s">
        <v>2250</v>
      </c>
      <c r="C635" s="252" t="s">
        <v>2249</v>
      </c>
      <c r="D635" s="252"/>
      <c r="E635" s="252"/>
      <c r="F635" s="74" t="s">
        <v>149</v>
      </c>
      <c r="G635" s="74" t="s">
        <v>372</v>
      </c>
      <c r="H635" s="74"/>
      <c r="I635" s="74" t="s">
        <v>372</v>
      </c>
      <c r="J635" s="82"/>
      <c r="K635" s="74"/>
      <c r="L635" s="82">
        <v>34.75</v>
      </c>
      <c r="M635" s="74"/>
      <c r="N635" s="81">
        <v>1790</v>
      </c>
      <c r="V635" s="72"/>
      <c r="W635" s="55"/>
      <c r="X635" s="55"/>
      <c r="AA635" s="71"/>
      <c r="AB635" s="46" t="s">
        <v>2249</v>
      </c>
      <c r="AD635" s="55"/>
      <c r="AE635" s="55"/>
    </row>
    <row r="636" spans="1:31" s="45" customFormat="1" ht="12" x14ac:dyDescent="0.2">
      <c r="A636" s="80"/>
      <c r="B636" s="118"/>
      <c r="C636" s="253" t="s">
        <v>146</v>
      </c>
      <c r="D636" s="253"/>
      <c r="E636" s="253"/>
      <c r="F636" s="79"/>
      <c r="G636" s="79"/>
      <c r="H636" s="79"/>
      <c r="I636" s="79"/>
      <c r="J636" s="78"/>
      <c r="K636" s="79"/>
      <c r="L636" s="78">
        <v>162.63999999999999</v>
      </c>
      <c r="M636" s="77"/>
      <c r="N636" s="76">
        <v>7835</v>
      </c>
      <c r="V636" s="72"/>
      <c r="W636" s="55"/>
      <c r="X636" s="55"/>
      <c r="AA636" s="71"/>
      <c r="AD636" s="55" t="s">
        <v>146</v>
      </c>
      <c r="AE636" s="55"/>
    </row>
    <row r="637" spans="1:31" s="45" customFormat="1" ht="22.5" x14ac:dyDescent="0.2">
      <c r="A637" s="87" t="s">
        <v>570</v>
      </c>
      <c r="B637" s="119" t="s">
        <v>2422</v>
      </c>
      <c r="C637" s="253" t="s">
        <v>2420</v>
      </c>
      <c r="D637" s="253"/>
      <c r="E637" s="253"/>
      <c r="F637" s="79" t="s">
        <v>804</v>
      </c>
      <c r="G637" s="79"/>
      <c r="H637" s="79"/>
      <c r="I637" s="79" t="s">
        <v>2681</v>
      </c>
      <c r="J637" s="78">
        <v>11.23</v>
      </c>
      <c r="K637" s="79"/>
      <c r="L637" s="78">
        <v>253.08</v>
      </c>
      <c r="M637" s="79" t="s">
        <v>195</v>
      </c>
      <c r="N637" s="76">
        <v>2022</v>
      </c>
      <c r="V637" s="72"/>
      <c r="W637" s="55"/>
      <c r="X637" s="55" t="s">
        <v>2420</v>
      </c>
      <c r="AA637" s="71"/>
      <c r="AD637" s="55"/>
      <c r="AE637" s="55"/>
    </row>
    <row r="638" spans="1:31" s="45" customFormat="1" ht="12" x14ac:dyDescent="0.2">
      <c r="A638" s="80"/>
      <c r="B638" s="118"/>
      <c r="C638" s="123" t="s">
        <v>801</v>
      </c>
      <c r="D638" s="124"/>
      <c r="E638" s="124"/>
      <c r="F638" s="75"/>
      <c r="G638" s="75"/>
      <c r="H638" s="75"/>
      <c r="I638" s="75"/>
      <c r="J638" s="90"/>
      <c r="K638" s="75"/>
      <c r="L638" s="90"/>
      <c r="M638" s="89"/>
      <c r="N638" s="88"/>
      <c r="V638" s="72"/>
      <c r="W638" s="55"/>
      <c r="X638" s="55"/>
      <c r="AA638" s="71"/>
      <c r="AD638" s="55"/>
      <c r="AE638" s="55"/>
    </row>
    <row r="639" spans="1:31" s="45" customFormat="1" ht="22.5" x14ac:dyDescent="0.2">
      <c r="A639" s="87" t="s">
        <v>199</v>
      </c>
      <c r="B639" s="119" t="s">
        <v>2278</v>
      </c>
      <c r="C639" s="253" t="s">
        <v>2277</v>
      </c>
      <c r="D639" s="253"/>
      <c r="E639" s="253"/>
      <c r="F639" s="79" t="s">
        <v>385</v>
      </c>
      <c r="G639" s="79"/>
      <c r="H639" s="79"/>
      <c r="I639" s="79" t="s">
        <v>2671</v>
      </c>
      <c r="J639" s="78"/>
      <c r="K639" s="79"/>
      <c r="L639" s="78"/>
      <c r="M639" s="79"/>
      <c r="N639" s="76"/>
      <c r="V639" s="72"/>
      <c r="W639" s="55"/>
      <c r="X639" s="55" t="s">
        <v>2277</v>
      </c>
      <c r="AA639" s="71"/>
      <c r="AD639" s="55"/>
      <c r="AE639" s="55"/>
    </row>
    <row r="640" spans="1:31" s="45" customFormat="1" ht="12" x14ac:dyDescent="0.2">
      <c r="A640" s="86"/>
      <c r="B640" s="117"/>
      <c r="C640" s="252" t="s">
        <v>2670</v>
      </c>
      <c r="D640" s="252"/>
      <c r="E640" s="252"/>
      <c r="F640" s="252"/>
      <c r="G640" s="252"/>
      <c r="H640" s="252"/>
      <c r="I640" s="252"/>
      <c r="J640" s="252"/>
      <c r="K640" s="252"/>
      <c r="L640" s="252"/>
      <c r="M640" s="252"/>
      <c r="N640" s="255"/>
      <c r="V640" s="72"/>
      <c r="W640" s="55"/>
      <c r="X640" s="55"/>
      <c r="Y640" s="46" t="s">
        <v>2670</v>
      </c>
      <c r="AA640" s="71"/>
      <c r="AD640" s="55"/>
      <c r="AE640" s="55"/>
    </row>
    <row r="641" spans="1:32" s="45" customFormat="1" ht="12" x14ac:dyDescent="0.2">
      <c r="A641" s="83"/>
      <c r="B641" s="61" t="s">
        <v>170</v>
      </c>
      <c r="C641" s="252" t="s">
        <v>169</v>
      </c>
      <c r="D641" s="252"/>
      <c r="E641" s="252"/>
      <c r="F641" s="74"/>
      <c r="G641" s="74"/>
      <c r="H641" s="74"/>
      <c r="I641" s="74"/>
      <c r="J641" s="82">
        <v>282.66000000000003</v>
      </c>
      <c r="K641" s="74"/>
      <c r="L641" s="82">
        <v>61.85</v>
      </c>
      <c r="M641" s="74" t="s">
        <v>164</v>
      </c>
      <c r="N641" s="81">
        <v>3187</v>
      </c>
      <c r="V641" s="72"/>
      <c r="W641" s="55"/>
      <c r="X641" s="55"/>
      <c r="Z641" s="46" t="s">
        <v>169</v>
      </c>
      <c r="AA641" s="71"/>
      <c r="AD641" s="55"/>
      <c r="AE641" s="55"/>
    </row>
    <row r="642" spans="1:32" s="45" customFormat="1" ht="12" x14ac:dyDescent="0.2">
      <c r="A642" s="83"/>
      <c r="B642" s="61" t="s">
        <v>168</v>
      </c>
      <c r="C642" s="252" t="s">
        <v>166</v>
      </c>
      <c r="D642" s="252"/>
      <c r="E642" s="252"/>
      <c r="F642" s="74"/>
      <c r="G642" s="74"/>
      <c r="H642" s="74"/>
      <c r="I642" s="74"/>
      <c r="J642" s="82">
        <v>43.61</v>
      </c>
      <c r="K642" s="74"/>
      <c r="L642" s="82">
        <v>9.5399999999999991</v>
      </c>
      <c r="M642" s="74" t="s">
        <v>167</v>
      </c>
      <c r="N642" s="81">
        <v>125</v>
      </c>
      <c r="V642" s="72"/>
      <c r="W642" s="55"/>
      <c r="X642" s="55"/>
      <c r="Z642" s="46" t="s">
        <v>166</v>
      </c>
      <c r="AA642" s="71"/>
      <c r="AD642" s="55"/>
      <c r="AE642" s="55"/>
    </row>
    <row r="643" spans="1:32" s="45" customFormat="1" ht="12" x14ac:dyDescent="0.2">
      <c r="A643" s="83"/>
      <c r="B643" s="61" t="s">
        <v>165</v>
      </c>
      <c r="C643" s="252" t="s">
        <v>163</v>
      </c>
      <c r="D643" s="252"/>
      <c r="E643" s="252"/>
      <c r="F643" s="74"/>
      <c r="G643" s="74"/>
      <c r="H643" s="74"/>
      <c r="I643" s="74"/>
      <c r="J643" s="82">
        <v>17.149999999999999</v>
      </c>
      <c r="K643" s="74"/>
      <c r="L643" s="82">
        <v>3.75</v>
      </c>
      <c r="M643" s="74" t="s">
        <v>164</v>
      </c>
      <c r="N643" s="81">
        <v>193</v>
      </c>
      <c r="V643" s="72"/>
      <c r="W643" s="55"/>
      <c r="X643" s="55"/>
      <c r="Z643" s="46" t="s">
        <v>163</v>
      </c>
      <c r="AA643" s="71"/>
      <c r="AD643" s="55"/>
      <c r="AE643" s="55"/>
    </row>
    <row r="644" spans="1:32" s="45" customFormat="1" ht="12" x14ac:dyDescent="0.2">
      <c r="A644" s="83"/>
      <c r="B644" s="61" t="s">
        <v>218</v>
      </c>
      <c r="C644" s="252" t="s">
        <v>217</v>
      </c>
      <c r="D644" s="252"/>
      <c r="E644" s="252"/>
      <c r="F644" s="74"/>
      <c r="G644" s="74"/>
      <c r="H644" s="74"/>
      <c r="I644" s="74"/>
      <c r="J644" s="82">
        <v>8.5399999999999991</v>
      </c>
      <c r="K644" s="74"/>
      <c r="L644" s="82">
        <v>1.87</v>
      </c>
      <c r="M644" s="74" t="s">
        <v>195</v>
      </c>
      <c r="N644" s="81">
        <v>15</v>
      </c>
      <c r="V644" s="72"/>
      <c r="W644" s="55"/>
      <c r="X644" s="55"/>
      <c r="Z644" s="46" t="s">
        <v>217</v>
      </c>
      <c r="AA644" s="71"/>
      <c r="AD644" s="55"/>
      <c r="AE644" s="55"/>
    </row>
    <row r="645" spans="1:32" s="45" customFormat="1" ht="22.5" x14ac:dyDescent="0.2">
      <c r="A645" s="86"/>
      <c r="B645" s="93" t="s">
        <v>216</v>
      </c>
      <c r="C645" s="259" t="s">
        <v>2266</v>
      </c>
      <c r="D645" s="259"/>
      <c r="E645" s="259"/>
      <c r="F645" s="92" t="s">
        <v>212</v>
      </c>
      <c r="G645" s="92" t="s">
        <v>2276</v>
      </c>
      <c r="H645" s="92"/>
      <c r="I645" s="92" t="s">
        <v>2680</v>
      </c>
      <c r="J645" s="61"/>
      <c r="K645" s="74"/>
      <c r="L645" s="82"/>
      <c r="M645" s="74"/>
      <c r="N645" s="91"/>
      <c r="V645" s="72"/>
      <c r="W645" s="55"/>
      <c r="X645" s="55"/>
      <c r="AA645" s="71" t="s">
        <v>2266</v>
      </c>
      <c r="AD645" s="55"/>
      <c r="AE645" s="55"/>
    </row>
    <row r="646" spans="1:32" s="45" customFormat="1" ht="12" x14ac:dyDescent="0.2">
      <c r="A646" s="83"/>
      <c r="B646" s="61"/>
      <c r="C646" s="252" t="s">
        <v>160</v>
      </c>
      <c r="D646" s="252"/>
      <c r="E646" s="252"/>
      <c r="F646" s="74" t="s">
        <v>159</v>
      </c>
      <c r="G646" s="74" t="s">
        <v>2274</v>
      </c>
      <c r="H646" s="74"/>
      <c r="I646" s="74" t="s">
        <v>2679</v>
      </c>
      <c r="J646" s="82"/>
      <c r="K646" s="74"/>
      <c r="L646" s="82"/>
      <c r="M646" s="74"/>
      <c r="N646" s="81"/>
      <c r="V646" s="72"/>
      <c r="W646" s="55"/>
      <c r="X646" s="55"/>
      <c r="AA646" s="71"/>
      <c r="AB646" s="46" t="s">
        <v>160</v>
      </c>
      <c r="AD646" s="55"/>
      <c r="AE646" s="55"/>
    </row>
    <row r="647" spans="1:32" s="45" customFormat="1" ht="12" x14ac:dyDescent="0.2">
      <c r="A647" s="83"/>
      <c r="B647" s="61"/>
      <c r="C647" s="252" t="s">
        <v>156</v>
      </c>
      <c r="D647" s="252"/>
      <c r="E647" s="252"/>
      <c r="F647" s="74" t="s">
        <v>159</v>
      </c>
      <c r="G647" s="74" t="s">
        <v>2272</v>
      </c>
      <c r="H647" s="74"/>
      <c r="I647" s="74" t="s">
        <v>2678</v>
      </c>
      <c r="J647" s="82"/>
      <c r="K647" s="74"/>
      <c r="L647" s="82"/>
      <c r="M647" s="74"/>
      <c r="N647" s="81"/>
      <c r="V647" s="72"/>
      <c r="W647" s="55"/>
      <c r="X647" s="55"/>
      <c r="AA647" s="71"/>
      <c r="AB647" s="46" t="s">
        <v>156</v>
      </c>
      <c r="AD647" s="55"/>
      <c r="AE647" s="55"/>
    </row>
    <row r="648" spans="1:32" s="45" customFormat="1" ht="12" x14ac:dyDescent="0.2">
      <c r="A648" s="83"/>
      <c r="B648" s="61"/>
      <c r="C648" s="254" t="s">
        <v>155</v>
      </c>
      <c r="D648" s="254"/>
      <c r="E648" s="254"/>
      <c r="F648" s="77"/>
      <c r="G648" s="77"/>
      <c r="H648" s="77"/>
      <c r="I648" s="77"/>
      <c r="J648" s="85">
        <v>334.81</v>
      </c>
      <c r="K648" s="77"/>
      <c r="L648" s="85">
        <v>73.260000000000005</v>
      </c>
      <c r="M648" s="77"/>
      <c r="N648" s="84"/>
      <c r="V648" s="72"/>
      <c r="W648" s="55"/>
      <c r="X648" s="55"/>
      <c r="AA648" s="71"/>
      <c r="AC648" s="46" t="s">
        <v>155</v>
      </c>
      <c r="AD648" s="55"/>
      <c r="AE648" s="55"/>
    </row>
    <row r="649" spans="1:32" s="45" customFormat="1" ht="12" x14ac:dyDescent="0.2">
      <c r="A649" s="83"/>
      <c r="B649" s="61"/>
      <c r="C649" s="252" t="s">
        <v>154</v>
      </c>
      <c r="D649" s="252"/>
      <c r="E649" s="252"/>
      <c r="F649" s="74"/>
      <c r="G649" s="74"/>
      <c r="H649" s="74"/>
      <c r="I649" s="74"/>
      <c r="J649" s="82"/>
      <c r="K649" s="74"/>
      <c r="L649" s="82">
        <v>65.599999999999994</v>
      </c>
      <c r="M649" s="74"/>
      <c r="N649" s="81">
        <v>3380</v>
      </c>
      <c r="V649" s="72"/>
      <c r="W649" s="55"/>
      <c r="X649" s="55"/>
      <c r="AA649" s="71"/>
      <c r="AB649" s="46" t="s">
        <v>154</v>
      </c>
      <c r="AD649" s="55"/>
      <c r="AE649" s="55"/>
    </row>
    <row r="650" spans="1:32" s="45" customFormat="1" ht="22.5" x14ac:dyDescent="0.2">
      <c r="A650" s="83"/>
      <c r="B650" s="61" t="s">
        <v>2252</v>
      </c>
      <c r="C650" s="252" t="s">
        <v>2251</v>
      </c>
      <c r="D650" s="252"/>
      <c r="E650" s="252"/>
      <c r="F650" s="74" t="s">
        <v>149</v>
      </c>
      <c r="G650" s="74" t="s">
        <v>1488</v>
      </c>
      <c r="H650" s="74"/>
      <c r="I650" s="74" t="s">
        <v>1488</v>
      </c>
      <c r="J650" s="82"/>
      <c r="K650" s="74"/>
      <c r="L650" s="82">
        <v>77.41</v>
      </c>
      <c r="M650" s="74"/>
      <c r="N650" s="81">
        <v>3988</v>
      </c>
      <c r="V650" s="72"/>
      <c r="W650" s="55"/>
      <c r="X650" s="55"/>
      <c r="AA650" s="71"/>
      <c r="AB650" s="46" t="s">
        <v>2251</v>
      </c>
      <c r="AD650" s="55"/>
      <c r="AE650" s="55"/>
    </row>
    <row r="651" spans="1:32" s="45" customFormat="1" ht="22.5" x14ac:dyDescent="0.2">
      <c r="A651" s="83"/>
      <c r="B651" s="61" t="s">
        <v>2250</v>
      </c>
      <c r="C651" s="252" t="s">
        <v>2249</v>
      </c>
      <c r="D651" s="252"/>
      <c r="E651" s="252"/>
      <c r="F651" s="74" t="s">
        <v>149</v>
      </c>
      <c r="G651" s="74" t="s">
        <v>372</v>
      </c>
      <c r="H651" s="74"/>
      <c r="I651" s="74" t="s">
        <v>372</v>
      </c>
      <c r="J651" s="82"/>
      <c r="K651" s="74"/>
      <c r="L651" s="82">
        <v>42.64</v>
      </c>
      <c r="M651" s="74"/>
      <c r="N651" s="81">
        <v>2197</v>
      </c>
      <c r="V651" s="72"/>
      <c r="W651" s="55"/>
      <c r="X651" s="55"/>
      <c r="AA651" s="71"/>
      <c r="AB651" s="46" t="s">
        <v>2249</v>
      </c>
      <c r="AD651" s="55"/>
      <c r="AE651" s="55"/>
    </row>
    <row r="652" spans="1:32" s="45" customFormat="1" ht="12" x14ac:dyDescent="0.2">
      <c r="A652" s="80"/>
      <c r="B652" s="118"/>
      <c r="C652" s="253" t="s">
        <v>146</v>
      </c>
      <c r="D652" s="253"/>
      <c r="E652" s="253"/>
      <c r="F652" s="79"/>
      <c r="G652" s="79"/>
      <c r="H652" s="79"/>
      <c r="I652" s="79"/>
      <c r="J652" s="78"/>
      <c r="K652" s="79"/>
      <c r="L652" s="78">
        <v>193.31</v>
      </c>
      <c r="M652" s="77"/>
      <c r="N652" s="76">
        <v>9512</v>
      </c>
      <c r="V652" s="72"/>
      <c r="W652" s="55"/>
      <c r="X652" s="55"/>
      <c r="AA652" s="71"/>
      <c r="AD652" s="55" t="s">
        <v>146</v>
      </c>
      <c r="AE652" s="55"/>
    </row>
    <row r="653" spans="1:32" s="45" customFormat="1" ht="33.75" x14ac:dyDescent="0.2">
      <c r="A653" s="87" t="s">
        <v>465</v>
      </c>
      <c r="B653" s="119" t="s">
        <v>2270</v>
      </c>
      <c r="C653" s="253" t="s">
        <v>2269</v>
      </c>
      <c r="D653" s="253"/>
      <c r="E653" s="253"/>
      <c r="F653" s="79" t="s">
        <v>385</v>
      </c>
      <c r="G653" s="79"/>
      <c r="H653" s="79"/>
      <c r="I653" s="79" t="s">
        <v>2671</v>
      </c>
      <c r="J653" s="78"/>
      <c r="K653" s="79"/>
      <c r="L653" s="78"/>
      <c r="M653" s="79"/>
      <c r="N653" s="76"/>
      <c r="V653" s="72"/>
      <c r="W653" s="55"/>
      <c r="X653" s="55" t="s">
        <v>2269</v>
      </c>
      <c r="AA653" s="71"/>
      <c r="AD653" s="55"/>
      <c r="AE653" s="55"/>
    </row>
    <row r="654" spans="1:32" s="45" customFormat="1" ht="12" x14ac:dyDescent="0.2">
      <c r="A654" s="86"/>
      <c r="B654" s="117"/>
      <c r="C654" s="252" t="s">
        <v>2670</v>
      </c>
      <c r="D654" s="252"/>
      <c r="E654" s="252"/>
      <c r="F654" s="252"/>
      <c r="G654" s="252"/>
      <c r="H654" s="252"/>
      <c r="I654" s="252"/>
      <c r="J654" s="252"/>
      <c r="K654" s="252"/>
      <c r="L654" s="252"/>
      <c r="M654" s="252"/>
      <c r="N654" s="255"/>
      <c r="V654" s="72"/>
      <c r="W654" s="55"/>
      <c r="X654" s="55"/>
      <c r="Y654" s="46" t="s">
        <v>2670</v>
      </c>
      <c r="AA654" s="71"/>
      <c r="AD654" s="55"/>
      <c r="AE654" s="55"/>
    </row>
    <row r="655" spans="1:32" s="45" customFormat="1" ht="12" x14ac:dyDescent="0.2">
      <c r="A655" s="94"/>
      <c r="B655" s="61"/>
      <c r="C655" s="252" t="s">
        <v>2677</v>
      </c>
      <c r="D655" s="252"/>
      <c r="E655" s="252"/>
      <c r="F655" s="252"/>
      <c r="G655" s="252"/>
      <c r="H655" s="252"/>
      <c r="I655" s="252"/>
      <c r="J655" s="252"/>
      <c r="K655" s="252"/>
      <c r="L655" s="252"/>
      <c r="M655" s="252"/>
      <c r="N655" s="255"/>
      <c r="V655" s="72"/>
      <c r="W655" s="55"/>
      <c r="X655" s="55"/>
      <c r="AA655" s="71"/>
      <c r="AD655" s="55"/>
      <c r="AE655" s="55"/>
      <c r="AF655" s="46" t="s">
        <v>2677</v>
      </c>
    </row>
    <row r="656" spans="1:32" s="45" customFormat="1" ht="12" x14ac:dyDescent="0.2">
      <c r="A656" s="83"/>
      <c r="B656" s="61" t="s">
        <v>170</v>
      </c>
      <c r="C656" s="252" t="s">
        <v>169</v>
      </c>
      <c r="D656" s="252"/>
      <c r="E656" s="252"/>
      <c r="F656" s="74"/>
      <c r="G656" s="74"/>
      <c r="H656" s="74"/>
      <c r="I656" s="74"/>
      <c r="J656" s="82">
        <v>3.49</v>
      </c>
      <c r="K656" s="74" t="s">
        <v>239</v>
      </c>
      <c r="L656" s="82">
        <v>3.82</v>
      </c>
      <c r="M656" s="74" t="s">
        <v>164</v>
      </c>
      <c r="N656" s="81">
        <v>197</v>
      </c>
      <c r="V656" s="72"/>
      <c r="W656" s="55"/>
      <c r="X656" s="55"/>
      <c r="Z656" s="46" t="s">
        <v>169</v>
      </c>
      <c r="AA656" s="71"/>
      <c r="AD656" s="55"/>
      <c r="AE656" s="55"/>
    </row>
    <row r="657" spans="1:31" s="45" customFormat="1" ht="12" x14ac:dyDescent="0.2">
      <c r="A657" s="83"/>
      <c r="B657" s="61" t="s">
        <v>168</v>
      </c>
      <c r="C657" s="252" t="s">
        <v>166</v>
      </c>
      <c r="D657" s="252"/>
      <c r="E657" s="252"/>
      <c r="F657" s="74"/>
      <c r="G657" s="74"/>
      <c r="H657" s="74"/>
      <c r="I657" s="74"/>
      <c r="J657" s="82">
        <v>7.56</v>
      </c>
      <c r="K657" s="74" t="s">
        <v>239</v>
      </c>
      <c r="L657" s="82">
        <v>8.27</v>
      </c>
      <c r="M657" s="74" t="s">
        <v>167</v>
      </c>
      <c r="N657" s="81">
        <v>108</v>
      </c>
      <c r="V657" s="72"/>
      <c r="W657" s="55"/>
      <c r="X657" s="55"/>
      <c r="Z657" s="46" t="s">
        <v>166</v>
      </c>
      <c r="AA657" s="71"/>
      <c r="AD657" s="55"/>
      <c r="AE657" s="55"/>
    </row>
    <row r="658" spans="1:31" s="45" customFormat="1" ht="12" x14ac:dyDescent="0.2">
      <c r="A658" s="83"/>
      <c r="B658" s="61" t="s">
        <v>165</v>
      </c>
      <c r="C658" s="252" t="s">
        <v>163</v>
      </c>
      <c r="D658" s="252"/>
      <c r="E658" s="252"/>
      <c r="F658" s="74"/>
      <c r="G658" s="74"/>
      <c r="H658" s="74"/>
      <c r="I658" s="74"/>
      <c r="J658" s="82">
        <v>2.84</v>
      </c>
      <c r="K658" s="74" t="s">
        <v>239</v>
      </c>
      <c r="L658" s="82">
        <v>3.11</v>
      </c>
      <c r="M658" s="74" t="s">
        <v>164</v>
      </c>
      <c r="N658" s="81">
        <v>160</v>
      </c>
      <c r="V658" s="72"/>
      <c r="W658" s="55"/>
      <c r="X658" s="55"/>
      <c r="Z658" s="46" t="s">
        <v>163</v>
      </c>
      <c r="AA658" s="71"/>
      <c r="AD658" s="55"/>
      <c r="AE658" s="55"/>
    </row>
    <row r="659" spans="1:31" s="45" customFormat="1" ht="22.5" x14ac:dyDescent="0.2">
      <c r="A659" s="86"/>
      <c r="B659" s="93" t="s">
        <v>216</v>
      </c>
      <c r="C659" s="259" t="s">
        <v>2266</v>
      </c>
      <c r="D659" s="259"/>
      <c r="E659" s="259"/>
      <c r="F659" s="92" t="s">
        <v>212</v>
      </c>
      <c r="G659" s="92" t="s">
        <v>1149</v>
      </c>
      <c r="H659" s="92" t="s">
        <v>239</v>
      </c>
      <c r="I659" s="92" t="s">
        <v>2676</v>
      </c>
      <c r="J659" s="61"/>
      <c r="K659" s="74"/>
      <c r="L659" s="82"/>
      <c r="M659" s="74"/>
      <c r="N659" s="91"/>
      <c r="V659" s="72"/>
      <c r="W659" s="55"/>
      <c r="X659" s="55"/>
      <c r="AA659" s="71" t="s">
        <v>2266</v>
      </c>
      <c r="AD659" s="55"/>
      <c r="AE659" s="55"/>
    </row>
    <row r="660" spans="1:31" s="45" customFormat="1" ht="12" x14ac:dyDescent="0.2">
      <c r="A660" s="83"/>
      <c r="B660" s="61"/>
      <c r="C660" s="252" t="s">
        <v>160</v>
      </c>
      <c r="D660" s="252"/>
      <c r="E660" s="252"/>
      <c r="F660" s="74" t="s">
        <v>159</v>
      </c>
      <c r="G660" s="74" t="s">
        <v>1281</v>
      </c>
      <c r="H660" s="74" t="s">
        <v>239</v>
      </c>
      <c r="I660" s="74" t="s">
        <v>2675</v>
      </c>
      <c r="J660" s="82"/>
      <c r="K660" s="74"/>
      <c r="L660" s="82"/>
      <c r="M660" s="74"/>
      <c r="N660" s="81"/>
      <c r="V660" s="72"/>
      <c r="W660" s="55"/>
      <c r="X660" s="55"/>
      <c r="AA660" s="71"/>
      <c r="AB660" s="46" t="s">
        <v>160</v>
      </c>
      <c r="AD660" s="55"/>
      <c r="AE660" s="55"/>
    </row>
    <row r="661" spans="1:31" s="45" customFormat="1" ht="12" x14ac:dyDescent="0.2">
      <c r="A661" s="83"/>
      <c r="B661" s="61"/>
      <c r="C661" s="252" t="s">
        <v>156</v>
      </c>
      <c r="D661" s="252"/>
      <c r="E661" s="252"/>
      <c r="F661" s="74" t="s">
        <v>159</v>
      </c>
      <c r="G661" s="74" t="s">
        <v>716</v>
      </c>
      <c r="H661" s="74" t="s">
        <v>239</v>
      </c>
      <c r="I661" s="74" t="s">
        <v>2674</v>
      </c>
      <c r="J661" s="82"/>
      <c r="K661" s="74"/>
      <c r="L661" s="82"/>
      <c r="M661" s="74"/>
      <c r="N661" s="81"/>
      <c r="V661" s="72"/>
      <c r="W661" s="55"/>
      <c r="X661" s="55"/>
      <c r="AA661" s="71"/>
      <c r="AB661" s="46" t="s">
        <v>156</v>
      </c>
      <c r="AD661" s="55"/>
      <c r="AE661" s="55"/>
    </row>
    <row r="662" spans="1:31" s="45" customFormat="1" ht="12" x14ac:dyDescent="0.2">
      <c r="A662" s="83"/>
      <c r="B662" s="61"/>
      <c r="C662" s="254" t="s">
        <v>155</v>
      </c>
      <c r="D662" s="254"/>
      <c r="E662" s="254"/>
      <c r="F662" s="77"/>
      <c r="G662" s="77"/>
      <c r="H662" s="77"/>
      <c r="I662" s="77"/>
      <c r="J662" s="85">
        <v>11.05</v>
      </c>
      <c r="K662" s="77"/>
      <c r="L662" s="85">
        <v>12.09</v>
      </c>
      <c r="M662" s="77"/>
      <c r="N662" s="84"/>
      <c r="V662" s="72"/>
      <c r="W662" s="55"/>
      <c r="X662" s="55"/>
      <c r="AA662" s="71"/>
      <c r="AC662" s="46" t="s">
        <v>155</v>
      </c>
      <c r="AD662" s="55"/>
      <c r="AE662" s="55"/>
    </row>
    <row r="663" spans="1:31" s="45" customFormat="1" ht="12" x14ac:dyDescent="0.2">
      <c r="A663" s="83"/>
      <c r="B663" s="61"/>
      <c r="C663" s="252" t="s">
        <v>154</v>
      </c>
      <c r="D663" s="252"/>
      <c r="E663" s="252"/>
      <c r="F663" s="74"/>
      <c r="G663" s="74"/>
      <c r="H663" s="74"/>
      <c r="I663" s="74"/>
      <c r="J663" s="82"/>
      <c r="K663" s="74"/>
      <c r="L663" s="82">
        <v>6.93</v>
      </c>
      <c r="M663" s="74"/>
      <c r="N663" s="81">
        <v>357</v>
      </c>
      <c r="V663" s="72"/>
      <c r="W663" s="55"/>
      <c r="X663" s="55"/>
      <c r="AA663" s="71"/>
      <c r="AB663" s="46" t="s">
        <v>154</v>
      </c>
      <c r="AD663" s="55"/>
      <c r="AE663" s="55"/>
    </row>
    <row r="664" spans="1:31" s="45" customFormat="1" ht="22.5" x14ac:dyDescent="0.2">
      <c r="A664" s="83"/>
      <c r="B664" s="61" t="s">
        <v>2252</v>
      </c>
      <c r="C664" s="252" t="s">
        <v>2251</v>
      </c>
      <c r="D664" s="252"/>
      <c r="E664" s="252"/>
      <c r="F664" s="74" t="s">
        <v>149</v>
      </c>
      <c r="G664" s="74" t="s">
        <v>1488</v>
      </c>
      <c r="H664" s="74"/>
      <c r="I664" s="74" t="s">
        <v>1488</v>
      </c>
      <c r="J664" s="82"/>
      <c r="K664" s="74"/>
      <c r="L664" s="82">
        <v>8.18</v>
      </c>
      <c r="M664" s="74"/>
      <c r="N664" s="81">
        <v>421</v>
      </c>
      <c r="V664" s="72"/>
      <c r="W664" s="55"/>
      <c r="X664" s="55"/>
      <c r="AA664" s="71"/>
      <c r="AB664" s="46" t="s">
        <v>2251</v>
      </c>
      <c r="AD664" s="55"/>
      <c r="AE664" s="55"/>
    </row>
    <row r="665" spans="1:31" s="45" customFormat="1" ht="22.5" x14ac:dyDescent="0.2">
      <c r="A665" s="83"/>
      <c r="B665" s="61" t="s">
        <v>2250</v>
      </c>
      <c r="C665" s="252" t="s">
        <v>2249</v>
      </c>
      <c r="D665" s="252"/>
      <c r="E665" s="252"/>
      <c r="F665" s="74" t="s">
        <v>149</v>
      </c>
      <c r="G665" s="74" t="s">
        <v>372</v>
      </c>
      <c r="H665" s="74"/>
      <c r="I665" s="74" t="s">
        <v>372</v>
      </c>
      <c r="J665" s="82"/>
      <c r="K665" s="74"/>
      <c r="L665" s="82">
        <v>4.5</v>
      </c>
      <c r="M665" s="74"/>
      <c r="N665" s="81">
        <v>232</v>
      </c>
      <c r="V665" s="72"/>
      <c r="W665" s="55"/>
      <c r="X665" s="55"/>
      <c r="AA665" s="71"/>
      <c r="AB665" s="46" t="s">
        <v>2249</v>
      </c>
      <c r="AD665" s="55"/>
      <c r="AE665" s="55"/>
    </row>
    <row r="666" spans="1:31" s="45" customFormat="1" ht="12" x14ac:dyDescent="0.2">
      <c r="A666" s="80"/>
      <c r="B666" s="118"/>
      <c r="C666" s="253" t="s">
        <v>146</v>
      </c>
      <c r="D666" s="253"/>
      <c r="E666" s="253"/>
      <c r="F666" s="79"/>
      <c r="G666" s="79"/>
      <c r="H666" s="79"/>
      <c r="I666" s="79"/>
      <c r="J666" s="78"/>
      <c r="K666" s="79"/>
      <c r="L666" s="78">
        <v>24.77</v>
      </c>
      <c r="M666" s="77"/>
      <c r="N666" s="76">
        <v>958</v>
      </c>
      <c r="V666" s="72"/>
      <c r="W666" s="55"/>
      <c r="X666" s="55"/>
      <c r="AA666" s="71"/>
      <c r="AD666" s="55" t="s">
        <v>146</v>
      </c>
      <c r="AE666" s="55"/>
    </row>
    <row r="667" spans="1:31" s="45" customFormat="1" ht="22.5" x14ac:dyDescent="0.2">
      <c r="A667" s="87" t="s">
        <v>1627</v>
      </c>
      <c r="B667" s="119" t="s">
        <v>2263</v>
      </c>
      <c r="C667" s="253" t="s">
        <v>2261</v>
      </c>
      <c r="D667" s="253"/>
      <c r="E667" s="253"/>
      <c r="F667" s="79" t="s">
        <v>212</v>
      </c>
      <c r="G667" s="79"/>
      <c r="H667" s="79"/>
      <c r="I667" s="79" t="s">
        <v>2673</v>
      </c>
      <c r="J667" s="78">
        <v>600</v>
      </c>
      <c r="K667" s="79"/>
      <c r="L667" s="78">
        <v>602.58000000000004</v>
      </c>
      <c r="M667" s="79" t="s">
        <v>195</v>
      </c>
      <c r="N667" s="76">
        <v>4815</v>
      </c>
      <c r="V667" s="72"/>
      <c r="W667" s="55"/>
      <c r="X667" s="55" t="s">
        <v>2261</v>
      </c>
      <c r="AA667" s="71"/>
      <c r="AD667" s="55"/>
      <c r="AE667" s="55"/>
    </row>
    <row r="668" spans="1:31" s="45" customFormat="1" ht="12" x14ac:dyDescent="0.2">
      <c r="A668" s="80"/>
      <c r="B668" s="118"/>
      <c r="C668" s="123" t="s">
        <v>801</v>
      </c>
      <c r="D668" s="124"/>
      <c r="E668" s="124"/>
      <c r="F668" s="75"/>
      <c r="G668" s="75"/>
      <c r="H668" s="75"/>
      <c r="I668" s="75"/>
      <c r="J668" s="90"/>
      <c r="K668" s="75"/>
      <c r="L668" s="90"/>
      <c r="M668" s="89"/>
      <c r="N668" s="88"/>
      <c r="V668" s="72"/>
      <c r="W668" s="55"/>
      <c r="X668" s="55"/>
      <c r="AA668" s="71"/>
      <c r="AD668" s="55"/>
      <c r="AE668" s="55"/>
    </row>
    <row r="669" spans="1:31" s="45" customFormat="1" ht="12" x14ac:dyDescent="0.2">
      <c r="A669" s="86"/>
      <c r="B669" s="117"/>
      <c r="C669" s="252" t="s">
        <v>2672</v>
      </c>
      <c r="D669" s="252"/>
      <c r="E669" s="252"/>
      <c r="F669" s="252"/>
      <c r="G669" s="252"/>
      <c r="H669" s="252"/>
      <c r="I669" s="252"/>
      <c r="J669" s="252"/>
      <c r="K669" s="252"/>
      <c r="L669" s="252"/>
      <c r="M669" s="252"/>
      <c r="N669" s="255"/>
      <c r="V669" s="72"/>
      <c r="W669" s="55"/>
      <c r="X669" s="55"/>
      <c r="Y669" s="46" t="s">
        <v>2672</v>
      </c>
      <c r="AA669" s="71"/>
      <c r="AD669" s="55"/>
      <c r="AE669" s="55"/>
    </row>
    <row r="670" spans="1:31" s="45" customFormat="1" ht="33.75" x14ac:dyDescent="0.2">
      <c r="A670" s="87" t="s">
        <v>1624</v>
      </c>
      <c r="B670" s="119" t="s">
        <v>2259</v>
      </c>
      <c r="C670" s="253" t="s">
        <v>2257</v>
      </c>
      <c r="D670" s="253"/>
      <c r="E670" s="253"/>
      <c r="F670" s="79" t="s">
        <v>385</v>
      </c>
      <c r="G670" s="79"/>
      <c r="H670" s="79"/>
      <c r="I670" s="79" t="s">
        <v>2671</v>
      </c>
      <c r="J670" s="78"/>
      <c r="K670" s="79"/>
      <c r="L670" s="78"/>
      <c r="M670" s="79"/>
      <c r="N670" s="76"/>
      <c r="V670" s="72"/>
      <c r="W670" s="55"/>
      <c r="X670" s="55" t="s">
        <v>2257</v>
      </c>
      <c r="AA670" s="71"/>
      <c r="AD670" s="55"/>
      <c r="AE670" s="55"/>
    </row>
    <row r="671" spans="1:31" s="45" customFormat="1" ht="12" x14ac:dyDescent="0.2">
      <c r="A671" s="86"/>
      <c r="B671" s="117"/>
      <c r="C671" s="252" t="s">
        <v>2670</v>
      </c>
      <c r="D671" s="252"/>
      <c r="E671" s="252"/>
      <c r="F671" s="252"/>
      <c r="G671" s="252"/>
      <c r="H671" s="252"/>
      <c r="I671" s="252"/>
      <c r="J671" s="252"/>
      <c r="K671" s="252"/>
      <c r="L671" s="252"/>
      <c r="M671" s="252"/>
      <c r="N671" s="255"/>
      <c r="V671" s="72"/>
      <c r="W671" s="55"/>
      <c r="X671" s="55"/>
      <c r="Y671" s="46" t="s">
        <v>2670</v>
      </c>
      <c r="AA671" s="71"/>
      <c r="AD671" s="55"/>
      <c r="AE671" s="55"/>
    </row>
    <row r="672" spans="1:31" s="45" customFormat="1" ht="12" x14ac:dyDescent="0.2">
      <c r="A672" s="83"/>
      <c r="B672" s="61" t="s">
        <v>170</v>
      </c>
      <c r="C672" s="252" t="s">
        <v>169</v>
      </c>
      <c r="D672" s="252"/>
      <c r="E672" s="252"/>
      <c r="F672" s="74"/>
      <c r="G672" s="74"/>
      <c r="H672" s="74"/>
      <c r="I672" s="74"/>
      <c r="J672" s="82">
        <v>926.44</v>
      </c>
      <c r="K672" s="74"/>
      <c r="L672" s="82">
        <v>202.71</v>
      </c>
      <c r="M672" s="74" t="s">
        <v>164</v>
      </c>
      <c r="N672" s="81">
        <v>10446</v>
      </c>
      <c r="V672" s="72"/>
      <c r="W672" s="55"/>
      <c r="X672" s="55"/>
      <c r="Z672" s="46" t="s">
        <v>169</v>
      </c>
      <c r="AA672" s="71"/>
      <c r="AD672" s="55"/>
      <c r="AE672" s="55"/>
    </row>
    <row r="673" spans="1:31" s="45" customFormat="1" ht="12" x14ac:dyDescent="0.2">
      <c r="A673" s="83"/>
      <c r="B673" s="61" t="s">
        <v>168</v>
      </c>
      <c r="C673" s="252" t="s">
        <v>166</v>
      </c>
      <c r="D673" s="252"/>
      <c r="E673" s="252"/>
      <c r="F673" s="74"/>
      <c r="G673" s="74"/>
      <c r="H673" s="74"/>
      <c r="I673" s="74"/>
      <c r="J673" s="82">
        <v>122.7</v>
      </c>
      <c r="K673" s="74"/>
      <c r="L673" s="82">
        <v>26.85</v>
      </c>
      <c r="M673" s="74" t="s">
        <v>167</v>
      </c>
      <c r="N673" s="81">
        <v>352</v>
      </c>
      <c r="V673" s="72"/>
      <c r="W673" s="55"/>
      <c r="X673" s="55"/>
      <c r="Z673" s="46" t="s">
        <v>166</v>
      </c>
      <c r="AA673" s="71"/>
      <c r="AD673" s="55"/>
      <c r="AE673" s="55"/>
    </row>
    <row r="674" spans="1:31" s="45" customFormat="1" ht="12" x14ac:dyDescent="0.2">
      <c r="A674" s="83"/>
      <c r="B674" s="61" t="s">
        <v>165</v>
      </c>
      <c r="C674" s="252" t="s">
        <v>163</v>
      </c>
      <c r="D674" s="252"/>
      <c r="E674" s="252"/>
      <c r="F674" s="74"/>
      <c r="G674" s="74"/>
      <c r="H674" s="74"/>
      <c r="I674" s="74"/>
      <c r="J674" s="82">
        <v>37.92</v>
      </c>
      <c r="K674" s="74"/>
      <c r="L674" s="82">
        <v>8.3000000000000007</v>
      </c>
      <c r="M674" s="74" t="s">
        <v>164</v>
      </c>
      <c r="N674" s="81">
        <v>428</v>
      </c>
      <c r="V674" s="72"/>
      <c r="W674" s="55"/>
      <c r="X674" s="55"/>
      <c r="Z674" s="46" t="s">
        <v>163</v>
      </c>
      <c r="AA674" s="71"/>
      <c r="AD674" s="55"/>
      <c r="AE674" s="55"/>
    </row>
    <row r="675" spans="1:31" s="45" customFormat="1" ht="12" x14ac:dyDescent="0.2">
      <c r="A675" s="83"/>
      <c r="B675" s="61" t="s">
        <v>218</v>
      </c>
      <c r="C675" s="252" t="s">
        <v>217</v>
      </c>
      <c r="D675" s="252"/>
      <c r="E675" s="252"/>
      <c r="F675" s="74"/>
      <c r="G675" s="74"/>
      <c r="H675" s="74"/>
      <c r="I675" s="74"/>
      <c r="J675" s="82">
        <v>7811.85</v>
      </c>
      <c r="K675" s="74"/>
      <c r="L675" s="82">
        <v>1709.23</v>
      </c>
      <c r="M675" s="74" t="s">
        <v>195</v>
      </c>
      <c r="N675" s="81">
        <v>13657</v>
      </c>
      <c r="V675" s="72"/>
      <c r="W675" s="55"/>
      <c r="X675" s="55"/>
      <c r="Z675" s="46" t="s">
        <v>217</v>
      </c>
      <c r="AA675" s="71"/>
      <c r="AD675" s="55"/>
      <c r="AE675" s="55"/>
    </row>
    <row r="676" spans="1:31" s="45" customFormat="1" ht="12" x14ac:dyDescent="0.2">
      <c r="A676" s="83"/>
      <c r="B676" s="61"/>
      <c r="C676" s="252" t="s">
        <v>160</v>
      </c>
      <c r="D676" s="252"/>
      <c r="E676" s="252"/>
      <c r="F676" s="74" t="s">
        <v>159</v>
      </c>
      <c r="G676" s="74" t="s">
        <v>1525</v>
      </c>
      <c r="H676" s="74"/>
      <c r="I676" s="74" t="s">
        <v>2669</v>
      </c>
      <c r="J676" s="82"/>
      <c r="K676" s="74"/>
      <c r="L676" s="82"/>
      <c r="M676" s="74"/>
      <c r="N676" s="81"/>
      <c r="V676" s="72"/>
      <c r="W676" s="55"/>
      <c r="X676" s="55"/>
      <c r="AA676" s="71"/>
      <c r="AB676" s="46" t="s">
        <v>160</v>
      </c>
      <c r="AD676" s="55"/>
      <c r="AE676" s="55"/>
    </row>
    <row r="677" spans="1:31" s="45" customFormat="1" ht="12" x14ac:dyDescent="0.2">
      <c r="A677" s="83"/>
      <c r="B677" s="61"/>
      <c r="C677" s="252" t="s">
        <v>156</v>
      </c>
      <c r="D677" s="252"/>
      <c r="E677" s="252"/>
      <c r="F677" s="74" t="s">
        <v>159</v>
      </c>
      <c r="G677" s="74" t="s">
        <v>2254</v>
      </c>
      <c r="H677" s="74"/>
      <c r="I677" s="74" t="s">
        <v>2668</v>
      </c>
      <c r="J677" s="82"/>
      <c r="K677" s="74"/>
      <c r="L677" s="82"/>
      <c r="M677" s="74"/>
      <c r="N677" s="81"/>
      <c r="V677" s="72"/>
      <c r="W677" s="55"/>
      <c r="X677" s="55"/>
      <c r="AA677" s="71"/>
      <c r="AB677" s="46" t="s">
        <v>156</v>
      </c>
      <c r="AD677" s="55"/>
      <c r="AE677" s="55"/>
    </row>
    <row r="678" spans="1:31" s="45" customFormat="1" ht="12" x14ac:dyDescent="0.2">
      <c r="A678" s="83"/>
      <c r="B678" s="61"/>
      <c r="C678" s="254" t="s">
        <v>155</v>
      </c>
      <c r="D678" s="254"/>
      <c r="E678" s="254"/>
      <c r="F678" s="77"/>
      <c r="G678" s="77"/>
      <c r="H678" s="77"/>
      <c r="I678" s="77"/>
      <c r="J678" s="85">
        <v>8860.99</v>
      </c>
      <c r="K678" s="77"/>
      <c r="L678" s="85">
        <v>1938.79</v>
      </c>
      <c r="M678" s="77"/>
      <c r="N678" s="84"/>
      <c r="V678" s="72"/>
      <c r="W678" s="55"/>
      <c r="X678" s="55"/>
      <c r="AA678" s="71"/>
      <c r="AC678" s="46" t="s">
        <v>155</v>
      </c>
      <c r="AD678" s="55"/>
      <c r="AE678" s="55"/>
    </row>
    <row r="679" spans="1:31" s="45" customFormat="1" ht="12" x14ac:dyDescent="0.2">
      <c r="A679" s="83"/>
      <c r="B679" s="61"/>
      <c r="C679" s="252" t="s">
        <v>154</v>
      </c>
      <c r="D679" s="252"/>
      <c r="E679" s="252"/>
      <c r="F679" s="74"/>
      <c r="G679" s="74"/>
      <c r="H679" s="74"/>
      <c r="I679" s="74"/>
      <c r="J679" s="82"/>
      <c r="K679" s="74"/>
      <c r="L679" s="82">
        <v>211.01</v>
      </c>
      <c r="M679" s="74"/>
      <c r="N679" s="81">
        <v>10874</v>
      </c>
      <c r="V679" s="72"/>
      <c r="W679" s="55"/>
      <c r="X679" s="55"/>
      <c r="AA679" s="71"/>
      <c r="AB679" s="46" t="s">
        <v>154</v>
      </c>
      <c r="AD679" s="55"/>
      <c r="AE679" s="55"/>
    </row>
    <row r="680" spans="1:31" s="45" customFormat="1" ht="22.5" x14ac:dyDescent="0.2">
      <c r="A680" s="83"/>
      <c r="B680" s="61" t="s">
        <v>2252</v>
      </c>
      <c r="C680" s="252" t="s">
        <v>2251</v>
      </c>
      <c r="D680" s="252"/>
      <c r="E680" s="252"/>
      <c r="F680" s="74" t="s">
        <v>149</v>
      </c>
      <c r="G680" s="74" t="s">
        <v>1488</v>
      </c>
      <c r="H680" s="74"/>
      <c r="I680" s="74" t="s">
        <v>1488</v>
      </c>
      <c r="J680" s="82"/>
      <c r="K680" s="74"/>
      <c r="L680" s="82">
        <v>248.99</v>
      </c>
      <c r="M680" s="74"/>
      <c r="N680" s="81">
        <v>12831</v>
      </c>
      <c r="V680" s="72"/>
      <c r="W680" s="55"/>
      <c r="X680" s="55"/>
      <c r="AA680" s="71"/>
      <c r="AB680" s="46" t="s">
        <v>2251</v>
      </c>
      <c r="AD680" s="55"/>
      <c r="AE680" s="55"/>
    </row>
    <row r="681" spans="1:31" s="45" customFormat="1" ht="22.5" x14ac:dyDescent="0.2">
      <c r="A681" s="83"/>
      <c r="B681" s="61" t="s">
        <v>2250</v>
      </c>
      <c r="C681" s="252" t="s">
        <v>2249</v>
      </c>
      <c r="D681" s="252"/>
      <c r="E681" s="252"/>
      <c r="F681" s="74" t="s">
        <v>149</v>
      </c>
      <c r="G681" s="74" t="s">
        <v>372</v>
      </c>
      <c r="H681" s="74"/>
      <c r="I681" s="74" t="s">
        <v>372</v>
      </c>
      <c r="J681" s="82"/>
      <c r="K681" s="74"/>
      <c r="L681" s="82">
        <v>137.16</v>
      </c>
      <c r="M681" s="74"/>
      <c r="N681" s="81">
        <v>7068</v>
      </c>
      <c r="V681" s="72"/>
      <c r="W681" s="55"/>
      <c r="X681" s="55"/>
      <c r="AA681" s="71"/>
      <c r="AB681" s="46" t="s">
        <v>2249</v>
      </c>
      <c r="AD681" s="55"/>
      <c r="AE681" s="55"/>
    </row>
    <row r="682" spans="1:31" s="45" customFormat="1" ht="12" x14ac:dyDescent="0.2">
      <c r="A682" s="80"/>
      <c r="B682" s="118"/>
      <c r="C682" s="253" t="s">
        <v>146</v>
      </c>
      <c r="D682" s="253"/>
      <c r="E682" s="253"/>
      <c r="F682" s="79"/>
      <c r="G682" s="79"/>
      <c r="H682" s="79"/>
      <c r="I682" s="79"/>
      <c r="J682" s="78"/>
      <c r="K682" s="79"/>
      <c r="L682" s="78">
        <v>2324.94</v>
      </c>
      <c r="M682" s="77"/>
      <c r="N682" s="76">
        <v>44354</v>
      </c>
      <c r="V682" s="72"/>
      <c r="W682" s="55"/>
      <c r="X682" s="55"/>
      <c r="AA682" s="71"/>
      <c r="AD682" s="55" t="s">
        <v>146</v>
      </c>
      <c r="AE682" s="55"/>
    </row>
    <row r="683" spans="1:31" s="45" customFormat="1" ht="12" x14ac:dyDescent="0.2">
      <c r="A683" s="273" t="s">
        <v>2667</v>
      </c>
      <c r="B683" s="274"/>
      <c r="C683" s="274"/>
      <c r="D683" s="274"/>
      <c r="E683" s="274"/>
      <c r="F683" s="274"/>
      <c r="G683" s="274"/>
      <c r="H683" s="274"/>
      <c r="I683" s="274"/>
      <c r="J683" s="274"/>
      <c r="K683" s="274"/>
      <c r="L683" s="274"/>
      <c r="M683" s="274"/>
      <c r="N683" s="275"/>
      <c r="V683" s="72"/>
      <c r="W683" s="55" t="s">
        <v>2667</v>
      </c>
      <c r="X683" s="55"/>
      <c r="AA683" s="71"/>
      <c r="AD683" s="55"/>
      <c r="AE683" s="55"/>
    </row>
    <row r="684" spans="1:31" s="45" customFormat="1" ht="45" x14ac:dyDescent="0.2">
      <c r="A684" s="87" t="s">
        <v>1621</v>
      </c>
      <c r="B684" s="119" t="s">
        <v>2430</v>
      </c>
      <c r="C684" s="253" t="s">
        <v>2429</v>
      </c>
      <c r="D684" s="253"/>
      <c r="E684" s="253"/>
      <c r="F684" s="79" t="s">
        <v>385</v>
      </c>
      <c r="G684" s="79"/>
      <c r="H684" s="79"/>
      <c r="I684" s="79" t="s">
        <v>2655</v>
      </c>
      <c r="J684" s="78"/>
      <c r="K684" s="79"/>
      <c r="L684" s="78"/>
      <c r="M684" s="79"/>
      <c r="N684" s="76"/>
      <c r="V684" s="72"/>
      <c r="W684" s="55"/>
      <c r="X684" s="55" t="s">
        <v>2429</v>
      </c>
      <c r="AA684" s="71"/>
      <c r="AD684" s="55"/>
      <c r="AE684" s="55"/>
    </row>
    <row r="685" spans="1:31" s="45" customFormat="1" ht="12" x14ac:dyDescent="0.2">
      <c r="A685" s="86"/>
      <c r="B685" s="117"/>
      <c r="C685" s="252" t="s">
        <v>2654</v>
      </c>
      <c r="D685" s="252"/>
      <c r="E685" s="252"/>
      <c r="F685" s="252"/>
      <c r="G685" s="252"/>
      <c r="H685" s="252"/>
      <c r="I685" s="252"/>
      <c r="J685" s="252"/>
      <c r="K685" s="252"/>
      <c r="L685" s="252"/>
      <c r="M685" s="252"/>
      <c r="N685" s="255"/>
      <c r="V685" s="72"/>
      <c r="W685" s="55"/>
      <c r="X685" s="55"/>
      <c r="Y685" s="46" t="s">
        <v>2654</v>
      </c>
      <c r="AA685" s="71"/>
      <c r="AD685" s="55"/>
      <c r="AE685" s="55"/>
    </row>
    <row r="686" spans="1:31" s="45" customFormat="1" ht="12" x14ac:dyDescent="0.2">
      <c r="A686" s="83"/>
      <c r="B686" s="61" t="s">
        <v>170</v>
      </c>
      <c r="C686" s="252" t="s">
        <v>169</v>
      </c>
      <c r="D686" s="252"/>
      <c r="E686" s="252"/>
      <c r="F686" s="74"/>
      <c r="G686" s="74"/>
      <c r="H686" s="74"/>
      <c r="I686" s="74"/>
      <c r="J686" s="82">
        <v>231.43</v>
      </c>
      <c r="K686" s="74"/>
      <c r="L686" s="82">
        <v>25.97</v>
      </c>
      <c r="M686" s="74" t="s">
        <v>164</v>
      </c>
      <c r="N686" s="81">
        <v>1338</v>
      </c>
      <c r="V686" s="72"/>
      <c r="W686" s="55"/>
      <c r="X686" s="55"/>
      <c r="Z686" s="46" t="s">
        <v>169</v>
      </c>
      <c r="AA686" s="71"/>
      <c r="AD686" s="55"/>
      <c r="AE686" s="55"/>
    </row>
    <row r="687" spans="1:31" s="45" customFormat="1" ht="12" x14ac:dyDescent="0.2">
      <c r="A687" s="83"/>
      <c r="B687" s="61" t="s">
        <v>168</v>
      </c>
      <c r="C687" s="252" t="s">
        <v>166</v>
      </c>
      <c r="D687" s="252"/>
      <c r="E687" s="252"/>
      <c r="F687" s="74"/>
      <c r="G687" s="74"/>
      <c r="H687" s="74"/>
      <c r="I687" s="74"/>
      <c r="J687" s="82">
        <v>64.77</v>
      </c>
      <c r="K687" s="74"/>
      <c r="L687" s="82">
        <v>7.27</v>
      </c>
      <c r="M687" s="74" t="s">
        <v>167</v>
      </c>
      <c r="N687" s="81">
        <v>95</v>
      </c>
      <c r="V687" s="72"/>
      <c r="W687" s="55"/>
      <c r="X687" s="55"/>
      <c r="Z687" s="46" t="s">
        <v>166</v>
      </c>
      <c r="AA687" s="71"/>
      <c r="AD687" s="55"/>
      <c r="AE687" s="55"/>
    </row>
    <row r="688" spans="1:31" s="45" customFormat="1" ht="12" x14ac:dyDescent="0.2">
      <c r="A688" s="83"/>
      <c r="B688" s="61" t="s">
        <v>165</v>
      </c>
      <c r="C688" s="252" t="s">
        <v>163</v>
      </c>
      <c r="D688" s="252"/>
      <c r="E688" s="252"/>
      <c r="F688" s="74"/>
      <c r="G688" s="74"/>
      <c r="H688" s="74"/>
      <c r="I688" s="74"/>
      <c r="J688" s="82">
        <v>12.87</v>
      </c>
      <c r="K688" s="74"/>
      <c r="L688" s="82">
        <v>1.44</v>
      </c>
      <c r="M688" s="74" t="s">
        <v>164</v>
      </c>
      <c r="N688" s="81">
        <v>74</v>
      </c>
      <c r="V688" s="72"/>
      <c r="W688" s="55"/>
      <c r="X688" s="55"/>
      <c r="Z688" s="46" t="s">
        <v>163</v>
      </c>
      <c r="AA688" s="71"/>
      <c r="AD688" s="55"/>
      <c r="AE688" s="55"/>
    </row>
    <row r="689" spans="1:31" s="45" customFormat="1" ht="22.5" x14ac:dyDescent="0.2">
      <c r="A689" s="86"/>
      <c r="B689" s="93" t="s">
        <v>2428</v>
      </c>
      <c r="C689" s="259" t="s">
        <v>2427</v>
      </c>
      <c r="D689" s="259"/>
      <c r="E689" s="259"/>
      <c r="F689" s="92" t="s">
        <v>804</v>
      </c>
      <c r="G689" s="92" t="s">
        <v>941</v>
      </c>
      <c r="H689" s="92"/>
      <c r="I689" s="92" t="s">
        <v>2664</v>
      </c>
      <c r="J689" s="61"/>
      <c r="K689" s="74"/>
      <c r="L689" s="82"/>
      <c r="M689" s="74"/>
      <c r="N689" s="91"/>
      <c r="V689" s="72"/>
      <c r="W689" s="55"/>
      <c r="X689" s="55"/>
      <c r="AA689" s="71" t="s">
        <v>2427</v>
      </c>
      <c r="AD689" s="55"/>
      <c r="AE689" s="55"/>
    </row>
    <row r="690" spans="1:31" s="45" customFormat="1" ht="12" x14ac:dyDescent="0.2">
      <c r="A690" s="83"/>
      <c r="B690" s="61"/>
      <c r="C690" s="252" t="s">
        <v>160</v>
      </c>
      <c r="D690" s="252"/>
      <c r="E690" s="252"/>
      <c r="F690" s="74" t="s">
        <v>159</v>
      </c>
      <c r="G690" s="74" t="s">
        <v>2426</v>
      </c>
      <c r="H690" s="74"/>
      <c r="I690" s="74" t="s">
        <v>2666</v>
      </c>
      <c r="J690" s="82"/>
      <c r="K690" s="74"/>
      <c r="L690" s="82"/>
      <c r="M690" s="74"/>
      <c r="N690" s="81"/>
      <c r="V690" s="72"/>
      <c r="W690" s="55"/>
      <c r="X690" s="55"/>
      <c r="AA690" s="71"/>
      <c r="AB690" s="46" t="s">
        <v>160</v>
      </c>
      <c r="AD690" s="55"/>
      <c r="AE690" s="55"/>
    </row>
    <row r="691" spans="1:31" s="45" customFormat="1" ht="12" x14ac:dyDescent="0.2">
      <c r="A691" s="83"/>
      <c r="B691" s="61"/>
      <c r="C691" s="252" t="s">
        <v>156</v>
      </c>
      <c r="D691" s="252"/>
      <c r="E691" s="252"/>
      <c r="F691" s="74" t="s">
        <v>159</v>
      </c>
      <c r="G691" s="74" t="s">
        <v>2424</v>
      </c>
      <c r="H691" s="74"/>
      <c r="I691" s="74" t="s">
        <v>2665</v>
      </c>
      <c r="J691" s="82"/>
      <c r="K691" s="74"/>
      <c r="L691" s="82"/>
      <c r="M691" s="74"/>
      <c r="N691" s="81"/>
      <c r="V691" s="72"/>
      <c r="W691" s="55"/>
      <c r="X691" s="55"/>
      <c r="AA691" s="71"/>
      <c r="AB691" s="46" t="s">
        <v>156</v>
      </c>
      <c r="AD691" s="55"/>
      <c r="AE691" s="55"/>
    </row>
    <row r="692" spans="1:31" s="45" customFormat="1" ht="12" x14ac:dyDescent="0.2">
      <c r="A692" s="83"/>
      <c r="B692" s="61"/>
      <c r="C692" s="254" t="s">
        <v>155</v>
      </c>
      <c r="D692" s="254"/>
      <c r="E692" s="254"/>
      <c r="F692" s="77"/>
      <c r="G692" s="77"/>
      <c r="H692" s="77"/>
      <c r="I692" s="77"/>
      <c r="J692" s="85">
        <v>296.2</v>
      </c>
      <c r="K692" s="77"/>
      <c r="L692" s="85">
        <v>33.24</v>
      </c>
      <c r="M692" s="77"/>
      <c r="N692" s="84"/>
      <c r="V692" s="72"/>
      <c r="W692" s="55"/>
      <c r="X692" s="55"/>
      <c r="AA692" s="71"/>
      <c r="AC692" s="46" t="s">
        <v>155</v>
      </c>
      <c r="AD692" s="55"/>
      <c r="AE692" s="55"/>
    </row>
    <row r="693" spans="1:31" s="45" customFormat="1" ht="12" x14ac:dyDescent="0.2">
      <c r="A693" s="83"/>
      <c r="B693" s="61"/>
      <c r="C693" s="252" t="s">
        <v>154</v>
      </c>
      <c r="D693" s="252"/>
      <c r="E693" s="252"/>
      <c r="F693" s="74"/>
      <c r="G693" s="74"/>
      <c r="H693" s="74"/>
      <c r="I693" s="74"/>
      <c r="J693" s="82"/>
      <c r="K693" s="74"/>
      <c r="L693" s="82">
        <v>27.41</v>
      </c>
      <c r="M693" s="74"/>
      <c r="N693" s="81">
        <v>1412</v>
      </c>
      <c r="V693" s="72"/>
      <c r="W693" s="55"/>
      <c r="X693" s="55"/>
      <c r="AA693" s="71"/>
      <c r="AB693" s="46" t="s">
        <v>154</v>
      </c>
      <c r="AD693" s="55"/>
      <c r="AE693" s="55"/>
    </row>
    <row r="694" spans="1:31" s="45" customFormat="1" ht="22.5" x14ac:dyDescent="0.2">
      <c r="A694" s="83"/>
      <c r="B694" s="61" t="s">
        <v>2252</v>
      </c>
      <c r="C694" s="252" t="s">
        <v>2251</v>
      </c>
      <c r="D694" s="252"/>
      <c r="E694" s="252"/>
      <c r="F694" s="74" t="s">
        <v>149</v>
      </c>
      <c r="G694" s="74" t="s">
        <v>1488</v>
      </c>
      <c r="H694" s="74"/>
      <c r="I694" s="74" t="s">
        <v>1488</v>
      </c>
      <c r="J694" s="82"/>
      <c r="K694" s="74"/>
      <c r="L694" s="82">
        <v>32.340000000000003</v>
      </c>
      <c r="M694" s="74"/>
      <c r="N694" s="81">
        <v>1666</v>
      </c>
      <c r="V694" s="72"/>
      <c r="W694" s="55"/>
      <c r="X694" s="55"/>
      <c r="AA694" s="71"/>
      <c r="AB694" s="46" t="s">
        <v>2251</v>
      </c>
      <c r="AD694" s="55"/>
      <c r="AE694" s="55"/>
    </row>
    <row r="695" spans="1:31" s="45" customFormat="1" ht="22.5" x14ac:dyDescent="0.2">
      <c r="A695" s="83"/>
      <c r="B695" s="61" t="s">
        <v>2250</v>
      </c>
      <c r="C695" s="252" t="s">
        <v>2249</v>
      </c>
      <c r="D695" s="252"/>
      <c r="E695" s="252"/>
      <c r="F695" s="74" t="s">
        <v>149</v>
      </c>
      <c r="G695" s="74" t="s">
        <v>372</v>
      </c>
      <c r="H695" s="74"/>
      <c r="I695" s="74" t="s">
        <v>372</v>
      </c>
      <c r="J695" s="82"/>
      <c r="K695" s="74"/>
      <c r="L695" s="82">
        <v>17.82</v>
      </c>
      <c r="M695" s="74"/>
      <c r="N695" s="81">
        <v>918</v>
      </c>
      <c r="V695" s="72"/>
      <c r="W695" s="55"/>
      <c r="X695" s="55"/>
      <c r="AA695" s="71"/>
      <c r="AB695" s="46" t="s">
        <v>2249</v>
      </c>
      <c r="AD695" s="55"/>
      <c r="AE695" s="55"/>
    </row>
    <row r="696" spans="1:31" s="45" customFormat="1" ht="12" x14ac:dyDescent="0.2">
      <c r="A696" s="80"/>
      <c r="B696" s="118"/>
      <c r="C696" s="253" t="s">
        <v>146</v>
      </c>
      <c r="D696" s="253"/>
      <c r="E696" s="253"/>
      <c r="F696" s="79"/>
      <c r="G696" s="79"/>
      <c r="H696" s="79"/>
      <c r="I696" s="79"/>
      <c r="J696" s="78"/>
      <c r="K696" s="79"/>
      <c r="L696" s="78">
        <v>83.4</v>
      </c>
      <c r="M696" s="77"/>
      <c r="N696" s="76">
        <v>4017</v>
      </c>
      <c r="V696" s="72"/>
      <c r="W696" s="55"/>
      <c r="X696" s="55"/>
      <c r="AA696" s="71"/>
      <c r="AD696" s="55" t="s">
        <v>146</v>
      </c>
      <c r="AE696" s="55"/>
    </row>
    <row r="697" spans="1:31" s="45" customFormat="1" ht="22.5" x14ac:dyDescent="0.2">
      <c r="A697" s="87" t="s">
        <v>1617</v>
      </c>
      <c r="B697" s="119" t="s">
        <v>2422</v>
      </c>
      <c r="C697" s="253" t="s">
        <v>2420</v>
      </c>
      <c r="D697" s="253"/>
      <c r="E697" s="253"/>
      <c r="F697" s="79" t="s">
        <v>804</v>
      </c>
      <c r="G697" s="79"/>
      <c r="H697" s="79"/>
      <c r="I697" s="79" t="s">
        <v>2664</v>
      </c>
      <c r="J697" s="78">
        <v>11.23</v>
      </c>
      <c r="K697" s="79"/>
      <c r="L697" s="78">
        <v>129.78</v>
      </c>
      <c r="M697" s="79" t="s">
        <v>195</v>
      </c>
      <c r="N697" s="76">
        <v>1037</v>
      </c>
      <c r="V697" s="72"/>
      <c r="W697" s="55"/>
      <c r="X697" s="55" t="s">
        <v>2420</v>
      </c>
      <c r="AA697" s="71"/>
      <c r="AD697" s="55"/>
      <c r="AE697" s="55"/>
    </row>
    <row r="698" spans="1:31" s="45" customFormat="1" ht="12" x14ac:dyDescent="0.2">
      <c r="A698" s="80"/>
      <c r="B698" s="118"/>
      <c r="C698" s="123" t="s">
        <v>801</v>
      </c>
      <c r="D698" s="124"/>
      <c r="E698" s="124"/>
      <c r="F698" s="75"/>
      <c r="G698" s="75"/>
      <c r="H698" s="75"/>
      <c r="I698" s="75"/>
      <c r="J698" s="90"/>
      <c r="K698" s="75"/>
      <c r="L698" s="90"/>
      <c r="M698" s="89"/>
      <c r="N698" s="88"/>
      <c r="V698" s="72"/>
      <c r="W698" s="55"/>
      <c r="X698" s="55"/>
      <c r="AA698" s="71"/>
      <c r="AD698" s="55"/>
      <c r="AE698" s="55"/>
    </row>
    <row r="699" spans="1:31" s="45" customFormat="1" ht="22.5" x14ac:dyDescent="0.2">
      <c r="A699" s="87" t="s">
        <v>1616</v>
      </c>
      <c r="B699" s="119" t="s">
        <v>2278</v>
      </c>
      <c r="C699" s="253" t="s">
        <v>2277</v>
      </c>
      <c r="D699" s="253"/>
      <c r="E699" s="253"/>
      <c r="F699" s="79" t="s">
        <v>385</v>
      </c>
      <c r="G699" s="79"/>
      <c r="H699" s="79"/>
      <c r="I699" s="79" t="s">
        <v>2655</v>
      </c>
      <c r="J699" s="78"/>
      <c r="K699" s="79"/>
      <c r="L699" s="78"/>
      <c r="M699" s="79"/>
      <c r="N699" s="76"/>
      <c r="V699" s="72"/>
      <c r="W699" s="55"/>
      <c r="X699" s="55" t="s">
        <v>2277</v>
      </c>
      <c r="AA699" s="71"/>
      <c r="AD699" s="55"/>
      <c r="AE699" s="55"/>
    </row>
    <row r="700" spans="1:31" s="45" customFormat="1" ht="12" x14ac:dyDescent="0.2">
      <c r="A700" s="86"/>
      <c r="B700" s="117"/>
      <c r="C700" s="252" t="s">
        <v>2654</v>
      </c>
      <c r="D700" s="252"/>
      <c r="E700" s="252"/>
      <c r="F700" s="252"/>
      <c r="G700" s="252"/>
      <c r="H700" s="252"/>
      <c r="I700" s="252"/>
      <c r="J700" s="252"/>
      <c r="K700" s="252"/>
      <c r="L700" s="252"/>
      <c r="M700" s="252"/>
      <c r="N700" s="255"/>
      <c r="V700" s="72"/>
      <c r="W700" s="55"/>
      <c r="X700" s="55"/>
      <c r="Y700" s="46" t="s">
        <v>2654</v>
      </c>
      <c r="AA700" s="71"/>
      <c r="AD700" s="55"/>
      <c r="AE700" s="55"/>
    </row>
    <row r="701" spans="1:31" s="45" customFormat="1" ht="12" x14ac:dyDescent="0.2">
      <c r="A701" s="83"/>
      <c r="B701" s="61" t="s">
        <v>170</v>
      </c>
      <c r="C701" s="252" t="s">
        <v>169</v>
      </c>
      <c r="D701" s="252"/>
      <c r="E701" s="252"/>
      <c r="F701" s="74"/>
      <c r="G701" s="74"/>
      <c r="H701" s="74"/>
      <c r="I701" s="74"/>
      <c r="J701" s="82">
        <v>282.66000000000003</v>
      </c>
      <c r="K701" s="74"/>
      <c r="L701" s="82">
        <v>31.71</v>
      </c>
      <c r="M701" s="74" t="s">
        <v>164</v>
      </c>
      <c r="N701" s="81">
        <v>1634</v>
      </c>
      <c r="V701" s="72"/>
      <c r="W701" s="55"/>
      <c r="X701" s="55"/>
      <c r="Z701" s="46" t="s">
        <v>169</v>
      </c>
      <c r="AA701" s="71"/>
      <c r="AD701" s="55"/>
      <c r="AE701" s="55"/>
    </row>
    <row r="702" spans="1:31" s="45" customFormat="1" ht="12" x14ac:dyDescent="0.2">
      <c r="A702" s="83"/>
      <c r="B702" s="61" t="s">
        <v>168</v>
      </c>
      <c r="C702" s="252" t="s">
        <v>166</v>
      </c>
      <c r="D702" s="252"/>
      <c r="E702" s="252"/>
      <c r="F702" s="74"/>
      <c r="G702" s="74"/>
      <c r="H702" s="74"/>
      <c r="I702" s="74"/>
      <c r="J702" s="82">
        <v>43.61</v>
      </c>
      <c r="K702" s="74"/>
      <c r="L702" s="82">
        <v>4.8899999999999997</v>
      </c>
      <c r="M702" s="74" t="s">
        <v>167</v>
      </c>
      <c r="N702" s="81">
        <v>64</v>
      </c>
      <c r="V702" s="72"/>
      <c r="W702" s="55"/>
      <c r="X702" s="55"/>
      <c r="Z702" s="46" t="s">
        <v>166</v>
      </c>
      <c r="AA702" s="71"/>
      <c r="AD702" s="55"/>
      <c r="AE702" s="55"/>
    </row>
    <row r="703" spans="1:31" s="45" customFormat="1" ht="12" x14ac:dyDescent="0.2">
      <c r="A703" s="83"/>
      <c r="B703" s="61" t="s">
        <v>165</v>
      </c>
      <c r="C703" s="252" t="s">
        <v>163</v>
      </c>
      <c r="D703" s="252"/>
      <c r="E703" s="252"/>
      <c r="F703" s="74"/>
      <c r="G703" s="74"/>
      <c r="H703" s="74"/>
      <c r="I703" s="74"/>
      <c r="J703" s="82">
        <v>17.149999999999999</v>
      </c>
      <c r="K703" s="74"/>
      <c r="L703" s="82">
        <v>1.92</v>
      </c>
      <c r="M703" s="74" t="s">
        <v>164</v>
      </c>
      <c r="N703" s="81">
        <v>99</v>
      </c>
      <c r="V703" s="72"/>
      <c r="W703" s="55"/>
      <c r="X703" s="55"/>
      <c r="Z703" s="46" t="s">
        <v>163</v>
      </c>
      <c r="AA703" s="71"/>
      <c r="AD703" s="55"/>
      <c r="AE703" s="55"/>
    </row>
    <row r="704" spans="1:31" s="45" customFormat="1" ht="12" x14ac:dyDescent="0.2">
      <c r="A704" s="83"/>
      <c r="B704" s="61" t="s">
        <v>218</v>
      </c>
      <c r="C704" s="252" t="s">
        <v>217</v>
      </c>
      <c r="D704" s="252"/>
      <c r="E704" s="252"/>
      <c r="F704" s="74"/>
      <c r="G704" s="74"/>
      <c r="H704" s="74"/>
      <c r="I704" s="74"/>
      <c r="J704" s="82">
        <v>8.5399999999999991</v>
      </c>
      <c r="K704" s="74"/>
      <c r="L704" s="82">
        <v>0.96</v>
      </c>
      <c r="M704" s="74" t="s">
        <v>195</v>
      </c>
      <c r="N704" s="81">
        <v>8</v>
      </c>
      <c r="V704" s="72"/>
      <c r="W704" s="55"/>
      <c r="X704" s="55"/>
      <c r="Z704" s="46" t="s">
        <v>217</v>
      </c>
      <c r="AA704" s="71"/>
      <c r="AD704" s="55"/>
      <c r="AE704" s="55"/>
    </row>
    <row r="705" spans="1:32" s="45" customFormat="1" ht="22.5" x14ac:dyDescent="0.2">
      <c r="A705" s="86"/>
      <c r="B705" s="93" t="s">
        <v>216</v>
      </c>
      <c r="C705" s="259" t="s">
        <v>2266</v>
      </c>
      <c r="D705" s="259"/>
      <c r="E705" s="259"/>
      <c r="F705" s="92" t="s">
        <v>212</v>
      </c>
      <c r="G705" s="92" t="s">
        <v>2276</v>
      </c>
      <c r="H705" s="92"/>
      <c r="I705" s="92" t="s">
        <v>2663</v>
      </c>
      <c r="J705" s="61"/>
      <c r="K705" s="74"/>
      <c r="L705" s="82"/>
      <c r="M705" s="74"/>
      <c r="N705" s="91"/>
      <c r="V705" s="72"/>
      <c r="W705" s="55"/>
      <c r="X705" s="55"/>
      <c r="AA705" s="71" t="s">
        <v>2266</v>
      </c>
      <c r="AD705" s="55"/>
      <c r="AE705" s="55"/>
    </row>
    <row r="706" spans="1:32" s="45" customFormat="1" ht="12" x14ac:dyDescent="0.2">
      <c r="A706" s="83"/>
      <c r="B706" s="61"/>
      <c r="C706" s="252" t="s">
        <v>160</v>
      </c>
      <c r="D706" s="252"/>
      <c r="E706" s="252"/>
      <c r="F706" s="74" t="s">
        <v>159</v>
      </c>
      <c r="G706" s="74" t="s">
        <v>2274</v>
      </c>
      <c r="H706" s="74"/>
      <c r="I706" s="74" t="s">
        <v>2662</v>
      </c>
      <c r="J706" s="82"/>
      <c r="K706" s="74"/>
      <c r="L706" s="82"/>
      <c r="M706" s="74"/>
      <c r="N706" s="81"/>
      <c r="V706" s="72"/>
      <c r="W706" s="55"/>
      <c r="X706" s="55"/>
      <c r="AA706" s="71"/>
      <c r="AB706" s="46" t="s">
        <v>160</v>
      </c>
      <c r="AD706" s="55"/>
      <c r="AE706" s="55"/>
    </row>
    <row r="707" spans="1:32" s="45" customFormat="1" ht="12" x14ac:dyDescent="0.2">
      <c r="A707" s="83"/>
      <c r="B707" s="61"/>
      <c r="C707" s="252" t="s">
        <v>156</v>
      </c>
      <c r="D707" s="252"/>
      <c r="E707" s="252"/>
      <c r="F707" s="74" t="s">
        <v>159</v>
      </c>
      <c r="G707" s="74" t="s">
        <v>2272</v>
      </c>
      <c r="H707" s="74"/>
      <c r="I707" s="74" t="s">
        <v>2661</v>
      </c>
      <c r="J707" s="82"/>
      <c r="K707" s="74"/>
      <c r="L707" s="82"/>
      <c r="M707" s="74"/>
      <c r="N707" s="81"/>
      <c r="V707" s="72"/>
      <c r="W707" s="55"/>
      <c r="X707" s="55"/>
      <c r="AA707" s="71"/>
      <c r="AB707" s="46" t="s">
        <v>156</v>
      </c>
      <c r="AD707" s="55"/>
      <c r="AE707" s="55"/>
    </row>
    <row r="708" spans="1:32" s="45" customFormat="1" ht="12" x14ac:dyDescent="0.2">
      <c r="A708" s="83"/>
      <c r="B708" s="61"/>
      <c r="C708" s="254" t="s">
        <v>155</v>
      </c>
      <c r="D708" s="254"/>
      <c r="E708" s="254"/>
      <c r="F708" s="77"/>
      <c r="G708" s="77"/>
      <c r="H708" s="77"/>
      <c r="I708" s="77"/>
      <c r="J708" s="85">
        <v>334.81</v>
      </c>
      <c r="K708" s="77"/>
      <c r="L708" s="85">
        <v>37.56</v>
      </c>
      <c r="M708" s="77"/>
      <c r="N708" s="84"/>
      <c r="V708" s="72"/>
      <c r="W708" s="55"/>
      <c r="X708" s="55"/>
      <c r="AA708" s="71"/>
      <c r="AC708" s="46" t="s">
        <v>155</v>
      </c>
      <c r="AD708" s="55"/>
      <c r="AE708" s="55"/>
    </row>
    <row r="709" spans="1:32" s="45" customFormat="1" ht="12" x14ac:dyDescent="0.2">
      <c r="A709" s="83"/>
      <c r="B709" s="61"/>
      <c r="C709" s="252" t="s">
        <v>154</v>
      </c>
      <c r="D709" s="252"/>
      <c r="E709" s="252"/>
      <c r="F709" s="74"/>
      <c r="G709" s="74"/>
      <c r="H709" s="74"/>
      <c r="I709" s="74"/>
      <c r="J709" s="82"/>
      <c r="K709" s="74"/>
      <c r="L709" s="82">
        <v>33.630000000000003</v>
      </c>
      <c r="M709" s="74"/>
      <c r="N709" s="81">
        <v>1733</v>
      </c>
      <c r="V709" s="72"/>
      <c r="W709" s="55"/>
      <c r="X709" s="55"/>
      <c r="AA709" s="71"/>
      <c r="AB709" s="46" t="s">
        <v>154</v>
      </c>
      <c r="AD709" s="55"/>
      <c r="AE709" s="55"/>
    </row>
    <row r="710" spans="1:32" s="45" customFormat="1" ht="22.5" x14ac:dyDescent="0.2">
      <c r="A710" s="83"/>
      <c r="B710" s="61" t="s">
        <v>2252</v>
      </c>
      <c r="C710" s="252" t="s">
        <v>2251</v>
      </c>
      <c r="D710" s="252"/>
      <c r="E710" s="252"/>
      <c r="F710" s="74" t="s">
        <v>149</v>
      </c>
      <c r="G710" s="74" t="s">
        <v>1488</v>
      </c>
      <c r="H710" s="74"/>
      <c r="I710" s="74" t="s">
        <v>1488</v>
      </c>
      <c r="J710" s="82"/>
      <c r="K710" s="74"/>
      <c r="L710" s="82">
        <v>39.68</v>
      </c>
      <c r="M710" s="74"/>
      <c r="N710" s="81">
        <v>2045</v>
      </c>
      <c r="V710" s="72"/>
      <c r="W710" s="55"/>
      <c r="X710" s="55"/>
      <c r="AA710" s="71"/>
      <c r="AB710" s="46" t="s">
        <v>2251</v>
      </c>
      <c r="AD710" s="55"/>
      <c r="AE710" s="55"/>
    </row>
    <row r="711" spans="1:32" s="45" customFormat="1" ht="22.5" x14ac:dyDescent="0.2">
      <c r="A711" s="83"/>
      <c r="B711" s="61" t="s">
        <v>2250</v>
      </c>
      <c r="C711" s="252" t="s">
        <v>2249</v>
      </c>
      <c r="D711" s="252"/>
      <c r="E711" s="252"/>
      <c r="F711" s="74" t="s">
        <v>149</v>
      </c>
      <c r="G711" s="74" t="s">
        <v>372</v>
      </c>
      <c r="H711" s="74"/>
      <c r="I711" s="74" t="s">
        <v>372</v>
      </c>
      <c r="J711" s="82"/>
      <c r="K711" s="74"/>
      <c r="L711" s="82">
        <v>21.86</v>
      </c>
      <c r="M711" s="74"/>
      <c r="N711" s="81">
        <v>1126</v>
      </c>
      <c r="V711" s="72"/>
      <c r="W711" s="55"/>
      <c r="X711" s="55"/>
      <c r="AA711" s="71"/>
      <c r="AB711" s="46" t="s">
        <v>2249</v>
      </c>
      <c r="AD711" s="55"/>
      <c r="AE711" s="55"/>
    </row>
    <row r="712" spans="1:32" s="45" customFormat="1" ht="12" x14ac:dyDescent="0.2">
      <c r="A712" s="80"/>
      <c r="B712" s="118"/>
      <c r="C712" s="253" t="s">
        <v>146</v>
      </c>
      <c r="D712" s="253"/>
      <c r="E712" s="253"/>
      <c r="F712" s="79"/>
      <c r="G712" s="79"/>
      <c r="H712" s="79"/>
      <c r="I712" s="79"/>
      <c r="J712" s="78"/>
      <c r="K712" s="79"/>
      <c r="L712" s="78">
        <v>99.1</v>
      </c>
      <c r="M712" s="77"/>
      <c r="N712" s="76">
        <v>4877</v>
      </c>
      <c r="V712" s="72"/>
      <c r="W712" s="55"/>
      <c r="X712" s="55"/>
      <c r="AA712" s="71"/>
      <c r="AD712" s="55" t="s">
        <v>146</v>
      </c>
      <c r="AE712" s="55"/>
    </row>
    <row r="713" spans="1:32" s="45" customFormat="1" ht="33.75" x14ac:dyDescent="0.2">
      <c r="A713" s="87" t="s">
        <v>1155</v>
      </c>
      <c r="B713" s="119" t="s">
        <v>2270</v>
      </c>
      <c r="C713" s="253" t="s">
        <v>2269</v>
      </c>
      <c r="D713" s="253"/>
      <c r="E713" s="253"/>
      <c r="F713" s="79" t="s">
        <v>385</v>
      </c>
      <c r="G713" s="79"/>
      <c r="H713" s="79"/>
      <c r="I713" s="79" t="s">
        <v>2655</v>
      </c>
      <c r="J713" s="78"/>
      <c r="K713" s="79"/>
      <c r="L713" s="78"/>
      <c r="M713" s="79"/>
      <c r="N713" s="76"/>
      <c r="V713" s="72"/>
      <c r="W713" s="55"/>
      <c r="X713" s="55" t="s">
        <v>2269</v>
      </c>
      <c r="AA713" s="71"/>
      <c r="AD713" s="55"/>
      <c r="AE713" s="55"/>
    </row>
    <row r="714" spans="1:32" s="45" customFormat="1" ht="12" x14ac:dyDescent="0.2">
      <c r="A714" s="86"/>
      <c r="B714" s="117"/>
      <c r="C714" s="252" t="s">
        <v>2654</v>
      </c>
      <c r="D714" s="252"/>
      <c r="E714" s="252"/>
      <c r="F714" s="252"/>
      <c r="G714" s="252"/>
      <c r="H714" s="252"/>
      <c r="I714" s="252"/>
      <c r="J714" s="252"/>
      <c r="K714" s="252"/>
      <c r="L714" s="252"/>
      <c r="M714" s="252"/>
      <c r="N714" s="255"/>
      <c r="V714" s="72"/>
      <c r="W714" s="55"/>
      <c r="X714" s="55"/>
      <c r="Y714" s="46" t="s">
        <v>2654</v>
      </c>
      <c r="AA714" s="71"/>
      <c r="AD714" s="55"/>
      <c r="AE714" s="55"/>
    </row>
    <row r="715" spans="1:32" s="45" customFormat="1" ht="12" x14ac:dyDescent="0.2">
      <c r="A715" s="94"/>
      <c r="B715" s="61"/>
      <c r="C715" s="252" t="s">
        <v>2320</v>
      </c>
      <c r="D715" s="252"/>
      <c r="E715" s="252"/>
      <c r="F715" s="252"/>
      <c r="G715" s="252"/>
      <c r="H715" s="252"/>
      <c r="I715" s="252"/>
      <c r="J715" s="252"/>
      <c r="K715" s="252"/>
      <c r="L715" s="252"/>
      <c r="M715" s="252"/>
      <c r="N715" s="255"/>
      <c r="V715" s="72"/>
      <c r="W715" s="55"/>
      <c r="X715" s="55"/>
      <c r="AA715" s="71"/>
      <c r="AD715" s="55"/>
      <c r="AE715" s="55"/>
      <c r="AF715" s="46" t="s">
        <v>2320</v>
      </c>
    </row>
    <row r="716" spans="1:32" s="45" customFormat="1" ht="12" x14ac:dyDescent="0.2">
      <c r="A716" s="83"/>
      <c r="B716" s="61" t="s">
        <v>170</v>
      </c>
      <c r="C716" s="252" t="s">
        <v>169</v>
      </c>
      <c r="D716" s="252"/>
      <c r="E716" s="252"/>
      <c r="F716" s="74"/>
      <c r="G716" s="74"/>
      <c r="H716" s="74"/>
      <c r="I716" s="74"/>
      <c r="J716" s="82">
        <v>3.49</v>
      </c>
      <c r="K716" s="74" t="s">
        <v>197</v>
      </c>
      <c r="L716" s="82">
        <v>2.74</v>
      </c>
      <c r="M716" s="74" t="s">
        <v>164</v>
      </c>
      <c r="N716" s="81">
        <v>141</v>
      </c>
      <c r="V716" s="72"/>
      <c r="W716" s="55"/>
      <c r="X716" s="55"/>
      <c r="Z716" s="46" t="s">
        <v>169</v>
      </c>
      <c r="AA716" s="71"/>
      <c r="AD716" s="55"/>
      <c r="AE716" s="55"/>
    </row>
    <row r="717" spans="1:32" s="45" customFormat="1" ht="12" x14ac:dyDescent="0.2">
      <c r="A717" s="83"/>
      <c r="B717" s="61" t="s">
        <v>168</v>
      </c>
      <c r="C717" s="252" t="s">
        <v>166</v>
      </c>
      <c r="D717" s="252"/>
      <c r="E717" s="252"/>
      <c r="F717" s="74"/>
      <c r="G717" s="74"/>
      <c r="H717" s="74"/>
      <c r="I717" s="74"/>
      <c r="J717" s="82">
        <v>7.56</v>
      </c>
      <c r="K717" s="74" t="s">
        <v>197</v>
      </c>
      <c r="L717" s="82">
        <v>5.94</v>
      </c>
      <c r="M717" s="74" t="s">
        <v>167</v>
      </c>
      <c r="N717" s="81">
        <v>78</v>
      </c>
      <c r="V717" s="72"/>
      <c r="W717" s="55"/>
      <c r="X717" s="55"/>
      <c r="Z717" s="46" t="s">
        <v>166</v>
      </c>
      <c r="AA717" s="71"/>
      <c r="AD717" s="55"/>
      <c r="AE717" s="55"/>
    </row>
    <row r="718" spans="1:32" s="45" customFormat="1" ht="12" x14ac:dyDescent="0.2">
      <c r="A718" s="83"/>
      <c r="B718" s="61" t="s">
        <v>165</v>
      </c>
      <c r="C718" s="252" t="s">
        <v>163</v>
      </c>
      <c r="D718" s="252"/>
      <c r="E718" s="252"/>
      <c r="F718" s="74"/>
      <c r="G718" s="74"/>
      <c r="H718" s="74"/>
      <c r="I718" s="74"/>
      <c r="J718" s="82">
        <v>2.84</v>
      </c>
      <c r="K718" s="74" t="s">
        <v>197</v>
      </c>
      <c r="L718" s="82">
        <v>2.23</v>
      </c>
      <c r="M718" s="74" t="s">
        <v>164</v>
      </c>
      <c r="N718" s="81">
        <v>115</v>
      </c>
      <c r="V718" s="72"/>
      <c r="W718" s="55"/>
      <c r="X718" s="55"/>
      <c r="Z718" s="46" t="s">
        <v>163</v>
      </c>
      <c r="AA718" s="71"/>
      <c r="AD718" s="55"/>
      <c r="AE718" s="55"/>
    </row>
    <row r="719" spans="1:32" s="45" customFormat="1" ht="22.5" x14ac:dyDescent="0.2">
      <c r="A719" s="86"/>
      <c r="B719" s="93" t="s">
        <v>216</v>
      </c>
      <c r="C719" s="259" t="s">
        <v>2266</v>
      </c>
      <c r="D719" s="259"/>
      <c r="E719" s="259"/>
      <c r="F719" s="92" t="s">
        <v>212</v>
      </c>
      <c r="G719" s="92" t="s">
        <v>1149</v>
      </c>
      <c r="H719" s="92" t="s">
        <v>197</v>
      </c>
      <c r="I719" s="92" t="s">
        <v>2660</v>
      </c>
      <c r="J719" s="61"/>
      <c r="K719" s="74"/>
      <c r="L719" s="82"/>
      <c r="M719" s="74"/>
      <c r="N719" s="91"/>
      <c r="V719" s="72"/>
      <c r="W719" s="55"/>
      <c r="X719" s="55"/>
      <c r="AA719" s="71" t="s">
        <v>2266</v>
      </c>
      <c r="AD719" s="55"/>
      <c r="AE719" s="55"/>
    </row>
    <row r="720" spans="1:32" s="45" customFormat="1" ht="12" x14ac:dyDescent="0.2">
      <c r="A720" s="83"/>
      <c r="B720" s="61"/>
      <c r="C720" s="252" t="s">
        <v>160</v>
      </c>
      <c r="D720" s="252"/>
      <c r="E720" s="252"/>
      <c r="F720" s="74" t="s">
        <v>159</v>
      </c>
      <c r="G720" s="74" t="s">
        <v>1281</v>
      </c>
      <c r="H720" s="74" t="s">
        <v>197</v>
      </c>
      <c r="I720" s="74" t="s">
        <v>2659</v>
      </c>
      <c r="J720" s="82"/>
      <c r="K720" s="74"/>
      <c r="L720" s="82"/>
      <c r="M720" s="74"/>
      <c r="N720" s="81"/>
      <c r="V720" s="72"/>
      <c r="W720" s="55"/>
      <c r="X720" s="55"/>
      <c r="AA720" s="71"/>
      <c r="AB720" s="46" t="s">
        <v>160</v>
      </c>
      <c r="AD720" s="55"/>
      <c r="AE720" s="55"/>
    </row>
    <row r="721" spans="1:31" s="45" customFormat="1" ht="12" x14ac:dyDescent="0.2">
      <c r="A721" s="83"/>
      <c r="B721" s="61"/>
      <c r="C721" s="252" t="s">
        <v>156</v>
      </c>
      <c r="D721" s="252"/>
      <c r="E721" s="252"/>
      <c r="F721" s="74" t="s">
        <v>159</v>
      </c>
      <c r="G721" s="74" t="s">
        <v>716</v>
      </c>
      <c r="H721" s="74" t="s">
        <v>197</v>
      </c>
      <c r="I721" s="74" t="s">
        <v>2658</v>
      </c>
      <c r="J721" s="82"/>
      <c r="K721" s="74"/>
      <c r="L721" s="82"/>
      <c r="M721" s="74"/>
      <c r="N721" s="81"/>
      <c r="V721" s="72"/>
      <c r="W721" s="55"/>
      <c r="X721" s="55"/>
      <c r="AA721" s="71"/>
      <c r="AB721" s="46" t="s">
        <v>156</v>
      </c>
      <c r="AD721" s="55"/>
      <c r="AE721" s="55"/>
    </row>
    <row r="722" spans="1:31" s="45" customFormat="1" ht="12" x14ac:dyDescent="0.2">
      <c r="A722" s="83"/>
      <c r="B722" s="61"/>
      <c r="C722" s="254" t="s">
        <v>155</v>
      </c>
      <c r="D722" s="254"/>
      <c r="E722" s="254"/>
      <c r="F722" s="77"/>
      <c r="G722" s="77"/>
      <c r="H722" s="77"/>
      <c r="I722" s="77"/>
      <c r="J722" s="85">
        <v>11.05</v>
      </c>
      <c r="K722" s="77"/>
      <c r="L722" s="85">
        <v>8.68</v>
      </c>
      <c r="M722" s="77"/>
      <c r="N722" s="84"/>
      <c r="V722" s="72"/>
      <c r="W722" s="55"/>
      <c r="X722" s="55"/>
      <c r="AA722" s="71"/>
      <c r="AC722" s="46" t="s">
        <v>155</v>
      </c>
      <c r="AD722" s="55"/>
      <c r="AE722" s="55"/>
    </row>
    <row r="723" spans="1:31" s="45" customFormat="1" ht="12" x14ac:dyDescent="0.2">
      <c r="A723" s="83"/>
      <c r="B723" s="61"/>
      <c r="C723" s="252" t="s">
        <v>154</v>
      </c>
      <c r="D723" s="252"/>
      <c r="E723" s="252"/>
      <c r="F723" s="74"/>
      <c r="G723" s="74"/>
      <c r="H723" s="74"/>
      <c r="I723" s="74"/>
      <c r="J723" s="82"/>
      <c r="K723" s="74"/>
      <c r="L723" s="82">
        <v>4.97</v>
      </c>
      <c r="M723" s="74"/>
      <c r="N723" s="81">
        <v>256</v>
      </c>
      <c r="V723" s="72"/>
      <c r="W723" s="55"/>
      <c r="X723" s="55"/>
      <c r="AA723" s="71"/>
      <c r="AB723" s="46" t="s">
        <v>154</v>
      </c>
      <c r="AD723" s="55"/>
      <c r="AE723" s="55"/>
    </row>
    <row r="724" spans="1:31" s="45" customFormat="1" ht="22.5" x14ac:dyDescent="0.2">
      <c r="A724" s="83"/>
      <c r="B724" s="61" t="s">
        <v>2252</v>
      </c>
      <c r="C724" s="252" t="s">
        <v>2251</v>
      </c>
      <c r="D724" s="252"/>
      <c r="E724" s="252"/>
      <c r="F724" s="74" t="s">
        <v>149</v>
      </c>
      <c r="G724" s="74" t="s">
        <v>1488</v>
      </c>
      <c r="H724" s="74"/>
      <c r="I724" s="74" t="s">
        <v>1488</v>
      </c>
      <c r="J724" s="82"/>
      <c r="K724" s="74"/>
      <c r="L724" s="82">
        <v>5.86</v>
      </c>
      <c r="M724" s="74"/>
      <c r="N724" s="81">
        <v>302</v>
      </c>
      <c r="V724" s="72"/>
      <c r="W724" s="55"/>
      <c r="X724" s="55"/>
      <c r="AA724" s="71"/>
      <c r="AB724" s="46" t="s">
        <v>2251</v>
      </c>
      <c r="AD724" s="55"/>
      <c r="AE724" s="55"/>
    </row>
    <row r="725" spans="1:31" s="45" customFormat="1" ht="22.5" x14ac:dyDescent="0.2">
      <c r="A725" s="83"/>
      <c r="B725" s="61" t="s">
        <v>2250</v>
      </c>
      <c r="C725" s="252" t="s">
        <v>2249</v>
      </c>
      <c r="D725" s="252"/>
      <c r="E725" s="252"/>
      <c r="F725" s="74" t="s">
        <v>149</v>
      </c>
      <c r="G725" s="74" t="s">
        <v>372</v>
      </c>
      <c r="H725" s="74"/>
      <c r="I725" s="74" t="s">
        <v>372</v>
      </c>
      <c r="J725" s="82"/>
      <c r="K725" s="74"/>
      <c r="L725" s="82">
        <v>3.23</v>
      </c>
      <c r="M725" s="74"/>
      <c r="N725" s="81">
        <v>166</v>
      </c>
      <c r="V725" s="72"/>
      <c r="W725" s="55"/>
      <c r="X725" s="55"/>
      <c r="AA725" s="71"/>
      <c r="AB725" s="46" t="s">
        <v>2249</v>
      </c>
      <c r="AD725" s="55"/>
      <c r="AE725" s="55"/>
    </row>
    <row r="726" spans="1:31" s="45" customFormat="1" ht="12" x14ac:dyDescent="0.2">
      <c r="A726" s="80"/>
      <c r="B726" s="118"/>
      <c r="C726" s="253" t="s">
        <v>146</v>
      </c>
      <c r="D726" s="253"/>
      <c r="E726" s="253"/>
      <c r="F726" s="79"/>
      <c r="G726" s="79"/>
      <c r="H726" s="79"/>
      <c r="I726" s="79"/>
      <c r="J726" s="78"/>
      <c r="K726" s="79"/>
      <c r="L726" s="78">
        <v>17.77</v>
      </c>
      <c r="M726" s="77"/>
      <c r="N726" s="76">
        <v>687</v>
      </c>
      <c r="V726" s="72"/>
      <c r="W726" s="55"/>
      <c r="X726" s="55"/>
      <c r="AA726" s="71"/>
      <c r="AD726" s="55" t="s">
        <v>146</v>
      </c>
      <c r="AE726" s="55"/>
    </row>
    <row r="727" spans="1:31" s="45" customFormat="1" ht="22.5" x14ac:dyDescent="0.2">
      <c r="A727" s="87" t="s">
        <v>1608</v>
      </c>
      <c r="B727" s="119" t="s">
        <v>2263</v>
      </c>
      <c r="C727" s="253" t="s">
        <v>2261</v>
      </c>
      <c r="D727" s="253"/>
      <c r="E727" s="253"/>
      <c r="F727" s="79" t="s">
        <v>212</v>
      </c>
      <c r="G727" s="79"/>
      <c r="H727" s="79"/>
      <c r="I727" s="79" t="s">
        <v>2657</v>
      </c>
      <c r="J727" s="78">
        <v>600</v>
      </c>
      <c r="K727" s="79"/>
      <c r="L727" s="78">
        <v>377.67</v>
      </c>
      <c r="M727" s="79" t="s">
        <v>195</v>
      </c>
      <c r="N727" s="76">
        <v>3018</v>
      </c>
      <c r="V727" s="72"/>
      <c r="W727" s="55"/>
      <c r="X727" s="55" t="s">
        <v>2261</v>
      </c>
      <c r="AA727" s="71"/>
      <c r="AD727" s="55"/>
      <c r="AE727" s="55"/>
    </row>
    <row r="728" spans="1:31" s="45" customFormat="1" ht="12" x14ac:dyDescent="0.2">
      <c r="A728" s="80"/>
      <c r="B728" s="118"/>
      <c r="C728" s="123" t="s">
        <v>801</v>
      </c>
      <c r="D728" s="124"/>
      <c r="E728" s="124"/>
      <c r="F728" s="75"/>
      <c r="G728" s="75"/>
      <c r="H728" s="75"/>
      <c r="I728" s="75"/>
      <c r="J728" s="90"/>
      <c r="K728" s="75"/>
      <c r="L728" s="90"/>
      <c r="M728" s="89"/>
      <c r="N728" s="88"/>
      <c r="V728" s="72"/>
      <c r="W728" s="55"/>
      <c r="X728" s="55"/>
      <c r="AA728" s="71"/>
      <c r="AD728" s="55"/>
      <c r="AE728" s="55"/>
    </row>
    <row r="729" spans="1:31" s="45" customFormat="1" ht="12" x14ac:dyDescent="0.2">
      <c r="A729" s="86"/>
      <c r="B729" s="117"/>
      <c r="C729" s="252" t="s">
        <v>2656</v>
      </c>
      <c r="D729" s="252"/>
      <c r="E729" s="252"/>
      <c r="F729" s="252"/>
      <c r="G729" s="252"/>
      <c r="H729" s="252"/>
      <c r="I729" s="252"/>
      <c r="J729" s="252"/>
      <c r="K729" s="252"/>
      <c r="L729" s="252"/>
      <c r="M729" s="252"/>
      <c r="N729" s="255"/>
      <c r="V729" s="72"/>
      <c r="W729" s="55"/>
      <c r="X729" s="55"/>
      <c r="Y729" s="46" t="s">
        <v>2656</v>
      </c>
      <c r="AA729" s="71"/>
      <c r="AD729" s="55"/>
      <c r="AE729" s="55"/>
    </row>
    <row r="730" spans="1:31" s="45" customFormat="1" ht="33.75" x14ac:dyDescent="0.2">
      <c r="A730" s="87" t="s">
        <v>1598</v>
      </c>
      <c r="B730" s="119" t="s">
        <v>2259</v>
      </c>
      <c r="C730" s="253" t="s">
        <v>2257</v>
      </c>
      <c r="D730" s="253"/>
      <c r="E730" s="253"/>
      <c r="F730" s="79" t="s">
        <v>385</v>
      </c>
      <c r="G730" s="79"/>
      <c r="H730" s="79"/>
      <c r="I730" s="79" t="s">
        <v>2655</v>
      </c>
      <c r="J730" s="78"/>
      <c r="K730" s="79"/>
      <c r="L730" s="78"/>
      <c r="M730" s="79"/>
      <c r="N730" s="76"/>
      <c r="V730" s="72"/>
      <c r="W730" s="55"/>
      <c r="X730" s="55" t="s">
        <v>2257</v>
      </c>
      <c r="AA730" s="71"/>
      <c r="AD730" s="55"/>
      <c r="AE730" s="55"/>
    </row>
    <row r="731" spans="1:31" s="45" customFormat="1" ht="12" x14ac:dyDescent="0.2">
      <c r="A731" s="86"/>
      <c r="B731" s="117"/>
      <c r="C731" s="252" t="s">
        <v>2654</v>
      </c>
      <c r="D731" s="252"/>
      <c r="E731" s="252"/>
      <c r="F731" s="252"/>
      <c r="G731" s="252"/>
      <c r="H731" s="252"/>
      <c r="I731" s="252"/>
      <c r="J731" s="252"/>
      <c r="K731" s="252"/>
      <c r="L731" s="252"/>
      <c r="M731" s="252"/>
      <c r="N731" s="255"/>
      <c r="V731" s="72"/>
      <c r="W731" s="55"/>
      <c r="X731" s="55"/>
      <c r="Y731" s="46" t="s">
        <v>2654</v>
      </c>
      <c r="AA731" s="71"/>
      <c r="AD731" s="55"/>
      <c r="AE731" s="55"/>
    </row>
    <row r="732" spans="1:31" s="45" customFormat="1" ht="12" x14ac:dyDescent="0.2">
      <c r="A732" s="83"/>
      <c r="B732" s="61" t="s">
        <v>170</v>
      </c>
      <c r="C732" s="252" t="s">
        <v>169</v>
      </c>
      <c r="D732" s="252"/>
      <c r="E732" s="252"/>
      <c r="F732" s="74"/>
      <c r="G732" s="74"/>
      <c r="H732" s="74"/>
      <c r="I732" s="74"/>
      <c r="J732" s="82">
        <v>926.44</v>
      </c>
      <c r="K732" s="74"/>
      <c r="L732" s="82">
        <v>103.95</v>
      </c>
      <c r="M732" s="74" t="s">
        <v>164</v>
      </c>
      <c r="N732" s="81">
        <v>5357</v>
      </c>
      <c r="V732" s="72"/>
      <c r="W732" s="55"/>
      <c r="X732" s="55"/>
      <c r="Z732" s="46" t="s">
        <v>169</v>
      </c>
      <c r="AA732" s="71"/>
      <c r="AD732" s="55"/>
      <c r="AE732" s="55"/>
    </row>
    <row r="733" spans="1:31" s="45" customFormat="1" ht="12" x14ac:dyDescent="0.2">
      <c r="A733" s="83"/>
      <c r="B733" s="61" t="s">
        <v>168</v>
      </c>
      <c r="C733" s="252" t="s">
        <v>166</v>
      </c>
      <c r="D733" s="252"/>
      <c r="E733" s="252"/>
      <c r="F733" s="74"/>
      <c r="G733" s="74"/>
      <c r="H733" s="74"/>
      <c r="I733" s="74"/>
      <c r="J733" s="82">
        <v>122.7</v>
      </c>
      <c r="K733" s="74"/>
      <c r="L733" s="82">
        <v>13.77</v>
      </c>
      <c r="M733" s="74" t="s">
        <v>167</v>
      </c>
      <c r="N733" s="81">
        <v>180</v>
      </c>
      <c r="V733" s="72"/>
      <c r="W733" s="55"/>
      <c r="X733" s="55"/>
      <c r="Z733" s="46" t="s">
        <v>166</v>
      </c>
      <c r="AA733" s="71"/>
      <c r="AD733" s="55"/>
      <c r="AE733" s="55"/>
    </row>
    <row r="734" spans="1:31" s="45" customFormat="1" ht="12" x14ac:dyDescent="0.2">
      <c r="A734" s="83"/>
      <c r="B734" s="61" t="s">
        <v>165</v>
      </c>
      <c r="C734" s="252" t="s">
        <v>163</v>
      </c>
      <c r="D734" s="252"/>
      <c r="E734" s="252"/>
      <c r="F734" s="74"/>
      <c r="G734" s="74"/>
      <c r="H734" s="74"/>
      <c r="I734" s="74"/>
      <c r="J734" s="82">
        <v>37.92</v>
      </c>
      <c r="K734" s="74"/>
      <c r="L734" s="82">
        <v>4.25</v>
      </c>
      <c r="M734" s="74" t="s">
        <v>164</v>
      </c>
      <c r="N734" s="81">
        <v>219</v>
      </c>
      <c r="V734" s="72"/>
      <c r="W734" s="55"/>
      <c r="X734" s="55"/>
      <c r="Z734" s="46" t="s">
        <v>163</v>
      </c>
      <c r="AA734" s="71"/>
      <c r="AD734" s="55"/>
      <c r="AE734" s="55"/>
    </row>
    <row r="735" spans="1:31" s="45" customFormat="1" ht="12" x14ac:dyDescent="0.2">
      <c r="A735" s="83"/>
      <c r="B735" s="61" t="s">
        <v>218</v>
      </c>
      <c r="C735" s="252" t="s">
        <v>217</v>
      </c>
      <c r="D735" s="252"/>
      <c r="E735" s="252"/>
      <c r="F735" s="74"/>
      <c r="G735" s="74"/>
      <c r="H735" s="74"/>
      <c r="I735" s="74"/>
      <c r="J735" s="82">
        <v>7811.85</v>
      </c>
      <c r="K735" s="74"/>
      <c r="L735" s="82">
        <v>876.49</v>
      </c>
      <c r="M735" s="74" t="s">
        <v>195</v>
      </c>
      <c r="N735" s="81">
        <v>7003</v>
      </c>
      <c r="V735" s="72"/>
      <c r="W735" s="55"/>
      <c r="X735" s="55"/>
      <c r="Z735" s="46" t="s">
        <v>217</v>
      </c>
      <c r="AA735" s="71"/>
      <c r="AD735" s="55"/>
      <c r="AE735" s="55"/>
    </row>
    <row r="736" spans="1:31" s="45" customFormat="1" ht="12" x14ac:dyDescent="0.2">
      <c r="A736" s="83"/>
      <c r="B736" s="61"/>
      <c r="C736" s="252" t="s">
        <v>160</v>
      </c>
      <c r="D736" s="252"/>
      <c r="E736" s="252"/>
      <c r="F736" s="74" t="s">
        <v>159</v>
      </c>
      <c r="G736" s="74" t="s">
        <v>1525</v>
      </c>
      <c r="H736" s="74"/>
      <c r="I736" s="74" t="s">
        <v>2653</v>
      </c>
      <c r="J736" s="82"/>
      <c r="K736" s="74"/>
      <c r="L736" s="82"/>
      <c r="M736" s="74"/>
      <c r="N736" s="81"/>
      <c r="V736" s="72"/>
      <c r="W736" s="55"/>
      <c r="X736" s="55"/>
      <c r="AA736" s="71"/>
      <c r="AB736" s="46" t="s">
        <v>160</v>
      </c>
      <c r="AD736" s="55"/>
      <c r="AE736" s="55"/>
    </row>
    <row r="737" spans="1:31" s="45" customFormat="1" ht="12" x14ac:dyDescent="0.2">
      <c r="A737" s="83"/>
      <c r="B737" s="61"/>
      <c r="C737" s="252" t="s">
        <v>156</v>
      </c>
      <c r="D737" s="252"/>
      <c r="E737" s="252"/>
      <c r="F737" s="74" t="s">
        <v>159</v>
      </c>
      <c r="G737" s="74" t="s">
        <v>2254</v>
      </c>
      <c r="H737" s="74"/>
      <c r="I737" s="74" t="s">
        <v>2652</v>
      </c>
      <c r="J737" s="82"/>
      <c r="K737" s="74"/>
      <c r="L737" s="82"/>
      <c r="M737" s="74"/>
      <c r="N737" s="81"/>
      <c r="V737" s="72"/>
      <c r="W737" s="55"/>
      <c r="X737" s="55"/>
      <c r="AA737" s="71"/>
      <c r="AB737" s="46" t="s">
        <v>156</v>
      </c>
      <c r="AD737" s="55"/>
      <c r="AE737" s="55"/>
    </row>
    <row r="738" spans="1:31" s="45" customFormat="1" ht="12" x14ac:dyDescent="0.2">
      <c r="A738" s="83"/>
      <c r="B738" s="61"/>
      <c r="C738" s="254" t="s">
        <v>155</v>
      </c>
      <c r="D738" s="254"/>
      <c r="E738" s="254"/>
      <c r="F738" s="77"/>
      <c r="G738" s="77"/>
      <c r="H738" s="77"/>
      <c r="I738" s="77"/>
      <c r="J738" s="85">
        <v>8860.99</v>
      </c>
      <c r="K738" s="77"/>
      <c r="L738" s="85">
        <v>994.21</v>
      </c>
      <c r="M738" s="77"/>
      <c r="N738" s="84"/>
      <c r="V738" s="72"/>
      <c r="W738" s="55"/>
      <c r="X738" s="55"/>
      <c r="AA738" s="71"/>
      <c r="AC738" s="46" t="s">
        <v>155</v>
      </c>
      <c r="AD738" s="55"/>
      <c r="AE738" s="55"/>
    </row>
    <row r="739" spans="1:31" s="45" customFormat="1" ht="12" x14ac:dyDescent="0.2">
      <c r="A739" s="83"/>
      <c r="B739" s="61"/>
      <c r="C739" s="252" t="s">
        <v>154</v>
      </c>
      <c r="D739" s="252"/>
      <c r="E739" s="252"/>
      <c r="F739" s="74"/>
      <c r="G739" s="74"/>
      <c r="H739" s="74"/>
      <c r="I739" s="74"/>
      <c r="J739" s="82"/>
      <c r="K739" s="74"/>
      <c r="L739" s="82">
        <v>108.2</v>
      </c>
      <c r="M739" s="74"/>
      <c r="N739" s="81">
        <v>5576</v>
      </c>
      <c r="V739" s="72"/>
      <c r="W739" s="55"/>
      <c r="X739" s="55"/>
      <c r="AA739" s="71"/>
      <c r="AB739" s="46" t="s">
        <v>154</v>
      </c>
      <c r="AD739" s="55"/>
      <c r="AE739" s="55"/>
    </row>
    <row r="740" spans="1:31" s="45" customFormat="1" ht="22.5" x14ac:dyDescent="0.2">
      <c r="A740" s="83"/>
      <c r="B740" s="61" t="s">
        <v>2252</v>
      </c>
      <c r="C740" s="252" t="s">
        <v>2251</v>
      </c>
      <c r="D740" s="252"/>
      <c r="E740" s="252"/>
      <c r="F740" s="74" t="s">
        <v>149</v>
      </c>
      <c r="G740" s="74" t="s">
        <v>1488</v>
      </c>
      <c r="H740" s="74"/>
      <c r="I740" s="74" t="s">
        <v>1488</v>
      </c>
      <c r="J740" s="82"/>
      <c r="K740" s="74"/>
      <c r="L740" s="82">
        <v>127.68</v>
      </c>
      <c r="M740" s="74"/>
      <c r="N740" s="81">
        <v>6580</v>
      </c>
      <c r="V740" s="72"/>
      <c r="W740" s="55"/>
      <c r="X740" s="55"/>
      <c r="AA740" s="71"/>
      <c r="AB740" s="46" t="s">
        <v>2251</v>
      </c>
      <c r="AD740" s="55"/>
      <c r="AE740" s="55"/>
    </row>
    <row r="741" spans="1:31" s="45" customFormat="1" ht="22.5" x14ac:dyDescent="0.2">
      <c r="A741" s="83"/>
      <c r="B741" s="61" t="s">
        <v>2250</v>
      </c>
      <c r="C741" s="252" t="s">
        <v>2249</v>
      </c>
      <c r="D741" s="252"/>
      <c r="E741" s="252"/>
      <c r="F741" s="74" t="s">
        <v>149</v>
      </c>
      <c r="G741" s="74" t="s">
        <v>372</v>
      </c>
      <c r="H741" s="74"/>
      <c r="I741" s="74" t="s">
        <v>372</v>
      </c>
      <c r="J741" s="82"/>
      <c r="K741" s="74"/>
      <c r="L741" s="82">
        <v>70.33</v>
      </c>
      <c r="M741" s="74"/>
      <c r="N741" s="81">
        <v>3624</v>
      </c>
      <c r="V741" s="72"/>
      <c r="W741" s="55"/>
      <c r="X741" s="55"/>
      <c r="AA741" s="71"/>
      <c r="AB741" s="46" t="s">
        <v>2249</v>
      </c>
      <c r="AD741" s="55"/>
      <c r="AE741" s="55"/>
    </row>
    <row r="742" spans="1:31" s="45" customFormat="1" ht="12" x14ac:dyDescent="0.2">
      <c r="A742" s="80"/>
      <c r="B742" s="118"/>
      <c r="C742" s="253" t="s">
        <v>146</v>
      </c>
      <c r="D742" s="253"/>
      <c r="E742" s="253"/>
      <c r="F742" s="79"/>
      <c r="G742" s="79"/>
      <c r="H742" s="79"/>
      <c r="I742" s="79"/>
      <c r="J742" s="78"/>
      <c r="K742" s="79"/>
      <c r="L742" s="78">
        <v>1192.22</v>
      </c>
      <c r="M742" s="77"/>
      <c r="N742" s="76">
        <v>22744</v>
      </c>
      <c r="V742" s="72"/>
      <c r="W742" s="55"/>
      <c r="X742" s="55"/>
      <c r="AA742" s="71"/>
      <c r="AD742" s="55" t="s">
        <v>146</v>
      </c>
      <c r="AE742" s="55"/>
    </row>
    <row r="743" spans="1:31" s="45" customFormat="1" ht="12" x14ac:dyDescent="0.2">
      <c r="A743" s="273" t="s">
        <v>2651</v>
      </c>
      <c r="B743" s="274"/>
      <c r="C743" s="274"/>
      <c r="D743" s="274"/>
      <c r="E743" s="274"/>
      <c r="F743" s="274"/>
      <c r="G743" s="274"/>
      <c r="H743" s="274"/>
      <c r="I743" s="274"/>
      <c r="J743" s="274"/>
      <c r="K743" s="274"/>
      <c r="L743" s="274"/>
      <c r="M743" s="274"/>
      <c r="N743" s="275"/>
      <c r="V743" s="72"/>
      <c r="W743" s="55" t="s">
        <v>2651</v>
      </c>
      <c r="X743" s="55"/>
      <c r="AA743" s="71"/>
      <c r="AD743" s="55"/>
      <c r="AE743" s="55"/>
    </row>
    <row r="744" spans="1:31" s="45" customFormat="1" ht="45" x14ac:dyDescent="0.2">
      <c r="A744" s="87" t="s">
        <v>1595</v>
      </c>
      <c r="B744" s="119" t="s">
        <v>2430</v>
      </c>
      <c r="C744" s="253" t="s">
        <v>2429</v>
      </c>
      <c r="D744" s="253"/>
      <c r="E744" s="253"/>
      <c r="F744" s="79" t="s">
        <v>385</v>
      </c>
      <c r="G744" s="79"/>
      <c r="H744" s="79"/>
      <c r="I744" s="79" t="s">
        <v>2639</v>
      </c>
      <c r="J744" s="78"/>
      <c r="K744" s="79"/>
      <c r="L744" s="78"/>
      <c r="M744" s="79"/>
      <c r="N744" s="76"/>
      <c r="V744" s="72"/>
      <c r="W744" s="55"/>
      <c r="X744" s="55" t="s">
        <v>2429</v>
      </c>
      <c r="AA744" s="71"/>
      <c r="AD744" s="55"/>
      <c r="AE744" s="55"/>
    </row>
    <row r="745" spans="1:31" s="45" customFormat="1" ht="12" x14ac:dyDescent="0.2">
      <c r="A745" s="86"/>
      <c r="B745" s="117"/>
      <c r="C745" s="252" t="s">
        <v>2638</v>
      </c>
      <c r="D745" s="252"/>
      <c r="E745" s="252"/>
      <c r="F745" s="252"/>
      <c r="G745" s="252"/>
      <c r="H745" s="252"/>
      <c r="I745" s="252"/>
      <c r="J745" s="252"/>
      <c r="K745" s="252"/>
      <c r="L745" s="252"/>
      <c r="M745" s="252"/>
      <c r="N745" s="255"/>
      <c r="V745" s="72"/>
      <c r="W745" s="55"/>
      <c r="X745" s="55"/>
      <c r="Y745" s="46" t="s">
        <v>2638</v>
      </c>
      <c r="AA745" s="71"/>
      <c r="AD745" s="55"/>
      <c r="AE745" s="55"/>
    </row>
    <row r="746" spans="1:31" s="45" customFormat="1" ht="12" x14ac:dyDescent="0.2">
      <c r="A746" s="83"/>
      <c r="B746" s="61" t="s">
        <v>170</v>
      </c>
      <c r="C746" s="252" t="s">
        <v>169</v>
      </c>
      <c r="D746" s="252"/>
      <c r="E746" s="252"/>
      <c r="F746" s="74"/>
      <c r="G746" s="74"/>
      <c r="H746" s="74"/>
      <c r="I746" s="74"/>
      <c r="J746" s="82">
        <v>231.43</v>
      </c>
      <c r="K746" s="74"/>
      <c r="L746" s="82">
        <v>132.88999999999999</v>
      </c>
      <c r="M746" s="74" t="s">
        <v>164</v>
      </c>
      <c r="N746" s="81">
        <v>6848</v>
      </c>
      <c r="V746" s="72"/>
      <c r="W746" s="55"/>
      <c r="X746" s="55"/>
      <c r="Z746" s="46" t="s">
        <v>169</v>
      </c>
      <c r="AA746" s="71"/>
      <c r="AD746" s="55"/>
      <c r="AE746" s="55"/>
    </row>
    <row r="747" spans="1:31" s="45" customFormat="1" ht="12" x14ac:dyDescent="0.2">
      <c r="A747" s="83"/>
      <c r="B747" s="61" t="s">
        <v>168</v>
      </c>
      <c r="C747" s="252" t="s">
        <v>166</v>
      </c>
      <c r="D747" s="252"/>
      <c r="E747" s="252"/>
      <c r="F747" s="74"/>
      <c r="G747" s="74"/>
      <c r="H747" s="74"/>
      <c r="I747" s="74"/>
      <c r="J747" s="82">
        <v>64.77</v>
      </c>
      <c r="K747" s="74"/>
      <c r="L747" s="82">
        <v>37.19</v>
      </c>
      <c r="M747" s="74" t="s">
        <v>167</v>
      </c>
      <c r="N747" s="81">
        <v>487</v>
      </c>
      <c r="V747" s="72"/>
      <c r="W747" s="55"/>
      <c r="X747" s="55"/>
      <c r="Z747" s="46" t="s">
        <v>166</v>
      </c>
      <c r="AA747" s="71"/>
      <c r="AD747" s="55"/>
      <c r="AE747" s="55"/>
    </row>
    <row r="748" spans="1:31" s="45" customFormat="1" ht="12" x14ac:dyDescent="0.2">
      <c r="A748" s="83"/>
      <c r="B748" s="61" t="s">
        <v>165</v>
      </c>
      <c r="C748" s="252" t="s">
        <v>163</v>
      </c>
      <c r="D748" s="252"/>
      <c r="E748" s="252"/>
      <c r="F748" s="74"/>
      <c r="G748" s="74"/>
      <c r="H748" s="74"/>
      <c r="I748" s="74"/>
      <c r="J748" s="82">
        <v>12.87</v>
      </c>
      <c r="K748" s="74"/>
      <c r="L748" s="82">
        <v>7.39</v>
      </c>
      <c r="M748" s="74" t="s">
        <v>164</v>
      </c>
      <c r="N748" s="81">
        <v>381</v>
      </c>
      <c r="V748" s="72"/>
      <c r="W748" s="55"/>
      <c r="X748" s="55"/>
      <c r="Z748" s="46" t="s">
        <v>163</v>
      </c>
      <c r="AA748" s="71"/>
      <c r="AD748" s="55"/>
      <c r="AE748" s="55"/>
    </row>
    <row r="749" spans="1:31" s="45" customFormat="1" ht="22.5" x14ac:dyDescent="0.2">
      <c r="A749" s="86"/>
      <c r="B749" s="93" t="s">
        <v>2428</v>
      </c>
      <c r="C749" s="259" t="s">
        <v>2427</v>
      </c>
      <c r="D749" s="259"/>
      <c r="E749" s="259"/>
      <c r="F749" s="92" t="s">
        <v>804</v>
      </c>
      <c r="G749" s="92" t="s">
        <v>941</v>
      </c>
      <c r="H749" s="92"/>
      <c r="I749" s="92" t="s">
        <v>2648</v>
      </c>
      <c r="J749" s="61"/>
      <c r="K749" s="74"/>
      <c r="L749" s="82"/>
      <c r="M749" s="74"/>
      <c r="N749" s="91"/>
      <c r="V749" s="72"/>
      <c r="W749" s="55"/>
      <c r="X749" s="55"/>
      <c r="AA749" s="71" t="s">
        <v>2427</v>
      </c>
      <c r="AD749" s="55"/>
      <c r="AE749" s="55"/>
    </row>
    <row r="750" spans="1:31" s="45" customFormat="1" ht="12" x14ac:dyDescent="0.2">
      <c r="A750" s="83"/>
      <c r="B750" s="61"/>
      <c r="C750" s="252" t="s">
        <v>160</v>
      </c>
      <c r="D750" s="252"/>
      <c r="E750" s="252"/>
      <c r="F750" s="74" t="s">
        <v>159</v>
      </c>
      <c r="G750" s="74" t="s">
        <v>2426</v>
      </c>
      <c r="H750" s="74"/>
      <c r="I750" s="74" t="s">
        <v>2650</v>
      </c>
      <c r="J750" s="82"/>
      <c r="K750" s="74"/>
      <c r="L750" s="82"/>
      <c r="M750" s="74"/>
      <c r="N750" s="81"/>
      <c r="V750" s="72"/>
      <c r="W750" s="55"/>
      <c r="X750" s="55"/>
      <c r="AA750" s="71"/>
      <c r="AB750" s="46" t="s">
        <v>160</v>
      </c>
      <c r="AD750" s="55"/>
      <c r="AE750" s="55"/>
    </row>
    <row r="751" spans="1:31" s="45" customFormat="1" ht="12" x14ac:dyDescent="0.2">
      <c r="A751" s="83"/>
      <c r="B751" s="61"/>
      <c r="C751" s="252" t="s">
        <v>156</v>
      </c>
      <c r="D751" s="252"/>
      <c r="E751" s="252"/>
      <c r="F751" s="74" t="s">
        <v>159</v>
      </c>
      <c r="G751" s="74" t="s">
        <v>2424</v>
      </c>
      <c r="H751" s="74"/>
      <c r="I751" s="74" t="s">
        <v>2649</v>
      </c>
      <c r="J751" s="82"/>
      <c r="K751" s="74"/>
      <c r="L751" s="82"/>
      <c r="M751" s="74"/>
      <c r="N751" s="81"/>
      <c r="V751" s="72"/>
      <c r="W751" s="55"/>
      <c r="X751" s="55"/>
      <c r="AA751" s="71"/>
      <c r="AB751" s="46" t="s">
        <v>156</v>
      </c>
      <c r="AD751" s="55"/>
      <c r="AE751" s="55"/>
    </row>
    <row r="752" spans="1:31" s="45" customFormat="1" ht="12" x14ac:dyDescent="0.2">
      <c r="A752" s="83"/>
      <c r="B752" s="61"/>
      <c r="C752" s="254" t="s">
        <v>155</v>
      </c>
      <c r="D752" s="254"/>
      <c r="E752" s="254"/>
      <c r="F752" s="77"/>
      <c r="G752" s="77"/>
      <c r="H752" s="77"/>
      <c r="I752" s="77"/>
      <c r="J752" s="85">
        <v>296.2</v>
      </c>
      <c r="K752" s="77"/>
      <c r="L752" s="85">
        <v>170.08</v>
      </c>
      <c r="M752" s="77"/>
      <c r="N752" s="84"/>
      <c r="V752" s="72"/>
      <c r="W752" s="55"/>
      <c r="X752" s="55"/>
      <c r="AA752" s="71"/>
      <c r="AC752" s="46" t="s">
        <v>155</v>
      </c>
      <c r="AD752" s="55"/>
      <c r="AE752" s="55"/>
    </row>
    <row r="753" spans="1:31" s="45" customFormat="1" ht="12" x14ac:dyDescent="0.2">
      <c r="A753" s="83"/>
      <c r="B753" s="61"/>
      <c r="C753" s="252" t="s">
        <v>154</v>
      </c>
      <c r="D753" s="252"/>
      <c r="E753" s="252"/>
      <c r="F753" s="74"/>
      <c r="G753" s="74"/>
      <c r="H753" s="74"/>
      <c r="I753" s="74"/>
      <c r="J753" s="82"/>
      <c r="K753" s="74"/>
      <c r="L753" s="82">
        <v>140.28</v>
      </c>
      <c r="M753" s="74"/>
      <c r="N753" s="81">
        <v>7229</v>
      </c>
      <c r="V753" s="72"/>
      <c r="W753" s="55"/>
      <c r="X753" s="55"/>
      <c r="AA753" s="71"/>
      <c r="AB753" s="46" t="s">
        <v>154</v>
      </c>
      <c r="AD753" s="55"/>
      <c r="AE753" s="55"/>
    </row>
    <row r="754" spans="1:31" s="45" customFormat="1" ht="22.5" x14ac:dyDescent="0.2">
      <c r="A754" s="83"/>
      <c r="B754" s="61" t="s">
        <v>2252</v>
      </c>
      <c r="C754" s="252" t="s">
        <v>2251</v>
      </c>
      <c r="D754" s="252"/>
      <c r="E754" s="252"/>
      <c r="F754" s="74" t="s">
        <v>149</v>
      </c>
      <c r="G754" s="74" t="s">
        <v>1488</v>
      </c>
      <c r="H754" s="74"/>
      <c r="I754" s="74" t="s">
        <v>1488</v>
      </c>
      <c r="J754" s="82"/>
      <c r="K754" s="74"/>
      <c r="L754" s="82">
        <v>165.53</v>
      </c>
      <c r="M754" s="74"/>
      <c r="N754" s="81">
        <v>8530</v>
      </c>
      <c r="V754" s="72"/>
      <c r="W754" s="55"/>
      <c r="X754" s="55"/>
      <c r="AA754" s="71"/>
      <c r="AB754" s="46" t="s">
        <v>2251</v>
      </c>
      <c r="AD754" s="55"/>
      <c r="AE754" s="55"/>
    </row>
    <row r="755" spans="1:31" s="45" customFormat="1" ht="22.5" x14ac:dyDescent="0.2">
      <c r="A755" s="83"/>
      <c r="B755" s="61" t="s">
        <v>2250</v>
      </c>
      <c r="C755" s="252" t="s">
        <v>2249</v>
      </c>
      <c r="D755" s="252"/>
      <c r="E755" s="252"/>
      <c r="F755" s="74" t="s">
        <v>149</v>
      </c>
      <c r="G755" s="74" t="s">
        <v>372</v>
      </c>
      <c r="H755" s="74"/>
      <c r="I755" s="74" t="s">
        <v>372</v>
      </c>
      <c r="J755" s="82"/>
      <c r="K755" s="74"/>
      <c r="L755" s="82">
        <v>91.18</v>
      </c>
      <c r="M755" s="74"/>
      <c r="N755" s="81">
        <v>4699</v>
      </c>
      <c r="V755" s="72"/>
      <c r="W755" s="55"/>
      <c r="X755" s="55"/>
      <c r="AA755" s="71"/>
      <c r="AB755" s="46" t="s">
        <v>2249</v>
      </c>
      <c r="AD755" s="55"/>
      <c r="AE755" s="55"/>
    </row>
    <row r="756" spans="1:31" s="45" customFormat="1" ht="12" x14ac:dyDescent="0.2">
      <c r="A756" s="80"/>
      <c r="B756" s="118"/>
      <c r="C756" s="253" t="s">
        <v>146</v>
      </c>
      <c r="D756" s="253"/>
      <c r="E756" s="253"/>
      <c r="F756" s="79"/>
      <c r="G756" s="79"/>
      <c r="H756" s="79"/>
      <c r="I756" s="79"/>
      <c r="J756" s="78"/>
      <c r="K756" s="79"/>
      <c r="L756" s="78">
        <v>426.79</v>
      </c>
      <c r="M756" s="77"/>
      <c r="N756" s="76">
        <v>20564</v>
      </c>
      <c r="V756" s="72"/>
      <c r="W756" s="55"/>
      <c r="X756" s="55"/>
      <c r="AA756" s="71"/>
      <c r="AD756" s="55" t="s">
        <v>146</v>
      </c>
      <c r="AE756" s="55"/>
    </row>
    <row r="757" spans="1:31" s="45" customFormat="1" ht="22.5" x14ac:dyDescent="0.2">
      <c r="A757" s="87" t="s">
        <v>1587</v>
      </c>
      <c r="B757" s="119" t="s">
        <v>2422</v>
      </c>
      <c r="C757" s="253" t="s">
        <v>2420</v>
      </c>
      <c r="D757" s="253"/>
      <c r="E757" s="253"/>
      <c r="F757" s="79" t="s">
        <v>804</v>
      </c>
      <c r="G757" s="79"/>
      <c r="H757" s="79"/>
      <c r="I757" s="79" t="s">
        <v>2648</v>
      </c>
      <c r="J757" s="78">
        <v>11.23</v>
      </c>
      <c r="K757" s="79"/>
      <c r="L757" s="78">
        <v>664.17</v>
      </c>
      <c r="M757" s="79" t="s">
        <v>195</v>
      </c>
      <c r="N757" s="76">
        <v>5307</v>
      </c>
      <c r="V757" s="72"/>
      <c r="W757" s="55"/>
      <c r="X757" s="55" t="s">
        <v>2420</v>
      </c>
      <c r="AA757" s="71"/>
      <c r="AD757" s="55"/>
      <c r="AE757" s="55"/>
    </row>
    <row r="758" spans="1:31" s="45" customFormat="1" ht="12" x14ac:dyDescent="0.2">
      <c r="A758" s="80"/>
      <c r="B758" s="118"/>
      <c r="C758" s="123" t="s">
        <v>801</v>
      </c>
      <c r="D758" s="124"/>
      <c r="E758" s="124"/>
      <c r="F758" s="75"/>
      <c r="G758" s="75"/>
      <c r="H758" s="75"/>
      <c r="I758" s="75"/>
      <c r="J758" s="90"/>
      <c r="K758" s="75"/>
      <c r="L758" s="90"/>
      <c r="M758" s="89"/>
      <c r="N758" s="88"/>
      <c r="V758" s="72"/>
      <c r="W758" s="55"/>
      <c r="X758" s="55"/>
      <c r="AA758" s="71"/>
      <c r="AD758" s="55"/>
      <c r="AE758" s="55"/>
    </row>
    <row r="759" spans="1:31" s="45" customFormat="1" ht="22.5" x14ac:dyDescent="0.2">
      <c r="A759" s="87" t="s">
        <v>1275</v>
      </c>
      <c r="B759" s="119" t="s">
        <v>2278</v>
      </c>
      <c r="C759" s="253" t="s">
        <v>2277</v>
      </c>
      <c r="D759" s="253"/>
      <c r="E759" s="253"/>
      <c r="F759" s="79" t="s">
        <v>385</v>
      </c>
      <c r="G759" s="79"/>
      <c r="H759" s="79"/>
      <c r="I759" s="79" t="s">
        <v>2639</v>
      </c>
      <c r="J759" s="78"/>
      <c r="K759" s="79"/>
      <c r="L759" s="78"/>
      <c r="M759" s="79"/>
      <c r="N759" s="76"/>
      <c r="V759" s="72"/>
      <c r="W759" s="55"/>
      <c r="X759" s="55" t="s">
        <v>2277</v>
      </c>
      <c r="AA759" s="71"/>
      <c r="AD759" s="55"/>
      <c r="AE759" s="55"/>
    </row>
    <row r="760" spans="1:31" s="45" customFormat="1" ht="12" x14ac:dyDescent="0.2">
      <c r="A760" s="86"/>
      <c r="B760" s="117"/>
      <c r="C760" s="252" t="s">
        <v>2638</v>
      </c>
      <c r="D760" s="252"/>
      <c r="E760" s="252"/>
      <c r="F760" s="252"/>
      <c r="G760" s="252"/>
      <c r="H760" s="252"/>
      <c r="I760" s="252"/>
      <c r="J760" s="252"/>
      <c r="K760" s="252"/>
      <c r="L760" s="252"/>
      <c r="M760" s="252"/>
      <c r="N760" s="255"/>
      <c r="V760" s="72"/>
      <c r="W760" s="55"/>
      <c r="X760" s="55"/>
      <c r="Y760" s="46" t="s">
        <v>2638</v>
      </c>
      <c r="AA760" s="71"/>
      <c r="AD760" s="55"/>
      <c r="AE760" s="55"/>
    </row>
    <row r="761" spans="1:31" s="45" customFormat="1" ht="12" x14ac:dyDescent="0.2">
      <c r="A761" s="83"/>
      <c r="B761" s="61" t="s">
        <v>170</v>
      </c>
      <c r="C761" s="252" t="s">
        <v>169</v>
      </c>
      <c r="D761" s="252"/>
      <c r="E761" s="252"/>
      <c r="F761" s="74"/>
      <c r="G761" s="74"/>
      <c r="H761" s="74"/>
      <c r="I761" s="74"/>
      <c r="J761" s="82">
        <v>282.66000000000003</v>
      </c>
      <c r="K761" s="74"/>
      <c r="L761" s="82">
        <v>162.30000000000001</v>
      </c>
      <c r="M761" s="74" t="s">
        <v>164</v>
      </c>
      <c r="N761" s="81">
        <v>8363</v>
      </c>
      <c r="V761" s="72"/>
      <c r="W761" s="55"/>
      <c r="X761" s="55"/>
      <c r="Z761" s="46" t="s">
        <v>169</v>
      </c>
      <c r="AA761" s="71"/>
      <c r="AD761" s="55"/>
      <c r="AE761" s="55"/>
    </row>
    <row r="762" spans="1:31" s="45" customFormat="1" ht="12" x14ac:dyDescent="0.2">
      <c r="A762" s="83"/>
      <c r="B762" s="61" t="s">
        <v>168</v>
      </c>
      <c r="C762" s="252" t="s">
        <v>166</v>
      </c>
      <c r="D762" s="252"/>
      <c r="E762" s="252"/>
      <c r="F762" s="74"/>
      <c r="G762" s="74"/>
      <c r="H762" s="74"/>
      <c r="I762" s="74"/>
      <c r="J762" s="82">
        <v>43.61</v>
      </c>
      <c r="K762" s="74"/>
      <c r="L762" s="82">
        <v>25.04</v>
      </c>
      <c r="M762" s="74" t="s">
        <v>167</v>
      </c>
      <c r="N762" s="81">
        <v>328</v>
      </c>
      <c r="V762" s="72"/>
      <c r="W762" s="55"/>
      <c r="X762" s="55"/>
      <c r="Z762" s="46" t="s">
        <v>166</v>
      </c>
      <c r="AA762" s="71"/>
      <c r="AD762" s="55"/>
      <c r="AE762" s="55"/>
    </row>
    <row r="763" spans="1:31" s="45" customFormat="1" ht="12" x14ac:dyDescent="0.2">
      <c r="A763" s="83"/>
      <c r="B763" s="61" t="s">
        <v>165</v>
      </c>
      <c r="C763" s="252" t="s">
        <v>163</v>
      </c>
      <c r="D763" s="252"/>
      <c r="E763" s="252"/>
      <c r="F763" s="74"/>
      <c r="G763" s="74"/>
      <c r="H763" s="74"/>
      <c r="I763" s="74"/>
      <c r="J763" s="82">
        <v>17.149999999999999</v>
      </c>
      <c r="K763" s="74"/>
      <c r="L763" s="82">
        <v>9.85</v>
      </c>
      <c r="M763" s="74" t="s">
        <v>164</v>
      </c>
      <c r="N763" s="81">
        <v>508</v>
      </c>
      <c r="V763" s="72"/>
      <c r="W763" s="55"/>
      <c r="X763" s="55"/>
      <c r="Z763" s="46" t="s">
        <v>163</v>
      </c>
      <c r="AA763" s="71"/>
      <c r="AD763" s="55"/>
      <c r="AE763" s="55"/>
    </row>
    <row r="764" spans="1:31" s="45" customFormat="1" ht="12" x14ac:dyDescent="0.2">
      <c r="A764" s="83"/>
      <c r="B764" s="61" t="s">
        <v>218</v>
      </c>
      <c r="C764" s="252" t="s">
        <v>217</v>
      </c>
      <c r="D764" s="252"/>
      <c r="E764" s="252"/>
      <c r="F764" s="74"/>
      <c r="G764" s="74"/>
      <c r="H764" s="74"/>
      <c r="I764" s="74"/>
      <c r="J764" s="82">
        <v>8.5399999999999991</v>
      </c>
      <c r="K764" s="74"/>
      <c r="L764" s="82">
        <v>4.9000000000000004</v>
      </c>
      <c r="M764" s="74" t="s">
        <v>195</v>
      </c>
      <c r="N764" s="81">
        <v>39</v>
      </c>
      <c r="V764" s="72"/>
      <c r="W764" s="55"/>
      <c r="X764" s="55"/>
      <c r="Z764" s="46" t="s">
        <v>217</v>
      </c>
      <c r="AA764" s="71"/>
      <c r="AD764" s="55"/>
      <c r="AE764" s="55"/>
    </row>
    <row r="765" spans="1:31" s="45" customFormat="1" ht="22.5" x14ac:dyDescent="0.2">
      <c r="A765" s="86"/>
      <c r="B765" s="93" t="s">
        <v>216</v>
      </c>
      <c r="C765" s="259" t="s">
        <v>2266</v>
      </c>
      <c r="D765" s="259"/>
      <c r="E765" s="259"/>
      <c r="F765" s="92" t="s">
        <v>212</v>
      </c>
      <c r="G765" s="92" t="s">
        <v>2276</v>
      </c>
      <c r="H765" s="92"/>
      <c r="I765" s="92" t="s">
        <v>2647</v>
      </c>
      <c r="J765" s="61"/>
      <c r="K765" s="74"/>
      <c r="L765" s="82"/>
      <c r="M765" s="74"/>
      <c r="N765" s="91"/>
      <c r="V765" s="72"/>
      <c r="W765" s="55"/>
      <c r="X765" s="55"/>
      <c r="AA765" s="71" t="s">
        <v>2266</v>
      </c>
      <c r="AD765" s="55"/>
      <c r="AE765" s="55"/>
    </row>
    <row r="766" spans="1:31" s="45" customFormat="1" ht="12" x14ac:dyDescent="0.2">
      <c r="A766" s="83"/>
      <c r="B766" s="61"/>
      <c r="C766" s="252" t="s">
        <v>160</v>
      </c>
      <c r="D766" s="252"/>
      <c r="E766" s="252"/>
      <c r="F766" s="74" t="s">
        <v>159</v>
      </c>
      <c r="G766" s="74" t="s">
        <v>2274</v>
      </c>
      <c r="H766" s="74"/>
      <c r="I766" s="74" t="s">
        <v>2646</v>
      </c>
      <c r="J766" s="82"/>
      <c r="K766" s="74"/>
      <c r="L766" s="82"/>
      <c r="M766" s="74"/>
      <c r="N766" s="81"/>
      <c r="V766" s="72"/>
      <c r="W766" s="55"/>
      <c r="X766" s="55"/>
      <c r="AA766" s="71"/>
      <c r="AB766" s="46" t="s">
        <v>160</v>
      </c>
      <c r="AD766" s="55"/>
      <c r="AE766" s="55"/>
    </row>
    <row r="767" spans="1:31" s="45" customFormat="1" ht="12" x14ac:dyDescent="0.2">
      <c r="A767" s="83"/>
      <c r="B767" s="61"/>
      <c r="C767" s="252" t="s">
        <v>156</v>
      </c>
      <c r="D767" s="252"/>
      <c r="E767" s="252"/>
      <c r="F767" s="74" t="s">
        <v>159</v>
      </c>
      <c r="G767" s="74" t="s">
        <v>2272</v>
      </c>
      <c r="H767" s="74"/>
      <c r="I767" s="74" t="s">
        <v>2645</v>
      </c>
      <c r="J767" s="82"/>
      <c r="K767" s="74"/>
      <c r="L767" s="82"/>
      <c r="M767" s="74"/>
      <c r="N767" s="81"/>
      <c r="V767" s="72"/>
      <c r="W767" s="55"/>
      <c r="X767" s="55"/>
      <c r="AA767" s="71"/>
      <c r="AB767" s="46" t="s">
        <v>156</v>
      </c>
      <c r="AD767" s="55"/>
      <c r="AE767" s="55"/>
    </row>
    <row r="768" spans="1:31" s="45" customFormat="1" ht="12" x14ac:dyDescent="0.2">
      <c r="A768" s="83"/>
      <c r="B768" s="61"/>
      <c r="C768" s="254" t="s">
        <v>155</v>
      </c>
      <c r="D768" s="254"/>
      <c r="E768" s="254"/>
      <c r="F768" s="77"/>
      <c r="G768" s="77"/>
      <c r="H768" s="77"/>
      <c r="I768" s="77"/>
      <c r="J768" s="85">
        <v>334.81</v>
      </c>
      <c r="K768" s="77"/>
      <c r="L768" s="85">
        <v>192.24</v>
      </c>
      <c r="M768" s="77"/>
      <c r="N768" s="84"/>
      <c r="V768" s="72"/>
      <c r="W768" s="55"/>
      <c r="X768" s="55"/>
      <c r="AA768" s="71"/>
      <c r="AC768" s="46" t="s">
        <v>155</v>
      </c>
      <c r="AD768" s="55"/>
      <c r="AE768" s="55"/>
    </row>
    <row r="769" spans="1:32" s="45" customFormat="1" ht="12" x14ac:dyDescent="0.2">
      <c r="A769" s="83"/>
      <c r="B769" s="61"/>
      <c r="C769" s="252" t="s">
        <v>154</v>
      </c>
      <c r="D769" s="252"/>
      <c r="E769" s="252"/>
      <c r="F769" s="74"/>
      <c r="G769" s="74"/>
      <c r="H769" s="74"/>
      <c r="I769" s="74"/>
      <c r="J769" s="82"/>
      <c r="K769" s="74"/>
      <c r="L769" s="82">
        <v>172.15</v>
      </c>
      <c r="M769" s="74"/>
      <c r="N769" s="81">
        <v>8871</v>
      </c>
      <c r="V769" s="72"/>
      <c r="W769" s="55"/>
      <c r="X769" s="55"/>
      <c r="AA769" s="71"/>
      <c r="AB769" s="46" t="s">
        <v>154</v>
      </c>
      <c r="AD769" s="55"/>
      <c r="AE769" s="55"/>
    </row>
    <row r="770" spans="1:32" s="45" customFormat="1" ht="22.5" x14ac:dyDescent="0.2">
      <c r="A770" s="83"/>
      <c r="B770" s="61" t="s">
        <v>2252</v>
      </c>
      <c r="C770" s="252" t="s">
        <v>2251</v>
      </c>
      <c r="D770" s="252"/>
      <c r="E770" s="252"/>
      <c r="F770" s="74" t="s">
        <v>149</v>
      </c>
      <c r="G770" s="74" t="s">
        <v>1488</v>
      </c>
      <c r="H770" s="74"/>
      <c r="I770" s="74" t="s">
        <v>1488</v>
      </c>
      <c r="J770" s="82"/>
      <c r="K770" s="74"/>
      <c r="L770" s="82">
        <v>203.14</v>
      </c>
      <c r="M770" s="74"/>
      <c r="N770" s="81">
        <v>10468</v>
      </c>
      <c r="V770" s="72"/>
      <c r="W770" s="55"/>
      <c r="X770" s="55"/>
      <c r="AA770" s="71"/>
      <c r="AB770" s="46" t="s">
        <v>2251</v>
      </c>
      <c r="AD770" s="55"/>
      <c r="AE770" s="55"/>
    </row>
    <row r="771" spans="1:32" s="45" customFormat="1" ht="22.5" x14ac:dyDescent="0.2">
      <c r="A771" s="83"/>
      <c r="B771" s="61" t="s">
        <v>2250</v>
      </c>
      <c r="C771" s="252" t="s">
        <v>2249</v>
      </c>
      <c r="D771" s="252"/>
      <c r="E771" s="252"/>
      <c r="F771" s="74" t="s">
        <v>149</v>
      </c>
      <c r="G771" s="74" t="s">
        <v>372</v>
      </c>
      <c r="H771" s="74"/>
      <c r="I771" s="74" t="s">
        <v>372</v>
      </c>
      <c r="J771" s="82"/>
      <c r="K771" s="74"/>
      <c r="L771" s="82">
        <v>111.9</v>
      </c>
      <c r="M771" s="74"/>
      <c r="N771" s="81">
        <v>5766</v>
      </c>
      <c r="V771" s="72"/>
      <c r="W771" s="55"/>
      <c r="X771" s="55"/>
      <c r="AA771" s="71"/>
      <c r="AB771" s="46" t="s">
        <v>2249</v>
      </c>
      <c r="AD771" s="55"/>
      <c r="AE771" s="55"/>
    </row>
    <row r="772" spans="1:32" s="45" customFormat="1" ht="12" x14ac:dyDescent="0.2">
      <c r="A772" s="80"/>
      <c r="B772" s="118"/>
      <c r="C772" s="253" t="s">
        <v>146</v>
      </c>
      <c r="D772" s="253"/>
      <c r="E772" s="253"/>
      <c r="F772" s="79"/>
      <c r="G772" s="79"/>
      <c r="H772" s="79"/>
      <c r="I772" s="79"/>
      <c r="J772" s="78"/>
      <c r="K772" s="79"/>
      <c r="L772" s="78">
        <v>507.28</v>
      </c>
      <c r="M772" s="77"/>
      <c r="N772" s="76">
        <v>24964</v>
      </c>
      <c r="V772" s="72"/>
      <c r="W772" s="55"/>
      <c r="X772" s="55"/>
      <c r="AA772" s="71"/>
      <c r="AD772" s="55" t="s">
        <v>146</v>
      </c>
      <c r="AE772" s="55"/>
    </row>
    <row r="773" spans="1:32" s="45" customFormat="1" ht="33.75" x14ac:dyDescent="0.2">
      <c r="A773" s="87" t="s">
        <v>1580</v>
      </c>
      <c r="B773" s="119" t="s">
        <v>2270</v>
      </c>
      <c r="C773" s="253" t="s">
        <v>2269</v>
      </c>
      <c r="D773" s="253"/>
      <c r="E773" s="253"/>
      <c r="F773" s="79" t="s">
        <v>385</v>
      </c>
      <c r="G773" s="79"/>
      <c r="H773" s="79"/>
      <c r="I773" s="79" t="s">
        <v>2639</v>
      </c>
      <c r="J773" s="78"/>
      <c r="K773" s="79"/>
      <c r="L773" s="78"/>
      <c r="M773" s="79"/>
      <c r="N773" s="76"/>
      <c r="V773" s="72"/>
      <c r="W773" s="55"/>
      <c r="X773" s="55" t="s">
        <v>2269</v>
      </c>
      <c r="AA773" s="71"/>
      <c r="AD773" s="55"/>
      <c r="AE773" s="55"/>
    </row>
    <row r="774" spans="1:32" s="45" customFormat="1" ht="12" x14ac:dyDescent="0.2">
      <c r="A774" s="86"/>
      <c r="B774" s="117"/>
      <c r="C774" s="252" t="s">
        <v>2638</v>
      </c>
      <c r="D774" s="252"/>
      <c r="E774" s="252"/>
      <c r="F774" s="252"/>
      <c r="G774" s="252"/>
      <c r="H774" s="252"/>
      <c r="I774" s="252"/>
      <c r="J774" s="252"/>
      <c r="K774" s="252"/>
      <c r="L774" s="252"/>
      <c r="M774" s="252"/>
      <c r="N774" s="255"/>
      <c r="V774" s="72"/>
      <c r="W774" s="55"/>
      <c r="X774" s="55"/>
      <c r="Y774" s="46" t="s">
        <v>2638</v>
      </c>
      <c r="AA774" s="71"/>
      <c r="AD774" s="55"/>
      <c r="AE774" s="55"/>
    </row>
    <row r="775" spans="1:32" s="45" customFormat="1" ht="12" x14ac:dyDescent="0.2">
      <c r="A775" s="94"/>
      <c r="B775" s="61"/>
      <c r="C775" s="252" t="s">
        <v>2579</v>
      </c>
      <c r="D775" s="252"/>
      <c r="E775" s="252"/>
      <c r="F775" s="252"/>
      <c r="G775" s="252"/>
      <c r="H775" s="252"/>
      <c r="I775" s="252"/>
      <c r="J775" s="252"/>
      <c r="K775" s="252"/>
      <c r="L775" s="252"/>
      <c r="M775" s="252"/>
      <c r="N775" s="255"/>
      <c r="V775" s="72"/>
      <c r="W775" s="55"/>
      <c r="X775" s="55"/>
      <c r="AA775" s="71"/>
      <c r="AD775" s="55"/>
      <c r="AE775" s="55"/>
      <c r="AF775" s="46" t="s">
        <v>2579</v>
      </c>
    </row>
    <row r="776" spans="1:32" s="45" customFormat="1" ht="12" x14ac:dyDescent="0.2">
      <c r="A776" s="83"/>
      <c r="B776" s="61" t="s">
        <v>170</v>
      </c>
      <c r="C776" s="252" t="s">
        <v>169</v>
      </c>
      <c r="D776" s="252"/>
      <c r="E776" s="252"/>
      <c r="F776" s="74"/>
      <c r="G776" s="74"/>
      <c r="H776" s="74"/>
      <c r="I776" s="74"/>
      <c r="J776" s="82">
        <v>3.49</v>
      </c>
      <c r="K776" s="74" t="s">
        <v>185</v>
      </c>
      <c r="L776" s="82">
        <v>18.04</v>
      </c>
      <c r="M776" s="74" t="s">
        <v>164</v>
      </c>
      <c r="N776" s="81">
        <v>930</v>
      </c>
      <c r="V776" s="72"/>
      <c r="W776" s="55"/>
      <c r="X776" s="55"/>
      <c r="Z776" s="46" t="s">
        <v>169</v>
      </c>
      <c r="AA776" s="71"/>
      <c r="AD776" s="55"/>
      <c r="AE776" s="55"/>
    </row>
    <row r="777" spans="1:32" s="45" customFormat="1" ht="12" x14ac:dyDescent="0.2">
      <c r="A777" s="83"/>
      <c r="B777" s="61" t="s">
        <v>168</v>
      </c>
      <c r="C777" s="252" t="s">
        <v>166</v>
      </c>
      <c r="D777" s="252"/>
      <c r="E777" s="252"/>
      <c r="F777" s="74"/>
      <c r="G777" s="74"/>
      <c r="H777" s="74"/>
      <c r="I777" s="74"/>
      <c r="J777" s="82">
        <v>7.56</v>
      </c>
      <c r="K777" s="74" t="s">
        <v>185</v>
      </c>
      <c r="L777" s="82">
        <v>39.07</v>
      </c>
      <c r="M777" s="74" t="s">
        <v>167</v>
      </c>
      <c r="N777" s="81">
        <v>512</v>
      </c>
      <c r="V777" s="72"/>
      <c r="W777" s="55"/>
      <c r="X777" s="55"/>
      <c r="Z777" s="46" t="s">
        <v>166</v>
      </c>
      <c r="AA777" s="71"/>
      <c r="AD777" s="55"/>
      <c r="AE777" s="55"/>
    </row>
    <row r="778" spans="1:32" s="45" customFormat="1" ht="12" x14ac:dyDescent="0.2">
      <c r="A778" s="83"/>
      <c r="B778" s="61" t="s">
        <v>165</v>
      </c>
      <c r="C778" s="252" t="s">
        <v>163</v>
      </c>
      <c r="D778" s="252"/>
      <c r="E778" s="252"/>
      <c r="F778" s="74"/>
      <c r="G778" s="74"/>
      <c r="H778" s="74"/>
      <c r="I778" s="74"/>
      <c r="J778" s="82">
        <v>2.84</v>
      </c>
      <c r="K778" s="74" t="s">
        <v>185</v>
      </c>
      <c r="L778" s="82">
        <v>14.68</v>
      </c>
      <c r="M778" s="74" t="s">
        <v>164</v>
      </c>
      <c r="N778" s="81">
        <v>756</v>
      </c>
      <c r="V778" s="72"/>
      <c r="W778" s="55"/>
      <c r="X778" s="55"/>
      <c r="Z778" s="46" t="s">
        <v>163</v>
      </c>
      <c r="AA778" s="71"/>
      <c r="AD778" s="55"/>
      <c r="AE778" s="55"/>
    </row>
    <row r="779" spans="1:32" s="45" customFormat="1" ht="22.5" x14ac:dyDescent="0.2">
      <c r="A779" s="86"/>
      <c r="B779" s="93" t="s">
        <v>216</v>
      </c>
      <c r="C779" s="259" t="s">
        <v>2266</v>
      </c>
      <c r="D779" s="259"/>
      <c r="E779" s="259"/>
      <c r="F779" s="92" t="s">
        <v>212</v>
      </c>
      <c r="G779" s="92" t="s">
        <v>1149</v>
      </c>
      <c r="H779" s="92" t="s">
        <v>185</v>
      </c>
      <c r="I779" s="92" t="s">
        <v>2644</v>
      </c>
      <c r="J779" s="61"/>
      <c r="K779" s="74"/>
      <c r="L779" s="82"/>
      <c r="M779" s="74"/>
      <c r="N779" s="91"/>
      <c r="V779" s="72"/>
      <c r="W779" s="55"/>
      <c r="X779" s="55"/>
      <c r="AA779" s="71" t="s">
        <v>2266</v>
      </c>
      <c r="AD779" s="55"/>
      <c r="AE779" s="55"/>
    </row>
    <row r="780" spans="1:32" s="45" customFormat="1" ht="12" x14ac:dyDescent="0.2">
      <c r="A780" s="83"/>
      <c r="B780" s="61"/>
      <c r="C780" s="252" t="s">
        <v>160</v>
      </c>
      <c r="D780" s="252"/>
      <c r="E780" s="252"/>
      <c r="F780" s="74" t="s">
        <v>159</v>
      </c>
      <c r="G780" s="74" t="s">
        <v>1281</v>
      </c>
      <c r="H780" s="74" t="s">
        <v>185</v>
      </c>
      <c r="I780" s="74" t="s">
        <v>2643</v>
      </c>
      <c r="J780" s="82"/>
      <c r="K780" s="74"/>
      <c r="L780" s="82"/>
      <c r="M780" s="74"/>
      <c r="N780" s="81"/>
      <c r="V780" s="72"/>
      <c r="W780" s="55"/>
      <c r="X780" s="55"/>
      <c r="AA780" s="71"/>
      <c r="AB780" s="46" t="s">
        <v>160</v>
      </c>
      <c r="AD780" s="55"/>
      <c r="AE780" s="55"/>
    </row>
    <row r="781" spans="1:32" s="45" customFormat="1" ht="12" x14ac:dyDescent="0.2">
      <c r="A781" s="83"/>
      <c r="B781" s="61"/>
      <c r="C781" s="252" t="s">
        <v>156</v>
      </c>
      <c r="D781" s="252"/>
      <c r="E781" s="252"/>
      <c r="F781" s="74" t="s">
        <v>159</v>
      </c>
      <c r="G781" s="74" t="s">
        <v>716</v>
      </c>
      <c r="H781" s="74" t="s">
        <v>185</v>
      </c>
      <c r="I781" s="74" t="s">
        <v>2642</v>
      </c>
      <c r="J781" s="82"/>
      <c r="K781" s="74"/>
      <c r="L781" s="82"/>
      <c r="M781" s="74"/>
      <c r="N781" s="81"/>
      <c r="V781" s="72"/>
      <c r="W781" s="55"/>
      <c r="X781" s="55"/>
      <c r="AA781" s="71"/>
      <c r="AB781" s="46" t="s">
        <v>156</v>
      </c>
      <c r="AD781" s="55"/>
      <c r="AE781" s="55"/>
    </row>
    <row r="782" spans="1:32" s="45" customFormat="1" ht="12" x14ac:dyDescent="0.2">
      <c r="A782" s="83"/>
      <c r="B782" s="61"/>
      <c r="C782" s="254" t="s">
        <v>155</v>
      </c>
      <c r="D782" s="254"/>
      <c r="E782" s="254"/>
      <c r="F782" s="77"/>
      <c r="G782" s="77"/>
      <c r="H782" s="77"/>
      <c r="I782" s="77"/>
      <c r="J782" s="85">
        <v>11.05</v>
      </c>
      <c r="K782" s="77"/>
      <c r="L782" s="85">
        <v>57.11</v>
      </c>
      <c r="M782" s="77"/>
      <c r="N782" s="84"/>
      <c r="V782" s="72"/>
      <c r="W782" s="55"/>
      <c r="X782" s="55"/>
      <c r="AA782" s="71"/>
      <c r="AC782" s="46" t="s">
        <v>155</v>
      </c>
      <c r="AD782" s="55"/>
      <c r="AE782" s="55"/>
    </row>
    <row r="783" spans="1:32" s="45" customFormat="1" ht="12" x14ac:dyDescent="0.2">
      <c r="A783" s="83"/>
      <c r="B783" s="61"/>
      <c r="C783" s="252" t="s">
        <v>154</v>
      </c>
      <c r="D783" s="252"/>
      <c r="E783" s="252"/>
      <c r="F783" s="74"/>
      <c r="G783" s="74"/>
      <c r="H783" s="74"/>
      <c r="I783" s="74"/>
      <c r="J783" s="82"/>
      <c r="K783" s="74"/>
      <c r="L783" s="82">
        <v>32.72</v>
      </c>
      <c r="M783" s="74"/>
      <c r="N783" s="81">
        <v>1686</v>
      </c>
      <c r="V783" s="72"/>
      <c r="W783" s="55"/>
      <c r="X783" s="55"/>
      <c r="AA783" s="71"/>
      <c r="AB783" s="46" t="s">
        <v>154</v>
      </c>
      <c r="AD783" s="55"/>
      <c r="AE783" s="55"/>
    </row>
    <row r="784" spans="1:32" s="45" customFormat="1" ht="22.5" x14ac:dyDescent="0.2">
      <c r="A784" s="83"/>
      <c r="B784" s="61" t="s">
        <v>2252</v>
      </c>
      <c r="C784" s="252" t="s">
        <v>2251</v>
      </c>
      <c r="D784" s="252"/>
      <c r="E784" s="252"/>
      <c r="F784" s="74" t="s">
        <v>149</v>
      </c>
      <c r="G784" s="74" t="s">
        <v>1488</v>
      </c>
      <c r="H784" s="74"/>
      <c r="I784" s="74" t="s">
        <v>1488</v>
      </c>
      <c r="J784" s="82"/>
      <c r="K784" s="74"/>
      <c r="L784" s="82">
        <v>38.61</v>
      </c>
      <c r="M784" s="74"/>
      <c r="N784" s="81">
        <v>1989</v>
      </c>
      <c r="V784" s="72"/>
      <c r="W784" s="55"/>
      <c r="X784" s="55"/>
      <c r="AA784" s="71"/>
      <c r="AB784" s="46" t="s">
        <v>2251</v>
      </c>
      <c r="AD784" s="55"/>
      <c r="AE784" s="55"/>
    </row>
    <row r="785" spans="1:31" s="45" customFormat="1" ht="22.5" x14ac:dyDescent="0.2">
      <c r="A785" s="83"/>
      <c r="B785" s="61" t="s">
        <v>2250</v>
      </c>
      <c r="C785" s="252" t="s">
        <v>2249</v>
      </c>
      <c r="D785" s="252"/>
      <c r="E785" s="252"/>
      <c r="F785" s="74" t="s">
        <v>149</v>
      </c>
      <c r="G785" s="74" t="s">
        <v>372</v>
      </c>
      <c r="H785" s="74"/>
      <c r="I785" s="74" t="s">
        <v>372</v>
      </c>
      <c r="J785" s="82"/>
      <c r="K785" s="74"/>
      <c r="L785" s="82">
        <v>21.27</v>
      </c>
      <c r="M785" s="74"/>
      <c r="N785" s="81">
        <v>1096</v>
      </c>
      <c r="V785" s="72"/>
      <c r="W785" s="55"/>
      <c r="X785" s="55"/>
      <c r="AA785" s="71"/>
      <c r="AB785" s="46" t="s">
        <v>2249</v>
      </c>
      <c r="AD785" s="55"/>
      <c r="AE785" s="55"/>
    </row>
    <row r="786" spans="1:31" s="45" customFormat="1" ht="12" x14ac:dyDescent="0.2">
      <c r="A786" s="80"/>
      <c r="B786" s="118"/>
      <c r="C786" s="253" t="s">
        <v>146</v>
      </c>
      <c r="D786" s="253"/>
      <c r="E786" s="253"/>
      <c r="F786" s="79"/>
      <c r="G786" s="79"/>
      <c r="H786" s="79"/>
      <c r="I786" s="79"/>
      <c r="J786" s="78"/>
      <c r="K786" s="79"/>
      <c r="L786" s="78">
        <v>116.99</v>
      </c>
      <c r="M786" s="77"/>
      <c r="N786" s="76">
        <v>4527</v>
      </c>
      <c r="V786" s="72"/>
      <c r="W786" s="55"/>
      <c r="X786" s="55"/>
      <c r="AA786" s="71"/>
      <c r="AD786" s="55" t="s">
        <v>146</v>
      </c>
      <c r="AE786" s="55"/>
    </row>
    <row r="787" spans="1:31" s="45" customFormat="1" ht="22.5" x14ac:dyDescent="0.2">
      <c r="A787" s="87" t="s">
        <v>1572</v>
      </c>
      <c r="B787" s="119" t="s">
        <v>2263</v>
      </c>
      <c r="C787" s="253" t="s">
        <v>2261</v>
      </c>
      <c r="D787" s="253"/>
      <c r="E787" s="253"/>
      <c r="F787" s="79" t="s">
        <v>212</v>
      </c>
      <c r="G787" s="79"/>
      <c r="H787" s="79"/>
      <c r="I787" s="79" t="s">
        <v>2641</v>
      </c>
      <c r="J787" s="78">
        <v>600</v>
      </c>
      <c r="K787" s="79"/>
      <c r="L787" s="78">
        <v>2284.17</v>
      </c>
      <c r="M787" s="79" t="s">
        <v>195</v>
      </c>
      <c r="N787" s="76">
        <v>18251</v>
      </c>
      <c r="V787" s="72"/>
      <c r="W787" s="55"/>
      <c r="X787" s="55" t="s">
        <v>2261</v>
      </c>
      <c r="AA787" s="71"/>
      <c r="AD787" s="55"/>
      <c r="AE787" s="55"/>
    </row>
    <row r="788" spans="1:31" s="45" customFormat="1" ht="12" x14ac:dyDescent="0.2">
      <c r="A788" s="80"/>
      <c r="B788" s="118"/>
      <c r="C788" s="123" t="s">
        <v>801</v>
      </c>
      <c r="D788" s="124"/>
      <c r="E788" s="124"/>
      <c r="F788" s="75"/>
      <c r="G788" s="75"/>
      <c r="H788" s="75"/>
      <c r="I788" s="75"/>
      <c r="J788" s="90"/>
      <c r="K788" s="75"/>
      <c r="L788" s="90"/>
      <c r="M788" s="89"/>
      <c r="N788" s="88"/>
      <c r="V788" s="72"/>
      <c r="W788" s="55"/>
      <c r="X788" s="55"/>
      <c r="AA788" s="71"/>
      <c r="AD788" s="55"/>
      <c r="AE788" s="55"/>
    </row>
    <row r="789" spans="1:31" s="45" customFormat="1" ht="12" x14ac:dyDescent="0.2">
      <c r="A789" s="86"/>
      <c r="B789" s="117"/>
      <c r="C789" s="252" t="s">
        <v>2640</v>
      </c>
      <c r="D789" s="252"/>
      <c r="E789" s="252"/>
      <c r="F789" s="252"/>
      <c r="G789" s="252"/>
      <c r="H789" s="252"/>
      <c r="I789" s="252"/>
      <c r="J789" s="252"/>
      <c r="K789" s="252"/>
      <c r="L789" s="252"/>
      <c r="M789" s="252"/>
      <c r="N789" s="255"/>
      <c r="V789" s="72"/>
      <c r="W789" s="55"/>
      <c r="X789" s="55"/>
      <c r="Y789" s="46" t="s">
        <v>2640</v>
      </c>
      <c r="AA789" s="71"/>
      <c r="AD789" s="55"/>
      <c r="AE789" s="55"/>
    </row>
    <row r="790" spans="1:31" s="45" customFormat="1" ht="33.75" x14ac:dyDescent="0.2">
      <c r="A790" s="87" t="s">
        <v>1569</v>
      </c>
      <c r="B790" s="119" t="s">
        <v>2259</v>
      </c>
      <c r="C790" s="253" t="s">
        <v>2257</v>
      </c>
      <c r="D790" s="253"/>
      <c r="E790" s="253"/>
      <c r="F790" s="79" t="s">
        <v>385</v>
      </c>
      <c r="G790" s="79"/>
      <c r="H790" s="79"/>
      <c r="I790" s="79" t="s">
        <v>2639</v>
      </c>
      <c r="J790" s="78"/>
      <c r="K790" s="79"/>
      <c r="L790" s="78"/>
      <c r="M790" s="79"/>
      <c r="N790" s="76"/>
      <c r="V790" s="72"/>
      <c r="W790" s="55"/>
      <c r="X790" s="55" t="s">
        <v>2257</v>
      </c>
      <c r="AA790" s="71"/>
      <c r="AD790" s="55"/>
      <c r="AE790" s="55"/>
    </row>
    <row r="791" spans="1:31" s="45" customFormat="1" ht="12" x14ac:dyDescent="0.2">
      <c r="A791" s="86"/>
      <c r="B791" s="117"/>
      <c r="C791" s="252" t="s">
        <v>2638</v>
      </c>
      <c r="D791" s="252"/>
      <c r="E791" s="252"/>
      <c r="F791" s="252"/>
      <c r="G791" s="252"/>
      <c r="H791" s="252"/>
      <c r="I791" s="252"/>
      <c r="J791" s="252"/>
      <c r="K791" s="252"/>
      <c r="L791" s="252"/>
      <c r="M791" s="252"/>
      <c r="N791" s="255"/>
      <c r="V791" s="72"/>
      <c r="W791" s="55"/>
      <c r="X791" s="55"/>
      <c r="Y791" s="46" t="s">
        <v>2638</v>
      </c>
      <c r="AA791" s="71"/>
      <c r="AD791" s="55"/>
      <c r="AE791" s="55"/>
    </row>
    <row r="792" spans="1:31" s="45" customFormat="1" ht="12" x14ac:dyDescent="0.2">
      <c r="A792" s="83"/>
      <c r="B792" s="61" t="s">
        <v>170</v>
      </c>
      <c r="C792" s="252" t="s">
        <v>169</v>
      </c>
      <c r="D792" s="252"/>
      <c r="E792" s="252"/>
      <c r="F792" s="74"/>
      <c r="G792" s="74"/>
      <c r="H792" s="74"/>
      <c r="I792" s="74"/>
      <c r="J792" s="82">
        <v>926.44</v>
      </c>
      <c r="K792" s="74"/>
      <c r="L792" s="82">
        <v>531.96</v>
      </c>
      <c r="M792" s="74" t="s">
        <v>164</v>
      </c>
      <c r="N792" s="81">
        <v>27412</v>
      </c>
      <c r="V792" s="72"/>
      <c r="W792" s="55"/>
      <c r="X792" s="55"/>
      <c r="Z792" s="46" t="s">
        <v>169</v>
      </c>
      <c r="AA792" s="71"/>
      <c r="AD792" s="55"/>
      <c r="AE792" s="55"/>
    </row>
    <row r="793" spans="1:31" s="45" customFormat="1" ht="12" x14ac:dyDescent="0.2">
      <c r="A793" s="83"/>
      <c r="B793" s="61" t="s">
        <v>168</v>
      </c>
      <c r="C793" s="252" t="s">
        <v>166</v>
      </c>
      <c r="D793" s="252"/>
      <c r="E793" s="252"/>
      <c r="F793" s="74"/>
      <c r="G793" s="74"/>
      <c r="H793" s="74"/>
      <c r="I793" s="74"/>
      <c r="J793" s="82">
        <v>122.7</v>
      </c>
      <c r="K793" s="74"/>
      <c r="L793" s="82">
        <v>70.45</v>
      </c>
      <c r="M793" s="74" t="s">
        <v>167</v>
      </c>
      <c r="N793" s="81">
        <v>923</v>
      </c>
      <c r="V793" s="72"/>
      <c r="W793" s="55"/>
      <c r="X793" s="55"/>
      <c r="Z793" s="46" t="s">
        <v>166</v>
      </c>
      <c r="AA793" s="71"/>
      <c r="AD793" s="55"/>
      <c r="AE793" s="55"/>
    </row>
    <row r="794" spans="1:31" s="45" customFormat="1" ht="12" x14ac:dyDescent="0.2">
      <c r="A794" s="83"/>
      <c r="B794" s="61" t="s">
        <v>165</v>
      </c>
      <c r="C794" s="252" t="s">
        <v>163</v>
      </c>
      <c r="D794" s="252"/>
      <c r="E794" s="252"/>
      <c r="F794" s="74"/>
      <c r="G794" s="74"/>
      <c r="H794" s="74"/>
      <c r="I794" s="74"/>
      <c r="J794" s="82">
        <v>37.92</v>
      </c>
      <c r="K794" s="74"/>
      <c r="L794" s="82">
        <v>21.77</v>
      </c>
      <c r="M794" s="74" t="s">
        <v>164</v>
      </c>
      <c r="N794" s="81">
        <v>1122</v>
      </c>
      <c r="V794" s="72"/>
      <c r="W794" s="55"/>
      <c r="X794" s="55"/>
      <c r="Z794" s="46" t="s">
        <v>163</v>
      </c>
      <c r="AA794" s="71"/>
      <c r="AD794" s="55"/>
      <c r="AE794" s="55"/>
    </row>
    <row r="795" spans="1:31" s="45" customFormat="1" ht="12" x14ac:dyDescent="0.2">
      <c r="A795" s="83"/>
      <c r="B795" s="61" t="s">
        <v>218</v>
      </c>
      <c r="C795" s="252" t="s">
        <v>217</v>
      </c>
      <c r="D795" s="252"/>
      <c r="E795" s="252"/>
      <c r="F795" s="74"/>
      <c r="G795" s="74"/>
      <c r="H795" s="74"/>
      <c r="I795" s="74"/>
      <c r="J795" s="82">
        <v>7811.85</v>
      </c>
      <c r="K795" s="74"/>
      <c r="L795" s="82">
        <v>4485.5600000000004</v>
      </c>
      <c r="M795" s="74" t="s">
        <v>195</v>
      </c>
      <c r="N795" s="81">
        <v>35840</v>
      </c>
      <c r="V795" s="72"/>
      <c r="W795" s="55"/>
      <c r="X795" s="55"/>
      <c r="Z795" s="46" t="s">
        <v>217</v>
      </c>
      <c r="AA795" s="71"/>
      <c r="AD795" s="55"/>
      <c r="AE795" s="55"/>
    </row>
    <row r="796" spans="1:31" s="45" customFormat="1" ht="12" x14ac:dyDescent="0.2">
      <c r="A796" s="83"/>
      <c r="B796" s="61"/>
      <c r="C796" s="252" t="s">
        <v>160</v>
      </c>
      <c r="D796" s="252"/>
      <c r="E796" s="252"/>
      <c r="F796" s="74" t="s">
        <v>159</v>
      </c>
      <c r="G796" s="74" t="s">
        <v>1525</v>
      </c>
      <c r="H796" s="74"/>
      <c r="I796" s="74" t="s">
        <v>2637</v>
      </c>
      <c r="J796" s="82"/>
      <c r="K796" s="74"/>
      <c r="L796" s="82"/>
      <c r="M796" s="74"/>
      <c r="N796" s="81"/>
      <c r="V796" s="72"/>
      <c r="W796" s="55"/>
      <c r="X796" s="55"/>
      <c r="AA796" s="71"/>
      <c r="AB796" s="46" t="s">
        <v>160</v>
      </c>
      <c r="AD796" s="55"/>
      <c r="AE796" s="55"/>
    </row>
    <row r="797" spans="1:31" s="45" customFormat="1" ht="12" x14ac:dyDescent="0.2">
      <c r="A797" s="83"/>
      <c r="B797" s="61"/>
      <c r="C797" s="252" t="s">
        <v>156</v>
      </c>
      <c r="D797" s="252"/>
      <c r="E797" s="252"/>
      <c r="F797" s="74" t="s">
        <v>159</v>
      </c>
      <c r="G797" s="74" t="s">
        <v>2254</v>
      </c>
      <c r="H797" s="74"/>
      <c r="I797" s="74" t="s">
        <v>2636</v>
      </c>
      <c r="J797" s="82"/>
      <c r="K797" s="74"/>
      <c r="L797" s="82"/>
      <c r="M797" s="74"/>
      <c r="N797" s="81"/>
      <c r="V797" s="72"/>
      <c r="W797" s="55"/>
      <c r="X797" s="55"/>
      <c r="AA797" s="71"/>
      <c r="AB797" s="46" t="s">
        <v>156</v>
      </c>
      <c r="AD797" s="55"/>
      <c r="AE797" s="55"/>
    </row>
    <row r="798" spans="1:31" s="45" customFormat="1" ht="12" x14ac:dyDescent="0.2">
      <c r="A798" s="83"/>
      <c r="B798" s="61"/>
      <c r="C798" s="254" t="s">
        <v>155</v>
      </c>
      <c r="D798" s="254"/>
      <c r="E798" s="254"/>
      <c r="F798" s="77"/>
      <c r="G798" s="77"/>
      <c r="H798" s="77"/>
      <c r="I798" s="77"/>
      <c r="J798" s="85">
        <v>8860.99</v>
      </c>
      <c r="K798" s="77"/>
      <c r="L798" s="85">
        <v>5087.97</v>
      </c>
      <c r="M798" s="77"/>
      <c r="N798" s="84"/>
      <c r="V798" s="72"/>
      <c r="W798" s="55"/>
      <c r="X798" s="55"/>
      <c r="AA798" s="71"/>
      <c r="AC798" s="46" t="s">
        <v>155</v>
      </c>
      <c r="AD798" s="55"/>
      <c r="AE798" s="55"/>
    </row>
    <row r="799" spans="1:31" s="45" customFormat="1" ht="12" x14ac:dyDescent="0.2">
      <c r="A799" s="83"/>
      <c r="B799" s="61"/>
      <c r="C799" s="252" t="s">
        <v>154</v>
      </c>
      <c r="D799" s="252"/>
      <c r="E799" s="252"/>
      <c r="F799" s="74"/>
      <c r="G799" s="74"/>
      <c r="H799" s="74"/>
      <c r="I799" s="74"/>
      <c r="J799" s="82"/>
      <c r="K799" s="74"/>
      <c r="L799" s="82">
        <v>553.73</v>
      </c>
      <c r="M799" s="74"/>
      <c r="N799" s="81">
        <v>28534</v>
      </c>
      <c r="V799" s="72"/>
      <c r="W799" s="55"/>
      <c r="X799" s="55"/>
      <c r="AA799" s="71"/>
      <c r="AB799" s="46" t="s">
        <v>154</v>
      </c>
      <c r="AD799" s="55"/>
      <c r="AE799" s="55"/>
    </row>
    <row r="800" spans="1:31" s="45" customFormat="1" ht="22.5" x14ac:dyDescent="0.2">
      <c r="A800" s="83"/>
      <c r="B800" s="61" t="s">
        <v>2252</v>
      </c>
      <c r="C800" s="252" t="s">
        <v>2251</v>
      </c>
      <c r="D800" s="252"/>
      <c r="E800" s="252"/>
      <c r="F800" s="74" t="s">
        <v>149</v>
      </c>
      <c r="G800" s="74" t="s">
        <v>1488</v>
      </c>
      <c r="H800" s="74"/>
      <c r="I800" s="74" t="s">
        <v>1488</v>
      </c>
      <c r="J800" s="82"/>
      <c r="K800" s="74"/>
      <c r="L800" s="82">
        <v>653.4</v>
      </c>
      <c r="M800" s="74"/>
      <c r="N800" s="81">
        <v>33670</v>
      </c>
      <c r="V800" s="72"/>
      <c r="W800" s="55"/>
      <c r="X800" s="55"/>
      <c r="AA800" s="71"/>
      <c r="AB800" s="46" t="s">
        <v>2251</v>
      </c>
      <c r="AD800" s="55"/>
      <c r="AE800" s="55"/>
    </row>
    <row r="801" spans="1:31" s="45" customFormat="1" ht="22.5" x14ac:dyDescent="0.2">
      <c r="A801" s="83"/>
      <c r="B801" s="61" t="s">
        <v>2250</v>
      </c>
      <c r="C801" s="252" t="s">
        <v>2249</v>
      </c>
      <c r="D801" s="252"/>
      <c r="E801" s="252"/>
      <c r="F801" s="74" t="s">
        <v>149</v>
      </c>
      <c r="G801" s="74" t="s">
        <v>372</v>
      </c>
      <c r="H801" s="74"/>
      <c r="I801" s="74" t="s">
        <v>372</v>
      </c>
      <c r="J801" s="82"/>
      <c r="K801" s="74"/>
      <c r="L801" s="82">
        <v>359.92</v>
      </c>
      <c r="M801" s="74"/>
      <c r="N801" s="81">
        <v>18547</v>
      </c>
      <c r="V801" s="72"/>
      <c r="W801" s="55"/>
      <c r="X801" s="55"/>
      <c r="AA801" s="71"/>
      <c r="AB801" s="46" t="s">
        <v>2249</v>
      </c>
      <c r="AD801" s="55"/>
      <c r="AE801" s="55"/>
    </row>
    <row r="802" spans="1:31" s="45" customFormat="1" ht="12" x14ac:dyDescent="0.2">
      <c r="A802" s="80"/>
      <c r="B802" s="118"/>
      <c r="C802" s="253" t="s">
        <v>146</v>
      </c>
      <c r="D802" s="253"/>
      <c r="E802" s="253"/>
      <c r="F802" s="79"/>
      <c r="G802" s="79"/>
      <c r="H802" s="79"/>
      <c r="I802" s="79"/>
      <c r="J802" s="78"/>
      <c r="K802" s="79"/>
      <c r="L802" s="78">
        <v>6101.29</v>
      </c>
      <c r="M802" s="77"/>
      <c r="N802" s="76">
        <v>116392</v>
      </c>
      <c r="V802" s="72"/>
      <c r="W802" s="55"/>
      <c r="X802" s="55"/>
      <c r="AA802" s="71"/>
      <c r="AD802" s="55" t="s">
        <v>146</v>
      </c>
      <c r="AE802" s="55"/>
    </row>
    <row r="803" spans="1:31" s="45" customFormat="1" ht="12" x14ac:dyDescent="0.2">
      <c r="A803" s="273" t="s">
        <v>2635</v>
      </c>
      <c r="B803" s="274"/>
      <c r="C803" s="274"/>
      <c r="D803" s="274"/>
      <c r="E803" s="274"/>
      <c r="F803" s="274"/>
      <c r="G803" s="274"/>
      <c r="H803" s="274"/>
      <c r="I803" s="274"/>
      <c r="J803" s="274"/>
      <c r="K803" s="274"/>
      <c r="L803" s="274"/>
      <c r="M803" s="274"/>
      <c r="N803" s="275"/>
      <c r="V803" s="72"/>
      <c r="W803" s="55" t="s">
        <v>2635</v>
      </c>
      <c r="X803" s="55"/>
      <c r="AA803" s="71"/>
      <c r="AD803" s="55"/>
      <c r="AE803" s="55"/>
    </row>
    <row r="804" spans="1:31" s="45" customFormat="1" ht="22.5" x14ac:dyDescent="0.2">
      <c r="A804" s="87" t="s">
        <v>1567</v>
      </c>
      <c r="B804" s="119" t="s">
        <v>2278</v>
      </c>
      <c r="C804" s="253" t="s">
        <v>2277</v>
      </c>
      <c r="D804" s="253"/>
      <c r="E804" s="253"/>
      <c r="F804" s="79" t="s">
        <v>385</v>
      </c>
      <c r="G804" s="79"/>
      <c r="H804" s="79"/>
      <c r="I804" s="79" t="s">
        <v>2626</v>
      </c>
      <c r="J804" s="78"/>
      <c r="K804" s="79"/>
      <c r="L804" s="78"/>
      <c r="M804" s="79"/>
      <c r="N804" s="76"/>
      <c r="V804" s="72"/>
      <c r="W804" s="55"/>
      <c r="X804" s="55" t="s">
        <v>2277</v>
      </c>
      <c r="AA804" s="71"/>
      <c r="AD804" s="55"/>
      <c r="AE804" s="55"/>
    </row>
    <row r="805" spans="1:31" s="45" customFormat="1" ht="12" x14ac:dyDescent="0.2">
      <c r="A805" s="86"/>
      <c r="B805" s="117"/>
      <c r="C805" s="252" t="s">
        <v>2625</v>
      </c>
      <c r="D805" s="252"/>
      <c r="E805" s="252"/>
      <c r="F805" s="252"/>
      <c r="G805" s="252"/>
      <c r="H805" s="252"/>
      <c r="I805" s="252"/>
      <c r="J805" s="252"/>
      <c r="K805" s="252"/>
      <c r="L805" s="252"/>
      <c r="M805" s="252"/>
      <c r="N805" s="255"/>
      <c r="V805" s="72"/>
      <c r="W805" s="55"/>
      <c r="X805" s="55"/>
      <c r="Y805" s="46" t="s">
        <v>2625</v>
      </c>
      <c r="AA805" s="71"/>
      <c r="AD805" s="55"/>
      <c r="AE805" s="55"/>
    </row>
    <row r="806" spans="1:31" s="45" customFormat="1" ht="12" x14ac:dyDescent="0.2">
      <c r="A806" s="83"/>
      <c r="B806" s="61" t="s">
        <v>170</v>
      </c>
      <c r="C806" s="252" t="s">
        <v>169</v>
      </c>
      <c r="D806" s="252"/>
      <c r="E806" s="252"/>
      <c r="F806" s="74"/>
      <c r="G806" s="74"/>
      <c r="H806" s="74"/>
      <c r="I806" s="74"/>
      <c r="J806" s="82">
        <v>282.66000000000003</v>
      </c>
      <c r="K806" s="74"/>
      <c r="L806" s="82">
        <v>99.04</v>
      </c>
      <c r="M806" s="74" t="s">
        <v>164</v>
      </c>
      <c r="N806" s="81">
        <v>5104</v>
      </c>
      <c r="V806" s="72"/>
      <c r="W806" s="55"/>
      <c r="X806" s="55"/>
      <c r="Z806" s="46" t="s">
        <v>169</v>
      </c>
      <c r="AA806" s="71"/>
      <c r="AD806" s="55"/>
      <c r="AE806" s="55"/>
    </row>
    <row r="807" spans="1:31" s="45" customFormat="1" ht="12" x14ac:dyDescent="0.2">
      <c r="A807" s="83"/>
      <c r="B807" s="61" t="s">
        <v>168</v>
      </c>
      <c r="C807" s="252" t="s">
        <v>166</v>
      </c>
      <c r="D807" s="252"/>
      <c r="E807" s="252"/>
      <c r="F807" s="74"/>
      <c r="G807" s="74"/>
      <c r="H807" s="74"/>
      <c r="I807" s="74"/>
      <c r="J807" s="82">
        <v>43.61</v>
      </c>
      <c r="K807" s="74"/>
      <c r="L807" s="82">
        <v>15.28</v>
      </c>
      <c r="M807" s="74" t="s">
        <v>167</v>
      </c>
      <c r="N807" s="81">
        <v>200</v>
      </c>
      <c r="V807" s="72"/>
      <c r="W807" s="55"/>
      <c r="X807" s="55"/>
      <c r="Z807" s="46" t="s">
        <v>166</v>
      </c>
      <c r="AA807" s="71"/>
      <c r="AD807" s="55"/>
      <c r="AE807" s="55"/>
    </row>
    <row r="808" spans="1:31" s="45" customFormat="1" ht="12" x14ac:dyDescent="0.2">
      <c r="A808" s="83"/>
      <c r="B808" s="61" t="s">
        <v>165</v>
      </c>
      <c r="C808" s="252" t="s">
        <v>163</v>
      </c>
      <c r="D808" s="252"/>
      <c r="E808" s="252"/>
      <c r="F808" s="74"/>
      <c r="G808" s="74"/>
      <c r="H808" s="74"/>
      <c r="I808" s="74"/>
      <c r="J808" s="82">
        <v>17.149999999999999</v>
      </c>
      <c r="K808" s="74"/>
      <c r="L808" s="82">
        <v>6.01</v>
      </c>
      <c r="M808" s="74" t="s">
        <v>164</v>
      </c>
      <c r="N808" s="81">
        <v>310</v>
      </c>
      <c r="V808" s="72"/>
      <c r="W808" s="55"/>
      <c r="X808" s="55"/>
      <c r="Z808" s="46" t="s">
        <v>163</v>
      </c>
      <c r="AA808" s="71"/>
      <c r="AD808" s="55"/>
      <c r="AE808" s="55"/>
    </row>
    <row r="809" spans="1:31" s="45" customFormat="1" ht="12" x14ac:dyDescent="0.2">
      <c r="A809" s="83"/>
      <c r="B809" s="61" t="s">
        <v>218</v>
      </c>
      <c r="C809" s="252" t="s">
        <v>217</v>
      </c>
      <c r="D809" s="252"/>
      <c r="E809" s="252"/>
      <c r="F809" s="74"/>
      <c r="G809" s="74"/>
      <c r="H809" s="74"/>
      <c r="I809" s="74"/>
      <c r="J809" s="82">
        <v>8.5399999999999991</v>
      </c>
      <c r="K809" s="74"/>
      <c r="L809" s="82">
        <v>2.99</v>
      </c>
      <c r="M809" s="74" t="s">
        <v>195</v>
      </c>
      <c r="N809" s="81">
        <v>24</v>
      </c>
      <c r="V809" s="72"/>
      <c r="W809" s="55"/>
      <c r="X809" s="55"/>
      <c r="Z809" s="46" t="s">
        <v>217</v>
      </c>
      <c r="AA809" s="71"/>
      <c r="AD809" s="55"/>
      <c r="AE809" s="55"/>
    </row>
    <row r="810" spans="1:31" s="45" customFormat="1" ht="22.5" x14ac:dyDescent="0.2">
      <c r="A810" s="86"/>
      <c r="B810" s="93" t="s">
        <v>216</v>
      </c>
      <c r="C810" s="259" t="s">
        <v>2266</v>
      </c>
      <c r="D810" s="259"/>
      <c r="E810" s="259"/>
      <c r="F810" s="92" t="s">
        <v>212</v>
      </c>
      <c r="G810" s="92" t="s">
        <v>2276</v>
      </c>
      <c r="H810" s="92"/>
      <c r="I810" s="92" t="s">
        <v>2634</v>
      </c>
      <c r="J810" s="61"/>
      <c r="K810" s="74"/>
      <c r="L810" s="82"/>
      <c r="M810" s="74"/>
      <c r="N810" s="91"/>
      <c r="V810" s="72"/>
      <c r="W810" s="55"/>
      <c r="X810" s="55"/>
      <c r="AA810" s="71" t="s">
        <v>2266</v>
      </c>
      <c r="AD810" s="55"/>
      <c r="AE810" s="55"/>
    </row>
    <row r="811" spans="1:31" s="45" customFormat="1" ht="12" x14ac:dyDescent="0.2">
      <c r="A811" s="83"/>
      <c r="B811" s="61"/>
      <c r="C811" s="252" t="s">
        <v>160</v>
      </c>
      <c r="D811" s="252"/>
      <c r="E811" s="252"/>
      <c r="F811" s="74" t="s">
        <v>159</v>
      </c>
      <c r="G811" s="74" t="s">
        <v>2274</v>
      </c>
      <c r="H811" s="74"/>
      <c r="I811" s="74" t="s">
        <v>2633</v>
      </c>
      <c r="J811" s="82"/>
      <c r="K811" s="74"/>
      <c r="L811" s="82"/>
      <c r="M811" s="74"/>
      <c r="N811" s="81"/>
      <c r="V811" s="72"/>
      <c r="W811" s="55"/>
      <c r="X811" s="55"/>
      <c r="AA811" s="71"/>
      <c r="AB811" s="46" t="s">
        <v>160</v>
      </c>
      <c r="AD811" s="55"/>
      <c r="AE811" s="55"/>
    </row>
    <row r="812" spans="1:31" s="45" customFormat="1" ht="12" x14ac:dyDescent="0.2">
      <c r="A812" s="83"/>
      <c r="B812" s="61"/>
      <c r="C812" s="252" t="s">
        <v>156</v>
      </c>
      <c r="D812" s="252"/>
      <c r="E812" s="252"/>
      <c r="F812" s="74" t="s">
        <v>159</v>
      </c>
      <c r="G812" s="74" t="s">
        <v>2272</v>
      </c>
      <c r="H812" s="74"/>
      <c r="I812" s="74" t="s">
        <v>2632</v>
      </c>
      <c r="J812" s="82"/>
      <c r="K812" s="74"/>
      <c r="L812" s="82"/>
      <c r="M812" s="74"/>
      <c r="N812" s="81"/>
      <c r="V812" s="72"/>
      <c r="W812" s="55"/>
      <c r="X812" s="55"/>
      <c r="AA812" s="71"/>
      <c r="AB812" s="46" t="s">
        <v>156</v>
      </c>
      <c r="AD812" s="55"/>
      <c r="AE812" s="55"/>
    </row>
    <row r="813" spans="1:31" s="45" customFormat="1" ht="12" x14ac:dyDescent="0.2">
      <c r="A813" s="83"/>
      <c r="B813" s="61"/>
      <c r="C813" s="254" t="s">
        <v>155</v>
      </c>
      <c r="D813" s="254"/>
      <c r="E813" s="254"/>
      <c r="F813" s="77"/>
      <c r="G813" s="77"/>
      <c r="H813" s="77"/>
      <c r="I813" s="77"/>
      <c r="J813" s="85">
        <v>334.81</v>
      </c>
      <c r="K813" s="77"/>
      <c r="L813" s="85">
        <v>117.31</v>
      </c>
      <c r="M813" s="77"/>
      <c r="N813" s="84"/>
      <c r="V813" s="72"/>
      <c r="W813" s="55"/>
      <c r="X813" s="55"/>
      <c r="AA813" s="71"/>
      <c r="AC813" s="46" t="s">
        <v>155</v>
      </c>
      <c r="AD813" s="55"/>
      <c r="AE813" s="55"/>
    </row>
    <row r="814" spans="1:31" s="45" customFormat="1" ht="12" x14ac:dyDescent="0.2">
      <c r="A814" s="83"/>
      <c r="B814" s="61"/>
      <c r="C814" s="252" t="s">
        <v>154</v>
      </c>
      <c r="D814" s="252"/>
      <c r="E814" s="252"/>
      <c r="F814" s="74"/>
      <c r="G814" s="74"/>
      <c r="H814" s="74"/>
      <c r="I814" s="74"/>
      <c r="J814" s="82"/>
      <c r="K814" s="74"/>
      <c r="L814" s="82">
        <v>105.05</v>
      </c>
      <c r="M814" s="74"/>
      <c r="N814" s="81">
        <v>5414</v>
      </c>
      <c r="V814" s="72"/>
      <c r="W814" s="55"/>
      <c r="X814" s="55"/>
      <c r="AA814" s="71"/>
      <c r="AB814" s="46" t="s">
        <v>154</v>
      </c>
      <c r="AD814" s="55"/>
      <c r="AE814" s="55"/>
    </row>
    <row r="815" spans="1:31" s="45" customFormat="1" ht="22.5" x14ac:dyDescent="0.2">
      <c r="A815" s="83"/>
      <c r="B815" s="61" t="s">
        <v>2252</v>
      </c>
      <c r="C815" s="252" t="s">
        <v>2251</v>
      </c>
      <c r="D815" s="252"/>
      <c r="E815" s="252"/>
      <c r="F815" s="74" t="s">
        <v>149</v>
      </c>
      <c r="G815" s="74" t="s">
        <v>1488</v>
      </c>
      <c r="H815" s="74"/>
      <c r="I815" s="74" t="s">
        <v>1488</v>
      </c>
      <c r="J815" s="82"/>
      <c r="K815" s="74"/>
      <c r="L815" s="82">
        <v>123.96</v>
      </c>
      <c r="M815" s="74"/>
      <c r="N815" s="81">
        <v>6389</v>
      </c>
      <c r="V815" s="72"/>
      <c r="W815" s="55"/>
      <c r="X815" s="55"/>
      <c r="AA815" s="71"/>
      <c r="AB815" s="46" t="s">
        <v>2251</v>
      </c>
      <c r="AD815" s="55"/>
      <c r="AE815" s="55"/>
    </row>
    <row r="816" spans="1:31" s="45" customFormat="1" ht="22.5" x14ac:dyDescent="0.2">
      <c r="A816" s="83"/>
      <c r="B816" s="61" t="s">
        <v>2250</v>
      </c>
      <c r="C816" s="252" t="s">
        <v>2249</v>
      </c>
      <c r="D816" s="252"/>
      <c r="E816" s="252"/>
      <c r="F816" s="74" t="s">
        <v>149</v>
      </c>
      <c r="G816" s="74" t="s">
        <v>372</v>
      </c>
      <c r="H816" s="74"/>
      <c r="I816" s="74" t="s">
        <v>372</v>
      </c>
      <c r="J816" s="82"/>
      <c r="K816" s="74"/>
      <c r="L816" s="82">
        <v>68.28</v>
      </c>
      <c r="M816" s="74"/>
      <c r="N816" s="81">
        <v>3519</v>
      </c>
      <c r="V816" s="72"/>
      <c r="W816" s="55"/>
      <c r="X816" s="55"/>
      <c r="AA816" s="71"/>
      <c r="AB816" s="46" t="s">
        <v>2249</v>
      </c>
      <c r="AD816" s="55"/>
      <c r="AE816" s="55"/>
    </row>
    <row r="817" spans="1:31" s="45" customFormat="1" ht="12" x14ac:dyDescent="0.2">
      <c r="A817" s="80"/>
      <c r="B817" s="118"/>
      <c r="C817" s="253" t="s">
        <v>146</v>
      </c>
      <c r="D817" s="253"/>
      <c r="E817" s="253"/>
      <c r="F817" s="79"/>
      <c r="G817" s="79"/>
      <c r="H817" s="79"/>
      <c r="I817" s="79"/>
      <c r="J817" s="78"/>
      <c r="K817" s="79"/>
      <c r="L817" s="78">
        <v>309.55</v>
      </c>
      <c r="M817" s="77"/>
      <c r="N817" s="76">
        <v>15236</v>
      </c>
      <c r="V817" s="72"/>
      <c r="W817" s="55"/>
      <c r="X817" s="55"/>
      <c r="AA817" s="71"/>
      <c r="AD817" s="55" t="s">
        <v>146</v>
      </c>
      <c r="AE817" s="55"/>
    </row>
    <row r="818" spans="1:31" s="45" customFormat="1" ht="33.75" x14ac:dyDescent="0.2">
      <c r="A818" s="87" t="s">
        <v>1565</v>
      </c>
      <c r="B818" s="119" t="s">
        <v>2270</v>
      </c>
      <c r="C818" s="253" t="s">
        <v>2269</v>
      </c>
      <c r="D818" s="253"/>
      <c r="E818" s="253"/>
      <c r="F818" s="79" t="s">
        <v>385</v>
      </c>
      <c r="G818" s="79"/>
      <c r="H818" s="79"/>
      <c r="I818" s="79" t="s">
        <v>2626</v>
      </c>
      <c r="J818" s="78"/>
      <c r="K818" s="79"/>
      <c r="L818" s="78"/>
      <c r="M818" s="79"/>
      <c r="N818" s="76"/>
      <c r="V818" s="72"/>
      <c r="W818" s="55"/>
      <c r="X818" s="55" t="s">
        <v>2269</v>
      </c>
      <c r="AA818" s="71"/>
      <c r="AD818" s="55"/>
      <c r="AE818" s="55"/>
    </row>
    <row r="819" spans="1:31" s="45" customFormat="1" ht="12" x14ac:dyDescent="0.2">
      <c r="A819" s="86"/>
      <c r="B819" s="117"/>
      <c r="C819" s="252" t="s">
        <v>2625</v>
      </c>
      <c r="D819" s="252"/>
      <c r="E819" s="252"/>
      <c r="F819" s="252"/>
      <c r="G819" s="252"/>
      <c r="H819" s="252"/>
      <c r="I819" s="252"/>
      <c r="J819" s="252"/>
      <c r="K819" s="252"/>
      <c r="L819" s="252"/>
      <c r="M819" s="252"/>
      <c r="N819" s="255"/>
      <c r="V819" s="72"/>
      <c r="W819" s="55"/>
      <c r="X819" s="55"/>
      <c r="Y819" s="46" t="s">
        <v>2625</v>
      </c>
      <c r="AA819" s="71"/>
      <c r="AD819" s="55"/>
      <c r="AE819" s="55"/>
    </row>
    <row r="820" spans="1:31" s="45" customFormat="1" ht="12" x14ac:dyDescent="0.2">
      <c r="A820" s="83"/>
      <c r="B820" s="61" t="s">
        <v>170</v>
      </c>
      <c r="C820" s="252" t="s">
        <v>169</v>
      </c>
      <c r="D820" s="252"/>
      <c r="E820" s="252"/>
      <c r="F820" s="74"/>
      <c r="G820" s="74"/>
      <c r="H820" s="74"/>
      <c r="I820" s="74"/>
      <c r="J820" s="82">
        <v>3.49</v>
      </c>
      <c r="K820" s="74"/>
      <c r="L820" s="82">
        <v>1.22</v>
      </c>
      <c r="M820" s="74" t="s">
        <v>164</v>
      </c>
      <c r="N820" s="81">
        <v>63</v>
      </c>
      <c r="V820" s="72"/>
      <c r="W820" s="55"/>
      <c r="X820" s="55"/>
      <c r="Z820" s="46" t="s">
        <v>169</v>
      </c>
      <c r="AA820" s="71"/>
      <c r="AD820" s="55"/>
      <c r="AE820" s="55"/>
    </row>
    <row r="821" spans="1:31" s="45" customFormat="1" ht="12" x14ac:dyDescent="0.2">
      <c r="A821" s="83"/>
      <c r="B821" s="61" t="s">
        <v>168</v>
      </c>
      <c r="C821" s="252" t="s">
        <v>166</v>
      </c>
      <c r="D821" s="252"/>
      <c r="E821" s="252"/>
      <c r="F821" s="74"/>
      <c r="G821" s="74"/>
      <c r="H821" s="74"/>
      <c r="I821" s="74"/>
      <c r="J821" s="82">
        <v>7.56</v>
      </c>
      <c r="K821" s="74"/>
      <c r="L821" s="82">
        <v>2.65</v>
      </c>
      <c r="M821" s="74" t="s">
        <v>167</v>
      </c>
      <c r="N821" s="81">
        <v>35</v>
      </c>
      <c r="V821" s="72"/>
      <c r="W821" s="55"/>
      <c r="X821" s="55"/>
      <c r="Z821" s="46" t="s">
        <v>166</v>
      </c>
      <c r="AA821" s="71"/>
      <c r="AD821" s="55"/>
      <c r="AE821" s="55"/>
    </row>
    <row r="822" spans="1:31" s="45" customFormat="1" ht="12" x14ac:dyDescent="0.2">
      <c r="A822" s="83"/>
      <c r="B822" s="61" t="s">
        <v>165</v>
      </c>
      <c r="C822" s="252" t="s">
        <v>163</v>
      </c>
      <c r="D822" s="252"/>
      <c r="E822" s="252"/>
      <c r="F822" s="74"/>
      <c r="G822" s="74"/>
      <c r="H822" s="74"/>
      <c r="I822" s="74"/>
      <c r="J822" s="82">
        <v>2.84</v>
      </c>
      <c r="K822" s="74"/>
      <c r="L822" s="82">
        <v>1</v>
      </c>
      <c r="M822" s="74" t="s">
        <v>164</v>
      </c>
      <c r="N822" s="81">
        <v>52</v>
      </c>
      <c r="V822" s="72"/>
      <c r="W822" s="55"/>
      <c r="X822" s="55"/>
      <c r="Z822" s="46" t="s">
        <v>163</v>
      </c>
      <c r="AA822" s="71"/>
      <c r="AD822" s="55"/>
      <c r="AE822" s="55"/>
    </row>
    <row r="823" spans="1:31" s="45" customFormat="1" ht="22.5" x14ac:dyDescent="0.2">
      <c r="A823" s="86"/>
      <c r="B823" s="93" t="s">
        <v>216</v>
      </c>
      <c r="C823" s="259" t="s">
        <v>2266</v>
      </c>
      <c r="D823" s="259"/>
      <c r="E823" s="259"/>
      <c r="F823" s="92" t="s">
        <v>212</v>
      </c>
      <c r="G823" s="92" t="s">
        <v>1149</v>
      </c>
      <c r="H823" s="92"/>
      <c r="I823" s="92" t="s">
        <v>2631</v>
      </c>
      <c r="J823" s="61"/>
      <c r="K823" s="74"/>
      <c r="L823" s="82"/>
      <c r="M823" s="74"/>
      <c r="N823" s="91"/>
      <c r="V823" s="72"/>
      <c r="W823" s="55"/>
      <c r="X823" s="55"/>
      <c r="AA823" s="71" t="s">
        <v>2266</v>
      </c>
      <c r="AD823" s="55"/>
      <c r="AE823" s="55"/>
    </row>
    <row r="824" spans="1:31" s="45" customFormat="1" ht="12" x14ac:dyDescent="0.2">
      <c r="A824" s="83"/>
      <c r="B824" s="61"/>
      <c r="C824" s="252" t="s">
        <v>160</v>
      </c>
      <c r="D824" s="252"/>
      <c r="E824" s="252"/>
      <c r="F824" s="74" t="s">
        <v>159</v>
      </c>
      <c r="G824" s="74" t="s">
        <v>1281</v>
      </c>
      <c r="H824" s="74"/>
      <c r="I824" s="74" t="s">
        <v>2630</v>
      </c>
      <c r="J824" s="82"/>
      <c r="K824" s="74"/>
      <c r="L824" s="82"/>
      <c r="M824" s="74"/>
      <c r="N824" s="81"/>
      <c r="V824" s="72"/>
      <c r="W824" s="55"/>
      <c r="X824" s="55"/>
      <c r="AA824" s="71"/>
      <c r="AB824" s="46" t="s">
        <v>160</v>
      </c>
      <c r="AD824" s="55"/>
      <c r="AE824" s="55"/>
    </row>
    <row r="825" spans="1:31" s="45" customFormat="1" ht="12" x14ac:dyDescent="0.2">
      <c r="A825" s="83"/>
      <c r="B825" s="61"/>
      <c r="C825" s="252" t="s">
        <v>156</v>
      </c>
      <c r="D825" s="252"/>
      <c r="E825" s="252"/>
      <c r="F825" s="74" t="s">
        <v>159</v>
      </c>
      <c r="G825" s="74" t="s">
        <v>716</v>
      </c>
      <c r="H825" s="74"/>
      <c r="I825" s="74" t="s">
        <v>2629</v>
      </c>
      <c r="J825" s="82"/>
      <c r="K825" s="74"/>
      <c r="L825" s="82"/>
      <c r="M825" s="74"/>
      <c r="N825" s="81"/>
      <c r="V825" s="72"/>
      <c r="W825" s="55"/>
      <c r="X825" s="55"/>
      <c r="AA825" s="71"/>
      <c r="AB825" s="46" t="s">
        <v>156</v>
      </c>
      <c r="AD825" s="55"/>
      <c r="AE825" s="55"/>
    </row>
    <row r="826" spans="1:31" s="45" customFormat="1" ht="12" x14ac:dyDescent="0.2">
      <c r="A826" s="83"/>
      <c r="B826" s="61"/>
      <c r="C826" s="254" t="s">
        <v>155</v>
      </c>
      <c r="D826" s="254"/>
      <c r="E826" s="254"/>
      <c r="F826" s="77"/>
      <c r="G826" s="77"/>
      <c r="H826" s="77"/>
      <c r="I826" s="77"/>
      <c r="J826" s="85">
        <v>11.05</v>
      </c>
      <c r="K826" s="77"/>
      <c r="L826" s="85">
        <v>3.87</v>
      </c>
      <c r="M826" s="77"/>
      <c r="N826" s="84"/>
      <c r="V826" s="72"/>
      <c r="W826" s="55"/>
      <c r="X826" s="55"/>
      <c r="AA826" s="71"/>
      <c r="AC826" s="46" t="s">
        <v>155</v>
      </c>
      <c r="AD826" s="55"/>
      <c r="AE826" s="55"/>
    </row>
    <row r="827" spans="1:31" s="45" customFormat="1" ht="12" x14ac:dyDescent="0.2">
      <c r="A827" s="83"/>
      <c r="B827" s="61"/>
      <c r="C827" s="252" t="s">
        <v>154</v>
      </c>
      <c r="D827" s="252"/>
      <c r="E827" s="252"/>
      <c r="F827" s="74"/>
      <c r="G827" s="74"/>
      <c r="H827" s="74"/>
      <c r="I827" s="74"/>
      <c r="J827" s="82"/>
      <c r="K827" s="74"/>
      <c r="L827" s="82">
        <v>2.2200000000000002</v>
      </c>
      <c r="M827" s="74"/>
      <c r="N827" s="81">
        <v>115</v>
      </c>
      <c r="V827" s="72"/>
      <c r="W827" s="55"/>
      <c r="X827" s="55"/>
      <c r="AA827" s="71"/>
      <c r="AB827" s="46" t="s">
        <v>154</v>
      </c>
      <c r="AD827" s="55"/>
      <c r="AE827" s="55"/>
    </row>
    <row r="828" spans="1:31" s="45" customFormat="1" ht="22.5" x14ac:dyDescent="0.2">
      <c r="A828" s="83"/>
      <c r="B828" s="61" t="s">
        <v>2252</v>
      </c>
      <c r="C828" s="252" t="s">
        <v>2251</v>
      </c>
      <c r="D828" s="252"/>
      <c r="E828" s="252"/>
      <c r="F828" s="74" t="s">
        <v>149</v>
      </c>
      <c r="G828" s="74" t="s">
        <v>1488</v>
      </c>
      <c r="H828" s="74"/>
      <c r="I828" s="74" t="s">
        <v>1488</v>
      </c>
      <c r="J828" s="82"/>
      <c r="K828" s="74"/>
      <c r="L828" s="82">
        <v>2.62</v>
      </c>
      <c r="M828" s="74"/>
      <c r="N828" s="81">
        <v>136</v>
      </c>
      <c r="V828" s="72"/>
      <c r="W828" s="55"/>
      <c r="X828" s="55"/>
      <c r="AA828" s="71"/>
      <c r="AB828" s="46" t="s">
        <v>2251</v>
      </c>
      <c r="AD828" s="55"/>
      <c r="AE828" s="55"/>
    </row>
    <row r="829" spans="1:31" s="45" customFormat="1" ht="22.5" x14ac:dyDescent="0.2">
      <c r="A829" s="83"/>
      <c r="B829" s="61" t="s">
        <v>2250</v>
      </c>
      <c r="C829" s="252" t="s">
        <v>2249</v>
      </c>
      <c r="D829" s="252"/>
      <c r="E829" s="252"/>
      <c r="F829" s="74" t="s">
        <v>149</v>
      </c>
      <c r="G829" s="74" t="s">
        <v>372</v>
      </c>
      <c r="H829" s="74"/>
      <c r="I829" s="74" t="s">
        <v>372</v>
      </c>
      <c r="J829" s="82"/>
      <c r="K829" s="74"/>
      <c r="L829" s="82">
        <v>1.44</v>
      </c>
      <c r="M829" s="74"/>
      <c r="N829" s="81">
        <v>75</v>
      </c>
      <c r="V829" s="72"/>
      <c r="W829" s="55"/>
      <c r="X829" s="55"/>
      <c r="AA829" s="71"/>
      <c r="AB829" s="46" t="s">
        <v>2249</v>
      </c>
      <c r="AD829" s="55"/>
      <c r="AE829" s="55"/>
    </row>
    <row r="830" spans="1:31" s="45" customFormat="1" ht="12" x14ac:dyDescent="0.2">
      <c r="A830" s="80"/>
      <c r="B830" s="118"/>
      <c r="C830" s="253" t="s">
        <v>146</v>
      </c>
      <c r="D830" s="253"/>
      <c r="E830" s="253"/>
      <c r="F830" s="79"/>
      <c r="G830" s="79"/>
      <c r="H830" s="79"/>
      <c r="I830" s="79"/>
      <c r="J830" s="78"/>
      <c r="K830" s="79"/>
      <c r="L830" s="78">
        <v>7.93</v>
      </c>
      <c r="M830" s="77"/>
      <c r="N830" s="76">
        <v>309</v>
      </c>
      <c r="V830" s="72"/>
      <c r="W830" s="55"/>
      <c r="X830" s="55"/>
      <c r="AA830" s="71"/>
      <c r="AD830" s="55" t="s">
        <v>146</v>
      </c>
      <c r="AE830" s="55"/>
    </row>
    <row r="831" spans="1:31" s="45" customFormat="1" ht="22.5" x14ac:dyDescent="0.2">
      <c r="A831" s="87" t="s">
        <v>230</v>
      </c>
      <c r="B831" s="119" t="s">
        <v>2263</v>
      </c>
      <c r="C831" s="253" t="s">
        <v>2261</v>
      </c>
      <c r="D831" s="253"/>
      <c r="E831" s="253"/>
      <c r="F831" s="79" t="s">
        <v>212</v>
      </c>
      <c r="G831" s="79"/>
      <c r="H831" s="79"/>
      <c r="I831" s="79" t="s">
        <v>2628</v>
      </c>
      <c r="J831" s="78">
        <v>600</v>
      </c>
      <c r="K831" s="79"/>
      <c r="L831" s="78">
        <v>536.11</v>
      </c>
      <c r="M831" s="79" t="s">
        <v>195</v>
      </c>
      <c r="N831" s="76">
        <v>4284</v>
      </c>
      <c r="V831" s="72"/>
      <c r="W831" s="55"/>
      <c r="X831" s="55" t="s">
        <v>2261</v>
      </c>
      <c r="AA831" s="71"/>
      <c r="AD831" s="55"/>
      <c r="AE831" s="55"/>
    </row>
    <row r="832" spans="1:31" s="45" customFormat="1" ht="12" x14ac:dyDescent="0.2">
      <c r="A832" s="80"/>
      <c r="B832" s="118"/>
      <c r="C832" s="123" t="s">
        <v>801</v>
      </c>
      <c r="D832" s="124"/>
      <c r="E832" s="124"/>
      <c r="F832" s="75"/>
      <c r="G832" s="75"/>
      <c r="H832" s="75"/>
      <c r="I832" s="75"/>
      <c r="J832" s="90"/>
      <c r="K832" s="75"/>
      <c r="L832" s="90"/>
      <c r="M832" s="89"/>
      <c r="N832" s="88"/>
      <c r="V832" s="72"/>
      <c r="W832" s="55"/>
      <c r="X832" s="55"/>
      <c r="AA832" s="71"/>
      <c r="AD832" s="55"/>
      <c r="AE832" s="55"/>
    </row>
    <row r="833" spans="1:31" s="45" customFormat="1" ht="12" x14ac:dyDescent="0.2">
      <c r="A833" s="86"/>
      <c r="B833" s="117"/>
      <c r="C833" s="252" t="s">
        <v>2627</v>
      </c>
      <c r="D833" s="252"/>
      <c r="E833" s="252"/>
      <c r="F833" s="252"/>
      <c r="G833" s="252"/>
      <c r="H833" s="252"/>
      <c r="I833" s="252"/>
      <c r="J833" s="252"/>
      <c r="K833" s="252"/>
      <c r="L833" s="252"/>
      <c r="M833" s="252"/>
      <c r="N833" s="255"/>
      <c r="V833" s="72"/>
      <c r="W833" s="55"/>
      <c r="X833" s="55"/>
      <c r="Y833" s="46" t="s">
        <v>2627</v>
      </c>
      <c r="AA833" s="71"/>
      <c r="AD833" s="55"/>
      <c r="AE833" s="55"/>
    </row>
    <row r="834" spans="1:31" s="45" customFormat="1" ht="33.75" x14ac:dyDescent="0.2">
      <c r="A834" s="87" t="s">
        <v>1562</v>
      </c>
      <c r="B834" s="119" t="s">
        <v>2259</v>
      </c>
      <c r="C834" s="253" t="s">
        <v>2257</v>
      </c>
      <c r="D834" s="253"/>
      <c r="E834" s="253"/>
      <c r="F834" s="79" t="s">
        <v>385</v>
      </c>
      <c r="G834" s="79"/>
      <c r="H834" s="79"/>
      <c r="I834" s="79" t="s">
        <v>2626</v>
      </c>
      <c r="J834" s="78"/>
      <c r="K834" s="79"/>
      <c r="L834" s="78"/>
      <c r="M834" s="79"/>
      <c r="N834" s="76"/>
      <c r="V834" s="72"/>
      <c r="W834" s="55"/>
      <c r="X834" s="55" t="s">
        <v>2257</v>
      </c>
      <c r="AA834" s="71"/>
      <c r="AD834" s="55"/>
      <c r="AE834" s="55"/>
    </row>
    <row r="835" spans="1:31" s="45" customFormat="1" ht="12" x14ac:dyDescent="0.2">
      <c r="A835" s="86"/>
      <c r="B835" s="117"/>
      <c r="C835" s="252" t="s">
        <v>2625</v>
      </c>
      <c r="D835" s="252"/>
      <c r="E835" s="252"/>
      <c r="F835" s="252"/>
      <c r="G835" s="252"/>
      <c r="H835" s="252"/>
      <c r="I835" s="252"/>
      <c r="J835" s="252"/>
      <c r="K835" s="252"/>
      <c r="L835" s="252"/>
      <c r="M835" s="252"/>
      <c r="N835" s="255"/>
      <c r="V835" s="72"/>
      <c r="W835" s="55"/>
      <c r="X835" s="55"/>
      <c r="Y835" s="46" t="s">
        <v>2625</v>
      </c>
      <c r="AA835" s="71"/>
      <c r="AD835" s="55"/>
      <c r="AE835" s="55"/>
    </row>
    <row r="836" spans="1:31" s="45" customFormat="1" ht="12" x14ac:dyDescent="0.2">
      <c r="A836" s="83"/>
      <c r="B836" s="61" t="s">
        <v>170</v>
      </c>
      <c r="C836" s="252" t="s">
        <v>169</v>
      </c>
      <c r="D836" s="252"/>
      <c r="E836" s="252"/>
      <c r="F836" s="74"/>
      <c r="G836" s="74"/>
      <c r="H836" s="74"/>
      <c r="I836" s="74"/>
      <c r="J836" s="82">
        <v>926.44</v>
      </c>
      <c r="K836" s="74"/>
      <c r="L836" s="82">
        <v>324.62</v>
      </c>
      <c r="M836" s="74" t="s">
        <v>164</v>
      </c>
      <c r="N836" s="81">
        <v>16728</v>
      </c>
      <c r="V836" s="72"/>
      <c r="W836" s="55"/>
      <c r="X836" s="55"/>
      <c r="Z836" s="46" t="s">
        <v>169</v>
      </c>
      <c r="AA836" s="71"/>
      <c r="AD836" s="55"/>
      <c r="AE836" s="55"/>
    </row>
    <row r="837" spans="1:31" s="45" customFormat="1" ht="12" x14ac:dyDescent="0.2">
      <c r="A837" s="83"/>
      <c r="B837" s="61" t="s">
        <v>168</v>
      </c>
      <c r="C837" s="252" t="s">
        <v>166</v>
      </c>
      <c r="D837" s="252"/>
      <c r="E837" s="252"/>
      <c r="F837" s="74"/>
      <c r="G837" s="74"/>
      <c r="H837" s="74"/>
      <c r="I837" s="74"/>
      <c r="J837" s="82">
        <v>122.7</v>
      </c>
      <c r="K837" s="74"/>
      <c r="L837" s="82">
        <v>42.99</v>
      </c>
      <c r="M837" s="74" t="s">
        <v>167</v>
      </c>
      <c r="N837" s="81">
        <v>563</v>
      </c>
      <c r="V837" s="72"/>
      <c r="W837" s="55"/>
      <c r="X837" s="55"/>
      <c r="Z837" s="46" t="s">
        <v>166</v>
      </c>
      <c r="AA837" s="71"/>
      <c r="AD837" s="55"/>
      <c r="AE837" s="55"/>
    </row>
    <row r="838" spans="1:31" s="45" customFormat="1" ht="12" x14ac:dyDescent="0.2">
      <c r="A838" s="83"/>
      <c r="B838" s="61" t="s">
        <v>165</v>
      </c>
      <c r="C838" s="252" t="s">
        <v>163</v>
      </c>
      <c r="D838" s="252"/>
      <c r="E838" s="252"/>
      <c r="F838" s="74"/>
      <c r="G838" s="74"/>
      <c r="H838" s="74"/>
      <c r="I838" s="74"/>
      <c r="J838" s="82">
        <v>37.92</v>
      </c>
      <c r="K838" s="74"/>
      <c r="L838" s="82">
        <v>13.29</v>
      </c>
      <c r="M838" s="74" t="s">
        <v>164</v>
      </c>
      <c r="N838" s="81">
        <v>685</v>
      </c>
      <c r="V838" s="72"/>
      <c r="W838" s="55"/>
      <c r="X838" s="55"/>
      <c r="Z838" s="46" t="s">
        <v>163</v>
      </c>
      <c r="AA838" s="71"/>
      <c r="AD838" s="55"/>
      <c r="AE838" s="55"/>
    </row>
    <row r="839" spans="1:31" s="45" customFormat="1" ht="12" x14ac:dyDescent="0.2">
      <c r="A839" s="83"/>
      <c r="B839" s="61" t="s">
        <v>218</v>
      </c>
      <c r="C839" s="252" t="s">
        <v>217</v>
      </c>
      <c r="D839" s="252"/>
      <c r="E839" s="252"/>
      <c r="F839" s="74"/>
      <c r="G839" s="74"/>
      <c r="H839" s="74"/>
      <c r="I839" s="74"/>
      <c r="J839" s="82">
        <v>7811.85</v>
      </c>
      <c r="K839" s="74"/>
      <c r="L839" s="82">
        <v>2737.27</v>
      </c>
      <c r="M839" s="74" t="s">
        <v>195</v>
      </c>
      <c r="N839" s="81">
        <v>21871</v>
      </c>
      <c r="V839" s="72"/>
      <c r="W839" s="55"/>
      <c r="X839" s="55"/>
      <c r="Z839" s="46" t="s">
        <v>217</v>
      </c>
      <c r="AA839" s="71"/>
      <c r="AD839" s="55"/>
      <c r="AE839" s="55"/>
    </row>
    <row r="840" spans="1:31" s="45" customFormat="1" ht="12" x14ac:dyDescent="0.2">
      <c r="A840" s="83"/>
      <c r="B840" s="61"/>
      <c r="C840" s="252" t="s">
        <v>160</v>
      </c>
      <c r="D840" s="252"/>
      <c r="E840" s="252"/>
      <c r="F840" s="74" t="s">
        <v>159</v>
      </c>
      <c r="G840" s="74" t="s">
        <v>1525</v>
      </c>
      <c r="H840" s="74"/>
      <c r="I840" s="74" t="s">
        <v>2624</v>
      </c>
      <c r="J840" s="82"/>
      <c r="K840" s="74"/>
      <c r="L840" s="82"/>
      <c r="M840" s="74"/>
      <c r="N840" s="81"/>
      <c r="V840" s="72"/>
      <c r="W840" s="55"/>
      <c r="X840" s="55"/>
      <c r="AA840" s="71"/>
      <c r="AB840" s="46" t="s">
        <v>160</v>
      </c>
      <c r="AD840" s="55"/>
      <c r="AE840" s="55"/>
    </row>
    <row r="841" spans="1:31" s="45" customFormat="1" ht="12" x14ac:dyDescent="0.2">
      <c r="A841" s="83"/>
      <c r="B841" s="61"/>
      <c r="C841" s="252" t="s">
        <v>156</v>
      </c>
      <c r="D841" s="252"/>
      <c r="E841" s="252"/>
      <c r="F841" s="74" t="s">
        <v>159</v>
      </c>
      <c r="G841" s="74" t="s">
        <v>2254</v>
      </c>
      <c r="H841" s="74"/>
      <c r="I841" s="74" t="s">
        <v>2623</v>
      </c>
      <c r="J841" s="82"/>
      <c r="K841" s="74"/>
      <c r="L841" s="82"/>
      <c r="M841" s="74"/>
      <c r="N841" s="81"/>
      <c r="V841" s="72"/>
      <c r="W841" s="55"/>
      <c r="X841" s="55"/>
      <c r="AA841" s="71"/>
      <c r="AB841" s="46" t="s">
        <v>156</v>
      </c>
      <c r="AD841" s="55"/>
      <c r="AE841" s="55"/>
    </row>
    <row r="842" spans="1:31" s="45" customFormat="1" ht="12" x14ac:dyDescent="0.2">
      <c r="A842" s="83"/>
      <c r="B842" s="61"/>
      <c r="C842" s="254" t="s">
        <v>155</v>
      </c>
      <c r="D842" s="254"/>
      <c r="E842" s="254"/>
      <c r="F842" s="77"/>
      <c r="G842" s="77"/>
      <c r="H842" s="77"/>
      <c r="I842" s="77"/>
      <c r="J842" s="85">
        <v>8860.99</v>
      </c>
      <c r="K842" s="77"/>
      <c r="L842" s="85">
        <v>3104.88</v>
      </c>
      <c r="M842" s="77"/>
      <c r="N842" s="84"/>
      <c r="V842" s="72"/>
      <c r="W842" s="55"/>
      <c r="X842" s="55"/>
      <c r="AA842" s="71"/>
      <c r="AC842" s="46" t="s">
        <v>155</v>
      </c>
      <c r="AD842" s="55"/>
      <c r="AE842" s="55"/>
    </row>
    <row r="843" spans="1:31" s="45" customFormat="1" ht="12" x14ac:dyDescent="0.2">
      <c r="A843" s="83"/>
      <c r="B843" s="61"/>
      <c r="C843" s="252" t="s">
        <v>154</v>
      </c>
      <c r="D843" s="252"/>
      <c r="E843" s="252"/>
      <c r="F843" s="74"/>
      <c r="G843" s="74"/>
      <c r="H843" s="74"/>
      <c r="I843" s="74"/>
      <c r="J843" s="82"/>
      <c r="K843" s="74"/>
      <c r="L843" s="82">
        <v>337.91</v>
      </c>
      <c r="M843" s="74"/>
      <c r="N843" s="81">
        <v>17413</v>
      </c>
      <c r="V843" s="72"/>
      <c r="W843" s="55"/>
      <c r="X843" s="55"/>
      <c r="AA843" s="71"/>
      <c r="AB843" s="46" t="s">
        <v>154</v>
      </c>
      <c r="AD843" s="55"/>
      <c r="AE843" s="55"/>
    </row>
    <row r="844" spans="1:31" s="45" customFormat="1" ht="22.5" x14ac:dyDescent="0.2">
      <c r="A844" s="83"/>
      <c r="B844" s="61" t="s">
        <v>2252</v>
      </c>
      <c r="C844" s="252" t="s">
        <v>2251</v>
      </c>
      <c r="D844" s="252"/>
      <c r="E844" s="252"/>
      <c r="F844" s="74" t="s">
        <v>149</v>
      </c>
      <c r="G844" s="74" t="s">
        <v>1488</v>
      </c>
      <c r="H844" s="74"/>
      <c r="I844" s="74" t="s">
        <v>1488</v>
      </c>
      <c r="J844" s="82"/>
      <c r="K844" s="74"/>
      <c r="L844" s="82">
        <v>398.73</v>
      </c>
      <c r="M844" s="74"/>
      <c r="N844" s="81">
        <v>20547</v>
      </c>
      <c r="V844" s="72"/>
      <c r="W844" s="55"/>
      <c r="X844" s="55"/>
      <c r="AA844" s="71"/>
      <c r="AB844" s="46" t="s">
        <v>2251</v>
      </c>
      <c r="AD844" s="55"/>
      <c r="AE844" s="55"/>
    </row>
    <row r="845" spans="1:31" s="45" customFormat="1" ht="22.5" x14ac:dyDescent="0.2">
      <c r="A845" s="83"/>
      <c r="B845" s="61" t="s">
        <v>2250</v>
      </c>
      <c r="C845" s="252" t="s">
        <v>2249</v>
      </c>
      <c r="D845" s="252"/>
      <c r="E845" s="252"/>
      <c r="F845" s="74" t="s">
        <v>149</v>
      </c>
      <c r="G845" s="74" t="s">
        <v>372</v>
      </c>
      <c r="H845" s="74"/>
      <c r="I845" s="74" t="s">
        <v>372</v>
      </c>
      <c r="J845" s="82"/>
      <c r="K845" s="74"/>
      <c r="L845" s="82">
        <v>219.64</v>
      </c>
      <c r="M845" s="74"/>
      <c r="N845" s="81">
        <v>11318</v>
      </c>
      <c r="V845" s="72"/>
      <c r="W845" s="55"/>
      <c r="X845" s="55"/>
      <c r="AA845" s="71"/>
      <c r="AB845" s="46" t="s">
        <v>2249</v>
      </c>
      <c r="AD845" s="55"/>
      <c r="AE845" s="55"/>
    </row>
    <row r="846" spans="1:31" s="45" customFormat="1" ht="12" x14ac:dyDescent="0.2">
      <c r="A846" s="80"/>
      <c r="B846" s="118"/>
      <c r="C846" s="253" t="s">
        <v>146</v>
      </c>
      <c r="D846" s="253"/>
      <c r="E846" s="253"/>
      <c r="F846" s="79"/>
      <c r="G846" s="79"/>
      <c r="H846" s="79"/>
      <c r="I846" s="79"/>
      <c r="J846" s="78"/>
      <c r="K846" s="79"/>
      <c r="L846" s="78">
        <v>3723.25</v>
      </c>
      <c r="M846" s="77"/>
      <c r="N846" s="76">
        <v>71027</v>
      </c>
      <c r="V846" s="72"/>
      <c r="W846" s="55"/>
      <c r="X846" s="55"/>
      <c r="AA846" s="71"/>
      <c r="AD846" s="55" t="s">
        <v>146</v>
      </c>
      <c r="AE846" s="55"/>
    </row>
    <row r="847" spans="1:31" s="45" customFormat="1" ht="12" x14ac:dyDescent="0.2">
      <c r="A847" s="273" t="s">
        <v>2622</v>
      </c>
      <c r="B847" s="274"/>
      <c r="C847" s="274"/>
      <c r="D847" s="274"/>
      <c r="E847" s="274"/>
      <c r="F847" s="274"/>
      <c r="G847" s="274"/>
      <c r="H847" s="274"/>
      <c r="I847" s="274"/>
      <c r="J847" s="274"/>
      <c r="K847" s="274"/>
      <c r="L847" s="274"/>
      <c r="M847" s="274"/>
      <c r="N847" s="275"/>
      <c r="V847" s="72"/>
      <c r="W847" s="55" t="s">
        <v>2622</v>
      </c>
      <c r="X847" s="55"/>
      <c r="AA847" s="71"/>
      <c r="AD847" s="55"/>
      <c r="AE847" s="55"/>
    </row>
    <row r="848" spans="1:31" s="45" customFormat="1" ht="33.75" x14ac:dyDescent="0.2">
      <c r="A848" s="87" t="s">
        <v>265</v>
      </c>
      <c r="B848" s="119" t="s">
        <v>2621</v>
      </c>
      <c r="C848" s="253" t="s">
        <v>2620</v>
      </c>
      <c r="D848" s="253"/>
      <c r="E848" s="253"/>
      <c r="F848" s="79" t="s">
        <v>385</v>
      </c>
      <c r="G848" s="79"/>
      <c r="H848" s="79"/>
      <c r="I848" s="79" t="s">
        <v>2607</v>
      </c>
      <c r="J848" s="78"/>
      <c r="K848" s="79"/>
      <c r="L848" s="78"/>
      <c r="M848" s="79"/>
      <c r="N848" s="76"/>
      <c r="V848" s="72"/>
      <c r="W848" s="55"/>
      <c r="X848" s="55" t="s">
        <v>2620</v>
      </c>
      <c r="AA848" s="71"/>
      <c r="AD848" s="55"/>
      <c r="AE848" s="55"/>
    </row>
    <row r="849" spans="1:31" s="45" customFormat="1" ht="12" x14ac:dyDescent="0.2">
      <c r="A849" s="86"/>
      <c r="B849" s="117"/>
      <c r="C849" s="252" t="s">
        <v>2605</v>
      </c>
      <c r="D849" s="252"/>
      <c r="E849" s="252"/>
      <c r="F849" s="252"/>
      <c r="G849" s="252"/>
      <c r="H849" s="252"/>
      <c r="I849" s="252"/>
      <c r="J849" s="252"/>
      <c r="K849" s="252"/>
      <c r="L849" s="252"/>
      <c r="M849" s="252"/>
      <c r="N849" s="255"/>
      <c r="V849" s="72"/>
      <c r="W849" s="55"/>
      <c r="X849" s="55"/>
      <c r="Y849" s="46" t="s">
        <v>2605</v>
      </c>
      <c r="AA849" s="71"/>
      <c r="AD849" s="55"/>
      <c r="AE849" s="55"/>
    </row>
    <row r="850" spans="1:31" s="45" customFormat="1" ht="12" x14ac:dyDescent="0.2">
      <c r="A850" s="83"/>
      <c r="B850" s="61" t="s">
        <v>170</v>
      </c>
      <c r="C850" s="252" t="s">
        <v>169</v>
      </c>
      <c r="D850" s="252"/>
      <c r="E850" s="252"/>
      <c r="F850" s="74"/>
      <c r="G850" s="74"/>
      <c r="H850" s="74"/>
      <c r="I850" s="74"/>
      <c r="J850" s="82">
        <v>281.66000000000003</v>
      </c>
      <c r="K850" s="74"/>
      <c r="L850" s="82">
        <v>278.76</v>
      </c>
      <c r="M850" s="74" t="s">
        <v>164</v>
      </c>
      <c r="N850" s="81">
        <v>14365</v>
      </c>
      <c r="V850" s="72"/>
      <c r="W850" s="55"/>
      <c r="X850" s="55"/>
      <c r="Z850" s="46" t="s">
        <v>169</v>
      </c>
      <c r="AA850" s="71"/>
      <c r="AD850" s="55"/>
      <c r="AE850" s="55"/>
    </row>
    <row r="851" spans="1:31" s="45" customFormat="1" ht="12" x14ac:dyDescent="0.2">
      <c r="A851" s="83"/>
      <c r="B851" s="61" t="s">
        <v>168</v>
      </c>
      <c r="C851" s="252" t="s">
        <v>166</v>
      </c>
      <c r="D851" s="252"/>
      <c r="E851" s="252"/>
      <c r="F851" s="74"/>
      <c r="G851" s="74"/>
      <c r="H851" s="74"/>
      <c r="I851" s="74"/>
      <c r="J851" s="82">
        <v>15.44</v>
      </c>
      <c r="K851" s="74"/>
      <c r="L851" s="82">
        <v>15.28</v>
      </c>
      <c r="M851" s="74" t="s">
        <v>167</v>
      </c>
      <c r="N851" s="81">
        <v>200</v>
      </c>
      <c r="V851" s="72"/>
      <c r="W851" s="55"/>
      <c r="X851" s="55"/>
      <c r="Z851" s="46" t="s">
        <v>166</v>
      </c>
      <c r="AA851" s="71"/>
      <c r="AD851" s="55"/>
      <c r="AE851" s="55"/>
    </row>
    <row r="852" spans="1:31" s="45" customFormat="1" ht="12" x14ac:dyDescent="0.2">
      <c r="A852" s="83"/>
      <c r="B852" s="61" t="s">
        <v>165</v>
      </c>
      <c r="C852" s="252" t="s">
        <v>163</v>
      </c>
      <c r="D852" s="252"/>
      <c r="E852" s="252"/>
      <c r="F852" s="74"/>
      <c r="G852" s="74"/>
      <c r="H852" s="74"/>
      <c r="I852" s="74"/>
      <c r="J852" s="82">
        <v>1.97</v>
      </c>
      <c r="K852" s="74"/>
      <c r="L852" s="82">
        <v>1.95</v>
      </c>
      <c r="M852" s="74" t="s">
        <v>164</v>
      </c>
      <c r="N852" s="81">
        <v>100</v>
      </c>
      <c r="V852" s="72"/>
      <c r="W852" s="55"/>
      <c r="X852" s="55"/>
      <c r="Z852" s="46" t="s">
        <v>163</v>
      </c>
      <c r="AA852" s="71"/>
      <c r="AD852" s="55"/>
      <c r="AE852" s="55"/>
    </row>
    <row r="853" spans="1:31" s="45" customFormat="1" ht="12" x14ac:dyDescent="0.2">
      <c r="A853" s="83"/>
      <c r="B853" s="61" t="s">
        <v>218</v>
      </c>
      <c r="C853" s="252" t="s">
        <v>217</v>
      </c>
      <c r="D853" s="252"/>
      <c r="E853" s="252"/>
      <c r="F853" s="74"/>
      <c r="G853" s="74"/>
      <c r="H853" s="74"/>
      <c r="I853" s="74"/>
      <c r="J853" s="82">
        <v>19.82</v>
      </c>
      <c r="K853" s="74"/>
      <c r="L853" s="82">
        <v>19.62</v>
      </c>
      <c r="M853" s="74" t="s">
        <v>195</v>
      </c>
      <c r="N853" s="81">
        <v>157</v>
      </c>
      <c r="V853" s="72"/>
      <c r="W853" s="55"/>
      <c r="X853" s="55"/>
      <c r="Z853" s="46" t="s">
        <v>217</v>
      </c>
      <c r="AA853" s="71"/>
      <c r="AD853" s="55"/>
      <c r="AE853" s="55"/>
    </row>
    <row r="854" spans="1:31" s="45" customFormat="1" ht="12" x14ac:dyDescent="0.2">
      <c r="A854" s="86"/>
      <c r="B854" s="93" t="s">
        <v>2619</v>
      </c>
      <c r="C854" s="259" t="s">
        <v>2616</v>
      </c>
      <c r="D854" s="259"/>
      <c r="E854" s="259"/>
      <c r="F854" s="92" t="s">
        <v>368</v>
      </c>
      <c r="G854" s="92" t="s">
        <v>2618</v>
      </c>
      <c r="H854" s="92"/>
      <c r="I854" s="92" t="s">
        <v>2617</v>
      </c>
      <c r="J854" s="61"/>
      <c r="K854" s="74"/>
      <c r="L854" s="82"/>
      <c r="M854" s="74"/>
      <c r="N854" s="91"/>
      <c r="V854" s="72"/>
      <c r="W854" s="55"/>
      <c r="X854" s="55"/>
      <c r="AA854" s="71" t="s">
        <v>2616</v>
      </c>
      <c r="AD854" s="55"/>
      <c r="AE854" s="55"/>
    </row>
    <row r="855" spans="1:31" s="45" customFormat="1" ht="12" x14ac:dyDescent="0.2">
      <c r="A855" s="86"/>
      <c r="B855" s="93" t="s">
        <v>2351</v>
      </c>
      <c r="C855" s="259" t="s">
        <v>2348</v>
      </c>
      <c r="D855" s="259"/>
      <c r="E855" s="259"/>
      <c r="F855" s="92" t="s">
        <v>381</v>
      </c>
      <c r="G855" s="92" t="s">
        <v>839</v>
      </c>
      <c r="H855" s="92"/>
      <c r="I855" s="92" t="s">
        <v>2610</v>
      </c>
      <c r="J855" s="61"/>
      <c r="K855" s="74"/>
      <c r="L855" s="82"/>
      <c r="M855" s="74"/>
      <c r="N855" s="91"/>
      <c r="V855" s="72"/>
      <c r="W855" s="55"/>
      <c r="X855" s="55"/>
      <c r="AA855" s="71" t="s">
        <v>2348</v>
      </c>
      <c r="AD855" s="55"/>
      <c r="AE855" s="55"/>
    </row>
    <row r="856" spans="1:31" s="45" customFormat="1" ht="12" x14ac:dyDescent="0.2">
      <c r="A856" s="83"/>
      <c r="B856" s="61"/>
      <c r="C856" s="252" t="s">
        <v>160</v>
      </c>
      <c r="D856" s="252"/>
      <c r="E856" s="252"/>
      <c r="F856" s="74" t="s">
        <v>159</v>
      </c>
      <c r="G856" s="74" t="s">
        <v>2615</v>
      </c>
      <c r="H856" s="74"/>
      <c r="I856" s="74" t="s">
        <v>2614</v>
      </c>
      <c r="J856" s="82"/>
      <c r="K856" s="74"/>
      <c r="L856" s="82"/>
      <c r="M856" s="74"/>
      <c r="N856" s="81"/>
      <c r="V856" s="72"/>
      <c r="W856" s="55"/>
      <c r="X856" s="55"/>
      <c r="AA856" s="71"/>
      <c r="AB856" s="46" t="s">
        <v>160</v>
      </c>
      <c r="AD856" s="55"/>
      <c r="AE856" s="55"/>
    </row>
    <row r="857" spans="1:31" s="45" customFormat="1" ht="12" x14ac:dyDescent="0.2">
      <c r="A857" s="83"/>
      <c r="B857" s="61"/>
      <c r="C857" s="252" t="s">
        <v>156</v>
      </c>
      <c r="D857" s="252"/>
      <c r="E857" s="252"/>
      <c r="F857" s="74" t="s">
        <v>159</v>
      </c>
      <c r="G857" s="74" t="s">
        <v>2214</v>
      </c>
      <c r="H857" s="74"/>
      <c r="I857" s="74" t="s">
        <v>2613</v>
      </c>
      <c r="J857" s="82"/>
      <c r="K857" s="74"/>
      <c r="L857" s="82"/>
      <c r="M857" s="74"/>
      <c r="N857" s="81"/>
      <c r="V857" s="72"/>
      <c r="W857" s="55"/>
      <c r="X857" s="55"/>
      <c r="AA857" s="71"/>
      <c r="AB857" s="46" t="s">
        <v>156</v>
      </c>
      <c r="AD857" s="55"/>
      <c r="AE857" s="55"/>
    </row>
    <row r="858" spans="1:31" s="45" customFormat="1" ht="12" x14ac:dyDescent="0.2">
      <c r="A858" s="83"/>
      <c r="B858" s="61"/>
      <c r="C858" s="254" t="s">
        <v>155</v>
      </c>
      <c r="D858" s="254"/>
      <c r="E858" s="254"/>
      <c r="F858" s="77"/>
      <c r="G858" s="77"/>
      <c r="H858" s="77"/>
      <c r="I858" s="77"/>
      <c r="J858" s="85">
        <v>316.92</v>
      </c>
      <c r="K858" s="77"/>
      <c r="L858" s="85">
        <v>313.66000000000003</v>
      </c>
      <c r="M858" s="77"/>
      <c r="N858" s="84"/>
      <c r="V858" s="72"/>
      <c r="W858" s="55"/>
      <c r="X858" s="55"/>
      <c r="AA858" s="71"/>
      <c r="AC858" s="46" t="s">
        <v>155</v>
      </c>
      <c r="AD858" s="55"/>
      <c r="AE858" s="55"/>
    </row>
    <row r="859" spans="1:31" s="45" customFormat="1" ht="12" x14ac:dyDescent="0.2">
      <c r="A859" s="83"/>
      <c r="B859" s="61"/>
      <c r="C859" s="252" t="s">
        <v>154</v>
      </c>
      <c r="D859" s="252"/>
      <c r="E859" s="252"/>
      <c r="F859" s="74"/>
      <c r="G859" s="74"/>
      <c r="H859" s="74"/>
      <c r="I859" s="74"/>
      <c r="J859" s="82"/>
      <c r="K859" s="74"/>
      <c r="L859" s="82">
        <v>280.70999999999998</v>
      </c>
      <c r="M859" s="74"/>
      <c r="N859" s="81">
        <v>14465</v>
      </c>
      <c r="V859" s="72"/>
      <c r="W859" s="55"/>
      <c r="X859" s="55"/>
      <c r="AA859" s="71"/>
      <c r="AB859" s="46" t="s">
        <v>154</v>
      </c>
      <c r="AD859" s="55"/>
      <c r="AE859" s="55"/>
    </row>
    <row r="860" spans="1:31" s="45" customFormat="1" ht="22.5" x14ac:dyDescent="0.2">
      <c r="A860" s="83"/>
      <c r="B860" s="61" t="s">
        <v>2252</v>
      </c>
      <c r="C860" s="252" t="s">
        <v>2251</v>
      </c>
      <c r="D860" s="252"/>
      <c r="E860" s="252"/>
      <c r="F860" s="74" t="s">
        <v>149</v>
      </c>
      <c r="G860" s="74" t="s">
        <v>1488</v>
      </c>
      <c r="H860" s="74"/>
      <c r="I860" s="74" t="s">
        <v>1488</v>
      </c>
      <c r="J860" s="82"/>
      <c r="K860" s="74"/>
      <c r="L860" s="82">
        <v>331.24</v>
      </c>
      <c r="M860" s="74"/>
      <c r="N860" s="81">
        <v>17069</v>
      </c>
      <c r="V860" s="72"/>
      <c r="W860" s="55"/>
      <c r="X860" s="55"/>
      <c r="AA860" s="71"/>
      <c r="AB860" s="46" t="s">
        <v>2251</v>
      </c>
      <c r="AD860" s="55"/>
      <c r="AE860" s="55"/>
    </row>
    <row r="861" spans="1:31" s="45" customFormat="1" ht="22.5" x14ac:dyDescent="0.2">
      <c r="A861" s="83"/>
      <c r="B861" s="61" t="s">
        <v>2250</v>
      </c>
      <c r="C861" s="252" t="s">
        <v>2249</v>
      </c>
      <c r="D861" s="252"/>
      <c r="E861" s="252"/>
      <c r="F861" s="74" t="s">
        <v>149</v>
      </c>
      <c r="G861" s="74" t="s">
        <v>372</v>
      </c>
      <c r="H861" s="74"/>
      <c r="I861" s="74" t="s">
        <v>372</v>
      </c>
      <c r="J861" s="82"/>
      <c r="K861" s="74"/>
      <c r="L861" s="82">
        <v>182.46</v>
      </c>
      <c r="M861" s="74"/>
      <c r="N861" s="81">
        <v>9402</v>
      </c>
      <c r="V861" s="72"/>
      <c r="W861" s="55"/>
      <c r="X861" s="55"/>
      <c r="AA861" s="71"/>
      <c r="AB861" s="46" t="s">
        <v>2249</v>
      </c>
      <c r="AD861" s="55"/>
      <c r="AE861" s="55"/>
    </row>
    <row r="862" spans="1:31" s="45" customFormat="1" ht="12" x14ac:dyDescent="0.2">
      <c r="A862" s="80"/>
      <c r="B862" s="118"/>
      <c r="C862" s="253" t="s">
        <v>146</v>
      </c>
      <c r="D862" s="253"/>
      <c r="E862" s="253"/>
      <c r="F862" s="79"/>
      <c r="G862" s="79"/>
      <c r="H862" s="79"/>
      <c r="I862" s="79"/>
      <c r="J862" s="78"/>
      <c r="K862" s="79"/>
      <c r="L862" s="78">
        <v>827.36</v>
      </c>
      <c r="M862" s="77"/>
      <c r="N862" s="76">
        <v>41193</v>
      </c>
      <c r="V862" s="72"/>
      <c r="W862" s="55"/>
      <c r="X862" s="55"/>
      <c r="AA862" s="71"/>
      <c r="AD862" s="55" t="s">
        <v>146</v>
      </c>
      <c r="AE862" s="55"/>
    </row>
    <row r="863" spans="1:31" s="45" customFormat="1" ht="22.5" x14ac:dyDescent="0.2">
      <c r="A863" s="87" t="s">
        <v>1558</v>
      </c>
      <c r="B863" s="119" t="s">
        <v>2263</v>
      </c>
      <c r="C863" s="253" t="s">
        <v>2261</v>
      </c>
      <c r="D863" s="253"/>
      <c r="E863" s="253"/>
      <c r="F863" s="79" t="s">
        <v>212</v>
      </c>
      <c r="G863" s="79"/>
      <c r="H863" s="79"/>
      <c r="I863" s="79" t="s">
        <v>2612</v>
      </c>
      <c r="J863" s="78">
        <v>600</v>
      </c>
      <c r="K863" s="79"/>
      <c r="L863" s="78">
        <v>500</v>
      </c>
      <c r="M863" s="79" t="s">
        <v>195</v>
      </c>
      <c r="N863" s="76">
        <v>3995</v>
      </c>
      <c r="V863" s="72"/>
      <c r="W863" s="55"/>
      <c r="X863" s="55" t="s">
        <v>2261</v>
      </c>
      <c r="AA863" s="71"/>
      <c r="AD863" s="55"/>
      <c r="AE863" s="55"/>
    </row>
    <row r="864" spans="1:31" s="45" customFormat="1" ht="12" x14ac:dyDescent="0.2">
      <c r="A864" s="80"/>
      <c r="B864" s="118"/>
      <c r="C864" s="123" t="s">
        <v>801</v>
      </c>
      <c r="D864" s="124"/>
      <c r="E864" s="124"/>
      <c r="F864" s="75"/>
      <c r="G864" s="75"/>
      <c r="H864" s="75"/>
      <c r="I864" s="75"/>
      <c r="J864" s="90"/>
      <c r="K864" s="75"/>
      <c r="L864" s="90"/>
      <c r="M864" s="89"/>
      <c r="N864" s="88"/>
      <c r="V864" s="72"/>
      <c r="W864" s="55"/>
      <c r="X864" s="55"/>
      <c r="AA864" s="71"/>
      <c r="AD864" s="55"/>
      <c r="AE864" s="55"/>
    </row>
    <row r="865" spans="1:31" s="45" customFormat="1" ht="22.5" x14ac:dyDescent="0.2">
      <c r="A865" s="87" t="s">
        <v>675</v>
      </c>
      <c r="B865" s="119" t="s">
        <v>2611</v>
      </c>
      <c r="C865" s="253" t="s">
        <v>2609</v>
      </c>
      <c r="D865" s="253"/>
      <c r="E865" s="253"/>
      <c r="F865" s="79" t="s">
        <v>381</v>
      </c>
      <c r="G865" s="79"/>
      <c r="H865" s="79"/>
      <c r="I865" s="79" t="s">
        <v>2610</v>
      </c>
      <c r="J865" s="78">
        <v>15.25</v>
      </c>
      <c r="K865" s="79"/>
      <c r="L865" s="78">
        <v>301.86</v>
      </c>
      <c r="M865" s="79" t="s">
        <v>195</v>
      </c>
      <c r="N865" s="76">
        <v>2412</v>
      </c>
      <c r="V865" s="72"/>
      <c r="W865" s="55"/>
      <c r="X865" s="55" t="s">
        <v>2609</v>
      </c>
      <c r="AA865" s="71"/>
      <c r="AD865" s="55"/>
      <c r="AE865" s="55"/>
    </row>
    <row r="866" spans="1:31" s="45" customFormat="1" ht="12" x14ac:dyDescent="0.2">
      <c r="A866" s="80"/>
      <c r="B866" s="118"/>
      <c r="C866" s="123" t="s">
        <v>801</v>
      </c>
      <c r="D866" s="124"/>
      <c r="E866" s="124"/>
      <c r="F866" s="75"/>
      <c r="G866" s="75"/>
      <c r="H866" s="75"/>
      <c r="I866" s="75"/>
      <c r="J866" s="90"/>
      <c r="K866" s="75"/>
      <c r="L866" s="90"/>
      <c r="M866" s="89"/>
      <c r="N866" s="88"/>
      <c r="V866" s="72"/>
      <c r="W866" s="55"/>
      <c r="X866" s="55"/>
      <c r="AA866" s="71"/>
      <c r="AD866" s="55"/>
      <c r="AE866" s="55"/>
    </row>
    <row r="867" spans="1:31" s="45" customFormat="1" ht="33.75" x14ac:dyDescent="0.2">
      <c r="A867" s="87" t="s">
        <v>1553</v>
      </c>
      <c r="B867" s="119" t="s">
        <v>2608</v>
      </c>
      <c r="C867" s="253" t="s">
        <v>2606</v>
      </c>
      <c r="D867" s="253"/>
      <c r="E867" s="253"/>
      <c r="F867" s="79" t="s">
        <v>385</v>
      </c>
      <c r="G867" s="79"/>
      <c r="H867" s="79"/>
      <c r="I867" s="79" t="s">
        <v>2607</v>
      </c>
      <c r="J867" s="78"/>
      <c r="K867" s="79"/>
      <c r="L867" s="78"/>
      <c r="M867" s="79"/>
      <c r="N867" s="76"/>
      <c r="V867" s="72"/>
      <c r="W867" s="55"/>
      <c r="X867" s="55" t="s">
        <v>2606</v>
      </c>
      <c r="AA867" s="71"/>
      <c r="AD867" s="55"/>
      <c r="AE867" s="55"/>
    </row>
    <row r="868" spans="1:31" s="45" customFormat="1" ht="12" x14ac:dyDescent="0.2">
      <c r="A868" s="86"/>
      <c r="B868" s="117"/>
      <c r="C868" s="252" t="s">
        <v>2605</v>
      </c>
      <c r="D868" s="252"/>
      <c r="E868" s="252"/>
      <c r="F868" s="252"/>
      <c r="G868" s="252"/>
      <c r="H868" s="252"/>
      <c r="I868" s="252"/>
      <c r="J868" s="252"/>
      <c r="K868" s="252"/>
      <c r="L868" s="252"/>
      <c r="M868" s="252"/>
      <c r="N868" s="255"/>
      <c r="V868" s="72"/>
      <c r="W868" s="55"/>
      <c r="X868" s="55"/>
      <c r="Y868" s="46" t="s">
        <v>2605</v>
      </c>
      <c r="AA868" s="71"/>
      <c r="AD868" s="55"/>
      <c r="AE868" s="55"/>
    </row>
    <row r="869" spans="1:31" s="45" customFormat="1" ht="12" x14ac:dyDescent="0.2">
      <c r="A869" s="83"/>
      <c r="B869" s="61" t="s">
        <v>170</v>
      </c>
      <c r="C869" s="252" t="s">
        <v>169</v>
      </c>
      <c r="D869" s="252"/>
      <c r="E869" s="252"/>
      <c r="F869" s="74"/>
      <c r="G869" s="74"/>
      <c r="H869" s="74"/>
      <c r="I869" s="74"/>
      <c r="J869" s="82">
        <v>3471.6</v>
      </c>
      <c r="K869" s="74"/>
      <c r="L869" s="82">
        <v>3435.84</v>
      </c>
      <c r="M869" s="74" t="s">
        <v>164</v>
      </c>
      <c r="N869" s="81">
        <v>177049</v>
      </c>
      <c r="V869" s="72"/>
      <c r="W869" s="55"/>
      <c r="X869" s="55"/>
      <c r="Z869" s="46" t="s">
        <v>169</v>
      </c>
      <c r="AA869" s="71"/>
      <c r="AD869" s="55"/>
      <c r="AE869" s="55"/>
    </row>
    <row r="870" spans="1:31" s="45" customFormat="1" ht="12" x14ac:dyDescent="0.2">
      <c r="A870" s="83"/>
      <c r="B870" s="61" t="s">
        <v>168</v>
      </c>
      <c r="C870" s="252" t="s">
        <v>166</v>
      </c>
      <c r="D870" s="252"/>
      <c r="E870" s="252"/>
      <c r="F870" s="74"/>
      <c r="G870" s="74"/>
      <c r="H870" s="74"/>
      <c r="I870" s="74"/>
      <c r="J870" s="82">
        <v>72.849999999999994</v>
      </c>
      <c r="K870" s="74"/>
      <c r="L870" s="82">
        <v>72.099999999999994</v>
      </c>
      <c r="M870" s="74" t="s">
        <v>167</v>
      </c>
      <c r="N870" s="81">
        <v>945</v>
      </c>
      <c r="V870" s="72"/>
      <c r="W870" s="55"/>
      <c r="X870" s="55"/>
      <c r="Z870" s="46" t="s">
        <v>166</v>
      </c>
      <c r="AA870" s="71"/>
      <c r="AD870" s="55"/>
      <c r="AE870" s="55"/>
    </row>
    <row r="871" spans="1:31" s="45" customFormat="1" ht="12" x14ac:dyDescent="0.2">
      <c r="A871" s="83"/>
      <c r="B871" s="61" t="s">
        <v>165</v>
      </c>
      <c r="C871" s="252" t="s">
        <v>163</v>
      </c>
      <c r="D871" s="252"/>
      <c r="E871" s="252"/>
      <c r="F871" s="74"/>
      <c r="G871" s="74"/>
      <c r="H871" s="74"/>
      <c r="I871" s="74"/>
      <c r="J871" s="82">
        <v>24.86</v>
      </c>
      <c r="K871" s="74"/>
      <c r="L871" s="82">
        <v>24.6</v>
      </c>
      <c r="M871" s="74" t="s">
        <v>164</v>
      </c>
      <c r="N871" s="81">
        <v>1268</v>
      </c>
      <c r="V871" s="72"/>
      <c r="W871" s="55"/>
      <c r="X871" s="55"/>
      <c r="Z871" s="46" t="s">
        <v>163</v>
      </c>
      <c r="AA871" s="71"/>
      <c r="AD871" s="55"/>
      <c r="AE871" s="55"/>
    </row>
    <row r="872" spans="1:31" s="45" customFormat="1" ht="12" x14ac:dyDescent="0.2">
      <c r="A872" s="83"/>
      <c r="B872" s="61" t="s">
        <v>218</v>
      </c>
      <c r="C872" s="252" t="s">
        <v>217</v>
      </c>
      <c r="D872" s="252"/>
      <c r="E872" s="252"/>
      <c r="F872" s="74"/>
      <c r="G872" s="74"/>
      <c r="H872" s="74"/>
      <c r="I872" s="74"/>
      <c r="J872" s="82">
        <v>137.87</v>
      </c>
      <c r="K872" s="74"/>
      <c r="L872" s="82">
        <v>136.44999999999999</v>
      </c>
      <c r="M872" s="74" t="s">
        <v>195</v>
      </c>
      <c r="N872" s="81">
        <v>1090</v>
      </c>
      <c r="V872" s="72"/>
      <c r="W872" s="55"/>
      <c r="X872" s="55"/>
      <c r="Z872" s="46" t="s">
        <v>217</v>
      </c>
      <c r="AA872" s="71"/>
      <c r="AD872" s="55"/>
      <c r="AE872" s="55"/>
    </row>
    <row r="873" spans="1:31" s="45" customFormat="1" ht="12" x14ac:dyDescent="0.2">
      <c r="A873" s="86"/>
      <c r="B873" s="93" t="s">
        <v>1004</v>
      </c>
      <c r="C873" s="259" t="s">
        <v>2604</v>
      </c>
      <c r="D873" s="259"/>
      <c r="E873" s="259"/>
      <c r="F873" s="92" t="s">
        <v>804</v>
      </c>
      <c r="G873" s="92" t="s">
        <v>339</v>
      </c>
      <c r="H873" s="92"/>
      <c r="I873" s="92" t="s">
        <v>2592</v>
      </c>
      <c r="J873" s="61"/>
      <c r="K873" s="74"/>
      <c r="L873" s="82"/>
      <c r="M873" s="74"/>
      <c r="N873" s="91"/>
      <c r="V873" s="72"/>
      <c r="W873" s="55"/>
      <c r="X873" s="55"/>
      <c r="AA873" s="71" t="s">
        <v>2604</v>
      </c>
      <c r="AD873" s="55"/>
      <c r="AE873" s="55"/>
    </row>
    <row r="874" spans="1:31" s="45" customFormat="1" ht="12" x14ac:dyDescent="0.2">
      <c r="A874" s="86"/>
      <c r="B874" s="93" t="s">
        <v>2603</v>
      </c>
      <c r="C874" s="259" t="s">
        <v>2602</v>
      </c>
      <c r="D874" s="259"/>
      <c r="E874" s="259"/>
      <c r="F874" s="92" t="s">
        <v>212</v>
      </c>
      <c r="G874" s="92" t="s">
        <v>539</v>
      </c>
      <c r="H874" s="92"/>
      <c r="I874" s="92" t="s">
        <v>2589</v>
      </c>
      <c r="J874" s="61"/>
      <c r="K874" s="74"/>
      <c r="L874" s="82"/>
      <c r="M874" s="74"/>
      <c r="N874" s="91"/>
      <c r="V874" s="72"/>
      <c r="W874" s="55"/>
      <c r="X874" s="55"/>
      <c r="AA874" s="71" t="s">
        <v>2602</v>
      </c>
      <c r="AD874" s="55"/>
      <c r="AE874" s="55"/>
    </row>
    <row r="875" spans="1:31" s="45" customFormat="1" ht="22.5" x14ac:dyDescent="0.2">
      <c r="A875" s="86"/>
      <c r="B875" s="93" t="s">
        <v>2601</v>
      </c>
      <c r="C875" s="259" t="s">
        <v>2598</v>
      </c>
      <c r="D875" s="259"/>
      <c r="E875" s="259"/>
      <c r="F875" s="92" t="s">
        <v>368</v>
      </c>
      <c r="G875" s="92" t="s">
        <v>2600</v>
      </c>
      <c r="H875" s="92"/>
      <c r="I875" s="92" t="s">
        <v>2599</v>
      </c>
      <c r="J875" s="61"/>
      <c r="K875" s="74"/>
      <c r="L875" s="82"/>
      <c r="M875" s="74"/>
      <c r="N875" s="91"/>
      <c r="V875" s="72"/>
      <c r="W875" s="55"/>
      <c r="X875" s="55"/>
      <c r="AA875" s="71" t="s">
        <v>2598</v>
      </c>
      <c r="AD875" s="55"/>
      <c r="AE875" s="55"/>
    </row>
    <row r="876" spans="1:31" s="45" customFormat="1" ht="22.5" x14ac:dyDescent="0.2">
      <c r="A876" s="83"/>
      <c r="B876" s="61"/>
      <c r="C876" s="252" t="s">
        <v>160</v>
      </c>
      <c r="D876" s="252"/>
      <c r="E876" s="252"/>
      <c r="F876" s="74" t="s">
        <v>159</v>
      </c>
      <c r="G876" s="74" t="s">
        <v>2597</v>
      </c>
      <c r="H876" s="74"/>
      <c r="I876" s="74" t="s">
        <v>2596</v>
      </c>
      <c r="J876" s="82"/>
      <c r="K876" s="74"/>
      <c r="L876" s="82"/>
      <c r="M876" s="74"/>
      <c r="N876" s="81"/>
      <c r="V876" s="72"/>
      <c r="W876" s="55"/>
      <c r="X876" s="55"/>
      <c r="AA876" s="71"/>
      <c r="AB876" s="46" t="s">
        <v>160</v>
      </c>
      <c r="AD876" s="55"/>
      <c r="AE876" s="55"/>
    </row>
    <row r="877" spans="1:31" s="45" customFormat="1" ht="12" x14ac:dyDescent="0.2">
      <c r="A877" s="83"/>
      <c r="B877" s="61"/>
      <c r="C877" s="252" t="s">
        <v>156</v>
      </c>
      <c r="D877" s="252"/>
      <c r="E877" s="252"/>
      <c r="F877" s="74" t="s">
        <v>159</v>
      </c>
      <c r="G877" s="74" t="s">
        <v>2595</v>
      </c>
      <c r="H877" s="74"/>
      <c r="I877" s="74" t="s">
        <v>2594</v>
      </c>
      <c r="J877" s="82"/>
      <c r="K877" s="74"/>
      <c r="L877" s="82"/>
      <c r="M877" s="74"/>
      <c r="N877" s="81"/>
      <c r="V877" s="72"/>
      <c r="W877" s="55"/>
      <c r="X877" s="55"/>
      <c r="AA877" s="71"/>
      <c r="AB877" s="46" t="s">
        <v>156</v>
      </c>
      <c r="AD877" s="55"/>
      <c r="AE877" s="55"/>
    </row>
    <row r="878" spans="1:31" s="45" customFormat="1" ht="12" x14ac:dyDescent="0.2">
      <c r="A878" s="83"/>
      <c r="B878" s="61"/>
      <c r="C878" s="254" t="s">
        <v>155</v>
      </c>
      <c r="D878" s="254"/>
      <c r="E878" s="254"/>
      <c r="F878" s="77"/>
      <c r="G878" s="77"/>
      <c r="H878" s="77"/>
      <c r="I878" s="77"/>
      <c r="J878" s="85">
        <v>3682.32</v>
      </c>
      <c r="K878" s="77"/>
      <c r="L878" s="85">
        <v>3644.39</v>
      </c>
      <c r="M878" s="77"/>
      <c r="N878" s="84"/>
      <c r="V878" s="72"/>
      <c r="W878" s="55"/>
      <c r="X878" s="55"/>
      <c r="AA878" s="71"/>
      <c r="AC878" s="46" t="s">
        <v>155</v>
      </c>
      <c r="AD878" s="55"/>
      <c r="AE878" s="55"/>
    </row>
    <row r="879" spans="1:31" s="45" customFormat="1" ht="12" x14ac:dyDescent="0.2">
      <c r="A879" s="83"/>
      <c r="B879" s="61"/>
      <c r="C879" s="252" t="s">
        <v>154</v>
      </c>
      <c r="D879" s="252"/>
      <c r="E879" s="252"/>
      <c r="F879" s="74"/>
      <c r="G879" s="74"/>
      <c r="H879" s="74"/>
      <c r="I879" s="74"/>
      <c r="J879" s="82"/>
      <c r="K879" s="74"/>
      <c r="L879" s="82">
        <v>3460.44</v>
      </c>
      <c r="M879" s="74"/>
      <c r="N879" s="81">
        <v>178317</v>
      </c>
      <c r="V879" s="72"/>
      <c r="W879" s="55"/>
      <c r="X879" s="55"/>
      <c r="AA879" s="71"/>
      <c r="AB879" s="46" t="s">
        <v>154</v>
      </c>
      <c r="AD879" s="55"/>
      <c r="AE879" s="55"/>
    </row>
    <row r="880" spans="1:31" s="45" customFormat="1" ht="22.5" x14ac:dyDescent="0.2">
      <c r="A880" s="83"/>
      <c r="B880" s="61" t="s">
        <v>912</v>
      </c>
      <c r="C880" s="252" t="s">
        <v>910</v>
      </c>
      <c r="D880" s="252"/>
      <c r="E880" s="252"/>
      <c r="F880" s="74" t="s">
        <v>149</v>
      </c>
      <c r="G880" s="74" t="s">
        <v>911</v>
      </c>
      <c r="H880" s="74"/>
      <c r="I880" s="74" t="s">
        <v>911</v>
      </c>
      <c r="J880" s="82"/>
      <c r="K880" s="74"/>
      <c r="L880" s="82">
        <v>3633.46</v>
      </c>
      <c r="M880" s="74"/>
      <c r="N880" s="81">
        <v>187233</v>
      </c>
      <c r="V880" s="72"/>
      <c r="W880" s="55"/>
      <c r="X880" s="55"/>
      <c r="AA880" s="71"/>
      <c r="AB880" s="46" t="s">
        <v>910</v>
      </c>
      <c r="AD880" s="55"/>
      <c r="AE880" s="55"/>
    </row>
    <row r="881" spans="1:31" s="45" customFormat="1" ht="22.5" x14ac:dyDescent="0.2">
      <c r="A881" s="83"/>
      <c r="B881" s="61" t="s">
        <v>909</v>
      </c>
      <c r="C881" s="252" t="s">
        <v>908</v>
      </c>
      <c r="D881" s="252"/>
      <c r="E881" s="252"/>
      <c r="F881" s="74" t="s">
        <v>149</v>
      </c>
      <c r="G881" s="74" t="s">
        <v>449</v>
      </c>
      <c r="H881" s="74"/>
      <c r="I881" s="74" t="s">
        <v>449</v>
      </c>
      <c r="J881" s="82"/>
      <c r="K881" s="74"/>
      <c r="L881" s="82">
        <v>1695.62</v>
      </c>
      <c r="M881" s="74"/>
      <c r="N881" s="81">
        <v>87375</v>
      </c>
      <c r="V881" s="72"/>
      <c r="W881" s="55"/>
      <c r="X881" s="55"/>
      <c r="AA881" s="71"/>
      <c r="AB881" s="46" t="s">
        <v>908</v>
      </c>
      <c r="AD881" s="55"/>
      <c r="AE881" s="55"/>
    </row>
    <row r="882" spans="1:31" s="45" customFormat="1" ht="12" x14ac:dyDescent="0.2">
      <c r="A882" s="80"/>
      <c r="B882" s="118"/>
      <c r="C882" s="253" t="s">
        <v>146</v>
      </c>
      <c r="D882" s="253"/>
      <c r="E882" s="253"/>
      <c r="F882" s="79"/>
      <c r="G882" s="79"/>
      <c r="H882" s="79"/>
      <c r="I882" s="79"/>
      <c r="J882" s="78"/>
      <c r="K882" s="79"/>
      <c r="L882" s="78">
        <v>8973.4699999999993</v>
      </c>
      <c r="M882" s="77"/>
      <c r="N882" s="76">
        <v>453692</v>
      </c>
      <c r="V882" s="72"/>
      <c r="W882" s="55"/>
      <c r="X882" s="55"/>
      <c r="AA882" s="71"/>
      <c r="AD882" s="55" t="s">
        <v>146</v>
      </c>
      <c r="AE882" s="55"/>
    </row>
    <row r="883" spans="1:31" s="45" customFormat="1" ht="33.75" x14ac:dyDescent="0.2">
      <c r="A883" s="87" t="s">
        <v>254</v>
      </c>
      <c r="B883" s="119" t="s">
        <v>2593</v>
      </c>
      <c r="C883" s="253" t="s">
        <v>2591</v>
      </c>
      <c r="D883" s="253"/>
      <c r="E883" s="253"/>
      <c r="F883" s="79" t="s">
        <v>804</v>
      </c>
      <c r="G883" s="79"/>
      <c r="H883" s="79"/>
      <c r="I883" s="79" t="s">
        <v>2592</v>
      </c>
      <c r="J883" s="78">
        <v>67.8</v>
      </c>
      <c r="K883" s="79"/>
      <c r="L883" s="78">
        <v>6844.37</v>
      </c>
      <c r="M883" s="79" t="s">
        <v>195</v>
      </c>
      <c r="N883" s="76">
        <v>54687</v>
      </c>
      <c r="V883" s="72"/>
      <c r="W883" s="55"/>
      <c r="X883" s="55" t="s">
        <v>2591</v>
      </c>
      <c r="AA883" s="71"/>
      <c r="AD883" s="55"/>
      <c r="AE883" s="55"/>
    </row>
    <row r="884" spans="1:31" s="45" customFormat="1" ht="12" x14ac:dyDescent="0.2">
      <c r="A884" s="80"/>
      <c r="B884" s="118"/>
      <c r="C884" s="123" t="s">
        <v>933</v>
      </c>
      <c r="D884" s="124"/>
      <c r="E884" s="124"/>
      <c r="F884" s="75"/>
      <c r="G884" s="75"/>
      <c r="H884" s="75"/>
      <c r="I884" s="75"/>
      <c r="J884" s="90"/>
      <c r="K884" s="75"/>
      <c r="L884" s="90"/>
      <c r="M884" s="89"/>
      <c r="N884" s="88"/>
      <c r="V884" s="72"/>
      <c r="W884" s="55"/>
      <c r="X884" s="55"/>
      <c r="AA884" s="71"/>
      <c r="AD884" s="55"/>
      <c r="AE884" s="55"/>
    </row>
    <row r="885" spans="1:31" s="45" customFormat="1" ht="12" x14ac:dyDescent="0.2">
      <c r="A885" s="87" t="s">
        <v>854</v>
      </c>
      <c r="B885" s="119" t="s">
        <v>2590</v>
      </c>
      <c r="C885" s="253" t="s">
        <v>2588</v>
      </c>
      <c r="D885" s="253"/>
      <c r="E885" s="253"/>
      <c r="F885" s="79" t="s">
        <v>212</v>
      </c>
      <c r="G885" s="79"/>
      <c r="H885" s="79"/>
      <c r="I885" s="79" t="s">
        <v>2589</v>
      </c>
      <c r="J885" s="78">
        <v>2500</v>
      </c>
      <c r="K885" s="79"/>
      <c r="L885" s="78">
        <v>24.74</v>
      </c>
      <c r="M885" s="79" t="s">
        <v>195</v>
      </c>
      <c r="N885" s="76">
        <v>198</v>
      </c>
      <c r="V885" s="72"/>
      <c r="W885" s="55"/>
      <c r="X885" s="55" t="s">
        <v>2588</v>
      </c>
      <c r="AA885" s="71"/>
      <c r="AD885" s="55"/>
      <c r="AE885" s="55"/>
    </row>
    <row r="886" spans="1:31" s="45" customFormat="1" ht="12" x14ac:dyDescent="0.2">
      <c r="A886" s="80"/>
      <c r="B886" s="118"/>
      <c r="C886" s="123" t="s">
        <v>2342</v>
      </c>
      <c r="D886" s="124"/>
      <c r="E886" s="124"/>
      <c r="F886" s="75"/>
      <c r="G886" s="75"/>
      <c r="H886" s="75"/>
      <c r="I886" s="75"/>
      <c r="J886" s="90"/>
      <c r="K886" s="75"/>
      <c r="L886" s="90"/>
      <c r="M886" s="89"/>
      <c r="N886" s="88"/>
      <c r="V886" s="72"/>
      <c r="W886" s="55"/>
      <c r="X886" s="55"/>
      <c r="AA886" s="71"/>
      <c r="AD886" s="55"/>
      <c r="AE886" s="55"/>
    </row>
    <row r="887" spans="1:31" s="45" customFormat="1" ht="22.5" x14ac:dyDescent="0.2">
      <c r="A887" s="87" t="s">
        <v>433</v>
      </c>
      <c r="B887" s="119" t="s">
        <v>2587</v>
      </c>
      <c r="C887" s="253" t="s">
        <v>2585</v>
      </c>
      <c r="D887" s="253"/>
      <c r="E887" s="253"/>
      <c r="F887" s="79" t="s">
        <v>368</v>
      </c>
      <c r="G887" s="79"/>
      <c r="H887" s="79"/>
      <c r="I887" s="79" t="s">
        <v>2586</v>
      </c>
      <c r="J887" s="78">
        <v>4316</v>
      </c>
      <c r="K887" s="79"/>
      <c r="L887" s="78">
        <v>1922.2</v>
      </c>
      <c r="M887" s="79" t="s">
        <v>195</v>
      </c>
      <c r="N887" s="76">
        <v>15358</v>
      </c>
      <c r="V887" s="72"/>
      <c r="W887" s="55"/>
      <c r="X887" s="55" t="s">
        <v>2585</v>
      </c>
      <c r="AA887" s="71"/>
      <c r="AD887" s="55"/>
      <c r="AE887" s="55"/>
    </row>
    <row r="888" spans="1:31" s="45" customFormat="1" ht="12" x14ac:dyDescent="0.2">
      <c r="A888" s="80"/>
      <c r="B888" s="118"/>
      <c r="C888" s="123" t="s">
        <v>2342</v>
      </c>
      <c r="D888" s="124"/>
      <c r="E888" s="124"/>
      <c r="F888" s="75"/>
      <c r="G888" s="75"/>
      <c r="H888" s="75"/>
      <c r="I888" s="75"/>
      <c r="J888" s="90"/>
      <c r="K888" s="75"/>
      <c r="L888" s="90"/>
      <c r="M888" s="89"/>
      <c r="N888" s="88"/>
      <c r="V888" s="72"/>
      <c r="W888" s="55"/>
      <c r="X888" s="55"/>
      <c r="AA888" s="71"/>
      <c r="AD888" s="55"/>
      <c r="AE888" s="55"/>
    </row>
    <row r="889" spans="1:31" s="45" customFormat="1" ht="12" x14ac:dyDescent="0.2">
      <c r="A889" s="86"/>
      <c r="B889" s="117"/>
      <c r="C889" s="252" t="s">
        <v>2584</v>
      </c>
      <c r="D889" s="252"/>
      <c r="E889" s="252"/>
      <c r="F889" s="252"/>
      <c r="G889" s="252"/>
      <c r="H889" s="252"/>
      <c r="I889" s="252"/>
      <c r="J889" s="252"/>
      <c r="K889" s="252"/>
      <c r="L889" s="252"/>
      <c r="M889" s="252"/>
      <c r="N889" s="255"/>
      <c r="V889" s="72"/>
      <c r="W889" s="55"/>
      <c r="X889" s="55"/>
      <c r="Y889" s="46" t="s">
        <v>2584</v>
      </c>
      <c r="AA889" s="71"/>
      <c r="AD889" s="55"/>
      <c r="AE889" s="55"/>
    </row>
    <row r="890" spans="1:31" s="45" customFormat="1" ht="12" x14ac:dyDescent="0.2">
      <c r="A890" s="273" t="s">
        <v>2583</v>
      </c>
      <c r="B890" s="274"/>
      <c r="C890" s="274"/>
      <c r="D890" s="274"/>
      <c r="E890" s="274"/>
      <c r="F890" s="274"/>
      <c r="G890" s="274"/>
      <c r="H890" s="274"/>
      <c r="I890" s="274"/>
      <c r="J890" s="274"/>
      <c r="K890" s="274"/>
      <c r="L890" s="274"/>
      <c r="M890" s="274"/>
      <c r="N890" s="275"/>
      <c r="V890" s="72"/>
      <c r="W890" s="55" t="s">
        <v>2583</v>
      </c>
      <c r="X890" s="55"/>
      <c r="AA890" s="71"/>
      <c r="AD890" s="55"/>
      <c r="AE890" s="55"/>
    </row>
    <row r="891" spans="1:31" s="45" customFormat="1" ht="22.5" x14ac:dyDescent="0.2">
      <c r="A891" s="87" t="s">
        <v>211</v>
      </c>
      <c r="B891" s="119" t="s">
        <v>2278</v>
      </c>
      <c r="C891" s="253" t="s">
        <v>2277</v>
      </c>
      <c r="D891" s="253"/>
      <c r="E891" s="253"/>
      <c r="F891" s="79" t="s">
        <v>385</v>
      </c>
      <c r="G891" s="79"/>
      <c r="H891" s="79"/>
      <c r="I891" s="79" t="s">
        <v>2573</v>
      </c>
      <c r="J891" s="78"/>
      <c r="K891" s="79"/>
      <c r="L891" s="78"/>
      <c r="M891" s="79"/>
      <c r="N891" s="76"/>
      <c r="V891" s="72"/>
      <c r="W891" s="55"/>
      <c r="X891" s="55" t="s">
        <v>2277</v>
      </c>
      <c r="AA891" s="71"/>
      <c r="AD891" s="55"/>
      <c r="AE891" s="55"/>
    </row>
    <row r="892" spans="1:31" s="45" customFormat="1" ht="12" x14ac:dyDescent="0.2">
      <c r="A892" s="86"/>
      <c r="B892" s="117"/>
      <c r="C892" s="252" t="s">
        <v>2572</v>
      </c>
      <c r="D892" s="252"/>
      <c r="E892" s="252"/>
      <c r="F892" s="252"/>
      <c r="G892" s="252"/>
      <c r="H892" s="252"/>
      <c r="I892" s="252"/>
      <c r="J892" s="252"/>
      <c r="K892" s="252"/>
      <c r="L892" s="252"/>
      <c r="M892" s="252"/>
      <c r="N892" s="255"/>
      <c r="V892" s="72"/>
      <c r="W892" s="55"/>
      <c r="X892" s="55"/>
      <c r="Y892" s="46" t="s">
        <v>2572</v>
      </c>
      <c r="AA892" s="71"/>
      <c r="AD892" s="55"/>
      <c r="AE892" s="55"/>
    </row>
    <row r="893" spans="1:31" s="45" customFormat="1" ht="12" x14ac:dyDescent="0.2">
      <c r="A893" s="83"/>
      <c r="B893" s="61" t="s">
        <v>170</v>
      </c>
      <c r="C893" s="252" t="s">
        <v>169</v>
      </c>
      <c r="D893" s="252"/>
      <c r="E893" s="252"/>
      <c r="F893" s="74"/>
      <c r="G893" s="74"/>
      <c r="H893" s="74"/>
      <c r="I893" s="74"/>
      <c r="J893" s="82">
        <v>282.66000000000003</v>
      </c>
      <c r="K893" s="74"/>
      <c r="L893" s="82">
        <v>352.02</v>
      </c>
      <c r="M893" s="74" t="s">
        <v>164</v>
      </c>
      <c r="N893" s="81">
        <v>18140</v>
      </c>
      <c r="V893" s="72"/>
      <c r="W893" s="55"/>
      <c r="X893" s="55"/>
      <c r="Z893" s="46" t="s">
        <v>169</v>
      </c>
      <c r="AA893" s="71"/>
      <c r="AD893" s="55"/>
      <c r="AE893" s="55"/>
    </row>
    <row r="894" spans="1:31" s="45" customFormat="1" ht="12" x14ac:dyDescent="0.2">
      <c r="A894" s="83"/>
      <c r="B894" s="61" t="s">
        <v>168</v>
      </c>
      <c r="C894" s="252" t="s">
        <v>166</v>
      </c>
      <c r="D894" s="252"/>
      <c r="E894" s="252"/>
      <c r="F894" s="74"/>
      <c r="G894" s="74"/>
      <c r="H894" s="74"/>
      <c r="I894" s="74"/>
      <c r="J894" s="82">
        <v>43.61</v>
      </c>
      <c r="K894" s="74"/>
      <c r="L894" s="82">
        <v>54.31</v>
      </c>
      <c r="M894" s="74" t="s">
        <v>167</v>
      </c>
      <c r="N894" s="81">
        <v>711</v>
      </c>
      <c r="V894" s="72"/>
      <c r="W894" s="55"/>
      <c r="X894" s="55"/>
      <c r="Z894" s="46" t="s">
        <v>166</v>
      </c>
      <c r="AA894" s="71"/>
      <c r="AD894" s="55"/>
      <c r="AE894" s="55"/>
    </row>
    <row r="895" spans="1:31" s="45" customFormat="1" ht="12" x14ac:dyDescent="0.2">
      <c r="A895" s="83"/>
      <c r="B895" s="61" t="s">
        <v>165</v>
      </c>
      <c r="C895" s="252" t="s">
        <v>163</v>
      </c>
      <c r="D895" s="252"/>
      <c r="E895" s="252"/>
      <c r="F895" s="74"/>
      <c r="G895" s="74"/>
      <c r="H895" s="74"/>
      <c r="I895" s="74"/>
      <c r="J895" s="82">
        <v>17.149999999999999</v>
      </c>
      <c r="K895" s="74"/>
      <c r="L895" s="82">
        <v>21.36</v>
      </c>
      <c r="M895" s="74" t="s">
        <v>164</v>
      </c>
      <c r="N895" s="81">
        <v>1101</v>
      </c>
      <c r="V895" s="72"/>
      <c r="W895" s="55"/>
      <c r="X895" s="55"/>
      <c r="Z895" s="46" t="s">
        <v>163</v>
      </c>
      <c r="AA895" s="71"/>
      <c r="AD895" s="55"/>
      <c r="AE895" s="55"/>
    </row>
    <row r="896" spans="1:31" s="45" customFormat="1" ht="12" x14ac:dyDescent="0.2">
      <c r="A896" s="83"/>
      <c r="B896" s="61" t="s">
        <v>218</v>
      </c>
      <c r="C896" s="252" t="s">
        <v>217</v>
      </c>
      <c r="D896" s="252"/>
      <c r="E896" s="252"/>
      <c r="F896" s="74"/>
      <c r="G896" s="74"/>
      <c r="H896" s="74"/>
      <c r="I896" s="74"/>
      <c r="J896" s="82">
        <v>8.5399999999999991</v>
      </c>
      <c r="K896" s="74"/>
      <c r="L896" s="82">
        <v>10.64</v>
      </c>
      <c r="M896" s="74" t="s">
        <v>195</v>
      </c>
      <c r="N896" s="81">
        <v>85</v>
      </c>
      <c r="V896" s="72"/>
      <c r="W896" s="55"/>
      <c r="X896" s="55"/>
      <c r="Z896" s="46" t="s">
        <v>217</v>
      </c>
      <c r="AA896" s="71"/>
      <c r="AD896" s="55"/>
      <c r="AE896" s="55"/>
    </row>
    <row r="897" spans="1:32" s="45" customFormat="1" ht="22.5" x14ac:dyDescent="0.2">
      <c r="A897" s="86"/>
      <c r="B897" s="93" t="s">
        <v>216</v>
      </c>
      <c r="C897" s="259" t="s">
        <v>2266</v>
      </c>
      <c r="D897" s="259"/>
      <c r="E897" s="259"/>
      <c r="F897" s="92" t="s">
        <v>212</v>
      </c>
      <c r="G897" s="92" t="s">
        <v>2276</v>
      </c>
      <c r="H897" s="92"/>
      <c r="I897" s="92" t="s">
        <v>2582</v>
      </c>
      <c r="J897" s="61"/>
      <c r="K897" s="74"/>
      <c r="L897" s="82"/>
      <c r="M897" s="74"/>
      <c r="N897" s="91"/>
      <c r="V897" s="72"/>
      <c r="W897" s="55"/>
      <c r="X897" s="55"/>
      <c r="AA897" s="71" t="s">
        <v>2266</v>
      </c>
      <c r="AD897" s="55"/>
      <c r="AE897" s="55"/>
    </row>
    <row r="898" spans="1:32" s="45" customFormat="1" ht="12" x14ac:dyDescent="0.2">
      <c r="A898" s="83"/>
      <c r="B898" s="61"/>
      <c r="C898" s="252" t="s">
        <v>160</v>
      </c>
      <c r="D898" s="252"/>
      <c r="E898" s="252"/>
      <c r="F898" s="74" t="s">
        <v>159</v>
      </c>
      <c r="G898" s="74" t="s">
        <v>2274</v>
      </c>
      <c r="H898" s="74"/>
      <c r="I898" s="74" t="s">
        <v>2581</v>
      </c>
      <c r="J898" s="82"/>
      <c r="K898" s="74"/>
      <c r="L898" s="82"/>
      <c r="M898" s="74"/>
      <c r="N898" s="81"/>
      <c r="V898" s="72"/>
      <c r="W898" s="55"/>
      <c r="X898" s="55"/>
      <c r="AA898" s="71"/>
      <c r="AB898" s="46" t="s">
        <v>160</v>
      </c>
      <c r="AD898" s="55"/>
      <c r="AE898" s="55"/>
    </row>
    <row r="899" spans="1:32" s="45" customFormat="1" ht="12" x14ac:dyDescent="0.2">
      <c r="A899" s="83"/>
      <c r="B899" s="61"/>
      <c r="C899" s="252" t="s">
        <v>156</v>
      </c>
      <c r="D899" s="252"/>
      <c r="E899" s="252"/>
      <c r="F899" s="74" t="s">
        <v>159</v>
      </c>
      <c r="G899" s="74" t="s">
        <v>2272</v>
      </c>
      <c r="H899" s="74"/>
      <c r="I899" s="74" t="s">
        <v>2580</v>
      </c>
      <c r="J899" s="82"/>
      <c r="K899" s="74"/>
      <c r="L899" s="82"/>
      <c r="M899" s="74"/>
      <c r="N899" s="81"/>
      <c r="V899" s="72"/>
      <c r="W899" s="55"/>
      <c r="X899" s="55"/>
      <c r="AA899" s="71"/>
      <c r="AB899" s="46" t="s">
        <v>156</v>
      </c>
      <c r="AD899" s="55"/>
      <c r="AE899" s="55"/>
    </row>
    <row r="900" spans="1:32" s="45" customFormat="1" ht="12" x14ac:dyDescent="0.2">
      <c r="A900" s="83"/>
      <c r="B900" s="61"/>
      <c r="C900" s="254" t="s">
        <v>155</v>
      </c>
      <c r="D900" s="254"/>
      <c r="E900" s="254"/>
      <c r="F900" s="77"/>
      <c r="G900" s="77"/>
      <c r="H900" s="77"/>
      <c r="I900" s="77"/>
      <c r="J900" s="85">
        <v>334.81</v>
      </c>
      <c r="K900" s="77"/>
      <c r="L900" s="85">
        <v>416.97</v>
      </c>
      <c r="M900" s="77"/>
      <c r="N900" s="84"/>
      <c r="V900" s="72"/>
      <c r="W900" s="55"/>
      <c r="X900" s="55"/>
      <c r="AA900" s="71"/>
      <c r="AC900" s="46" t="s">
        <v>155</v>
      </c>
      <c r="AD900" s="55"/>
      <c r="AE900" s="55"/>
    </row>
    <row r="901" spans="1:32" s="45" customFormat="1" ht="12" x14ac:dyDescent="0.2">
      <c r="A901" s="83"/>
      <c r="B901" s="61"/>
      <c r="C901" s="252" t="s">
        <v>154</v>
      </c>
      <c r="D901" s="252"/>
      <c r="E901" s="252"/>
      <c r="F901" s="74"/>
      <c r="G901" s="74"/>
      <c r="H901" s="74"/>
      <c r="I901" s="74"/>
      <c r="J901" s="82"/>
      <c r="K901" s="74"/>
      <c r="L901" s="82">
        <v>373.38</v>
      </c>
      <c r="M901" s="74"/>
      <c r="N901" s="81">
        <v>19241</v>
      </c>
      <c r="V901" s="72"/>
      <c r="W901" s="55"/>
      <c r="X901" s="55"/>
      <c r="AA901" s="71"/>
      <c r="AB901" s="46" t="s">
        <v>154</v>
      </c>
      <c r="AD901" s="55"/>
      <c r="AE901" s="55"/>
    </row>
    <row r="902" spans="1:32" s="45" customFormat="1" ht="22.5" x14ac:dyDescent="0.2">
      <c r="A902" s="83"/>
      <c r="B902" s="61" t="s">
        <v>2252</v>
      </c>
      <c r="C902" s="252" t="s">
        <v>2251</v>
      </c>
      <c r="D902" s="252"/>
      <c r="E902" s="252"/>
      <c r="F902" s="74" t="s">
        <v>149</v>
      </c>
      <c r="G902" s="74" t="s">
        <v>1488</v>
      </c>
      <c r="H902" s="74"/>
      <c r="I902" s="74" t="s">
        <v>1488</v>
      </c>
      <c r="J902" s="82"/>
      <c r="K902" s="74"/>
      <c r="L902" s="82">
        <v>440.59</v>
      </c>
      <c r="M902" s="74"/>
      <c r="N902" s="81">
        <v>22704</v>
      </c>
      <c r="V902" s="72"/>
      <c r="W902" s="55"/>
      <c r="X902" s="55"/>
      <c r="AA902" s="71"/>
      <c r="AB902" s="46" t="s">
        <v>2251</v>
      </c>
      <c r="AD902" s="55"/>
      <c r="AE902" s="55"/>
    </row>
    <row r="903" spans="1:32" s="45" customFormat="1" ht="22.5" x14ac:dyDescent="0.2">
      <c r="A903" s="83"/>
      <c r="B903" s="61" t="s">
        <v>2250</v>
      </c>
      <c r="C903" s="252" t="s">
        <v>2249</v>
      </c>
      <c r="D903" s="252"/>
      <c r="E903" s="252"/>
      <c r="F903" s="74" t="s">
        <v>149</v>
      </c>
      <c r="G903" s="74" t="s">
        <v>372</v>
      </c>
      <c r="H903" s="74"/>
      <c r="I903" s="74" t="s">
        <v>372</v>
      </c>
      <c r="J903" s="82"/>
      <c r="K903" s="74"/>
      <c r="L903" s="82">
        <v>242.7</v>
      </c>
      <c r="M903" s="74"/>
      <c r="N903" s="81">
        <v>12507</v>
      </c>
      <c r="V903" s="72"/>
      <c r="W903" s="55"/>
      <c r="X903" s="55"/>
      <c r="AA903" s="71"/>
      <c r="AB903" s="46" t="s">
        <v>2249</v>
      </c>
      <c r="AD903" s="55"/>
      <c r="AE903" s="55"/>
    </row>
    <row r="904" spans="1:32" s="45" customFormat="1" ht="12" x14ac:dyDescent="0.2">
      <c r="A904" s="80"/>
      <c r="B904" s="118"/>
      <c r="C904" s="253" t="s">
        <v>146</v>
      </c>
      <c r="D904" s="253"/>
      <c r="E904" s="253"/>
      <c r="F904" s="79"/>
      <c r="G904" s="79"/>
      <c r="H904" s="79"/>
      <c r="I904" s="79"/>
      <c r="J904" s="78"/>
      <c r="K904" s="79"/>
      <c r="L904" s="78">
        <v>1100.26</v>
      </c>
      <c r="M904" s="77"/>
      <c r="N904" s="76">
        <v>54147</v>
      </c>
      <c r="V904" s="72"/>
      <c r="W904" s="55"/>
      <c r="X904" s="55"/>
      <c r="AA904" s="71"/>
      <c r="AD904" s="55" t="s">
        <v>146</v>
      </c>
      <c r="AE904" s="55"/>
    </row>
    <row r="905" spans="1:32" s="45" customFormat="1" ht="33.75" x14ac:dyDescent="0.2">
      <c r="A905" s="87" t="s">
        <v>1543</v>
      </c>
      <c r="B905" s="119" t="s">
        <v>2270</v>
      </c>
      <c r="C905" s="253" t="s">
        <v>2269</v>
      </c>
      <c r="D905" s="253"/>
      <c r="E905" s="253"/>
      <c r="F905" s="79" t="s">
        <v>385</v>
      </c>
      <c r="G905" s="79"/>
      <c r="H905" s="79"/>
      <c r="I905" s="79" t="s">
        <v>2573</v>
      </c>
      <c r="J905" s="78"/>
      <c r="K905" s="79"/>
      <c r="L905" s="78"/>
      <c r="M905" s="79"/>
      <c r="N905" s="76"/>
      <c r="V905" s="72"/>
      <c r="W905" s="55"/>
      <c r="X905" s="55" t="s">
        <v>2269</v>
      </c>
      <c r="AA905" s="71"/>
      <c r="AD905" s="55"/>
      <c r="AE905" s="55"/>
    </row>
    <row r="906" spans="1:32" s="45" customFormat="1" ht="12" x14ac:dyDescent="0.2">
      <c r="A906" s="86"/>
      <c r="B906" s="117"/>
      <c r="C906" s="252" t="s">
        <v>2572</v>
      </c>
      <c r="D906" s="252"/>
      <c r="E906" s="252"/>
      <c r="F906" s="252"/>
      <c r="G906" s="252"/>
      <c r="H906" s="252"/>
      <c r="I906" s="252"/>
      <c r="J906" s="252"/>
      <c r="K906" s="252"/>
      <c r="L906" s="252"/>
      <c r="M906" s="252"/>
      <c r="N906" s="255"/>
      <c r="V906" s="72"/>
      <c r="W906" s="55"/>
      <c r="X906" s="55"/>
      <c r="Y906" s="46" t="s">
        <v>2572</v>
      </c>
      <c r="AA906" s="71"/>
      <c r="AD906" s="55"/>
      <c r="AE906" s="55"/>
    </row>
    <row r="907" spans="1:32" s="45" customFormat="1" ht="12" x14ac:dyDescent="0.2">
      <c r="A907" s="94"/>
      <c r="B907" s="61"/>
      <c r="C907" s="252" t="s">
        <v>2579</v>
      </c>
      <c r="D907" s="252"/>
      <c r="E907" s="252"/>
      <c r="F907" s="252"/>
      <c r="G907" s="252"/>
      <c r="H907" s="252"/>
      <c r="I907" s="252"/>
      <c r="J907" s="252"/>
      <c r="K907" s="252"/>
      <c r="L907" s="252"/>
      <c r="M907" s="252"/>
      <c r="N907" s="255"/>
      <c r="V907" s="72"/>
      <c r="W907" s="55"/>
      <c r="X907" s="55"/>
      <c r="AA907" s="71"/>
      <c r="AD907" s="55"/>
      <c r="AE907" s="55"/>
      <c r="AF907" s="46" t="s">
        <v>2579</v>
      </c>
    </row>
    <row r="908" spans="1:32" s="45" customFormat="1" ht="12" x14ac:dyDescent="0.2">
      <c r="A908" s="83"/>
      <c r="B908" s="61" t="s">
        <v>170</v>
      </c>
      <c r="C908" s="252" t="s">
        <v>169</v>
      </c>
      <c r="D908" s="252"/>
      <c r="E908" s="252"/>
      <c r="F908" s="74"/>
      <c r="G908" s="74"/>
      <c r="H908" s="74"/>
      <c r="I908" s="74"/>
      <c r="J908" s="82">
        <v>3.49</v>
      </c>
      <c r="K908" s="74" t="s">
        <v>185</v>
      </c>
      <c r="L908" s="82">
        <v>39.119999999999997</v>
      </c>
      <c r="M908" s="74" t="s">
        <v>164</v>
      </c>
      <c r="N908" s="81">
        <v>2016</v>
      </c>
      <c r="V908" s="72"/>
      <c r="W908" s="55"/>
      <c r="X908" s="55"/>
      <c r="Z908" s="46" t="s">
        <v>169</v>
      </c>
      <c r="AA908" s="71"/>
      <c r="AD908" s="55"/>
      <c r="AE908" s="55"/>
    </row>
    <row r="909" spans="1:32" s="45" customFormat="1" ht="12" x14ac:dyDescent="0.2">
      <c r="A909" s="83"/>
      <c r="B909" s="61" t="s">
        <v>168</v>
      </c>
      <c r="C909" s="252" t="s">
        <v>166</v>
      </c>
      <c r="D909" s="252"/>
      <c r="E909" s="252"/>
      <c r="F909" s="74"/>
      <c r="G909" s="74"/>
      <c r="H909" s="74"/>
      <c r="I909" s="74"/>
      <c r="J909" s="82">
        <v>7.56</v>
      </c>
      <c r="K909" s="74" t="s">
        <v>185</v>
      </c>
      <c r="L909" s="82">
        <v>84.74</v>
      </c>
      <c r="M909" s="74" t="s">
        <v>167</v>
      </c>
      <c r="N909" s="81">
        <v>1110</v>
      </c>
      <c r="V909" s="72"/>
      <c r="W909" s="55"/>
      <c r="X909" s="55"/>
      <c r="Z909" s="46" t="s">
        <v>166</v>
      </c>
      <c r="AA909" s="71"/>
      <c r="AD909" s="55"/>
      <c r="AE909" s="55"/>
    </row>
    <row r="910" spans="1:32" s="45" customFormat="1" ht="12" x14ac:dyDescent="0.2">
      <c r="A910" s="83"/>
      <c r="B910" s="61" t="s">
        <v>165</v>
      </c>
      <c r="C910" s="252" t="s">
        <v>163</v>
      </c>
      <c r="D910" s="252"/>
      <c r="E910" s="252"/>
      <c r="F910" s="74"/>
      <c r="G910" s="74"/>
      <c r="H910" s="74"/>
      <c r="I910" s="74"/>
      <c r="J910" s="82">
        <v>2.84</v>
      </c>
      <c r="K910" s="74" t="s">
        <v>185</v>
      </c>
      <c r="L910" s="82">
        <v>31.83</v>
      </c>
      <c r="M910" s="74" t="s">
        <v>164</v>
      </c>
      <c r="N910" s="81">
        <v>1640</v>
      </c>
      <c r="V910" s="72"/>
      <c r="W910" s="55"/>
      <c r="X910" s="55"/>
      <c r="Z910" s="46" t="s">
        <v>163</v>
      </c>
      <c r="AA910" s="71"/>
      <c r="AD910" s="55"/>
      <c r="AE910" s="55"/>
    </row>
    <row r="911" spans="1:32" s="45" customFormat="1" ht="22.5" x14ac:dyDescent="0.2">
      <c r="A911" s="86"/>
      <c r="B911" s="93" t="s">
        <v>216</v>
      </c>
      <c r="C911" s="259" t="s">
        <v>2266</v>
      </c>
      <c r="D911" s="259"/>
      <c r="E911" s="259"/>
      <c r="F911" s="92" t="s">
        <v>212</v>
      </c>
      <c r="G911" s="92" t="s">
        <v>1149</v>
      </c>
      <c r="H911" s="92" t="s">
        <v>185</v>
      </c>
      <c r="I911" s="92" t="s">
        <v>2578</v>
      </c>
      <c r="J911" s="61"/>
      <c r="K911" s="74"/>
      <c r="L911" s="82"/>
      <c r="M911" s="74"/>
      <c r="N911" s="91"/>
      <c r="V911" s="72"/>
      <c r="W911" s="55"/>
      <c r="X911" s="55"/>
      <c r="AA911" s="71" t="s">
        <v>2266</v>
      </c>
      <c r="AD911" s="55"/>
      <c r="AE911" s="55"/>
    </row>
    <row r="912" spans="1:32" s="45" customFormat="1" ht="12" x14ac:dyDescent="0.2">
      <c r="A912" s="83"/>
      <c r="B912" s="61"/>
      <c r="C912" s="252" t="s">
        <v>160</v>
      </c>
      <c r="D912" s="252"/>
      <c r="E912" s="252"/>
      <c r="F912" s="74" t="s">
        <v>159</v>
      </c>
      <c r="G912" s="74" t="s">
        <v>1281</v>
      </c>
      <c r="H912" s="74" t="s">
        <v>185</v>
      </c>
      <c r="I912" s="74" t="s">
        <v>2577</v>
      </c>
      <c r="J912" s="82"/>
      <c r="K912" s="74"/>
      <c r="L912" s="82"/>
      <c r="M912" s="74"/>
      <c r="N912" s="81"/>
      <c r="V912" s="72"/>
      <c r="W912" s="55"/>
      <c r="X912" s="55"/>
      <c r="AA912" s="71"/>
      <c r="AB912" s="46" t="s">
        <v>160</v>
      </c>
      <c r="AD912" s="55"/>
      <c r="AE912" s="55"/>
    </row>
    <row r="913" spans="1:31" s="45" customFormat="1" ht="12" x14ac:dyDescent="0.2">
      <c r="A913" s="83"/>
      <c r="B913" s="61"/>
      <c r="C913" s="252" t="s">
        <v>156</v>
      </c>
      <c r="D913" s="252"/>
      <c r="E913" s="252"/>
      <c r="F913" s="74" t="s">
        <v>159</v>
      </c>
      <c r="G913" s="74" t="s">
        <v>716</v>
      </c>
      <c r="H913" s="74" t="s">
        <v>185</v>
      </c>
      <c r="I913" s="74" t="s">
        <v>2576</v>
      </c>
      <c r="J913" s="82"/>
      <c r="K913" s="74"/>
      <c r="L913" s="82"/>
      <c r="M913" s="74"/>
      <c r="N913" s="81"/>
      <c r="V913" s="72"/>
      <c r="W913" s="55"/>
      <c r="X913" s="55"/>
      <c r="AA913" s="71"/>
      <c r="AB913" s="46" t="s">
        <v>156</v>
      </c>
      <c r="AD913" s="55"/>
      <c r="AE913" s="55"/>
    </row>
    <row r="914" spans="1:31" s="45" customFormat="1" ht="12" x14ac:dyDescent="0.2">
      <c r="A914" s="83"/>
      <c r="B914" s="61"/>
      <c r="C914" s="254" t="s">
        <v>155</v>
      </c>
      <c r="D914" s="254"/>
      <c r="E914" s="254"/>
      <c r="F914" s="77"/>
      <c r="G914" s="77"/>
      <c r="H914" s="77"/>
      <c r="I914" s="77"/>
      <c r="J914" s="85">
        <v>11.05</v>
      </c>
      <c r="K914" s="77"/>
      <c r="L914" s="85">
        <v>123.86</v>
      </c>
      <c r="M914" s="77"/>
      <c r="N914" s="84"/>
      <c r="V914" s="72"/>
      <c r="W914" s="55"/>
      <c r="X914" s="55"/>
      <c r="AA914" s="71"/>
      <c r="AC914" s="46" t="s">
        <v>155</v>
      </c>
      <c r="AD914" s="55"/>
      <c r="AE914" s="55"/>
    </row>
    <row r="915" spans="1:31" s="45" customFormat="1" ht="12" x14ac:dyDescent="0.2">
      <c r="A915" s="83"/>
      <c r="B915" s="61"/>
      <c r="C915" s="252" t="s">
        <v>154</v>
      </c>
      <c r="D915" s="252"/>
      <c r="E915" s="252"/>
      <c r="F915" s="74"/>
      <c r="G915" s="74"/>
      <c r="H915" s="74"/>
      <c r="I915" s="74"/>
      <c r="J915" s="82"/>
      <c r="K915" s="74"/>
      <c r="L915" s="82">
        <v>70.95</v>
      </c>
      <c r="M915" s="74"/>
      <c r="N915" s="81">
        <v>3656</v>
      </c>
      <c r="V915" s="72"/>
      <c r="W915" s="55"/>
      <c r="X915" s="55"/>
      <c r="AA915" s="71"/>
      <c r="AB915" s="46" t="s">
        <v>154</v>
      </c>
      <c r="AD915" s="55"/>
      <c r="AE915" s="55"/>
    </row>
    <row r="916" spans="1:31" s="45" customFormat="1" ht="22.5" x14ac:dyDescent="0.2">
      <c r="A916" s="83"/>
      <c r="B916" s="61" t="s">
        <v>2252</v>
      </c>
      <c r="C916" s="252" t="s">
        <v>2251</v>
      </c>
      <c r="D916" s="252"/>
      <c r="E916" s="252"/>
      <c r="F916" s="74" t="s">
        <v>149</v>
      </c>
      <c r="G916" s="74" t="s">
        <v>1488</v>
      </c>
      <c r="H916" s="74"/>
      <c r="I916" s="74" t="s">
        <v>1488</v>
      </c>
      <c r="J916" s="82"/>
      <c r="K916" s="74"/>
      <c r="L916" s="82">
        <v>83.72</v>
      </c>
      <c r="M916" s="74"/>
      <c r="N916" s="81">
        <v>4314</v>
      </c>
      <c r="V916" s="72"/>
      <c r="W916" s="55"/>
      <c r="X916" s="55"/>
      <c r="AA916" s="71"/>
      <c r="AB916" s="46" t="s">
        <v>2251</v>
      </c>
      <c r="AD916" s="55"/>
      <c r="AE916" s="55"/>
    </row>
    <row r="917" spans="1:31" s="45" customFormat="1" ht="22.5" x14ac:dyDescent="0.2">
      <c r="A917" s="83"/>
      <c r="B917" s="61" t="s">
        <v>2250</v>
      </c>
      <c r="C917" s="252" t="s">
        <v>2249</v>
      </c>
      <c r="D917" s="252"/>
      <c r="E917" s="252"/>
      <c r="F917" s="74" t="s">
        <v>149</v>
      </c>
      <c r="G917" s="74" t="s">
        <v>372</v>
      </c>
      <c r="H917" s="74"/>
      <c r="I917" s="74" t="s">
        <v>372</v>
      </c>
      <c r="J917" s="82"/>
      <c r="K917" s="74"/>
      <c r="L917" s="82">
        <v>46.12</v>
      </c>
      <c r="M917" s="74"/>
      <c r="N917" s="81">
        <v>2376</v>
      </c>
      <c r="V917" s="72"/>
      <c r="W917" s="55"/>
      <c r="X917" s="55"/>
      <c r="AA917" s="71"/>
      <c r="AB917" s="46" t="s">
        <v>2249</v>
      </c>
      <c r="AD917" s="55"/>
      <c r="AE917" s="55"/>
    </row>
    <row r="918" spans="1:31" s="45" customFormat="1" ht="12" x14ac:dyDescent="0.2">
      <c r="A918" s="80"/>
      <c r="B918" s="118"/>
      <c r="C918" s="253" t="s">
        <v>146</v>
      </c>
      <c r="D918" s="253"/>
      <c r="E918" s="253"/>
      <c r="F918" s="79"/>
      <c r="G918" s="79"/>
      <c r="H918" s="79"/>
      <c r="I918" s="79"/>
      <c r="J918" s="78"/>
      <c r="K918" s="79"/>
      <c r="L918" s="78">
        <v>253.7</v>
      </c>
      <c r="M918" s="77"/>
      <c r="N918" s="76">
        <v>9816</v>
      </c>
      <c r="V918" s="72"/>
      <c r="W918" s="55"/>
      <c r="X918" s="55"/>
      <c r="AA918" s="71"/>
      <c r="AD918" s="55" t="s">
        <v>146</v>
      </c>
      <c r="AE918" s="55"/>
    </row>
    <row r="919" spans="1:31" s="45" customFormat="1" ht="22.5" x14ac:dyDescent="0.2">
      <c r="A919" s="87" t="s">
        <v>339</v>
      </c>
      <c r="B919" s="119" t="s">
        <v>2263</v>
      </c>
      <c r="C919" s="253" t="s">
        <v>2261</v>
      </c>
      <c r="D919" s="253"/>
      <c r="E919" s="253"/>
      <c r="F919" s="79" t="s">
        <v>212</v>
      </c>
      <c r="G919" s="79"/>
      <c r="H919" s="79"/>
      <c r="I919" s="79" t="s">
        <v>2575</v>
      </c>
      <c r="J919" s="78">
        <v>600</v>
      </c>
      <c r="K919" s="79"/>
      <c r="L919" s="78">
        <v>4954.2</v>
      </c>
      <c r="M919" s="79" t="s">
        <v>195</v>
      </c>
      <c r="N919" s="76">
        <v>39584</v>
      </c>
      <c r="V919" s="72"/>
      <c r="W919" s="55"/>
      <c r="X919" s="55" t="s">
        <v>2261</v>
      </c>
      <c r="AA919" s="71"/>
      <c r="AD919" s="55"/>
      <c r="AE919" s="55"/>
    </row>
    <row r="920" spans="1:31" s="45" customFormat="1" ht="12" x14ac:dyDescent="0.2">
      <c r="A920" s="80"/>
      <c r="B920" s="118"/>
      <c r="C920" s="123" t="s">
        <v>801</v>
      </c>
      <c r="D920" s="124"/>
      <c r="E920" s="124"/>
      <c r="F920" s="75"/>
      <c r="G920" s="75"/>
      <c r="H920" s="75"/>
      <c r="I920" s="75"/>
      <c r="J920" s="90"/>
      <c r="K920" s="75"/>
      <c r="L920" s="90"/>
      <c r="M920" s="89"/>
      <c r="N920" s="88"/>
      <c r="V920" s="72"/>
      <c r="W920" s="55"/>
      <c r="X920" s="55"/>
      <c r="AA920" s="71"/>
      <c r="AD920" s="55"/>
      <c r="AE920" s="55"/>
    </row>
    <row r="921" spans="1:31" s="45" customFormat="1" ht="12" x14ac:dyDescent="0.2">
      <c r="A921" s="86"/>
      <c r="B921" s="117"/>
      <c r="C921" s="252" t="s">
        <v>2574</v>
      </c>
      <c r="D921" s="252"/>
      <c r="E921" s="252"/>
      <c r="F921" s="252"/>
      <c r="G921" s="252"/>
      <c r="H921" s="252"/>
      <c r="I921" s="252"/>
      <c r="J921" s="252"/>
      <c r="K921" s="252"/>
      <c r="L921" s="252"/>
      <c r="M921" s="252"/>
      <c r="N921" s="255"/>
      <c r="V921" s="72"/>
      <c r="W921" s="55"/>
      <c r="X921" s="55"/>
      <c r="Y921" s="46" t="s">
        <v>2574</v>
      </c>
      <c r="AA921" s="71"/>
      <c r="AD921" s="55"/>
      <c r="AE921" s="55"/>
    </row>
    <row r="922" spans="1:31" s="45" customFormat="1" ht="33.75" x14ac:dyDescent="0.2">
      <c r="A922" s="87" t="s">
        <v>941</v>
      </c>
      <c r="B922" s="119" t="s">
        <v>2259</v>
      </c>
      <c r="C922" s="253" t="s">
        <v>2257</v>
      </c>
      <c r="D922" s="253"/>
      <c r="E922" s="253"/>
      <c r="F922" s="79" t="s">
        <v>385</v>
      </c>
      <c r="G922" s="79"/>
      <c r="H922" s="79"/>
      <c r="I922" s="79" t="s">
        <v>2573</v>
      </c>
      <c r="J922" s="78"/>
      <c r="K922" s="79"/>
      <c r="L922" s="78"/>
      <c r="M922" s="79"/>
      <c r="N922" s="76"/>
      <c r="V922" s="72"/>
      <c r="W922" s="55"/>
      <c r="X922" s="55" t="s">
        <v>2257</v>
      </c>
      <c r="AA922" s="71"/>
      <c r="AD922" s="55"/>
      <c r="AE922" s="55"/>
    </row>
    <row r="923" spans="1:31" s="45" customFormat="1" ht="12" x14ac:dyDescent="0.2">
      <c r="A923" s="86"/>
      <c r="B923" s="117"/>
      <c r="C923" s="252" t="s">
        <v>2572</v>
      </c>
      <c r="D923" s="252"/>
      <c r="E923" s="252"/>
      <c r="F923" s="252"/>
      <c r="G923" s="252"/>
      <c r="H923" s="252"/>
      <c r="I923" s="252"/>
      <c r="J923" s="252"/>
      <c r="K923" s="252"/>
      <c r="L923" s="252"/>
      <c r="M923" s="252"/>
      <c r="N923" s="255"/>
      <c r="V923" s="72"/>
      <c r="W923" s="55"/>
      <c r="X923" s="55"/>
      <c r="Y923" s="46" t="s">
        <v>2572</v>
      </c>
      <c r="AA923" s="71"/>
      <c r="AD923" s="55"/>
      <c r="AE923" s="55"/>
    </row>
    <row r="924" spans="1:31" s="45" customFormat="1" ht="12" x14ac:dyDescent="0.2">
      <c r="A924" s="83"/>
      <c r="B924" s="61" t="s">
        <v>170</v>
      </c>
      <c r="C924" s="252" t="s">
        <v>169</v>
      </c>
      <c r="D924" s="252"/>
      <c r="E924" s="252"/>
      <c r="F924" s="74"/>
      <c r="G924" s="74"/>
      <c r="H924" s="74"/>
      <c r="I924" s="74"/>
      <c r="J924" s="82">
        <v>926.44</v>
      </c>
      <c r="K924" s="74"/>
      <c r="L924" s="82">
        <v>1153.79</v>
      </c>
      <c r="M924" s="74" t="s">
        <v>164</v>
      </c>
      <c r="N924" s="81">
        <v>59455</v>
      </c>
      <c r="V924" s="72"/>
      <c r="W924" s="55"/>
      <c r="X924" s="55"/>
      <c r="Z924" s="46" t="s">
        <v>169</v>
      </c>
      <c r="AA924" s="71"/>
      <c r="AD924" s="55"/>
      <c r="AE924" s="55"/>
    </row>
    <row r="925" spans="1:31" s="45" customFormat="1" ht="12" x14ac:dyDescent="0.2">
      <c r="A925" s="83"/>
      <c r="B925" s="61" t="s">
        <v>168</v>
      </c>
      <c r="C925" s="252" t="s">
        <v>166</v>
      </c>
      <c r="D925" s="252"/>
      <c r="E925" s="252"/>
      <c r="F925" s="74"/>
      <c r="G925" s="74"/>
      <c r="H925" s="74"/>
      <c r="I925" s="74"/>
      <c r="J925" s="82">
        <v>122.7</v>
      </c>
      <c r="K925" s="74"/>
      <c r="L925" s="82">
        <v>152.81</v>
      </c>
      <c r="M925" s="74" t="s">
        <v>167</v>
      </c>
      <c r="N925" s="81">
        <v>2002</v>
      </c>
      <c r="V925" s="72"/>
      <c r="W925" s="55"/>
      <c r="X925" s="55"/>
      <c r="Z925" s="46" t="s">
        <v>166</v>
      </c>
      <c r="AA925" s="71"/>
      <c r="AD925" s="55"/>
      <c r="AE925" s="55"/>
    </row>
    <row r="926" spans="1:31" s="45" customFormat="1" ht="12" x14ac:dyDescent="0.2">
      <c r="A926" s="83"/>
      <c r="B926" s="61" t="s">
        <v>165</v>
      </c>
      <c r="C926" s="252" t="s">
        <v>163</v>
      </c>
      <c r="D926" s="252"/>
      <c r="E926" s="252"/>
      <c r="F926" s="74"/>
      <c r="G926" s="74"/>
      <c r="H926" s="74"/>
      <c r="I926" s="74"/>
      <c r="J926" s="82">
        <v>37.92</v>
      </c>
      <c r="K926" s="74"/>
      <c r="L926" s="82">
        <v>47.23</v>
      </c>
      <c r="M926" s="74" t="s">
        <v>164</v>
      </c>
      <c r="N926" s="81">
        <v>2434</v>
      </c>
      <c r="V926" s="72"/>
      <c r="W926" s="55"/>
      <c r="X926" s="55"/>
      <c r="Z926" s="46" t="s">
        <v>163</v>
      </c>
      <c r="AA926" s="71"/>
      <c r="AD926" s="55"/>
      <c r="AE926" s="55"/>
    </row>
    <row r="927" spans="1:31" s="45" customFormat="1" ht="12" x14ac:dyDescent="0.2">
      <c r="A927" s="83"/>
      <c r="B927" s="61" t="s">
        <v>218</v>
      </c>
      <c r="C927" s="252" t="s">
        <v>217</v>
      </c>
      <c r="D927" s="252"/>
      <c r="E927" s="252"/>
      <c r="F927" s="74"/>
      <c r="G927" s="74"/>
      <c r="H927" s="74"/>
      <c r="I927" s="74"/>
      <c r="J927" s="82">
        <v>7811.85</v>
      </c>
      <c r="K927" s="74"/>
      <c r="L927" s="82">
        <v>9728.8799999999992</v>
      </c>
      <c r="M927" s="74" t="s">
        <v>195</v>
      </c>
      <c r="N927" s="81">
        <v>77734</v>
      </c>
      <c r="V927" s="72"/>
      <c r="W927" s="55"/>
      <c r="X927" s="55"/>
      <c r="Z927" s="46" t="s">
        <v>217</v>
      </c>
      <c r="AA927" s="71"/>
      <c r="AD927" s="55"/>
      <c r="AE927" s="55"/>
    </row>
    <row r="928" spans="1:31" s="45" customFormat="1" ht="12" x14ac:dyDescent="0.2">
      <c r="A928" s="83"/>
      <c r="B928" s="61"/>
      <c r="C928" s="252" t="s">
        <v>160</v>
      </c>
      <c r="D928" s="252"/>
      <c r="E928" s="252"/>
      <c r="F928" s="74" t="s">
        <v>159</v>
      </c>
      <c r="G928" s="74" t="s">
        <v>1525</v>
      </c>
      <c r="H928" s="74"/>
      <c r="I928" s="74" t="s">
        <v>2571</v>
      </c>
      <c r="J928" s="82"/>
      <c r="K928" s="74"/>
      <c r="L928" s="82"/>
      <c r="M928" s="74"/>
      <c r="N928" s="81"/>
      <c r="V928" s="72"/>
      <c r="W928" s="55"/>
      <c r="X928" s="55"/>
      <c r="AA928" s="71"/>
      <c r="AB928" s="46" t="s">
        <v>160</v>
      </c>
      <c r="AD928" s="55"/>
      <c r="AE928" s="55"/>
    </row>
    <row r="929" spans="1:31" s="45" customFormat="1" ht="12" x14ac:dyDescent="0.2">
      <c r="A929" s="83"/>
      <c r="B929" s="61"/>
      <c r="C929" s="252" t="s">
        <v>156</v>
      </c>
      <c r="D929" s="252"/>
      <c r="E929" s="252"/>
      <c r="F929" s="74" t="s">
        <v>159</v>
      </c>
      <c r="G929" s="74" t="s">
        <v>2254</v>
      </c>
      <c r="H929" s="74"/>
      <c r="I929" s="74" t="s">
        <v>2570</v>
      </c>
      <c r="J929" s="82"/>
      <c r="K929" s="74"/>
      <c r="L929" s="82"/>
      <c r="M929" s="74"/>
      <c r="N929" s="81"/>
      <c r="V929" s="72"/>
      <c r="W929" s="55"/>
      <c r="X929" s="55"/>
      <c r="AA929" s="71"/>
      <c r="AB929" s="46" t="s">
        <v>156</v>
      </c>
      <c r="AD929" s="55"/>
      <c r="AE929" s="55"/>
    </row>
    <row r="930" spans="1:31" s="45" customFormat="1" ht="12" x14ac:dyDescent="0.2">
      <c r="A930" s="83"/>
      <c r="B930" s="61"/>
      <c r="C930" s="254" t="s">
        <v>155</v>
      </c>
      <c r="D930" s="254"/>
      <c r="E930" s="254"/>
      <c r="F930" s="77"/>
      <c r="G930" s="77"/>
      <c r="H930" s="77"/>
      <c r="I930" s="77"/>
      <c r="J930" s="85">
        <v>8860.99</v>
      </c>
      <c r="K930" s="77"/>
      <c r="L930" s="85">
        <v>11035.48</v>
      </c>
      <c r="M930" s="77"/>
      <c r="N930" s="84"/>
      <c r="V930" s="72"/>
      <c r="W930" s="55"/>
      <c r="X930" s="55"/>
      <c r="AA930" s="71"/>
      <c r="AC930" s="46" t="s">
        <v>155</v>
      </c>
      <c r="AD930" s="55"/>
      <c r="AE930" s="55"/>
    </row>
    <row r="931" spans="1:31" s="45" customFormat="1" ht="12" x14ac:dyDescent="0.2">
      <c r="A931" s="83"/>
      <c r="B931" s="61"/>
      <c r="C931" s="252" t="s">
        <v>154</v>
      </c>
      <c r="D931" s="252"/>
      <c r="E931" s="252"/>
      <c r="F931" s="74"/>
      <c r="G931" s="74"/>
      <c r="H931" s="74"/>
      <c r="I931" s="74"/>
      <c r="J931" s="82"/>
      <c r="K931" s="74"/>
      <c r="L931" s="82">
        <v>1201.02</v>
      </c>
      <c r="M931" s="74"/>
      <c r="N931" s="81">
        <v>61889</v>
      </c>
      <c r="V931" s="72"/>
      <c r="W931" s="55"/>
      <c r="X931" s="55"/>
      <c r="AA931" s="71"/>
      <c r="AB931" s="46" t="s">
        <v>154</v>
      </c>
      <c r="AD931" s="55"/>
      <c r="AE931" s="55"/>
    </row>
    <row r="932" spans="1:31" s="45" customFormat="1" ht="22.5" x14ac:dyDescent="0.2">
      <c r="A932" s="83"/>
      <c r="B932" s="61" t="s">
        <v>2252</v>
      </c>
      <c r="C932" s="252" t="s">
        <v>2251</v>
      </c>
      <c r="D932" s="252"/>
      <c r="E932" s="252"/>
      <c r="F932" s="74" t="s">
        <v>149</v>
      </c>
      <c r="G932" s="74" t="s">
        <v>1488</v>
      </c>
      <c r="H932" s="74"/>
      <c r="I932" s="74" t="s">
        <v>1488</v>
      </c>
      <c r="J932" s="82"/>
      <c r="K932" s="74"/>
      <c r="L932" s="82">
        <v>1417.2</v>
      </c>
      <c r="M932" s="74"/>
      <c r="N932" s="81">
        <v>73029</v>
      </c>
      <c r="V932" s="72"/>
      <c r="W932" s="55"/>
      <c r="X932" s="55"/>
      <c r="AA932" s="71"/>
      <c r="AB932" s="46" t="s">
        <v>2251</v>
      </c>
      <c r="AD932" s="55"/>
      <c r="AE932" s="55"/>
    </row>
    <row r="933" spans="1:31" s="45" customFormat="1" ht="22.5" x14ac:dyDescent="0.2">
      <c r="A933" s="83"/>
      <c r="B933" s="61" t="s">
        <v>2250</v>
      </c>
      <c r="C933" s="252" t="s">
        <v>2249</v>
      </c>
      <c r="D933" s="252"/>
      <c r="E933" s="252"/>
      <c r="F933" s="74" t="s">
        <v>149</v>
      </c>
      <c r="G933" s="74" t="s">
        <v>372</v>
      </c>
      <c r="H933" s="74"/>
      <c r="I933" s="74" t="s">
        <v>372</v>
      </c>
      <c r="J933" s="82"/>
      <c r="K933" s="74"/>
      <c r="L933" s="82">
        <v>780.66</v>
      </c>
      <c r="M933" s="74"/>
      <c r="N933" s="81">
        <v>40228</v>
      </c>
      <c r="V933" s="72"/>
      <c r="W933" s="55"/>
      <c r="X933" s="55"/>
      <c r="AA933" s="71"/>
      <c r="AB933" s="46" t="s">
        <v>2249</v>
      </c>
      <c r="AD933" s="55"/>
      <c r="AE933" s="55"/>
    </row>
    <row r="934" spans="1:31" s="45" customFormat="1" ht="12" x14ac:dyDescent="0.2">
      <c r="A934" s="80"/>
      <c r="B934" s="118"/>
      <c r="C934" s="253" t="s">
        <v>146</v>
      </c>
      <c r="D934" s="253"/>
      <c r="E934" s="253"/>
      <c r="F934" s="79"/>
      <c r="G934" s="79"/>
      <c r="H934" s="79"/>
      <c r="I934" s="79"/>
      <c r="J934" s="78"/>
      <c r="K934" s="79"/>
      <c r="L934" s="78">
        <v>13233.34</v>
      </c>
      <c r="M934" s="77"/>
      <c r="N934" s="76">
        <v>252448</v>
      </c>
      <c r="V934" s="72"/>
      <c r="W934" s="55"/>
      <c r="X934" s="55"/>
      <c r="AA934" s="71"/>
      <c r="AD934" s="55" t="s">
        <v>146</v>
      </c>
      <c r="AE934" s="55"/>
    </row>
    <row r="935" spans="1:31" s="45" customFormat="1" ht="12" x14ac:dyDescent="0.2">
      <c r="A935" s="273" t="s">
        <v>2569</v>
      </c>
      <c r="B935" s="274"/>
      <c r="C935" s="274"/>
      <c r="D935" s="274"/>
      <c r="E935" s="274"/>
      <c r="F935" s="274"/>
      <c r="G935" s="274"/>
      <c r="H935" s="274"/>
      <c r="I935" s="274"/>
      <c r="J935" s="274"/>
      <c r="K935" s="274"/>
      <c r="L935" s="274"/>
      <c r="M935" s="274"/>
      <c r="N935" s="275"/>
      <c r="V935" s="72"/>
      <c r="W935" s="55" t="s">
        <v>2569</v>
      </c>
      <c r="X935" s="55"/>
      <c r="AA935" s="71"/>
      <c r="AD935" s="55"/>
      <c r="AE935" s="55"/>
    </row>
    <row r="936" spans="1:31" s="45" customFormat="1" ht="33.75" x14ac:dyDescent="0.2">
      <c r="A936" s="87" t="s">
        <v>1278</v>
      </c>
      <c r="B936" s="119" t="s">
        <v>2568</v>
      </c>
      <c r="C936" s="253" t="s">
        <v>2566</v>
      </c>
      <c r="D936" s="253"/>
      <c r="E936" s="253"/>
      <c r="F936" s="79" t="s">
        <v>385</v>
      </c>
      <c r="G936" s="79"/>
      <c r="H936" s="79"/>
      <c r="I936" s="79" t="s">
        <v>2567</v>
      </c>
      <c r="J936" s="78"/>
      <c r="K936" s="79"/>
      <c r="L936" s="78"/>
      <c r="M936" s="79"/>
      <c r="N936" s="76"/>
      <c r="V936" s="72"/>
      <c r="W936" s="55"/>
      <c r="X936" s="55" t="s">
        <v>2566</v>
      </c>
      <c r="AA936" s="71"/>
      <c r="AD936" s="55"/>
      <c r="AE936" s="55"/>
    </row>
    <row r="937" spans="1:31" s="45" customFormat="1" ht="12" x14ac:dyDescent="0.2">
      <c r="A937" s="86"/>
      <c r="B937" s="117"/>
      <c r="C937" s="252" t="s">
        <v>2565</v>
      </c>
      <c r="D937" s="252"/>
      <c r="E937" s="252"/>
      <c r="F937" s="252"/>
      <c r="G937" s="252"/>
      <c r="H937" s="252"/>
      <c r="I937" s="252"/>
      <c r="J937" s="252"/>
      <c r="K937" s="252"/>
      <c r="L937" s="252"/>
      <c r="M937" s="252"/>
      <c r="N937" s="255"/>
      <c r="V937" s="72"/>
      <c r="W937" s="55"/>
      <c r="X937" s="55"/>
      <c r="Y937" s="46" t="s">
        <v>2565</v>
      </c>
      <c r="AA937" s="71"/>
      <c r="AD937" s="55"/>
      <c r="AE937" s="55"/>
    </row>
    <row r="938" spans="1:31" s="45" customFormat="1" ht="12" x14ac:dyDescent="0.2">
      <c r="A938" s="83"/>
      <c r="B938" s="61" t="s">
        <v>170</v>
      </c>
      <c r="C938" s="252" t="s">
        <v>169</v>
      </c>
      <c r="D938" s="252"/>
      <c r="E938" s="252"/>
      <c r="F938" s="74"/>
      <c r="G938" s="74"/>
      <c r="H938" s="74"/>
      <c r="I938" s="74"/>
      <c r="J938" s="82">
        <v>603.30999999999995</v>
      </c>
      <c r="K938" s="74"/>
      <c r="L938" s="82">
        <v>154.27000000000001</v>
      </c>
      <c r="M938" s="74" t="s">
        <v>164</v>
      </c>
      <c r="N938" s="81">
        <v>7950</v>
      </c>
      <c r="V938" s="72"/>
      <c r="W938" s="55"/>
      <c r="X938" s="55"/>
      <c r="Z938" s="46" t="s">
        <v>169</v>
      </c>
      <c r="AA938" s="71"/>
      <c r="AD938" s="55"/>
      <c r="AE938" s="55"/>
    </row>
    <row r="939" spans="1:31" s="45" customFormat="1" ht="12" x14ac:dyDescent="0.2">
      <c r="A939" s="83"/>
      <c r="B939" s="61" t="s">
        <v>168</v>
      </c>
      <c r="C939" s="252" t="s">
        <v>166</v>
      </c>
      <c r="D939" s="252"/>
      <c r="E939" s="252"/>
      <c r="F939" s="74"/>
      <c r="G939" s="74"/>
      <c r="H939" s="74"/>
      <c r="I939" s="74"/>
      <c r="J939" s="82">
        <v>167.94</v>
      </c>
      <c r="K939" s="74"/>
      <c r="L939" s="82">
        <v>42.94</v>
      </c>
      <c r="M939" s="74" t="s">
        <v>167</v>
      </c>
      <c r="N939" s="81">
        <v>563</v>
      </c>
      <c r="V939" s="72"/>
      <c r="W939" s="55"/>
      <c r="X939" s="55"/>
      <c r="Z939" s="46" t="s">
        <v>166</v>
      </c>
      <c r="AA939" s="71"/>
      <c r="AD939" s="55"/>
      <c r="AE939" s="55"/>
    </row>
    <row r="940" spans="1:31" s="45" customFormat="1" ht="12" x14ac:dyDescent="0.2">
      <c r="A940" s="83"/>
      <c r="B940" s="61" t="s">
        <v>165</v>
      </c>
      <c r="C940" s="252" t="s">
        <v>163</v>
      </c>
      <c r="D940" s="252"/>
      <c r="E940" s="252"/>
      <c r="F940" s="74"/>
      <c r="G940" s="74"/>
      <c r="H940" s="74"/>
      <c r="I940" s="74"/>
      <c r="J940" s="82">
        <v>48.06</v>
      </c>
      <c r="K940" s="74"/>
      <c r="L940" s="82">
        <v>12.29</v>
      </c>
      <c r="M940" s="74" t="s">
        <v>164</v>
      </c>
      <c r="N940" s="81">
        <v>633</v>
      </c>
      <c r="V940" s="72"/>
      <c r="W940" s="55"/>
      <c r="X940" s="55"/>
      <c r="Z940" s="46" t="s">
        <v>163</v>
      </c>
      <c r="AA940" s="71"/>
      <c r="AD940" s="55"/>
      <c r="AE940" s="55"/>
    </row>
    <row r="941" spans="1:31" s="45" customFormat="1" ht="12" x14ac:dyDescent="0.2">
      <c r="A941" s="83"/>
      <c r="B941" s="61" t="s">
        <v>218</v>
      </c>
      <c r="C941" s="252" t="s">
        <v>217</v>
      </c>
      <c r="D941" s="252"/>
      <c r="E941" s="252"/>
      <c r="F941" s="74"/>
      <c r="G941" s="74"/>
      <c r="H941" s="74"/>
      <c r="I941" s="74"/>
      <c r="J941" s="82">
        <v>896.25</v>
      </c>
      <c r="K941" s="74"/>
      <c r="L941" s="82">
        <v>229.17</v>
      </c>
      <c r="M941" s="74" t="s">
        <v>195</v>
      </c>
      <c r="N941" s="81">
        <v>1831</v>
      </c>
      <c r="V941" s="72"/>
      <c r="W941" s="55"/>
      <c r="X941" s="55"/>
      <c r="Z941" s="46" t="s">
        <v>217</v>
      </c>
      <c r="AA941" s="71"/>
      <c r="AD941" s="55"/>
      <c r="AE941" s="55"/>
    </row>
    <row r="942" spans="1:31" s="45" customFormat="1" ht="22.5" x14ac:dyDescent="0.2">
      <c r="A942" s="86"/>
      <c r="B942" s="93" t="s">
        <v>2564</v>
      </c>
      <c r="C942" s="259" t="s">
        <v>2563</v>
      </c>
      <c r="D942" s="259"/>
      <c r="E942" s="259"/>
      <c r="F942" s="92" t="s">
        <v>804</v>
      </c>
      <c r="G942" s="92" t="s">
        <v>339</v>
      </c>
      <c r="H942" s="92"/>
      <c r="I942" s="92" t="s">
        <v>2557</v>
      </c>
      <c r="J942" s="61"/>
      <c r="K942" s="74"/>
      <c r="L942" s="82"/>
      <c r="M942" s="74"/>
      <c r="N942" s="91"/>
      <c r="V942" s="72"/>
      <c r="W942" s="55"/>
      <c r="X942" s="55"/>
      <c r="AA942" s="71" t="s">
        <v>2563</v>
      </c>
      <c r="AD942" s="55"/>
      <c r="AE942" s="55"/>
    </row>
    <row r="943" spans="1:31" s="45" customFormat="1" ht="12" x14ac:dyDescent="0.2">
      <c r="A943" s="83"/>
      <c r="B943" s="61"/>
      <c r="C943" s="252" t="s">
        <v>160</v>
      </c>
      <c r="D943" s="252"/>
      <c r="E943" s="252"/>
      <c r="F943" s="74" t="s">
        <v>159</v>
      </c>
      <c r="G943" s="74" t="s">
        <v>2562</v>
      </c>
      <c r="H943" s="74"/>
      <c r="I943" s="74" t="s">
        <v>2561</v>
      </c>
      <c r="J943" s="82"/>
      <c r="K943" s="74"/>
      <c r="L943" s="82"/>
      <c r="M943" s="74"/>
      <c r="N943" s="81"/>
      <c r="V943" s="72"/>
      <c r="W943" s="55"/>
      <c r="X943" s="55"/>
      <c r="AA943" s="71"/>
      <c r="AB943" s="46" t="s">
        <v>160</v>
      </c>
      <c r="AD943" s="55"/>
      <c r="AE943" s="55"/>
    </row>
    <row r="944" spans="1:31" s="45" customFormat="1" ht="12" x14ac:dyDescent="0.2">
      <c r="A944" s="83"/>
      <c r="B944" s="61"/>
      <c r="C944" s="252" t="s">
        <v>156</v>
      </c>
      <c r="D944" s="252"/>
      <c r="E944" s="252"/>
      <c r="F944" s="74" t="s">
        <v>159</v>
      </c>
      <c r="G944" s="74" t="s">
        <v>2560</v>
      </c>
      <c r="H944" s="74"/>
      <c r="I944" s="74" t="s">
        <v>2559</v>
      </c>
      <c r="J944" s="82"/>
      <c r="K944" s="74"/>
      <c r="L944" s="82"/>
      <c r="M944" s="74"/>
      <c r="N944" s="81"/>
      <c r="V944" s="72"/>
      <c r="W944" s="55"/>
      <c r="X944" s="55"/>
      <c r="AA944" s="71"/>
      <c r="AB944" s="46" t="s">
        <v>156</v>
      </c>
      <c r="AD944" s="55"/>
      <c r="AE944" s="55"/>
    </row>
    <row r="945" spans="1:31" s="45" customFormat="1" ht="12" x14ac:dyDescent="0.2">
      <c r="A945" s="83"/>
      <c r="B945" s="61"/>
      <c r="C945" s="254" t="s">
        <v>155</v>
      </c>
      <c r="D945" s="254"/>
      <c r="E945" s="254"/>
      <c r="F945" s="77"/>
      <c r="G945" s="77"/>
      <c r="H945" s="77"/>
      <c r="I945" s="77"/>
      <c r="J945" s="85">
        <v>1667.5</v>
      </c>
      <c r="K945" s="77"/>
      <c r="L945" s="85">
        <v>426.38</v>
      </c>
      <c r="M945" s="77"/>
      <c r="N945" s="84"/>
      <c r="V945" s="72"/>
      <c r="W945" s="55"/>
      <c r="X945" s="55"/>
      <c r="AA945" s="71"/>
      <c r="AC945" s="46" t="s">
        <v>155</v>
      </c>
      <c r="AD945" s="55"/>
      <c r="AE945" s="55"/>
    </row>
    <row r="946" spans="1:31" s="45" customFormat="1" ht="12" x14ac:dyDescent="0.2">
      <c r="A946" s="83"/>
      <c r="B946" s="61"/>
      <c r="C946" s="252" t="s">
        <v>154</v>
      </c>
      <c r="D946" s="252"/>
      <c r="E946" s="252"/>
      <c r="F946" s="74"/>
      <c r="G946" s="74"/>
      <c r="H946" s="74"/>
      <c r="I946" s="74"/>
      <c r="J946" s="82"/>
      <c r="K946" s="74"/>
      <c r="L946" s="82">
        <v>166.56</v>
      </c>
      <c r="M946" s="74"/>
      <c r="N946" s="81">
        <v>8583</v>
      </c>
      <c r="V946" s="72"/>
      <c r="W946" s="55"/>
      <c r="X946" s="55"/>
      <c r="AA946" s="71"/>
      <c r="AB946" s="46" t="s">
        <v>154</v>
      </c>
      <c r="AD946" s="55"/>
      <c r="AE946" s="55"/>
    </row>
    <row r="947" spans="1:31" s="45" customFormat="1" ht="22.5" x14ac:dyDescent="0.2">
      <c r="A947" s="83"/>
      <c r="B947" s="61" t="s">
        <v>2252</v>
      </c>
      <c r="C947" s="252" t="s">
        <v>2251</v>
      </c>
      <c r="D947" s="252"/>
      <c r="E947" s="252"/>
      <c r="F947" s="74" t="s">
        <v>149</v>
      </c>
      <c r="G947" s="74" t="s">
        <v>1488</v>
      </c>
      <c r="H947" s="74"/>
      <c r="I947" s="74" t="s">
        <v>1488</v>
      </c>
      <c r="J947" s="82"/>
      <c r="K947" s="74"/>
      <c r="L947" s="82">
        <v>196.54</v>
      </c>
      <c r="M947" s="74"/>
      <c r="N947" s="81">
        <v>10128</v>
      </c>
      <c r="V947" s="72"/>
      <c r="W947" s="55"/>
      <c r="X947" s="55"/>
      <c r="AA947" s="71"/>
      <c r="AB947" s="46" t="s">
        <v>2251</v>
      </c>
      <c r="AD947" s="55"/>
      <c r="AE947" s="55"/>
    </row>
    <row r="948" spans="1:31" s="45" customFormat="1" ht="22.5" x14ac:dyDescent="0.2">
      <c r="A948" s="83"/>
      <c r="B948" s="61" t="s">
        <v>2250</v>
      </c>
      <c r="C948" s="252" t="s">
        <v>2249</v>
      </c>
      <c r="D948" s="252"/>
      <c r="E948" s="252"/>
      <c r="F948" s="74" t="s">
        <v>149</v>
      </c>
      <c r="G948" s="74" t="s">
        <v>372</v>
      </c>
      <c r="H948" s="74"/>
      <c r="I948" s="74" t="s">
        <v>372</v>
      </c>
      <c r="J948" s="82"/>
      <c r="K948" s="74"/>
      <c r="L948" s="82">
        <v>108.26</v>
      </c>
      <c r="M948" s="74"/>
      <c r="N948" s="81">
        <v>5579</v>
      </c>
      <c r="V948" s="72"/>
      <c r="W948" s="55"/>
      <c r="X948" s="55"/>
      <c r="AA948" s="71"/>
      <c r="AB948" s="46" t="s">
        <v>2249</v>
      </c>
      <c r="AD948" s="55"/>
      <c r="AE948" s="55"/>
    </row>
    <row r="949" spans="1:31" s="45" customFormat="1" ht="12" x14ac:dyDescent="0.2">
      <c r="A949" s="80"/>
      <c r="B949" s="118"/>
      <c r="C949" s="253" t="s">
        <v>146</v>
      </c>
      <c r="D949" s="253"/>
      <c r="E949" s="253"/>
      <c r="F949" s="79"/>
      <c r="G949" s="79"/>
      <c r="H949" s="79"/>
      <c r="I949" s="79"/>
      <c r="J949" s="78"/>
      <c r="K949" s="79"/>
      <c r="L949" s="78">
        <v>731.18</v>
      </c>
      <c r="M949" s="77"/>
      <c r="N949" s="76">
        <v>26051</v>
      </c>
      <c r="V949" s="72"/>
      <c r="W949" s="55"/>
      <c r="X949" s="55"/>
      <c r="AA949" s="71"/>
      <c r="AD949" s="55" t="s">
        <v>146</v>
      </c>
      <c r="AE949" s="55"/>
    </row>
    <row r="950" spans="1:31" s="45" customFormat="1" ht="56.25" x14ac:dyDescent="0.2">
      <c r="A950" s="87" t="s">
        <v>911</v>
      </c>
      <c r="B950" s="119" t="s">
        <v>2558</v>
      </c>
      <c r="C950" s="253" t="s">
        <v>2556</v>
      </c>
      <c r="D950" s="253"/>
      <c r="E950" s="253"/>
      <c r="F950" s="79" t="s">
        <v>804</v>
      </c>
      <c r="G950" s="79"/>
      <c r="H950" s="79"/>
      <c r="I950" s="79" t="s">
        <v>2557</v>
      </c>
      <c r="J950" s="78">
        <v>65.63</v>
      </c>
      <c r="K950" s="79"/>
      <c r="L950" s="78">
        <v>1711.72</v>
      </c>
      <c r="M950" s="79" t="s">
        <v>195</v>
      </c>
      <c r="N950" s="76">
        <v>13677</v>
      </c>
      <c r="V950" s="72"/>
      <c r="W950" s="55"/>
      <c r="X950" s="55" t="s">
        <v>2556</v>
      </c>
      <c r="AA950" s="71"/>
      <c r="AD950" s="55"/>
      <c r="AE950" s="55"/>
    </row>
    <row r="951" spans="1:31" s="45" customFormat="1" ht="12" x14ac:dyDescent="0.2">
      <c r="A951" s="80"/>
      <c r="B951" s="118"/>
      <c r="C951" s="123" t="s">
        <v>801</v>
      </c>
      <c r="D951" s="124"/>
      <c r="E951" s="124"/>
      <c r="F951" s="75"/>
      <c r="G951" s="75"/>
      <c r="H951" s="75"/>
      <c r="I951" s="75"/>
      <c r="J951" s="90"/>
      <c r="K951" s="75"/>
      <c r="L951" s="90"/>
      <c r="M951" s="89"/>
      <c r="N951" s="88"/>
      <c r="V951" s="72"/>
      <c r="W951" s="55"/>
      <c r="X951" s="55"/>
      <c r="AA951" s="71"/>
      <c r="AD951" s="55"/>
      <c r="AE951" s="55"/>
    </row>
    <row r="952" spans="1:31" s="45" customFormat="1" ht="12" x14ac:dyDescent="0.2">
      <c r="A952" s="273" t="s">
        <v>2555</v>
      </c>
      <c r="B952" s="274"/>
      <c r="C952" s="274"/>
      <c r="D952" s="274"/>
      <c r="E952" s="274"/>
      <c r="F952" s="274"/>
      <c r="G952" s="274"/>
      <c r="H952" s="274"/>
      <c r="I952" s="274"/>
      <c r="J952" s="274"/>
      <c r="K952" s="274"/>
      <c r="L952" s="274"/>
      <c r="M952" s="274"/>
      <c r="N952" s="275"/>
      <c r="V952" s="72"/>
      <c r="W952" s="55" t="s">
        <v>2555</v>
      </c>
      <c r="X952" s="55"/>
      <c r="AA952" s="71"/>
      <c r="AD952" s="55"/>
      <c r="AE952" s="55"/>
    </row>
    <row r="953" spans="1:31" s="45" customFormat="1" ht="12" x14ac:dyDescent="0.2">
      <c r="A953" s="87" t="s">
        <v>1525</v>
      </c>
      <c r="B953" s="119" t="s">
        <v>2479</v>
      </c>
      <c r="C953" s="253" t="s">
        <v>2478</v>
      </c>
      <c r="D953" s="253"/>
      <c r="E953" s="253"/>
      <c r="F953" s="79" t="s">
        <v>385</v>
      </c>
      <c r="G953" s="79"/>
      <c r="H953" s="79"/>
      <c r="I953" s="79" t="s">
        <v>2523</v>
      </c>
      <c r="J953" s="78"/>
      <c r="K953" s="79"/>
      <c r="L953" s="78"/>
      <c r="M953" s="79"/>
      <c r="N953" s="76"/>
      <c r="V953" s="72"/>
      <c r="W953" s="55"/>
      <c r="X953" s="55" t="s">
        <v>2478</v>
      </c>
      <c r="AA953" s="71"/>
      <c r="AD953" s="55"/>
      <c r="AE953" s="55"/>
    </row>
    <row r="954" spans="1:31" s="45" customFormat="1" ht="12" x14ac:dyDescent="0.2">
      <c r="A954" s="86"/>
      <c r="B954" s="117"/>
      <c r="C954" s="252" t="s">
        <v>2522</v>
      </c>
      <c r="D954" s="252"/>
      <c r="E954" s="252"/>
      <c r="F954" s="252"/>
      <c r="G954" s="252"/>
      <c r="H954" s="252"/>
      <c r="I954" s="252"/>
      <c r="J954" s="252"/>
      <c r="K954" s="252"/>
      <c r="L954" s="252"/>
      <c r="M954" s="252"/>
      <c r="N954" s="255"/>
      <c r="V954" s="72"/>
      <c r="W954" s="55"/>
      <c r="X954" s="55"/>
      <c r="Y954" s="46" t="s">
        <v>2522</v>
      </c>
      <c r="AA954" s="71"/>
      <c r="AD954" s="55"/>
      <c r="AE954" s="55"/>
    </row>
    <row r="955" spans="1:31" s="45" customFormat="1" ht="12" x14ac:dyDescent="0.2">
      <c r="A955" s="83"/>
      <c r="B955" s="61" t="s">
        <v>170</v>
      </c>
      <c r="C955" s="252" t="s">
        <v>169</v>
      </c>
      <c r="D955" s="252"/>
      <c r="E955" s="252"/>
      <c r="F955" s="74"/>
      <c r="G955" s="74"/>
      <c r="H955" s="74"/>
      <c r="I955" s="74"/>
      <c r="J955" s="82">
        <v>57.07</v>
      </c>
      <c r="K955" s="74"/>
      <c r="L955" s="82">
        <v>24.89</v>
      </c>
      <c r="M955" s="74" t="s">
        <v>164</v>
      </c>
      <c r="N955" s="81">
        <v>1283</v>
      </c>
      <c r="V955" s="72"/>
      <c r="W955" s="55"/>
      <c r="X955" s="55"/>
      <c r="Z955" s="46" t="s">
        <v>169</v>
      </c>
      <c r="AA955" s="71"/>
      <c r="AD955" s="55"/>
      <c r="AE955" s="55"/>
    </row>
    <row r="956" spans="1:31" s="45" customFormat="1" ht="12" x14ac:dyDescent="0.2">
      <c r="A956" s="83"/>
      <c r="B956" s="61" t="s">
        <v>168</v>
      </c>
      <c r="C956" s="252" t="s">
        <v>166</v>
      </c>
      <c r="D956" s="252"/>
      <c r="E956" s="252"/>
      <c r="F956" s="74"/>
      <c r="G956" s="74"/>
      <c r="H956" s="74"/>
      <c r="I956" s="74"/>
      <c r="J956" s="82">
        <v>87.45</v>
      </c>
      <c r="K956" s="74"/>
      <c r="L956" s="82">
        <v>38.15</v>
      </c>
      <c r="M956" s="74" t="s">
        <v>167</v>
      </c>
      <c r="N956" s="81">
        <v>500</v>
      </c>
      <c r="V956" s="72"/>
      <c r="W956" s="55"/>
      <c r="X956" s="55"/>
      <c r="Z956" s="46" t="s">
        <v>166</v>
      </c>
      <c r="AA956" s="71"/>
      <c r="AD956" s="55"/>
      <c r="AE956" s="55"/>
    </row>
    <row r="957" spans="1:31" s="45" customFormat="1" ht="12" x14ac:dyDescent="0.2">
      <c r="A957" s="83"/>
      <c r="B957" s="61" t="s">
        <v>165</v>
      </c>
      <c r="C957" s="252" t="s">
        <v>163</v>
      </c>
      <c r="D957" s="252"/>
      <c r="E957" s="252"/>
      <c r="F957" s="74"/>
      <c r="G957" s="74"/>
      <c r="H957" s="74"/>
      <c r="I957" s="74"/>
      <c r="J957" s="82">
        <v>8.86</v>
      </c>
      <c r="K957" s="74"/>
      <c r="L957" s="82">
        <v>3.86</v>
      </c>
      <c r="M957" s="74" t="s">
        <v>164</v>
      </c>
      <c r="N957" s="81">
        <v>199</v>
      </c>
      <c r="V957" s="72"/>
      <c r="W957" s="55"/>
      <c r="X957" s="55"/>
      <c r="Z957" s="46" t="s">
        <v>163</v>
      </c>
      <c r="AA957" s="71"/>
      <c r="AD957" s="55"/>
      <c r="AE957" s="55"/>
    </row>
    <row r="958" spans="1:31" s="45" customFormat="1" ht="12" x14ac:dyDescent="0.2">
      <c r="A958" s="83"/>
      <c r="B958" s="61" t="s">
        <v>218</v>
      </c>
      <c r="C958" s="252" t="s">
        <v>217</v>
      </c>
      <c r="D958" s="252"/>
      <c r="E958" s="252"/>
      <c r="F958" s="74"/>
      <c r="G958" s="74"/>
      <c r="H958" s="74"/>
      <c r="I958" s="74"/>
      <c r="J958" s="82">
        <v>0.54</v>
      </c>
      <c r="K958" s="74"/>
      <c r="L958" s="82">
        <v>0.24</v>
      </c>
      <c r="M958" s="74" t="s">
        <v>195</v>
      </c>
      <c r="N958" s="81">
        <v>2</v>
      </c>
      <c r="V958" s="72"/>
      <c r="W958" s="55"/>
      <c r="X958" s="55"/>
      <c r="Z958" s="46" t="s">
        <v>217</v>
      </c>
      <c r="AA958" s="71"/>
      <c r="AD958" s="55"/>
      <c r="AE958" s="55"/>
    </row>
    <row r="959" spans="1:31" s="45" customFormat="1" ht="22.5" x14ac:dyDescent="0.2">
      <c r="A959" s="86"/>
      <c r="B959" s="93" t="s">
        <v>497</v>
      </c>
      <c r="C959" s="259" t="s">
        <v>2476</v>
      </c>
      <c r="D959" s="259"/>
      <c r="E959" s="259"/>
      <c r="F959" s="92" t="s">
        <v>212</v>
      </c>
      <c r="G959" s="92" t="s">
        <v>2477</v>
      </c>
      <c r="H959" s="92"/>
      <c r="I959" s="92" t="s">
        <v>2552</v>
      </c>
      <c r="J959" s="61"/>
      <c r="K959" s="74"/>
      <c r="L959" s="82"/>
      <c r="M959" s="74"/>
      <c r="N959" s="91"/>
      <c r="V959" s="72"/>
      <c r="W959" s="55"/>
      <c r="X959" s="55"/>
      <c r="AA959" s="71" t="s">
        <v>2476</v>
      </c>
      <c r="AD959" s="55"/>
      <c r="AE959" s="55"/>
    </row>
    <row r="960" spans="1:31" s="45" customFormat="1" ht="12" x14ac:dyDescent="0.2">
      <c r="A960" s="83"/>
      <c r="B960" s="61"/>
      <c r="C960" s="252" t="s">
        <v>160</v>
      </c>
      <c r="D960" s="252"/>
      <c r="E960" s="252"/>
      <c r="F960" s="74" t="s">
        <v>159</v>
      </c>
      <c r="G960" s="74" t="s">
        <v>2475</v>
      </c>
      <c r="H960" s="74"/>
      <c r="I960" s="74" t="s">
        <v>2554</v>
      </c>
      <c r="J960" s="82"/>
      <c r="K960" s="74"/>
      <c r="L960" s="82"/>
      <c r="M960" s="74"/>
      <c r="N960" s="81"/>
      <c r="V960" s="72"/>
      <c r="W960" s="55"/>
      <c r="X960" s="55"/>
      <c r="AA960" s="71"/>
      <c r="AB960" s="46" t="s">
        <v>160</v>
      </c>
      <c r="AD960" s="55"/>
      <c r="AE960" s="55"/>
    </row>
    <row r="961" spans="1:31" s="45" customFormat="1" ht="12" x14ac:dyDescent="0.2">
      <c r="A961" s="83"/>
      <c r="B961" s="61"/>
      <c r="C961" s="252" t="s">
        <v>156</v>
      </c>
      <c r="D961" s="252"/>
      <c r="E961" s="252"/>
      <c r="F961" s="74" t="s">
        <v>159</v>
      </c>
      <c r="G961" s="74" t="s">
        <v>2473</v>
      </c>
      <c r="H961" s="74"/>
      <c r="I961" s="74" t="s">
        <v>2553</v>
      </c>
      <c r="J961" s="82"/>
      <c r="K961" s="74"/>
      <c r="L961" s="82"/>
      <c r="M961" s="74"/>
      <c r="N961" s="81"/>
      <c r="V961" s="72"/>
      <c r="W961" s="55"/>
      <c r="X961" s="55"/>
      <c r="AA961" s="71"/>
      <c r="AB961" s="46" t="s">
        <v>156</v>
      </c>
      <c r="AD961" s="55"/>
      <c r="AE961" s="55"/>
    </row>
    <row r="962" spans="1:31" s="45" customFormat="1" ht="12" x14ac:dyDescent="0.2">
      <c r="A962" s="83"/>
      <c r="B962" s="61"/>
      <c r="C962" s="254" t="s">
        <v>155</v>
      </c>
      <c r="D962" s="254"/>
      <c r="E962" s="254"/>
      <c r="F962" s="77"/>
      <c r="G962" s="77"/>
      <c r="H962" s="77"/>
      <c r="I962" s="77"/>
      <c r="J962" s="85">
        <v>145.06</v>
      </c>
      <c r="K962" s="77"/>
      <c r="L962" s="85">
        <v>63.28</v>
      </c>
      <c r="M962" s="77"/>
      <c r="N962" s="84"/>
      <c r="V962" s="72"/>
      <c r="W962" s="55"/>
      <c r="X962" s="55"/>
      <c r="AA962" s="71"/>
      <c r="AC962" s="46" t="s">
        <v>155</v>
      </c>
      <c r="AD962" s="55"/>
      <c r="AE962" s="55"/>
    </row>
    <row r="963" spans="1:31" s="45" customFormat="1" ht="12" x14ac:dyDescent="0.2">
      <c r="A963" s="83"/>
      <c r="B963" s="61"/>
      <c r="C963" s="252" t="s">
        <v>154</v>
      </c>
      <c r="D963" s="252"/>
      <c r="E963" s="252"/>
      <c r="F963" s="74"/>
      <c r="G963" s="74"/>
      <c r="H963" s="74"/>
      <c r="I963" s="74"/>
      <c r="J963" s="82"/>
      <c r="K963" s="74"/>
      <c r="L963" s="82">
        <v>28.75</v>
      </c>
      <c r="M963" s="74"/>
      <c r="N963" s="81">
        <v>1482</v>
      </c>
      <c r="V963" s="72"/>
      <c r="W963" s="55"/>
      <c r="X963" s="55"/>
      <c r="AA963" s="71"/>
      <c r="AB963" s="46" t="s">
        <v>154</v>
      </c>
      <c r="AD963" s="55"/>
      <c r="AE963" s="55"/>
    </row>
    <row r="964" spans="1:31" s="45" customFormat="1" ht="22.5" x14ac:dyDescent="0.2">
      <c r="A964" s="83"/>
      <c r="B964" s="61" t="s">
        <v>2252</v>
      </c>
      <c r="C964" s="252" t="s">
        <v>2251</v>
      </c>
      <c r="D964" s="252"/>
      <c r="E964" s="252"/>
      <c r="F964" s="74" t="s">
        <v>149</v>
      </c>
      <c r="G964" s="74" t="s">
        <v>1488</v>
      </c>
      <c r="H964" s="74"/>
      <c r="I964" s="74" t="s">
        <v>1488</v>
      </c>
      <c r="J964" s="82"/>
      <c r="K964" s="74"/>
      <c r="L964" s="82">
        <v>33.93</v>
      </c>
      <c r="M964" s="74"/>
      <c r="N964" s="81">
        <v>1749</v>
      </c>
      <c r="V964" s="72"/>
      <c r="W964" s="55"/>
      <c r="X964" s="55"/>
      <c r="AA964" s="71"/>
      <c r="AB964" s="46" t="s">
        <v>2251</v>
      </c>
      <c r="AD964" s="55"/>
      <c r="AE964" s="55"/>
    </row>
    <row r="965" spans="1:31" s="45" customFormat="1" ht="22.5" x14ac:dyDescent="0.2">
      <c r="A965" s="83"/>
      <c r="B965" s="61" t="s">
        <v>2250</v>
      </c>
      <c r="C965" s="252" t="s">
        <v>2249</v>
      </c>
      <c r="D965" s="252"/>
      <c r="E965" s="252"/>
      <c r="F965" s="74" t="s">
        <v>149</v>
      </c>
      <c r="G965" s="74" t="s">
        <v>372</v>
      </c>
      <c r="H965" s="74"/>
      <c r="I965" s="74" t="s">
        <v>372</v>
      </c>
      <c r="J965" s="82"/>
      <c r="K965" s="74"/>
      <c r="L965" s="82">
        <v>18.690000000000001</v>
      </c>
      <c r="M965" s="74"/>
      <c r="N965" s="81">
        <v>963</v>
      </c>
      <c r="V965" s="72"/>
      <c r="W965" s="55"/>
      <c r="X965" s="55"/>
      <c r="AA965" s="71"/>
      <c r="AB965" s="46" t="s">
        <v>2249</v>
      </c>
      <c r="AD965" s="55"/>
      <c r="AE965" s="55"/>
    </row>
    <row r="966" spans="1:31" s="45" customFormat="1" ht="12" x14ac:dyDescent="0.2">
      <c r="A966" s="80"/>
      <c r="B966" s="118"/>
      <c r="C966" s="253" t="s">
        <v>146</v>
      </c>
      <c r="D966" s="253"/>
      <c r="E966" s="253"/>
      <c r="F966" s="79"/>
      <c r="G966" s="79"/>
      <c r="H966" s="79"/>
      <c r="I966" s="79"/>
      <c r="J966" s="78"/>
      <c r="K966" s="79"/>
      <c r="L966" s="78">
        <v>115.9</v>
      </c>
      <c r="M966" s="77"/>
      <c r="N966" s="76">
        <v>4497</v>
      </c>
      <c r="V966" s="72"/>
      <c r="W966" s="55"/>
      <c r="X966" s="55"/>
      <c r="AA966" s="71"/>
      <c r="AD966" s="55" t="s">
        <v>146</v>
      </c>
      <c r="AE966" s="55"/>
    </row>
    <row r="967" spans="1:31" s="45" customFormat="1" ht="22.5" x14ac:dyDescent="0.2">
      <c r="A967" s="87" t="s">
        <v>152</v>
      </c>
      <c r="B967" s="119" t="s">
        <v>1912</v>
      </c>
      <c r="C967" s="253" t="s">
        <v>1910</v>
      </c>
      <c r="D967" s="253"/>
      <c r="E967" s="253"/>
      <c r="F967" s="79" t="s">
        <v>212</v>
      </c>
      <c r="G967" s="79"/>
      <c r="H967" s="79"/>
      <c r="I967" s="79" t="s">
        <v>2552</v>
      </c>
      <c r="J967" s="78">
        <v>108.4</v>
      </c>
      <c r="K967" s="79"/>
      <c r="L967" s="78">
        <v>241.15</v>
      </c>
      <c r="M967" s="79" t="s">
        <v>195</v>
      </c>
      <c r="N967" s="76">
        <v>1927</v>
      </c>
      <c r="V967" s="72"/>
      <c r="W967" s="55"/>
      <c r="X967" s="55" t="s">
        <v>1910</v>
      </c>
      <c r="AA967" s="71"/>
      <c r="AD967" s="55"/>
      <c r="AE967" s="55"/>
    </row>
    <row r="968" spans="1:31" s="45" customFormat="1" ht="12" x14ac:dyDescent="0.2">
      <c r="A968" s="80"/>
      <c r="B968" s="118"/>
      <c r="C968" s="123" t="s">
        <v>801</v>
      </c>
      <c r="D968" s="124"/>
      <c r="E968" s="124"/>
      <c r="F968" s="75"/>
      <c r="G968" s="75"/>
      <c r="H968" s="75"/>
      <c r="I968" s="75"/>
      <c r="J968" s="90"/>
      <c r="K968" s="75"/>
      <c r="L968" s="90"/>
      <c r="M968" s="89"/>
      <c r="N968" s="88"/>
      <c r="V968" s="72"/>
      <c r="W968" s="55"/>
      <c r="X968" s="55"/>
      <c r="AA968" s="71"/>
      <c r="AD968" s="55"/>
      <c r="AE968" s="55"/>
    </row>
    <row r="969" spans="1:31" s="45" customFormat="1" ht="56.25" x14ac:dyDescent="0.2">
      <c r="A969" s="87" t="s">
        <v>1237</v>
      </c>
      <c r="B969" s="119" t="s">
        <v>2515</v>
      </c>
      <c r="C969" s="253" t="s">
        <v>2514</v>
      </c>
      <c r="D969" s="253"/>
      <c r="E969" s="253"/>
      <c r="F969" s="79" t="s">
        <v>385</v>
      </c>
      <c r="G969" s="79"/>
      <c r="H969" s="79"/>
      <c r="I969" s="79" t="s">
        <v>2523</v>
      </c>
      <c r="J969" s="78"/>
      <c r="K969" s="79"/>
      <c r="L969" s="78"/>
      <c r="M969" s="79"/>
      <c r="N969" s="76"/>
      <c r="V969" s="72"/>
      <c r="W969" s="55"/>
      <c r="X969" s="55" t="s">
        <v>2514</v>
      </c>
      <c r="AA969" s="71"/>
      <c r="AD969" s="55"/>
      <c r="AE969" s="55"/>
    </row>
    <row r="970" spans="1:31" s="45" customFormat="1" ht="12" x14ac:dyDescent="0.2">
      <c r="A970" s="86"/>
      <c r="B970" s="117"/>
      <c r="C970" s="252" t="s">
        <v>2522</v>
      </c>
      <c r="D970" s="252"/>
      <c r="E970" s="252"/>
      <c r="F970" s="252"/>
      <c r="G970" s="252"/>
      <c r="H970" s="252"/>
      <c r="I970" s="252"/>
      <c r="J970" s="252"/>
      <c r="K970" s="252"/>
      <c r="L970" s="252"/>
      <c r="M970" s="252"/>
      <c r="N970" s="255"/>
      <c r="V970" s="72"/>
      <c r="W970" s="55"/>
      <c r="X970" s="55"/>
      <c r="Y970" s="46" t="s">
        <v>2522</v>
      </c>
      <c r="AA970" s="71"/>
      <c r="AD970" s="55"/>
      <c r="AE970" s="55"/>
    </row>
    <row r="971" spans="1:31" s="45" customFormat="1" ht="12" x14ac:dyDescent="0.2">
      <c r="A971" s="83"/>
      <c r="B971" s="61" t="s">
        <v>170</v>
      </c>
      <c r="C971" s="252" t="s">
        <v>169</v>
      </c>
      <c r="D971" s="252"/>
      <c r="E971" s="252"/>
      <c r="F971" s="74"/>
      <c r="G971" s="74"/>
      <c r="H971" s="74"/>
      <c r="I971" s="74"/>
      <c r="J971" s="82">
        <v>468.83</v>
      </c>
      <c r="K971" s="74"/>
      <c r="L971" s="82">
        <v>204.5</v>
      </c>
      <c r="M971" s="74" t="s">
        <v>164</v>
      </c>
      <c r="N971" s="81">
        <v>10538</v>
      </c>
      <c r="V971" s="72"/>
      <c r="W971" s="55"/>
      <c r="X971" s="55"/>
      <c r="Z971" s="46" t="s">
        <v>169</v>
      </c>
      <c r="AA971" s="71"/>
      <c r="AD971" s="55"/>
      <c r="AE971" s="55"/>
    </row>
    <row r="972" spans="1:31" s="45" customFormat="1" ht="12" x14ac:dyDescent="0.2">
      <c r="A972" s="83"/>
      <c r="B972" s="61" t="s">
        <v>168</v>
      </c>
      <c r="C972" s="252" t="s">
        <v>166</v>
      </c>
      <c r="D972" s="252"/>
      <c r="E972" s="252"/>
      <c r="F972" s="74"/>
      <c r="G972" s="74"/>
      <c r="H972" s="74"/>
      <c r="I972" s="74"/>
      <c r="J972" s="82">
        <v>308.66000000000003</v>
      </c>
      <c r="K972" s="74"/>
      <c r="L972" s="82">
        <v>134.63999999999999</v>
      </c>
      <c r="M972" s="74" t="s">
        <v>167</v>
      </c>
      <c r="N972" s="81">
        <v>1764</v>
      </c>
      <c r="V972" s="72"/>
      <c r="W972" s="55"/>
      <c r="X972" s="55"/>
      <c r="Z972" s="46" t="s">
        <v>166</v>
      </c>
      <c r="AA972" s="71"/>
      <c r="AD972" s="55"/>
      <c r="AE972" s="55"/>
    </row>
    <row r="973" spans="1:31" s="45" customFormat="1" ht="12" x14ac:dyDescent="0.2">
      <c r="A973" s="83"/>
      <c r="B973" s="61" t="s">
        <v>165</v>
      </c>
      <c r="C973" s="252" t="s">
        <v>163</v>
      </c>
      <c r="D973" s="252"/>
      <c r="E973" s="252"/>
      <c r="F973" s="74"/>
      <c r="G973" s="74"/>
      <c r="H973" s="74"/>
      <c r="I973" s="74"/>
      <c r="J973" s="82">
        <v>12.11</v>
      </c>
      <c r="K973" s="74"/>
      <c r="L973" s="82">
        <v>5.28</v>
      </c>
      <c r="M973" s="74" t="s">
        <v>164</v>
      </c>
      <c r="N973" s="81">
        <v>272</v>
      </c>
      <c r="V973" s="72"/>
      <c r="W973" s="55"/>
      <c r="X973" s="55"/>
      <c r="Z973" s="46" t="s">
        <v>163</v>
      </c>
      <c r="AA973" s="71"/>
      <c r="AD973" s="55"/>
      <c r="AE973" s="55"/>
    </row>
    <row r="974" spans="1:31" s="45" customFormat="1" ht="12" x14ac:dyDescent="0.2">
      <c r="A974" s="83"/>
      <c r="B974" s="61" t="s">
        <v>218</v>
      </c>
      <c r="C974" s="252" t="s">
        <v>217</v>
      </c>
      <c r="D974" s="252"/>
      <c r="E974" s="252"/>
      <c r="F974" s="74"/>
      <c r="G974" s="74"/>
      <c r="H974" s="74"/>
      <c r="I974" s="74"/>
      <c r="J974" s="82">
        <v>1001.18</v>
      </c>
      <c r="K974" s="74"/>
      <c r="L974" s="82">
        <v>436.71</v>
      </c>
      <c r="M974" s="74" t="s">
        <v>195</v>
      </c>
      <c r="N974" s="81">
        <v>3489</v>
      </c>
      <c r="V974" s="72"/>
      <c r="W974" s="55"/>
      <c r="X974" s="55"/>
      <c r="Z974" s="46" t="s">
        <v>217</v>
      </c>
      <c r="AA974" s="71"/>
      <c r="AD974" s="55"/>
      <c r="AE974" s="55"/>
    </row>
    <row r="975" spans="1:31" s="45" customFormat="1" ht="12" x14ac:dyDescent="0.2">
      <c r="A975" s="86"/>
      <c r="B975" s="93" t="s">
        <v>1690</v>
      </c>
      <c r="C975" s="259" t="s">
        <v>2406</v>
      </c>
      <c r="D975" s="259"/>
      <c r="E975" s="259"/>
      <c r="F975" s="92" t="s">
        <v>804</v>
      </c>
      <c r="G975" s="92" t="s">
        <v>1501</v>
      </c>
      <c r="H975" s="92"/>
      <c r="I975" s="92" t="s">
        <v>2549</v>
      </c>
      <c r="J975" s="61"/>
      <c r="K975" s="74"/>
      <c r="L975" s="82"/>
      <c r="M975" s="74"/>
      <c r="N975" s="91"/>
      <c r="V975" s="72"/>
      <c r="W975" s="55"/>
      <c r="X975" s="55"/>
      <c r="AA975" s="71" t="s">
        <v>2406</v>
      </c>
      <c r="AD975" s="55"/>
      <c r="AE975" s="55"/>
    </row>
    <row r="976" spans="1:31" s="45" customFormat="1" ht="12" x14ac:dyDescent="0.2">
      <c r="A976" s="83"/>
      <c r="B976" s="61"/>
      <c r="C976" s="252" t="s">
        <v>160</v>
      </c>
      <c r="D976" s="252"/>
      <c r="E976" s="252"/>
      <c r="F976" s="74" t="s">
        <v>159</v>
      </c>
      <c r="G976" s="74" t="s">
        <v>2513</v>
      </c>
      <c r="H976" s="74"/>
      <c r="I976" s="74" t="s">
        <v>2551</v>
      </c>
      <c r="J976" s="82"/>
      <c r="K976" s="74"/>
      <c r="L976" s="82"/>
      <c r="M976" s="74"/>
      <c r="N976" s="81"/>
      <c r="V976" s="72"/>
      <c r="W976" s="55"/>
      <c r="X976" s="55"/>
      <c r="AA976" s="71"/>
      <c r="AB976" s="46" t="s">
        <v>160</v>
      </c>
      <c r="AD976" s="55"/>
      <c r="AE976" s="55"/>
    </row>
    <row r="977" spans="1:31" s="45" customFormat="1" ht="12" x14ac:dyDescent="0.2">
      <c r="A977" s="83"/>
      <c r="B977" s="61"/>
      <c r="C977" s="252" t="s">
        <v>156</v>
      </c>
      <c r="D977" s="252"/>
      <c r="E977" s="252"/>
      <c r="F977" s="74" t="s">
        <v>159</v>
      </c>
      <c r="G977" s="74" t="s">
        <v>1503</v>
      </c>
      <c r="H977" s="74"/>
      <c r="I977" s="74" t="s">
        <v>2550</v>
      </c>
      <c r="J977" s="82"/>
      <c r="K977" s="74"/>
      <c r="L977" s="82"/>
      <c r="M977" s="74"/>
      <c r="N977" s="81"/>
      <c r="V977" s="72"/>
      <c r="W977" s="55"/>
      <c r="X977" s="55"/>
      <c r="AA977" s="71"/>
      <c r="AB977" s="46" t="s">
        <v>156</v>
      </c>
      <c r="AD977" s="55"/>
      <c r="AE977" s="55"/>
    </row>
    <row r="978" spans="1:31" s="45" customFormat="1" ht="12" x14ac:dyDescent="0.2">
      <c r="A978" s="83"/>
      <c r="B978" s="61"/>
      <c r="C978" s="254" t="s">
        <v>155</v>
      </c>
      <c r="D978" s="254"/>
      <c r="E978" s="254"/>
      <c r="F978" s="77"/>
      <c r="G978" s="77"/>
      <c r="H978" s="77"/>
      <c r="I978" s="77"/>
      <c r="J978" s="85">
        <v>1778.67</v>
      </c>
      <c r="K978" s="77"/>
      <c r="L978" s="85">
        <v>775.85</v>
      </c>
      <c r="M978" s="77"/>
      <c r="N978" s="84"/>
      <c r="V978" s="72"/>
      <c r="W978" s="55"/>
      <c r="X978" s="55"/>
      <c r="AA978" s="71"/>
      <c r="AC978" s="46" t="s">
        <v>155</v>
      </c>
      <c r="AD978" s="55"/>
      <c r="AE978" s="55"/>
    </row>
    <row r="979" spans="1:31" s="45" customFormat="1" ht="12" x14ac:dyDescent="0.2">
      <c r="A979" s="83"/>
      <c r="B979" s="61"/>
      <c r="C979" s="252" t="s">
        <v>154</v>
      </c>
      <c r="D979" s="252"/>
      <c r="E979" s="252"/>
      <c r="F979" s="74"/>
      <c r="G979" s="74"/>
      <c r="H979" s="74"/>
      <c r="I979" s="74"/>
      <c r="J979" s="82"/>
      <c r="K979" s="74"/>
      <c r="L979" s="82">
        <v>209.78</v>
      </c>
      <c r="M979" s="74"/>
      <c r="N979" s="81">
        <v>10810</v>
      </c>
      <c r="V979" s="72"/>
      <c r="W979" s="55"/>
      <c r="X979" s="55"/>
      <c r="AA979" s="71"/>
      <c r="AB979" s="46" t="s">
        <v>154</v>
      </c>
      <c r="AD979" s="55"/>
      <c r="AE979" s="55"/>
    </row>
    <row r="980" spans="1:31" s="45" customFormat="1" ht="22.5" x14ac:dyDescent="0.2">
      <c r="A980" s="83"/>
      <c r="B980" s="61" t="s">
        <v>2252</v>
      </c>
      <c r="C980" s="252" t="s">
        <v>2251</v>
      </c>
      <c r="D980" s="252"/>
      <c r="E980" s="252"/>
      <c r="F980" s="74" t="s">
        <v>149</v>
      </c>
      <c r="G980" s="74" t="s">
        <v>1488</v>
      </c>
      <c r="H980" s="74"/>
      <c r="I980" s="74" t="s">
        <v>1488</v>
      </c>
      <c r="J980" s="82"/>
      <c r="K980" s="74"/>
      <c r="L980" s="82">
        <v>247.54</v>
      </c>
      <c r="M980" s="74"/>
      <c r="N980" s="81">
        <v>12756</v>
      </c>
      <c r="V980" s="72"/>
      <c r="W980" s="55"/>
      <c r="X980" s="55"/>
      <c r="AA980" s="71"/>
      <c r="AB980" s="46" t="s">
        <v>2251</v>
      </c>
      <c r="AD980" s="55"/>
      <c r="AE980" s="55"/>
    </row>
    <row r="981" spans="1:31" s="45" customFormat="1" ht="22.5" x14ac:dyDescent="0.2">
      <c r="A981" s="83"/>
      <c r="B981" s="61" t="s">
        <v>2250</v>
      </c>
      <c r="C981" s="252" t="s">
        <v>2249</v>
      </c>
      <c r="D981" s="252"/>
      <c r="E981" s="252"/>
      <c r="F981" s="74" t="s">
        <v>149</v>
      </c>
      <c r="G981" s="74" t="s">
        <v>372</v>
      </c>
      <c r="H981" s="74"/>
      <c r="I981" s="74" t="s">
        <v>372</v>
      </c>
      <c r="J981" s="82"/>
      <c r="K981" s="74"/>
      <c r="L981" s="82">
        <v>136.36000000000001</v>
      </c>
      <c r="M981" s="74"/>
      <c r="N981" s="81">
        <v>7027</v>
      </c>
      <c r="V981" s="72"/>
      <c r="W981" s="55"/>
      <c r="X981" s="55"/>
      <c r="AA981" s="71"/>
      <c r="AB981" s="46" t="s">
        <v>2249</v>
      </c>
      <c r="AD981" s="55"/>
      <c r="AE981" s="55"/>
    </row>
    <row r="982" spans="1:31" s="45" customFormat="1" ht="12" x14ac:dyDescent="0.2">
      <c r="A982" s="80"/>
      <c r="B982" s="118"/>
      <c r="C982" s="253" t="s">
        <v>146</v>
      </c>
      <c r="D982" s="253"/>
      <c r="E982" s="253"/>
      <c r="F982" s="79"/>
      <c r="G982" s="79"/>
      <c r="H982" s="79"/>
      <c r="I982" s="79"/>
      <c r="J982" s="78"/>
      <c r="K982" s="79"/>
      <c r="L982" s="78">
        <v>1159.75</v>
      </c>
      <c r="M982" s="77"/>
      <c r="N982" s="76">
        <v>35574</v>
      </c>
      <c r="V982" s="72"/>
      <c r="W982" s="55"/>
      <c r="X982" s="55"/>
      <c r="AA982" s="71"/>
      <c r="AD982" s="55" t="s">
        <v>146</v>
      </c>
      <c r="AE982" s="55"/>
    </row>
    <row r="983" spans="1:31" s="45" customFormat="1" ht="33.75" x14ac:dyDescent="0.2">
      <c r="A983" s="87" t="s">
        <v>1518</v>
      </c>
      <c r="B983" s="119" t="s">
        <v>2510</v>
      </c>
      <c r="C983" s="253" t="s">
        <v>2508</v>
      </c>
      <c r="D983" s="253"/>
      <c r="E983" s="253"/>
      <c r="F983" s="79" t="s">
        <v>804</v>
      </c>
      <c r="G983" s="79"/>
      <c r="H983" s="79"/>
      <c r="I983" s="79" t="s">
        <v>2549</v>
      </c>
      <c r="J983" s="78">
        <v>48.88</v>
      </c>
      <c r="K983" s="79"/>
      <c r="L983" s="78">
        <v>2388</v>
      </c>
      <c r="M983" s="79" t="s">
        <v>195</v>
      </c>
      <c r="N983" s="76">
        <v>19080</v>
      </c>
      <c r="V983" s="72"/>
      <c r="W983" s="55"/>
      <c r="X983" s="55" t="s">
        <v>2508</v>
      </c>
      <c r="AA983" s="71"/>
      <c r="AD983" s="55"/>
      <c r="AE983" s="55"/>
    </row>
    <row r="984" spans="1:31" s="45" customFormat="1" ht="12" x14ac:dyDescent="0.2">
      <c r="A984" s="80"/>
      <c r="B984" s="118"/>
      <c r="C984" s="123" t="s">
        <v>801</v>
      </c>
      <c r="D984" s="124"/>
      <c r="E984" s="124"/>
      <c r="F984" s="75"/>
      <c r="G984" s="75"/>
      <c r="H984" s="75"/>
      <c r="I984" s="75"/>
      <c r="J984" s="90"/>
      <c r="K984" s="75"/>
      <c r="L984" s="90"/>
      <c r="M984" s="89"/>
      <c r="N984" s="88"/>
      <c r="V984" s="72"/>
      <c r="W984" s="55"/>
      <c r="X984" s="55"/>
      <c r="AA984" s="71"/>
      <c r="AD984" s="55"/>
      <c r="AE984" s="55"/>
    </row>
    <row r="985" spans="1:31" s="45" customFormat="1" ht="22.5" x14ac:dyDescent="0.2">
      <c r="A985" s="87" t="s">
        <v>1079</v>
      </c>
      <c r="B985" s="119" t="s">
        <v>2548</v>
      </c>
      <c r="C985" s="253" t="s">
        <v>2547</v>
      </c>
      <c r="D985" s="253"/>
      <c r="E985" s="253"/>
      <c r="F985" s="79" t="s">
        <v>385</v>
      </c>
      <c r="G985" s="79"/>
      <c r="H985" s="79"/>
      <c r="I985" s="79" t="s">
        <v>2523</v>
      </c>
      <c r="J985" s="78"/>
      <c r="K985" s="79"/>
      <c r="L985" s="78"/>
      <c r="M985" s="79"/>
      <c r="N985" s="76"/>
      <c r="V985" s="72"/>
      <c r="W985" s="55"/>
      <c r="X985" s="55" t="s">
        <v>2547</v>
      </c>
      <c r="AA985" s="71"/>
      <c r="AD985" s="55"/>
      <c r="AE985" s="55"/>
    </row>
    <row r="986" spans="1:31" s="45" customFormat="1" ht="12" x14ac:dyDescent="0.2">
      <c r="A986" s="86"/>
      <c r="B986" s="117"/>
      <c r="C986" s="252" t="s">
        <v>2522</v>
      </c>
      <c r="D986" s="252"/>
      <c r="E986" s="252"/>
      <c r="F986" s="252"/>
      <c r="G986" s="252"/>
      <c r="H986" s="252"/>
      <c r="I986" s="252"/>
      <c r="J986" s="252"/>
      <c r="K986" s="252"/>
      <c r="L986" s="252"/>
      <c r="M986" s="252"/>
      <c r="N986" s="255"/>
      <c r="V986" s="72"/>
      <c r="W986" s="55"/>
      <c r="X986" s="55"/>
      <c r="Y986" s="46" t="s">
        <v>2522</v>
      </c>
      <c r="AA986" s="71"/>
      <c r="AD986" s="55"/>
      <c r="AE986" s="55"/>
    </row>
    <row r="987" spans="1:31" s="45" customFormat="1" ht="12" x14ac:dyDescent="0.2">
      <c r="A987" s="83"/>
      <c r="B987" s="61" t="s">
        <v>170</v>
      </c>
      <c r="C987" s="252" t="s">
        <v>169</v>
      </c>
      <c r="D987" s="252"/>
      <c r="E987" s="252"/>
      <c r="F987" s="74"/>
      <c r="G987" s="74"/>
      <c r="H987" s="74"/>
      <c r="I987" s="74"/>
      <c r="J987" s="82">
        <v>317.60000000000002</v>
      </c>
      <c r="K987" s="74"/>
      <c r="L987" s="82">
        <v>138.54</v>
      </c>
      <c r="M987" s="74" t="s">
        <v>164</v>
      </c>
      <c r="N987" s="81">
        <v>7139</v>
      </c>
      <c r="V987" s="72"/>
      <c r="W987" s="55"/>
      <c r="X987" s="55"/>
      <c r="Z987" s="46" t="s">
        <v>169</v>
      </c>
      <c r="AA987" s="71"/>
      <c r="AD987" s="55"/>
      <c r="AE987" s="55"/>
    </row>
    <row r="988" spans="1:31" s="45" customFormat="1" ht="12" x14ac:dyDescent="0.2">
      <c r="A988" s="83"/>
      <c r="B988" s="61" t="s">
        <v>168</v>
      </c>
      <c r="C988" s="252" t="s">
        <v>166</v>
      </c>
      <c r="D988" s="252"/>
      <c r="E988" s="252"/>
      <c r="F988" s="74"/>
      <c r="G988" s="74"/>
      <c r="H988" s="74"/>
      <c r="I988" s="74"/>
      <c r="J988" s="82">
        <v>128.94999999999999</v>
      </c>
      <c r="K988" s="74"/>
      <c r="L988" s="82">
        <v>56.25</v>
      </c>
      <c r="M988" s="74" t="s">
        <v>167</v>
      </c>
      <c r="N988" s="81">
        <v>737</v>
      </c>
      <c r="V988" s="72"/>
      <c r="W988" s="55"/>
      <c r="X988" s="55"/>
      <c r="Z988" s="46" t="s">
        <v>166</v>
      </c>
      <c r="AA988" s="71"/>
      <c r="AD988" s="55"/>
      <c r="AE988" s="55"/>
    </row>
    <row r="989" spans="1:31" s="45" customFormat="1" ht="12" x14ac:dyDescent="0.2">
      <c r="A989" s="83"/>
      <c r="B989" s="61" t="s">
        <v>165</v>
      </c>
      <c r="C989" s="252" t="s">
        <v>163</v>
      </c>
      <c r="D989" s="252"/>
      <c r="E989" s="252"/>
      <c r="F989" s="74"/>
      <c r="G989" s="74"/>
      <c r="H989" s="74"/>
      <c r="I989" s="74"/>
      <c r="J989" s="82">
        <v>22.28</v>
      </c>
      <c r="K989" s="74"/>
      <c r="L989" s="82">
        <v>9.7200000000000006</v>
      </c>
      <c r="M989" s="74" t="s">
        <v>164</v>
      </c>
      <c r="N989" s="81">
        <v>501</v>
      </c>
      <c r="V989" s="72"/>
      <c r="W989" s="55"/>
      <c r="X989" s="55"/>
      <c r="Z989" s="46" t="s">
        <v>163</v>
      </c>
      <c r="AA989" s="71"/>
      <c r="AD989" s="55"/>
      <c r="AE989" s="55"/>
    </row>
    <row r="990" spans="1:31" s="45" customFormat="1" ht="12" x14ac:dyDescent="0.2">
      <c r="A990" s="83"/>
      <c r="B990" s="61" t="s">
        <v>218</v>
      </c>
      <c r="C990" s="252" t="s">
        <v>217</v>
      </c>
      <c r="D990" s="252"/>
      <c r="E990" s="252"/>
      <c r="F990" s="74"/>
      <c r="G990" s="74"/>
      <c r="H990" s="74"/>
      <c r="I990" s="74"/>
      <c r="J990" s="82">
        <v>8.5399999999999991</v>
      </c>
      <c r="K990" s="74"/>
      <c r="L990" s="82">
        <v>3.73</v>
      </c>
      <c r="M990" s="74" t="s">
        <v>195</v>
      </c>
      <c r="N990" s="81">
        <v>30</v>
      </c>
      <c r="V990" s="72"/>
      <c r="W990" s="55"/>
      <c r="X990" s="55"/>
      <c r="Z990" s="46" t="s">
        <v>217</v>
      </c>
      <c r="AA990" s="71"/>
      <c r="AD990" s="55"/>
      <c r="AE990" s="55"/>
    </row>
    <row r="991" spans="1:31" s="45" customFormat="1" ht="12" x14ac:dyDescent="0.2">
      <c r="A991" s="86"/>
      <c r="B991" s="93" t="s">
        <v>830</v>
      </c>
      <c r="C991" s="259" t="s">
        <v>829</v>
      </c>
      <c r="D991" s="259"/>
      <c r="E991" s="259"/>
      <c r="F991" s="92" t="s">
        <v>212</v>
      </c>
      <c r="G991" s="92" t="s">
        <v>2546</v>
      </c>
      <c r="H991" s="92"/>
      <c r="I991" s="92" t="s">
        <v>2545</v>
      </c>
      <c r="J991" s="61"/>
      <c r="K991" s="74"/>
      <c r="L991" s="82"/>
      <c r="M991" s="74"/>
      <c r="N991" s="91"/>
      <c r="V991" s="72"/>
      <c r="W991" s="55"/>
      <c r="X991" s="55"/>
      <c r="AA991" s="71" t="s">
        <v>829</v>
      </c>
      <c r="AD991" s="55"/>
      <c r="AE991" s="55"/>
    </row>
    <row r="992" spans="1:31" s="45" customFormat="1" ht="12" x14ac:dyDescent="0.2">
      <c r="A992" s="83"/>
      <c r="B992" s="61"/>
      <c r="C992" s="252" t="s">
        <v>160</v>
      </c>
      <c r="D992" s="252"/>
      <c r="E992" s="252"/>
      <c r="F992" s="74" t="s">
        <v>159</v>
      </c>
      <c r="G992" s="74" t="s">
        <v>515</v>
      </c>
      <c r="H992" s="74"/>
      <c r="I992" s="74" t="s">
        <v>2544</v>
      </c>
      <c r="J992" s="82"/>
      <c r="K992" s="74"/>
      <c r="L992" s="82"/>
      <c r="M992" s="74"/>
      <c r="N992" s="81"/>
      <c r="V992" s="72"/>
      <c r="W992" s="55"/>
      <c r="X992" s="55"/>
      <c r="AA992" s="71"/>
      <c r="AB992" s="46" t="s">
        <v>160</v>
      </c>
      <c r="AD992" s="55"/>
      <c r="AE992" s="55"/>
    </row>
    <row r="993" spans="1:32" s="45" customFormat="1" ht="12" x14ac:dyDescent="0.2">
      <c r="A993" s="83"/>
      <c r="B993" s="61"/>
      <c r="C993" s="252" t="s">
        <v>156</v>
      </c>
      <c r="D993" s="252"/>
      <c r="E993" s="252"/>
      <c r="F993" s="74" t="s">
        <v>159</v>
      </c>
      <c r="G993" s="74" t="s">
        <v>2543</v>
      </c>
      <c r="H993" s="74"/>
      <c r="I993" s="74" t="s">
        <v>2542</v>
      </c>
      <c r="J993" s="82"/>
      <c r="K993" s="74"/>
      <c r="L993" s="82"/>
      <c r="M993" s="74"/>
      <c r="N993" s="81"/>
      <c r="V993" s="72"/>
      <c r="W993" s="55"/>
      <c r="X993" s="55"/>
      <c r="AA993" s="71"/>
      <c r="AB993" s="46" t="s">
        <v>156</v>
      </c>
      <c r="AD993" s="55"/>
      <c r="AE993" s="55"/>
    </row>
    <row r="994" spans="1:32" s="45" customFormat="1" ht="12" x14ac:dyDescent="0.2">
      <c r="A994" s="83"/>
      <c r="B994" s="61"/>
      <c r="C994" s="254" t="s">
        <v>155</v>
      </c>
      <c r="D994" s="254"/>
      <c r="E994" s="254"/>
      <c r="F994" s="77"/>
      <c r="G994" s="77"/>
      <c r="H994" s="77"/>
      <c r="I994" s="77"/>
      <c r="J994" s="85">
        <v>455.09</v>
      </c>
      <c r="K994" s="77"/>
      <c r="L994" s="85">
        <v>198.52</v>
      </c>
      <c r="M994" s="77"/>
      <c r="N994" s="84"/>
      <c r="V994" s="72"/>
      <c r="W994" s="55"/>
      <c r="X994" s="55"/>
      <c r="AA994" s="71"/>
      <c r="AC994" s="46" t="s">
        <v>155</v>
      </c>
      <c r="AD994" s="55"/>
      <c r="AE994" s="55"/>
    </row>
    <row r="995" spans="1:32" s="45" customFormat="1" ht="12" x14ac:dyDescent="0.2">
      <c r="A995" s="83"/>
      <c r="B995" s="61"/>
      <c r="C995" s="252" t="s">
        <v>154</v>
      </c>
      <c r="D995" s="252"/>
      <c r="E995" s="252"/>
      <c r="F995" s="74"/>
      <c r="G995" s="74"/>
      <c r="H995" s="74"/>
      <c r="I995" s="74"/>
      <c r="J995" s="82"/>
      <c r="K995" s="74"/>
      <c r="L995" s="82">
        <v>148.26</v>
      </c>
      <c r="M995" s="74"/>
      <c r="N995" s="81">
        <v>7640</v>
      </c>
      <c r="V995" s="72"/>
      <c r="W995" s="55"/>
      <c r="X995" s="55"/>
      <c r="AA995" s="71"/>
      <c r="AB995" s="46" t="s">
        <v>154</v>
      </c>
      <c r="AD995" s="55"/>
      <c r="AE995" s="55"/>
    </row>
    <row r="996" spans="1:32" s="45" customFormat="1" ht="22.5" x14ac:dyDescent="0.2">
      <c r="A996" s="83"/>
      <c r="B996" s="61" t="s">
        <v>2252</v>
      </c>
      <c r="C996" s="252" t="s">
        <v>2251</v>
      </c>
      <c r="D996" s="252"/>
      <c r="E996" s="252"/>
      <c r="F996" s="74" t="s">
        <v>149</v>
      </c>
      <c r="G996" s="74" t="s">
        <v>1488</v>
      </c>
      <c r="H996" s="74"/>
      <c r="I996" s="74" t="s">
        <v>1488</v>
      </c>
      <c r="J996" s="82"/>
      <c r="K996" s="74"/>
      <c r="L996" s="82">
        <v>174.95</v>
      </c>
      <c r="M996" s="74"/>
      <c r="N996" s="81">
        <v>9015</v>
      </c>
      <c r="V996" s="72"/>
      <c r="W996" s="55"/>
      <c r="X996" s="55"/>
      <c r="AA996" s="71"/>
      <c r="AB996" s="46" t="s">
        <v>2251</v>
      </c>
      <c r="AD996" s="55"/>
      <c r="AE996" s="55"/>
    </row>
    <row r="997" spans="1:32" s="45" customFormat="1" ht="22.5" x14ac:dyDescent="0.2">
      <c r="A997" s="83"/>
      <c r="B997" s="61" t="s">
        <v>2250</v>
      </c>
      <c r="C997" s="252" t="s">
        <v>2249</v>
      </c>
      <c r="D997" s="252"/>
      <c r="E997" s="252"/>
      <c r="F997" s="74" t="s">
        <v>149</v>
      </c>
      <c r="G997" s="74" t="s">
        <v>372</v>
      </c>
      <c r="H997" s="74"/>
      <c r="I997" s="74" t="s">
        <v>372</v>
      </c>
      <c r="J997" s="82"/>
      <c r="K997" s="74"/>
      <c r="L997" s="82">
        <v>96.37</v>
      </c>
      <c r="M997" s="74"/>
      <c r="N997" s="81">
        <v>4966</v>
      </c>
      <c r="V997" s="72"/>
      <c r="W997" s="55"/>
      <c r="X997" s="55"/>
      <c r="AA997" s="71"/>
      <c r="AB997" s="46" t="s">
        <v>2249</v>
      </c>
      <c r="AD997" s="55"/>
      <c r="AE997" s="55"/>
    </row>
    <row r="998" spans="1:32" s="45" customFormat="1" ht="12" x14ac:dyDescent="0.2">
      <c r="A998" s="80"/>
      <c r="B998" s="118"/>
      <c r="C998" s="253" t="s">
        <v>146</v>
      </c>
      <c r="D998" s="253"/>
      <c r="E998" s="253"/>
      <c r="F998" s="79"/>
      <c r="G998" s="79"/>
      <c r="H998" s="79"/>
      <c r="I998" s="79"/>
      <c r="J998" s="78"/>
      <c r="K998" s="79"/>
      <c r="L998" s="78">
        <v>469.84</v>
      </c>
      <c r="M998" s="77"/>
      <c r="N998" s="76">
        <v>21887</v>
      </c>
      <c r="V998" s="72"/>
      <c r="W998" s="55"/>
      <c r="X998" s="55"/>
      <c r="AA998" s="71"/>
      <c r="AD998" s="55" t="s">
        <v>146</v>
      </c>
      <c r="AE998" s="55"/>
    </row>
    <row r="999" spans="1:32" s="45" customFormat="1" ht="45" x14ac:dyDescent="0.2">
      <c r="A999" s="87" t="s">
        <v>618</v>
      </c>
      <c r="B999" s="119" t="s">
        <v>2541</v>
      </c>
      <c r="C999" s="253" t="s">
        <v>2540</v>
      </c>
      <c r="D999" s="253"/>
      <c r="E999" s="253"/>
      <c r="F999" s="79" t="s">
        <v>385</v>
      </c>
      <c r="G999" s="79"/>
      <c r="H999" s="79"/>
      <c r="I999" s="79" t="s">
        <v>2523</v>
      </c>
      <c r="J999" s="78"/>
      <c r="K999" s="79"/>
      <c r="L999" s="78"/>
      <c r="M999" s="79"/>
      <c r="N999" s="76"/>
      <c r="V999" s="72"/>
      <c r="W999" s="55"/>
      <c r="X999" s="55" t="s">
        <v>2540</v>
      </c>
      <c r="AA999" s="71"/>
      <c r="AD999" s="55"/>
      <c r="AE999" s="55"/>
    </row>
    <row r="1000" spans="1:32" s="45" customFormat="1" ht="12" x14ac:dyDescent="0.2">
      <c r="A1000" s="86"/>
      <c r="B1000" s="117"/>
      <c r="C1000" s="252" t="s">
        <v>2522</v>
      </c>
      <c r="D1000" s="252"/>
      <c r="E1000" s="252"/>
      <c r="F1000" s="252"/>
      <c r="G1000" s="252"/>
      <c r="H1000" s="252"/>
      <c r="I1000" s="252"/>
      <c r="J1000" s="252"/>
      <c r="K1000" s="252"/>
      <c r="L1000" s="252"/>
      <c r="M1000" s="252"/>
      <c r="N1000" s="255"/>
      <c r="V1000" s="72"/>
      <c r="W1000" s="55"/>
      <c r="X1000" s="55"/>
      <c r="Y1000" s="46" t="s">
        <v>2522</v>
      </c>
      <c r="AA1000" s="71"/>
      <c r="AD1000" s="55"/>
      <c r="AE1000" s="55"/>
    </row>
    <row r="1001" spans="1:32" s="45" customFormat="1" ht="12" x14ac:dyDescent="0.2">
      <c r="A1001" s="94"/>
      <c r="B1001" s="61"/>
      <c r="C1001" s="252" t="s">
        <v>2539</v>
      </c>
      <c r="D1001" s="252"/>
      <c r="E1001" s="252"/>
      <c r="F1001" s="252"/>
      <c r="G1001" s="252"/>
      <c r="H1001" s="252"/>
      <c r="I1001" s="252"/>
      <c r="J1001" s="252"/>
      <c r="K1001" s="252"/>
      <c r="L1001" s="252"/>
      <c r="M1001" s="252"/>
      <c r="N1001" s="255"/>
      <c r="V1001" s="72"/>
      <c r="W1001" s="55"/>
      <c r="X1001" s="55"/>
      <c r="AA1001" s="71"/>
      <c r="AD1001" s="55"/>
      <c r="AE1001" s="55"/>
      <c r="AF1001" s="46" t="s">
        <v>2539</v>
      </c>
    </row>
    <row r="1002" spans="1:32" s="45" customFormat="1" ht="12" x14ac:dyDescent="0.2">
      <c r="A1002" s="83"/>
      <c r="B1002" s="61" t="s">
        <v>170</v>
      </c>
      <c r="C1002" s="252" t="s">
        <v>169</v>
      </c>
      <c r="D1002" s="252"/>
      <c r="E1002" s="252"/>
      <c r="F1002" s="74"/>
      <c r="G1002" s="74"/>
      <c r="H1002" s="74"/>
      <c r="I1002" s="74"/>
      <c r="J1002" s="82">
        <v>8.26</v>
      </c>
      <c r="K1002" s="74" t="s">
        <v>671</v>
      </c>
      <c r="L1002" s="82">
        <v>43.24</v>
      </c>
      <c r="M1002" s="74" t="s">
        <v>164</v>
      </c>
      <c r="N1002" s="81">
        <v>2228</v>
      </c>
      <c r="V1002" s="72"/>
      <c r="W1002" s="55"/>
      <c r="X1002" s="55"/>
      <c r="Z1002" s="46" t="s">
        <v>169</v>
      </c>
      <c r="AA1002" s="71"/>
      <c r="AD1002" s="55"/>
      <c r="AE1002" s="55"/>
    </row>
    <row r="1003" spans="1:32" s="45" customFormat="1" ht="12" x14ac:dyDescent="0.2">
      <c r="A1003" s="83"/>
      <c r="B1003" s="61" t="s">
        <v>168</v>
      </c>
      <c r="C1003" s="252" t="s">
        <v>166</v>
      </c>
      <c r="D1003" s="252"/>
      <c r="E1003" s="252"/>
      <c r="F1003" s="74"/>
      <c r="G1003" s="74"/>
      <c r="H1003" s="74"/>
      <c r="I1003" s="74"/>
      <c r="J1003" s="82">
        <v>6.29</v>
      </c>
      <c r="K1003" s="74" t="s">
        <v>671</v>
      </c>
      <c r="L1003" s="82">
        <v>32.92</v>
      </c>
      <c r="M1003" s="74" t="s">
        <v>167</v>
      </c>
      <c r="N1003" s="81">
        <v>431</v>
      </c>
      <c r="V1003" s="72"/>
      <c r="W1003" s="55"/>
      <c r="X1003" s="55"/>
      <c r="Z1003" s="46" t="s">
        <v>166</v>
      </c>
      <c r="AA1003" s="71"/>
      <c r="AD1003" s="55"/>
      <c r="AE1003" s="55"/>
    </row>
    <row r="1004" spans="1:32" s="45" customFormat="1" ht="12" x14ac:dyDescent="0.2">
      <c r="A1004" s="83"/>
      <c r="B1004" s="61" t="s">
        <v>165</v>
      </c>
      <c r="C1004" s="252" t="s">
        <v>163</v>
      </c>
      <c r="D1004" s="252"/>
      <c r="E1004" s="252"/>
      <c r="F1004" s="74"/>
      <c r="G1004" s="74"/>
      <c r="H1004" s="74"/>
      <c r="I1004" s="74"/>
      <c r="J1004" s="82">
        <v>2.57</v>
      </c>
      <c r="K1004" s="74" t="s">
        <v>671</v>
      </c>
      <c r="L1004" s="82">
        <v>13.45</v>
      </c>
      <c r="M1004" s="74" t="s">
        <v>164</v>
      </c>
      <c r="N1004" s="81">
        <v>693</v>
      </c>
      <c r="V1004" s="72"/>
      <c r="W1004" s="55"/>
      <c r="X1004" s="55"/>
      <c r="Z1004" s="46" t="s">
        <v>163</v>
      </c>
      <c r="AA1004" s="71"/>
      <c r="AD1004" s="55"/>
      <c r="AE1004" s="55"/>
    </row>
    <row r="1005" spans="1:32" s="45" customFormat="1" ht="12" x14ac:dyDescent="0.2">
      <c r="A1005" s="86"/>
      <c r="B1005" s="93" t="s">
        <v>830</v>
      </c>
      <c r="C1005" s="259" t="s">
        <v>829</v>
      </c>
      <c r="D1005" s="259"/>
      <c r="E1005" s="259"/>
      <c r="F1005" s="92" t="s">
        <v>212</v>
      </c>
      <c r="G1005" s="92" t="s">
        <v>1149</v>
      </c>
      <c r="H1005" s="92" t="s">
        <v>671</v>
      </c>
      <c r="I1005" s="92" t="s">
        <v>2538</v>
      </c>
      <c r="J1005" s="61"/>
      <c r="K1005" s="74"/>
      <c r="L1005" s="82"/>
      <c r="M1005" s="74"/>
      <c r="N1005" s="91"/>
      <c r="V1005" s="72"/>
      <c r="W1005" s="55"/>
      <c r="X1005" s="55"/>
      <c r="AA1005" s="71" t="s">
        <v>829</v>
      </c>
      <c r="AD1005" s="55"/>
      <c r="AE1005" s="55"/>
    </row>
    <row r="1006" spans="1:32" s="45" customFormat="1" ht="12" x14ac:dyDescent="0.2">
      <c r="A1006" s="83"/>
      <c r="B1006" s="61"/>
      <c r="C1006" s="252" t="s">
        <v>160</v>
      </c>
      <c r="D1006" s="252"/>
      <c r="E1006" s="252"/>
      <c r="F1006" s="74" t="s">
        <v>159</v>
      </c>
      <c r="G1006" s="74" t="s">
        <v>2537</v>
      </c>
      <c r="H1006" s="74" t="s">
        <v>671</v>
      </c>
      <c r="I1006" s="74" t="s">
        <v>2536</v>
      </c>
      <c r="J1006" s="82"/>
      <c r="K1006" s="74"/>
      <c r="L1006" s="82"/>
      <c r="M1006" s="74"/>
      <c r="N1006" s="81"/>
      <c r="V1006" s="72"/>
      <c r="W1006" s="55"/>
      <c r="X1006" s="55"/>
      <c r="AA1006" s="71"/>
      <c r="AB1006" s="46" t="s">
        <v>160</v>
      </c>
      <c r="AD1006" s="55"/>
      <c r="AE1006" s="55"/>
    </row>
    <row r="1007" spans="1:32" s="45" customFormat="1" ht="12" x14ac:dyDescent="0.2">
      <c r="A1007" s="83"/>
      <c r="B1007" s="61"/>
      <c r="C1007" s="252" t="s">
        <v>156</v>
      </c>
      <c r="D1007" s="252"/>
      <c r="E1007" s="252"/>
      <c r="F1007" s="74" t="s">
        <v>159</v>
      </c>
      <c r="G1007" s="74" t="s">
        <v>2535</v>
      </c>
      <c r="H1007" s="74" t="s">
        <v>671</v>
      </c>
      <c r="I1007" s="74" t="s">
        <v>2534</v>
      </c>
      <c r="J1007" s="82"/>
      <c r="K1007" s="74"/>
      <c r="L1007" s="82"/>
      <c r="M1007" s="74"/>
      <c r="N1007" s="81"/>
      <c r="V1007" s="72"/>
      <c r="W1007" s="55"/>
      <c r="X1007" s="55"/>
      <c r="AA1007" s="71"/>
      <c r="AB1007" s="46" t="s">
        <v>156</v>
      </c>
      <c r="AD1007" s="55"/>
      <c r="AE1007" s="55"/>
    </row>
    <row r="1008" spans="1:32" s="45" customFormat="1" ht="12" x14ac:dyDescent="0.2">
      <c r="A1008" s="83"/>
      <c r="B1008" s="61"/>
      <c r="C1008" s="254" t="s">
        <v>155</v>
      </c>
      <c r="D1008" s="254"/>
      <c r="E1008" s="254"/>
      <c r="F1008" s="77"/>
      <c r="G1008" s="77"/>
      <c r="H1008" s="77"/>
      <c r="I1008" s="77"/>
      <c r="J1008" s="85">
        <v>14.55</v>
      </c>
      <c r="K1008" s="77"/>
      <c r="L1008" s="85">
        <v>76.16</v>
      </c>
      <c r="M1008" s="77"/>
      <c r="N1008" s="84"/>
      <c r="V1008" s="72"/>
      <c r="W1008" s="55"/>
      <c r="X1008" s="55"/>
      <c r="AA1008" s="71"/>
      <c r="AC1008" s="46" t="s">
        <v>155</v>
      </c>
      <c r="AD1008" s="55"/>
      <c r="AE1008" s="55"/>
    </row>
    <row r="1009" spans="1:31" s="45" customFormat="1" ht="12" x14ac:dyDescent="0.2">
      <c r="A1009" s="83"/>
      <c r="B1009" s="61"/>
      <c r="C1009" s="252" t="s">
        <v>154</v>
      </c>
      <c r="D1009" s="252"/>
      <c r="E1009" s="252"/>
      <c r="F1009" s="74"/>
      <c r="G1009" s="74"/>
      <c r="H1009" s="74"/>
      <c r="I1009" s="74"/>
      <c r="J1009" s="82"/>
      <c r="K1009" s="74"/>
      <c r="L1009" s="82">
        <v>56.69</v>
      </c>
      <c r="M1009" s="74"/>
      <c r="N1009" s="81">
        <v>2921</v>
      </c>
      <c r="V1009" s="72"/>
      <c r="W1009" s="55"/>
      <c r="X1009" s="55"/>
      <c r="AA1009" s="71"/>
      <c r="AB1009" s="46" t="s">
        <v>154</v>
      </c>
      <c r="AD1009" s="55"/>
      <c r="AE1009" s="55"/>
    </row>
    <row r="1010" spans="1:31" s="45" customFormat="1" ht="22.5" x14ac:dyDescent="0.2">
      <c r="A1010" s="83"/>
      <c r="B1010" s="61" t="s">
        <v>2252</v>
      </c>
      <c r="C1010" s="252" t="s">
        <v>2251</v>
      </c>
      <c r="D1010" s="252"/>
      <c r="E1010" s="252"/>
      <c r="F1010" s="74" t="s">
        <v>149</v>
      </c>
      <c r="G1010" s="74" t="s">
        <v>1488</v>
      </c>
      <c r="H1010" s="74"/>
      <c r="I1010" s="74" t="s">
        <v>1488</v>
      </c>
      <c r="J1010" s="82"/>
      <c r="K1010" s="74"/>
      <c r="L1010" s="82">
        <v>66.89</v>
      </c>
      <c r="M1010" s="74"/>
      <c r="N1010" s="81">
        <v>3447</v>
      </c>
      <c r="V1010" s="72"/>
      <c r="W1010" s="55"/>
      <c r="X1010" s="55"/>
      <c r="AA1010" s="71"/>
      <c r="AB1010" s="46" t="s">
        <v>2251</v>
      </c>
      <c r="AD1010" s="55"/>
      <c r="AE1010" s="55"/>
    </row>
    <row r="1011" spans="1:31" s="45" customFormat="1" ht="22.5" x14ac:dyDescent="0.2">
      <c r="A1011" s="83"/>
      <c r="B1011" s="61" t="s">
        <v>2250</v>
      </c>
      <c r="C1011" s="252" t="s">
        <v>2249</v>
      </c>
      <c r="D1011" s="252"/>
      <c r="E1011" s="252"/>
      <c r="F1011" s="74" t="s">
        <v>149</v>
      </c>
      <c r="G1011" s="74" t="s">
        <v>372</v>
      </c>
      <c r="H1011" s="74"/>
      <c r="I1011" s="74" t="s">
        <v>372</v>
      </c>
      <c r="J1011" s="82"/>
      <c r="K1011" s="74"/>
      <c r="L1011" s="82">
        <v>36.85</v>
      </c>
      <c r="M1011" s="74"/>
      <c r="N1011" s="81">
        <v>1899</v>
      </c>
      <c r="V1011" s="72"/>
      <c r="W1011" s="55"/>
      <c r="X1011" s="55"/>
      <c r="AA1011" s="71"/>
      <c r="AB1011" s="46" t="s">
        <v>2249</v>
      </c>
      <c r="AD1011" s="55"/>
      <c r="AE1011" s="55"/>
    </row>
    <row r="1012" spans="1:31" s="45" customFormat="1" ht="12" x14ac:dyDescent="0.2">
      <c r="A1012" s="80"/>
      <c r="B1012" s="118"/>
      <c r="C1012" s="253" t="s">
        <v>146</v>
      </c>
      <c r="D1012" s="253"/>
      <c r="E1012" s="253"/>
      <c r="F1012" s="79"/>
      <c r="G1012" s="79"/>
      <c r="H1012" s="79"/>
      <c r="I1012" s="79"/>
      <c r="J1012" s="78"/>
      <c r="K1012" s="79"/>
      <c r="L1012" s="78">
        <v>179.9</v>
      </c>
      <c r="M1012" s="77"/>
      <c r="N1012" s="76">
        <v>8005</v>
      </c>
      <c r="V1012" s="72"/>
      <c r="W1012" s="55"/>
      <c r="X1012" s="55"/>
      <c r="AA1012" s="71"/>
      <c r="AD1012" s="55" t="s">
        <v>146</v>
      </c>
      <c r="AE1012" s="55"/>
    </row>
    <row r="1013" spans="1:31" s="45" customFormat="1" ht="22.5" x14ac:dyDescent="0.2">
      <c r="A1013" s="87" t="s">
        <v>1501</v>
      </c>
      <c r="B1013" s="119" t="s">
        <v>2464</v>
      </c>
      <c r="C1013" s="253" t="s">
        <v>2462</v>
      </c>
      <c r="D1013" s="253"/>
      <c r="E1013" s="253"/>
      <c r="F1013" s="79" t="s">
        <v>212</v>
      </c>
      <c r="G1013" s="79"/>
      <c r="H1013" s="79"/>
      <c r="I1013" s="79" t="s">
        <v>2533</v>
      </c>
      <c r="J1013" s="78">
        <v>643.42999999999995</v>
      </c>
      <c r="K1013" s="79"/>
      <c r="L1013" s="78">
        <v>2576.5</v>
      </c>
      <c r="M1013" s="79" t="s">
        <v>195</v>
      </c>
      <c r="N1013" s="76">
        <v>20586</v>
      </c>
      <c r="V1013" s="72"/>
      <c r="W1013" s="55"/>
      <c r="X1013" s="55" t="s">
        <v>2462</v>
      </c>
      <c r="AA1013" s="71"/>
      <c r="AD1013" s="55"/>
      <c r="AE1013" s="55"/>
    </row>
    <row r="1014" spans="1:31" s="45" customFormat="1" ht="12" x14ac:dyDescent="0.2">
      <c r="A1014" s="80"/>
      <c r="B1014" s="118"/>
      <c r="C1014" s="123" t="s">
        <v>801</v>
      </c>
      <c r="D1014" s="124"/>
      <c r="E1014" s="124"/>
      <c r="F1014" s="75"/>
      <c r="G1014" s="75"/>
      <c r="H1014" s="75"/>
      <c r="I1014" s="75"/>
      <c r="J1014" s="90"/>
      <c r="K1014" s="75"/>
      <c r="L1014" s="90"/>
      <c r="M1014" s="89"/>
      <c r="N1014" s="88"/>
      <c r="V1014" s="72"/>
      <c r="W1014" s="55"/>
      <c r="X1014" s="55"/>
      <c r="AA1014" s="71"/>
      <c r="AD1014" s="55"/>
      <c r="AE1014" s="55"/>
    </row>
    <row r="1015" spans="1:31" s="45" customFormat="1" ht="12" x14ac:dyDescent="0.2">
      <c r="A1015" s="86"/>
      <c r="B1015" s="117"/>
      <c r="C1015" s="252" t="s">
        <v>2532</v>
      </c>
      <c r="D1015" s="252"/>
      <c r="E1015" s="252"/>
      <c r="F1015" s="252"/>
      <c r="G1015" s="252"/>
      <c r="H1015" s="252"/>
      <c r="I1015" s="252"/>
      <c r="J1015" s="252"/>
      <c r="K1015" s="252"/>
      <c r="L1015" s="252"/>
      <c r="M1015" s="252"/>
      <c r="N1015" s="255"/>
      <c r="V1015" s="72"/>
      <c r="W1015" s="55"/>
      <c r="X1015" s="55"/>
      <c r="Y1015" s="46" t="s">
        <v>2532</v>
      </c>
      <c r="AA1015" s="71"/>
      <c r="AD1015" s="55"/>
      <c r="AE1015" s="55"/>
    </row>
    <row r="1016" spans="1:31" s="45" customFormat="1" ht="22.5" x14ac:dyDescent="0.2">
      <c r="A1016" s="87" t="s">
        <v>1493</v>
      </c>
      <c r="B1016" s="119" t="s">
        <v>2278</v>
      </c>
      <c r="C1016" s="253" t="s">
        <v>2277</v>
      </c>
      <c r="D1016" s="253"/>
      <c r="E1016" s="253"/>
      <c r="F1016" s="79" t="s">
        <v>385</v>
      </c>
      <c r="G1016" s="79"/>
      <c r="H1016" s="79"/>
      <c r="I1016" s="79" t="s">
        <v>2523</v>
      </c>
      <c r="J1016" s="78"/>
      <c r="K1016" s="79"/>
      <c r="L1016" s="78"/>
      <c r="M1016" s="79"/>
      <c r="N1016" s="76"/>
      <c r="V1016" s="72"/>
      <c r="W1016" s="55"/>
      <c r="X1016" s="55" t="s">
        <v>2277</v>
      </c>
      <c r="AA1016" s="71"/>
      <c r="AD1016" s="55"/>
      <c r="AE1016" s="55"/>
    </row>
    <row r="1017" spans="1:31" s="45" customFormat="1" ht="12" x14ac:dyDescent="0.2">
      <c r="A1017" s="86"/>
      <c r="B1017" s="117"/>
      <c r="C1017" s="252" t="s">
        <v>2522</v>
      </c>
      <c r="D1017" s="252"/>
      <c r="E1017" s="252"/>
      <c r="F1017" s="252"/>
      <c r="G1017" s="252"/>
      <c r="H1017" s="252"/>
      <c r="I1017" s="252"/>
      <c r="J1017" s="252"/>
      <c r="K1017" s="252"/>
      <c r="L1017" s="252"/>
      <c r="M1017" s="252"/>
      <c r="N1017" s="255"/>
      <c r="V1017" s="72"/>
      <c r="W1017" s="55"/>
      <c r="X1017" s="55"/>
      <c r="Y1017" s="46" t="s">
        <v>2522</v>
      </c>
      <c r="AA1017" s="71"/>
      <c r="AD1017" s="55"/>
      <c r="AE1017" s="55"/>
    </row>
    <row r="1018" spans="1:31" s="45" customFormat="1" ht="12" x14ac:dyDescent="0.2">
      <c r="A1018" s="83"/>
      <c r="B1018" s="61" t="s">
        <v>170</v>
      </c>
      <c r="C1018" s="252" t="s">
        <v>169</v>
      </c>
      <c r="D1018" s="252"/>
      <c r="E1018" s="252"/>
      <c r="F1018" s="74"/>
      <c r="G1018" s="74"/>
      <c r="H1018" s="74"/>
      <c r="I1018" s="74"/>
      <c r="J1018" s="82">
        <v>282.66000000000003</v>
      </c>
      <c r="K1018" s="74"/>
      <c r="L1018" s="82">
        <v>123.3</v>
      </c>
      <c r="M1018" s="74" t="s">
        <v>164</v>
      </c>
      <c r="N1018" s="81">
        <v>6354</v>
      </c>
      <c r="V1018" s="72"/>
      <c r="W1018" s="55"/>
      <c r="X1018" s="55"/>
      <c r="Z1018" s="46" t="s">
        <v>169</v>
      </c>
      <c r="AA1018" s="71"/>
      <c r="AD1018" s="55"/>
      <c r="AE1018" s="55"/>
    </row>
    <row r="1019" spans="1:31" s="45" customFormat="1" ht="12" x14ac:dyDescent="0.2">
      <c r="A1019" s="83"/>
      <c r="B1019" s="61" t="s">
        <v>168</v>
      </c>
      <c r="C1019" s="252" t="s">
        <v>166</v>
      </c>
      <c r="D1019" s="252"/>
      <c r="E1019" s="252"/>
      <c r="F1019" s="74"/>
      <c r="G1019" s="74"/>
      <c r="H1019" s="74"/>
      <c r="I1019" s="74"/>
      <c r="J1019" s="82">
        <v>43.61</v>
      </c>
      <c r="K1019" s="74"/>
      <c r="L1019" s="82">
        <v>19.02</v>
      </c>
      <c r="M1019" s="74" t="s">
        <v>167</v>
      </c>
      <c r="N1019" s="81">
        <v>249</v>
      </c>
      <c r="V1019" s="72"/>
      <c r="W1019" s="55"/>
      <c r="X1019" s="55"/>
      <c r="Z1019" s="46" t="s">
        <v>166</v>
      </c>
      <c r="AA1019" s="71"/>
      <c r="AD1019" s="55"/>
      <c r="AE1019" s="55"/>
    </row>
    <row r="1020" spans="1:31" s="45" customFormat="1" ht="12" x14ac:dyDescent="0.2">
      <c r="A1020" s="83"/>
      <c r="B1020" s="61" t="s">
        <v>165</v>
      </c>
      <c r="C1020" s="252" t="s">
        <v>163</v>
      </c>
      <c r="D1020" s="252"/>
      <c r="E1020" s="252"/>
      <c r="F1020" s="74"/>
      <c r="G1020" s="74"/>
      <c r="H1020" s="74"/>
      <c r="I1020" s="74"/>
      <c r="J1020" s="82">
        <v>17.149999999999999</v>
      </c>
      <c r="K1020" s="74"/>
      <c r="L1020" s="82">
        <v>7.48</v>
      </c>
      <c r="M1020" s="74" t="s">
        <v>164</v>
      </c>
      <c r="N1020" s="81">
        <v>385</v>
      </c>
      <c r="V1020" s="72"/>
      <c r="W1020" s="55"/>
      <c r="X1020" s="55"/>
      <c r="Z1020" s="46" t="s">
        <v>163</v>
      </c>
      <c r="AA1020" s="71"/>
      <c r="AD1020" s="55"/>
      <c r="AE1020" s="55"/>
    </row>
    <row r="1021" spans="1:31" s="45" customFormat="1" ht="12" x14ac:dyDescent="0.2">
      <c r="A1021" s="83"/>
      <c r="B1021" s="61" t="s">
        <v>218</v>
      </c>
      <c r="C1021" s="252" t="s">
        <v>217</v>
      </c>
      <c r="D1021" s="252"/>
      <c r="E1021" s="252"/>
      <c r="F1021" s="74"/>
      <c r="G1021" s="74"/>
      <c r="H1021" s="74"/>
      <c r="I1021" s="74"/>
      <c r="J1021" s="82">
        <v>8.5399999999999991</v>
      </c>
      <c r="K1021" s="74"/>
      <c r="L1021" s="82">
        <v>3.73</v>
      </c>
      <c r="M1021" s="74" t="s">
        <v>195</v>
      </c>
      <c r="N1021" s="81">
        <v>30</v>
      </c>
      <c r="V1021" s="72"/>
      <c r="W1021" s="55"/>
      <c r="X1021" s="55"/>
      <c r="Z1021" s="46" t="s">
        <v>217</v>
      </c>
      <c r="AA1021" s="71"/>
      <c r="AD1021" s="55"/>
      <c r="AE1021" s="55"/>
    </row>
    <row r="1022" spans="1:31" s="45" customFormat="1" ht="22.5" x14ac:dyDescent="0.2">
      <c r="A1022" s="86"/>
      <c r="B1022" s="93" t="s">
        <v>216</v>
      </c>
      <c r="C1022" s="259" t="s">
        <v>2266</v>
      </c>
      <c r="D1022" s="259"/>
      <c r="E1022" s="259"/>
      <c r="F1022" s="92" t="s">
        <v>212</v>
      </c>
      <c r="G1022" s="92" t="s">
        <v>2276</v>
      </c>
      <c r="H1022" s="92"/>
      <c r="I1022" s="92" t="s">
        <v>2531</v>
      </c>
      <c r="J1022" s="61"/>
      <c r="K1022" s="74"/>
      <c r="L1022" s="82"/>
      <c r="M1022" s="74"/>
      <c r="N1022" s="91"/>
      <c r="V1022" s="72"/>
      <c r="W1022" s="55"/>
      <c r="X1022" s="55"/>
      <c r="AA1022" s="71" t="s">
        <v>2266</v>
      </c>
      <c r="AD1022" s="55"/>
      <c r="AE1022" s="55"/>
    </row>
    <row r="1023" spans="1:31" s="45" customFormat="1" ht="12" x14ac:dyDescent="0.2">
      <c r="A1023" s="83"/>
      <c r="B1023" s="61"/>
      <c r="C1023" s="252" t="s">
        <v>160</v>
      </c>
      <c r="D1023" s="252"/>
      <c r="E1023" s="252"/>
      <c r="F1023" s="74" t="s">
        <v>159</v>
      </c>
      <c r="G1023" s="74" t="s">
        <v>2274</v>
      </c>
      <c r="H1023" s="74"/>
      <c r="I1023" s="74" t="s">
        <v>2530</v>
      </c>
      <c r="J1023" s="82"/>
      <c r="K1023" s="74"/>
      <c r="L1023" s="82"/>
      <c r="M1023" s="74"/>
      <c r="N1023" s="81"/>
      <c r="V1023" s="72"/>
      <c r="W1023" s="55"/>
      <c r="X1023" s="55"/>
      <c r="AA1023" s="71"/>
      <c r="AB1023" s="46" t="s">
        <v>160</v>
      </c>
      <c r="AD1023" s="55"/>
      <c r="AE1023" s="55"/>
    </row>
    <row r="1024" spans="1:31" s="45" customFormat="1" ht="12" x14ac:dyDescent="0.2">
      <c r="A1024" s="83"/>
      <c r="B1024" s="61"/>
      <c r="C1024" s="252" t="s">
        <v>156</v>
      </c>
      <c r="D1024" s="252"/>
      <c r="E1024" s="252"/>
      <c r="F1024" s="74" t="s">
        <v>159</v>
      </c>
      <c r="G1024" s="74" t="s">
        <v>2272</v>
      </c>
      <c r="H1024" s="74"/>
      <c r="I1024" s="74" t="s">
        <v>2529</v>
      </c>
      <c r="J1024" s="82"/>
      <c r="K1024" s="74"/>
      <c r="L1024" s="82"/>
      <c r="M1024" s="74"/>
      <c r="N1024" s="81"/>
      <c r="V1024" s="72"/>
      <c r="W1024" s="55"/>
      <c r="X1024" s="55"/>
      <c r="AA1024" s="71"/>
      <c r="AB1024" s="46" t="s">
        <v>156</v>
      </c>
      <c r="AD1024" s="55"/>
      <c r="AE1024" s="55"/>
    </row>
    <row r="1025" spans="1:32" s="45" customFormat="1" ht="12" x14ac:dyDescent="0.2">
      <c r="A1025" s="83"/>
      <c r="B1025" s="61"/>
      <c r="C1025" s="254" t="s">
        <v>155</v>
      </c>
      <c r="D1025" s="254"/>
      <c r="E1025" s="254"/>
      <c r="F1025" s="77"/>
      <c r="G1025" s="77"/>
      <c r="H1025" s="77"/>
      <c r="I1025" s="77"/>
      <c r="J1025" s="85">
        <v>334.81</v>
      </c>
      <c r="K1025" s="77"/>
      <c r="L1025" s="85">
        <v>146.05000000000001</v>
      </c>
      <c r="M1025" s="77"/>
      <c r="N1025" s="84"/>
      <c r="V1025" s="72"/>
      <c r="W1025" s="55"/>
      <c r="X1025" s="55"/>
      <c r="AA1025" s="71"/>
      <c r="AC1025" s="46" t="s">
        <v>155</v>
      </c>
      <c r="AD1025" s="55"/>
      <c r="AE1025" s="55"/>
    </row>
    <row r="1026" spans="1:32" s="45" customFormat="1" ht="12" x14ac:dyDescent="0.2">
      <c r="A1026" s="83"/>
      <c r="B1026" s="61"/>
      <c r="C1026" s="252" t="s">
        <v>154</v>
      </c>
      <c r="D1026" s="252"/>
      <c r="E1026" s="252"/>
      <c r="F1026" s="74"/>
      <c r="G1026" s="74"/>
      <c r="H1026" s="74"/>
      <c r="I1026" s="74"/>
      <c r="J1026" s="82"/>
      <c r="K1026" s="74"/>
      <c r="L1026" s="82">
        <v>130.78</v>
      </c>
      <c r="M1026" s="74"/>
      <c r="N1026" s="81">
        <v>6739</v>
      </c>
      <c r="V1026" s="72"/>
      <c r="W1026" s="55"/>
      <c r="X1026" s="55"/>
      <c r="AA1026" s="71"/>
      <c r="AB1026" s="46" t="s">
        <v>154</v>
      </c>
      <c r="AD1026" s="55"/>
      <c r="AE1026" s="55"/>
    </row>
    <row r="1027" spans="1:32" s="45" customFormat="1" ht="22.5" x14ac:dyDescent="0.2">
      <c r="A1027" s="83"/>
      <c r="B1027" s="61" t="s">
        <v>2252</v>
      </c>
      <c r="C1027" s="252" t="s">
        <v>2251</v>
      </c>
      <c r="D1027" s="252"/>
      <c r="E1027" s="252"/>
      <c r="F1027" s="74" t="s">
        <v>149</v>
      </c>
      <c r="G1027" s="74" t="s">
        <v>1488</v>
      </c>
      <c r="H1027" s="74"/>
      <c r="I1027" s="74" t="s">
        <v>1488</v>
      </c>
      <c r="J1027" s="82"/>
      <c r="K1027" s="74"/>
      <c r="L1027" s="82">
        <v>154.32</v>
      </c>
      <c r="M1027" s="74"/>
      <c r="N1027" s="81">
        <v>7952</v>
      </c>
      <c r="V1027" s="72"/>
      <c r="W1027" s="55"/>
      <c r="X1027" s="55"/>
      <c r="AA1027" s="71"/>
      <c r="AB1027" s="46" t="s">
        <v>2251</v>
      </c>
      <c r="AD1027" s="55"/>
      <c r="AE1027" s="55"/>
    </row>
    <row r="1028" spans="1:32" s="45" customFormat="1" ht="22.5" x14ac:dyDescent="0.2">
      <c r="A1028" s="83"/>
      <c r="B1028" s="61" t="s">
        <v>2250</v>
      </c>
      <c r="C1028" s="252" t="s">
        <v>2249</v>
      </c>
      <c r="D1028" s="252"/>
      <c r="E1028" s="252"/>
      <c r="F1028" s="74" t="s">
        <v>149</v>
      </c>
      <c r="G1028" s="74" t="s">
        <v>372</v>
      </c>
      <c r="H1028" s="74"/>
      <c r="I1028" s="74" t="s">
        <v>372</v>
      </c>
      <c r="J1028" s="82"/>
      <c r="K1028" s="74"/>
      <c r="L1028" s="82">
        <v>85.01</v>
      </c>
      <c r="M1028" s="74"/>
      <c r="N1028" s="81">
        <v>4380</v>
      </c>
      <c r="V1028" s="72"/>
      <c r="W1028" s="55"/>
      <c r="X1028" s="55"/>
      <c r="AA1028" s="71"/>
      <c r="AB1028" s="46" t="s">
        <v>2249</v>
      </c>
      <c r="AD1028" s="55"/>
      <c r="AE1028" s="55"/>
    </row>
    <row r="1029" spans="1:32" s="45" customFormat="1" ht="12" x14ac:dyDescent="0.2">
      <c r="A1029" s="80"/>
      <c r="B1029" s="118"/>
      <c r="C1029" s="253" t="s">
        <v>146</v>
      </c>
      <c r="D1029" s="253"/>
      <c r="E1029" s="253"/>
      <c r="F1029" s="79"/>
      <c r="G1029" s="79"/>
      <c r="H1029" s="79"/>
      <c r="I1029" s="79"/>
      <c r="J1029" s="78"/>
      <c r="K1029" s="79"/>
      <c r="L1029" s="78">
        <v>385.38</v>
      </c>
      <c r="M1029" s="77"/>
      <c r="N1029" s="76">
        <v>18965</v>
      </c>
      <c r="V1029" s="72"/>
      <c r="W1029" s="55"/>
      <c r="X1029" s="55"/>
      <c r="AA1029" s="71"/>
      <c r="AD1029" s="55" t="s">
        <v>146</v>
      </c>
      <c r="AE1029" s="55"/>
    </row>
    <row r="1030" spans="1:32" s="45" customFormat="1" ht="33.75" x14ac:dyDescent="0.2">
      <c r="A1030" s="87" t="s">
        <v>1019</v>
      </c>
      <c r="B1030" s="119" t="s">
        <v>2270</v>
      </c>
      <c r="C1030" s="253" t="s">
        <v>2269</v>
      </c>
      <c r="D1030" s="253"/>
      <c r="E1030" s="253"/>
      <c r="F1030" s="79" t="s">
        <v>385</v>
      </c>
      <c r="G1030" s="79"/>
      <c r="H1030" s="79"/>
      <c r="I1030" s="79" t="s">
        <v>2523</v>
      </c>
      <c r="J1030" s="78"/>
      <c r="K1030" s="79"/>
      <c r="L1030" s="78"/>
      <c r="M1030" s="79"/>
      <c r="N1030" s="76"/>
      <c r="V1030" s="72"/>
      <c r="W1030" s="55"/>
      <c r="X1030" s="55" t="s">
        <v>2269</v>
      </c>
      <c r="AA1030" s="71"/>
      <c r="AD1030" s="55"/>
      <c r="AE1030" s="55"/>
    </row>
    <row r="1031" spans="1:32" s="45" customFormat="1" ht="12" x14ac:dyDescent="0.2">
      <c r="A1031" s="86"/>
      <c r="B1031" s="117"/>
      <c r="C1031" s="252" t="s">
        <v>2522</v>
      </c>
      <c r="D1031" s="252"/>
      <c r="E1031" s="252"/>
      <c r="F1031" s="252"/>
      <c r="G1031" s="252"/>
      <c r="H1031" s="252"/>
      <c r="I1031" s="252"/>
      <c r="J1031" s="252"/>
      <c r="K1031" s="252"/>
      <c r="L1031" s="252"/>
      <c r="M1031" s="252"/>
      <c r="N1031" s="255"/>
      <c r="V1031" s="72"/>
      <c r="W1031" s="55"/>
      <c r="X1031" s="55"/>
      <c r="Y1031" s="46" t="s">
        <v>2522</v>
      </c>
      <c r="AA1031" s="71"/>
      <c r="AD1031" s="55"/>
      <c r="AE1031" s="55"/>
    </row>
    <row r="1032" spans="1:32" s="45" customFormat="1" ht="12" x14ac:dyDescent="0.2">
      <c r="A1032" s="94"/>
      <c r="B1032" s="61"/>
      <c r="C1032" s="252" t="s">
        <v>2490</v>
      </c>
      <c r="D1032" s="252"/>
      <c r="E1032" s="252"/>
      <c r="F1032" s="252"/>
      <c r="G1032" s="252"/>
      <c r="H1032" s="252"/>
      <c r="I1032" s="252"/>
      <c r="J1032" s="252"/>
      <c r="K1032" s="252"/>
      <c r="L1032" s="252"/>
      <c r="M1032" s="252"/>
      <c r="N1032" s="255"/>
      <c r="V1032" s="72"/>
      <c r="W1032" s="55"/>
      <c r="X1032" s="55"/>
      <c r="AA1032" s="71"/>
      <c r="AD1032" s="55"/>
      <c r="AE1032" s="55"/>
      <c r="AF1032" s="46" t="s">
        <v>2490</v>
      </c>
    </row>
    <row r="1033" spans="1:32" s="45" customFormat="1" ht="12" x14ac:dyDescent="0.2">
      <c r="A1033" s="83"/>
      <c r="B1033" s="61" t="s">
        <v>170</v>
      </c>
      <c r="C1033" s="252" t="s">
        <v>169</v>
      </c>
      <c r="D1033" s="252"/>
      <c r="E1033" s="252"/>
      <c r="F1033" s="74"/>
      <c r="G1033" s="74"/>
      <c r="H1033" s="74"/>
      <c r="I1033" s="74"/>
      <c r="J1033" s="82">
        <v>3.49</v>
      </c>
      <c r="K1033" s="74" t="s">
        <v>1036</v>
      </c>
      <c r="L1033" s="82">
        <v>14.31</v>
      </c>
      <c r="M1033" s="74" t="s">
        <v>164</v>
      </c>
      <c r="N1033" s="81">
        <v>737</v>
      </c>
      <c r="V1033" s="72"/>
      <c r="W1033" s="55"/>
      <c r="X1033" s="55"/>
      <c r="Z1033" s="46" t="s">
        <v>169</v>
      </c>
      <c r="AA1033" s="71"/>
      <c r="AD1033" s="55"/>
      <c r="AE1033" s="55"/>
    </row>
    <row r="1034" spans="1:32" s="45" customFormat="1" ht="12" x14ac:dyDescent="0.2">
      <c r="A1034" s="83"/>
      <c r="B1034" s="61" t="s">
        <v>168</v>
      </c>
      <c r="C1034" s="252" t="s">
        <v>166</v>
      </c>
      <c r="D1034" s="252"/>
      <c r="E1034" s="252"/>
      <c r="F1034" s="74"/>
      <c r="G1034" s="74"/>
      <c r="H1034" s="74"/>
      <c r="I1034" s="74"/>
      <c r="J1034" s="82">
        <v>7.56</v>
      </c>
      <c r="K1034" s="74" t="s">
        <v>1036</v>
      </c>
      <c r="L1034" s="82">
        <v>31</v>
      </c>
      <c r="M1034" s="74" t="s">
        <v>167</v>
      </c>
      <c r="N1034" s="81">
        <v>406</v>
      </c>
      <c r="V1034" s="72"/>
      <c r="W1034" s="55"/>
      <c r="X1034" s="55"/>
      <c r="Z1034" s="46" t="s">
        <v>166</v>
      </c>
      <c r="AA1034" s="71"/>
      <c r="AD1034" s="55"/>
      <c r="AE1034" s="55"/>
    </row>
    <row r="1035" spans="1:32" s="45" customFormat="1" ht="12" x14ac:dyDescent="0.2">
      <c r="A1035" s="83"/>
      <c r="B1035" s="61" t="s">
        <v>165</v>
      </c>
      <c r="C1035" s="252" t="s">
        <v>163</v>
      </c>
      <c r="D1035" s="252"/>
      <c r="E1035" s="252"/>
      <c r="F1035" s="74"/>
      <c r="G1035" s="74"/>
      <c r="H1035" s="74"/>
      <c r="I1035" s="74"/>
      <c r="J1035" s="82">
        <v>2.84</v>
      </c>
      <c r="K1035" s="74" t="s">
        <v>1036</v>
      </c>
      <c r="L1035" s="82">
        <v>11.64</v>
      </c>
      <c r="M1035" s="74" t="s">
        <v>164</v>
      </c>
      <c r="N1035" s="81">
        <v>600</v>
      </c>
      <c r="V1035" s="72"/>
      <c r="W1035" s="55"/>
      <c r="X1035" s="55"/>
      <c r="Z1035" s="46" t="s">
        <v>163</v>
      </c>
      <c r="AA1035" s="71"/>
      <c r="AD1035" s="55"/>
      <c r="AE1035" s="55"/>
    </row>
    <row r="1036" spans="1:32" s="45" customFormat="1" ht="22.5" x14ac:dyDescent="0.2">
      <c r="A1036" s="86"/>
      <c r="B1036" s="93" t="s">
        <v>216</v>
      </c>
      <c r="C1036" s="259" t="s">
        <v>2266</v>
      </c>
      <c r="D1036" s="259"/>
      <c r="E1036" s="259"/>
      <c r="F1036" s="92" t="s">
        <v>212</v>
      </c>
      <c r="G1036" s="92" t="s">
        <v>1149</v>
      </c>
      <c r="H1036" s="92" t="s">
        <v>1036</v>
      </c>
      <c r="I1036" s="92" t="s">
        <v>2528</v>
      </c>
      <c r="J1036" s="61"/>
      <c r="K1036" s="74"/>
      <c r="L1036" s="82"/>
      <c r="M1036" s="74"/>
      <c r="N1036" s="91"/>
      <c r="V1036" s="72"/>
      <c r="W1036" s="55"/>
      <c r="X1036" s="55"/>
      <c r="AA1036" s="71" t="s">
        <v>2266</v>
      </c>
      <c r="AD1036" s="55"/>
      <c r="AE1036" s="55"/>
    </row>
    <row r="1037" spans="1:32" s="45" customFormat="1" ht="12" x14ac:dyDescent="0.2">
      <c r="A1037" s="83"/>
      <c r="B1037" s="61"/>
      <c r="C1037" s="252" t="s">
        <v>160</v>
      </c>
      <c r="D1037" s="252"/>
      <c r="E1037" s="252"/>
      <c r="F1037" s="74" t="s">
        <v>159</v>
      </c>
      <c r="G1037" s="74" t="s">
        <v>1281</v>
      </c>
      <c r="H1037" s="74" t="s">
        <v>1036</v>
      </c>
      <c r="I1037" s="74" t="s">
        <v>2527</v>
      </c>
      <c r="J1037" s="82"/>
      <c r="K1037" s="74"/>
      <c r="L1037" s="82"/>
      <c r="M1037" s="74"/>
      <c r="N1037" s="81"/>
      <c r="V1037" s="72"/>
      <c r="W1037" s="55"/>
      <c r="X1037" s="55"/>
      <c r="AA1037" s="71"/>
      <c r="AB1037" s="46" t="s">
        <v>160</v>
      </c>
      <c r="AD1037" s="55"/>
      <c r="AE1037" s="55"/>
    </row>
    <row r="1038" spans="1:32" s="45" customFormat="1" ht="12" x14ac:dyDescent="0.2">
      <c r="A1038" s="83"/>
      <c r="B1038" s="61"/>
      <c r="C1038" s="252" t="s">
        <v>156</v>
      </c>
      <c r="D1038" s="252"/>
      <c r="E1038" s="252"/>
      <c r="F1038" s="74" t="s">
        <v>159</v>
      </c>
      <c r="G1038" s="74" t="s">
        <v>716</v>
      </c>
      <c r="H1038" s="74" t="s">
        <v>1036</v>
      </c>
      <c r="I1038" s="74" t="s">
        <v>2526</v>
      </c>
      <c r="J1038" s="82"/>
      <c r="K1038" s="74"/>
      <c r="L1038" s="82"/>
      <c r="M1038" s="74"/>
      <c r="N1038" s="81"/>
      <c r="V1038" s="72"/>
      <c r="W1038" s="55"/>
      <c r="X1038" s="55"/>
      <c r="AA1038" s="71"/>
      <c r="AB1038" s="46" t="s">
        <v>156</v>
      </c>
      <c r="AD1038" s="55"/>
      <c r="AE1038" s="55"/>
    </row>
    <row r="1039" spans="1:32" s="45" customFormat="1" ht="12" x14ac:dyDescent="0.2">
      <c r="A1039" s="83"/>
      <c r="B1039" s="61"/>
      <c r="C1039" s="254" t="s">
        <v>155</v>
      </c>
      <c r="D1039" s="254"/>
      <c r="E1039" s="254"/>
      <c r="F1039" s="77"/>
      <c r="G1039" s="77"/>
      <c r="H1039" s="77"/>
      <c r="I1039" s="77"/>
      <c r="J1039" s="85">
        <v>11.05</v>
      </c>
      <c r="K1039" s="77"/>
      <c r="L1039" s="85">
        <v>45.31</v>
      </c>
      <c r="M1039" s="77"/>
      <c r="N1039" s="84"/>
      <c r="V1039" s="72"/>
      <c r="W1039" s="55"/>
      <c r="X1039" s="55"/>
      <c r="AA1039" s="71"/>
      <c r="AC1039" s="46" t="s">
        <v>155</v>
      </c>
      <c r="AD1039" s="55"/>
      <c r="AE1039" s="55"/>
    </row>
    <row r="1040" spans="1:32" s="45" customFormat="1" ht="12" x14ac:dyDescent="0.2">
      <c r="A1040" s="83"/>
      <c r="B1040" s="61"/>
      <c r="C1040" s="252" t="s">
        <v>154</v>
      </c>
      <c r="D1040" s="252"/>
      <c r="E1040" s="252"/>
      <c r="F1040" s="74"/>
      <c r="G1040" s="74"/>
      <c r="H1040" s="74"/>
      <c r="I1040" s="74"/>
      <c r="J1040" s="82"/>
      <c r="K1040" s="74"/>
      <c r="L1040" s="82">
        <v>25.95</v>
      </c>
      <c r="M1040" s="74"/>
      <c r="N1040" s="81">
        <v>1337</v>
      </c>
      <c r="V1040" s="72"/>
      <c r="W1040" s="55"/>
      <c r="X1040" s="55"/>
      <c r="AA1040" s="71"/>
      <c r="AB1040" s="46" t="s">
        <v>154</v>
      </c>
      <c r="AD1040" s="55"/>
      <c r="AE1040" s="55"/>
    </row>
    <row r="1041" spans="1:31" s="45" customFormat="1" ht="22.5" x14ac:dyDescent="0.2">
      <c r="A1041" s="83"/>
      <c r="B1041" s="61" t="s">
        <v>2252</v>
      </c>
      <c r="C1041" s="252" t="s">
        <v>2251</v>
      </c>
      <c r="D1041" s="252"/>
      <c r="E1041" s="252"/>
      <c r="F1041" s="74" t="s">
        <v>149</v>
      </c>
      <c r="G1041" s="74" t="s">
        <v>1488</v>
      </c>
      <c r="H1041" s="74"/>
      <c r="I1041" s="74" t="s">
        <v>1488</v>
      </c>
      <c r="J1041" s="82"/>
      <c r="K1041" s="74"/>
      <c r="L1041" s="82">
        <v>30.62</v>
      </c>
      <c r="M1041" s="74"/>
      <c r="N1041" s="81">
        <v>1578</v>
      </c>
      <c r="V1041" s="72"/>
      <c r="W1041" s="55"/>
      <c r="X1041" s="55"/>
      <c r="AA1041" s="71"/>
      <c r="AB1041" s="46" t="s">
        <v>2251</v>
      </c>
      <c r="AD1041" s="55"/>
      <c r="AE1041" s="55"/>
    </row>
    <row r="1042" spans="1:31" s="45" customFormat="1" ht="22.5" x14ac:dyDescent="0.2">
      <c r="A1042" s="83"/>
      <c r="B1042" s="61" t="s">
        <v>2250</v>
      </c>
      <c r="C1042" s="252" t="s">
        <v>2249</v>
      </c>
      <c r="D1042" s="252"/>
      <c r="E1042" s="252"/>
      <c r="F1042" s="74" t="s">
        <v>149</v>
      </c>
      <c r="G1042" s="74" t="s">
        <v>372</v>
      </c>
      <c r="H1042" s="74"/>
      <c r="I1042" s="74" t="s">
        <v>372</v>
      </c>
      <c r="J1042" s="82"/>
      <c r="K1042" s="74"/>
      <c r="L1042" s="82">
        <v>16.87</v>
      </c>
      <c r="M1042" s="74"/>
      <c r="N1042" s="81">
        <v>869</v>
      </c>
      <c r="V1042" s="72"/>
      <c r="W1042" s="55"/>
      <c r="X1042" s="55"/>
      <c r="AA1042" s="71"/>
      <c r="AB1042" s="46" t="s">
        <v>2249</v>
      </c>
      <c r="AD1042" s="55"/>
      <c r="AE1042" s="55"/>
    </row>
    <row r="1043" spans="1:31" s="45" customFormat="1" ht="12" x14ac:dyDescent="0.2">
      <c r="A1043" s="80"/>
      <c r="B1043" s="118"/>
      <c r="C1043" s="253" t="s">
        <v>146</v>
      </c>
      <c r="D1043" s="253"/>
      <c r="E1043" s="253"/>
      <c r="F1043" s="79"/>
      <c r="G1043" s="79"/>
      <c r="H1043" s="79"/>
      <c r="I1043" s="79"/>
      <c r="J1043" s="78"/>
      <c r="K1043" s="79"/>
      <c r="L1043" s="78">
        <v>92.8</v>
      </c>
      <c r="M1043" s="77"/>
      <c r="N1043" s="76">
        <v>3590</v>
      </c>
      <c r="V1043" s="72"/>
      <c r="W1043" s="55"/>
      <c r="X1043" s="55"/>
      <c r="AA1043" s="71"/>
      <c r="AD1043" s="55" t="s">
        <v>146</v>
      </c>
      <c r="AE1043" s="55"/>
    </row>
    <row r="1044" spans="1:31" s="45" customFormat="1" ht="22.5" x14ac:dyDescent="0.2">
      <c r="A1044" s="87" t="s">
        <v>1492</v>
      </c>
      <c r="B1044" s="119" t="s">
        <v>2263</v>
      </c>
      <c r="C1044" s="253" t="s">
        <v>2261</v>
      </c>
      <c r="D1044" s="253"/>
      <c r="E1044" s="253"/>
      <c r="F1044" s="79" t="s">
        <v>212</v>
      </c>
      <c r="G1044" s="79"/>
      <c r="H1044" s="79"/>
      <c r="I1044" s="79" t="s">
        <v>2525</v>
      </c>
      <c r="J1044" s="78">
        <v>600</v>
      </c>
      <c r="K1044" s="79"/>
      <c r="L1044" s="78">
        <v>1788.59</v>
      </c>
      <c r="M1044" s="79" t="s">
        <v>195</v>
      </c>
      <c r="N1044" s="76">
        <v>14291</v>
      </c>
      <c r="V1044" s="72"/>
      <c r="W1044" s="55"/>
      <c r="X1044" s="55" t="s">
        <v>2261</v>
      </c>
      <c r="AA1044" s="71"/>
      <c r="AD1044" s="55"/>
      <c r="AE1044" s="55"/>
    </row>
    <row r="1045" spans="1:31" s="45" customFormat="1" ht="12" x14ac:dyDescent="0.2">
      <c r="A1045" s="80"/>
      <c r="B1045" s="118"/>
      <c r="C1045" s="123" t="s">
        <v>801</v>
      </c>
      <c r="D1045" s="124"/>
      <c r="E1045" s="124"/>
      <c r="F1045" s="75"/>
      <c r="G1045" s="75"/>
      <c r="H1045" s="75"/>
      <c r="I1045" s="75"/>
      <c r="J1045" s="90"/>
      <c r="K1045" s="75"/>
      <c r="L1045" s="90"/>
      <c r="M1045" s="89"/>
      <c r="N1045" s="88"/>
      <c r="V1045" s="72"/>
      <c r="W1045" s="55"/>
      <c r="X1045" s="55"/>
      <c r="AA1045" s="71"/>
      <c r="AD1045" s="55"/>
      <c r="AE1045" s="55"/>
    </row>
    <row r="1046" spans="1:31" s="45" customFormat="1" ht="12" x14ac:dyDescent="0.2">
      <c r="A1046" s="86"/>
      <c r="B1046" s="117"/>
      <c r="C1046" s="252" t="s">
        <v>2524</v>
      </c>
      <c r="D1046" s="252"/>
      <c r="E1046" s="252"/>
      <c r="F1046" s="252"/>
      <c r="G1046" s="252"/>
      <c r="H1046" s="252"/>
      <c r="I1046" s="252"/>
      <c r="J1046" s="252"/>
      <c r="K1046" s="252"/>
      <c r="L1046" s="252"/>
      <c r="M1046" s="252"/>
      <c r="N1046" s="255"/>
      <c r="V1046" s="72"/>
      <c r="W1046" s="55"/>
      <c r="X1046" s="55"/>
      <c r="Y1046" s="46" t="s">
        <v>2524</v>
      </c>
      <c r="AA1046" s="71"/>
      <c r="AD1046" s="55"/>
      <c r="AE1046" s="55"/>
    </row>
    <row r="1047" spans="1:31" s="45" customFormat="1" ht="33.75" x14ac:dyDescent="0.2">
      <c r="A1047" s="87" t="s">
        <v>202</v>
      </c>
      <c r="B1047" s="119" t="s">
        <v>2259</v>
      </c>
      <c r="C1047" s="253" t="s">
        <v>2257</v>
      </c>
      <c r="D1047" s="253"/>
      <c r="E1047" s="253"/>
      <c r="F1047" s="79" t="s">
        <v>385</v>
      </c>
      <c r="G1047" s="79"/>
      <c r="H1047" s="79"/>
      <c r="I1047" s="79" t="s">
        <v>2523</v>
      </c>
      <c r="J1047" s="78"/>
      <c r="K1047" s="79"/>
      <c r="L1047" s="78"/>
      <c r="M1047" s="79"/>
      <c r="N1047" s="76"/>
      <c r="V1047" s="72"/>
      <c r="W1047" s="55"/>
      <c r="X1047" s="55" t="s">
        <v>2257</v>
      </c>
      <c r="AA1047" s="71"/>
      <c r="AD1047" s="55"/>
      <c r="AE1047" s="55"/>
    </row>
    <row r="1048" spans="1:31" s="45" customFormat="1" ht="12" x14ac:dyDescent="0.2">
      <c r="A1048" s="86"/>
      <c r="B1048" s="117"/>
      <c r="C1048" s="252" t="s">
        <v>2522</v>
      </c>
      <c r="D1048" s="252"/>
      <c r="E1048" s="252"/>
      <c r="F1048" s="252"/>
      <c r="G1048" s="252"/>
      <c r="H1048" s="252"/>
      <c r="I1048" s="252"/>
      <c r="J1048" s="252"/>
      <c r="K1048" s="252"/>
      <c r="L1048" s="252"/>
      <c r="M1048" s="252"/>
      <c r="N1048" s="255"/>
      <c r="V1048" s="72"/>
      <c r="W1048" s="55"/>
      <c r="X1048" s="55"/>
      <c r="Y1048" s="46" t="s">
        <v>2522</v>
      </c>
      <c r="AA1048" s="71"/>
      <c r="AD1048" s="55"/>
      <c r="AE1048" s="55"/>
    </row>
    <row r="1049" spans="1:31" s="45" customFormat="1" ht="12" x14ac:dyDescent="0.2">
      <c r="A1049" s="83"/>
      <c r="B1049" s="61" t="s">
        <v>170</v>
      </c>
      <c r="C1049" s="252" t="s">
        <v>169</v>
      </c>
      <c r="D1049" s="252"/>
      <c r="E1049" s="252"/>
      <c r="F1049" s="74"/>
      <c r="G1049" s="74"/>
      <c r="H1049" s="74"/>
      <c r="I1049" s="74"/>
      <c r="J1049" s="82">
        <v>926.44</v>
      </c>
      <c r="K1049" s="74"/>
      <c r="L1049" s="82">
        <v>404.11</v>
      </c>
      <c r="M1049" s="74" t="s">
        <v>164</v>
      </c>
      <c r="N1049" s="81">
        <v>20824</v>
      </c>
      <c r="V1049" s="72"/>
      <c r="W1049" s="55"/>
      <c r="X1049" s="55"/>
      <c r="Z1049" s="46" t="s">
        <v>169</v>
      </c>
      <c r="AA1049" s="71"/>
      <c r="AD1049" s="55"/>
      <c r="AE1049" s="55"/>
    </row>
    <row r="1050" spans="1:31" s="45" customFormat="1" ht="12" x14ac:dyDescent="0.2">
      <c r="A1050" s="83"/>
      <c r="B1050" s="61" t="s">
        <v>168</v>
      </c>
      <c r="C1050" s="252" t="s">
        <v>166</v>
      </c>
      <c r="D1050" s="252"/>
      <c r="E1050" s="252"/>
      <c r="F1050" s="74"/>
      <c r="G1050" s="74"/>
      <c r="H1050" s="74"/>
      <c r="I1050" s="74"/>
      <c r="J1050" s="82">
        <v>122.7</v>
      </c>
      <c r="K1050" s="74"/>
      <c r="L1050" s="82">
        <v>53.52</v>
      </c>
      <c r="M1050" s="74" t="s">
        <v>167</v>
      </c>
      <c r="N1050" s="81">
        <v>701</v>
      </c>
      <c r="V1050" s="72"/>
      <c r="W1050" s="55"/>
      <c r="X1050" s="55"/>
      <c r="Z1050" s="46" t="s">
        <v>166</v>
      </c>
      <c r="AA1050" s="71"/>
      <c r="AD1050" s="55"/>
      <c r="AE1050" s="55"/>
    </row>
    <row r="1051" spans="1:31" s="45" customFormat="1" ht="12" x14ac:dyDescent="0.2">
      <c r="A1051" s="83"/>
      <c r="B1051" s="61" t="s">
        <v>165</v>
      </c>
      <c r="C1051" s="252" t="s">
        <v>163</v>
      </c>
      <c r="D1051" s="252"/>
      <c r="E1051" s="252"/>
      <c r="F1051" s="74"/>
      <c r="G1051" s="74"/>
      <c r="H1051" s="74"/>
      <c r="I1051" s="74"/>
      <c r="J1051" s="82">
        <v>37.92</v>
      </c>
      <c r="K1051" s="74"/>
      <c r="L1051" s="82">
        <v>16.54</v>
      </c>
      <c r="M1051" s="74" t="s">
        <v>164</v>
      </c>
      <c r="N1051" s="81">
        <v>852</v>
      </c>
      <c r="V1051" s="72"/>
      <c r="W1051" s="55"/>
      <c r="X1051" s="55"/>
      <c r="Z1051" s="46" t="s">
        <v>163</v>
      </c>
      <c r="AA1051" s="71"/>
      <c r="AD1051" s="55"/>
      <c r="AE1051" s="55"/>
    </row>
    <row r="1052" spans="1:31" s="45" customFormat="1" ht="12" x14ac:dyDescent="0.2">
      <c r="A1052" s="83"/>
      <c r="B1052" s="61" t="s">
        <v>218</v>
      </c>
      <c r="C1052" s="252" t="s">
        <v>217</v>
      </c>
      <c r="D1052" s="252"/>
      <c r="E1052" s="252"/>
      <c r="F1052" s="74"/>
      <c r="G1052" s="74"/>
      <c r="H1052" s="74"/>
      <c r="I1052" s="74"/>
      <c r="J1052" s="82">
        <v>7811.85</v>
      </c>
      <c r="K1052" s="74"/>
      <c r="L1052" s="82">
        <v>3407.53</v>
      </c>
      <c r="M1052" s="74" t="s">
        <v>195</v>
      </c>
      <c r="N1052" s="81">
        <v>27226</v>
      </c>
      <c r="V1052" s="72"/>
      <c r="W1052" s="55"/>
      <c r="X1052" s="55"/>
      <c r="Z1052" s="46" t="s">
        <v>217</v>
      </c>
      <c r="AA1052" s="71"/>
      <c r="AD1052" s="55"/>
      <c r="AE1052" s="55"/>
    </row>
    <row r="1053" spans="1:31" s="45" customFormat="1" ht="12" x14ac:dyDescent="0.2">
      <c r="A1053" s="83"/>
      <c r="B1053" s="61"/>
      <c r="C1053" s="252" t="s">
        <v>160</v>
      </c>
      <c r="D1053" s="252"/>
      <c r="E1053" s="252"/>
      <c r="F1053" s="74" t="s">
        <v>159</v>
      </c>
      <c r="G1053" s="74" t="s">
        <v>1525</v>
      </c>
      <c r="H1053" s="74"/>
      <c r="I1053" s="74" t="s">
        <v>2521</v>
      </c>
      <c r="J1053" s="82"/>
      <c r="K1053" s="74"/>
      <c r="L1053" s="82"/>
      <c r="M1053" s="74"/>
      <c r="N1053" s="81"/>
      <c r="V1053" s="72"/>
      <c r="W1053" s="55"/>
      <c r="X1053" s="55"/>
      <c r="AA1053" s="71"/>
      <c r="AB1053" s="46" t="s">
        <v>160</v>
      </c>
      <c r="AD1053" s="55"/>
      <c r="AE1053" s="55"/>
    </row>
    <row r="1054" spans="1:31" s="45" customFormat="1" ht="12" x14ac:dyDescent="0.2">
      <c r="A1054" s="83"/>
      <c r="B1054" s="61"/>
      <c r="C1054" s="252" t="s">
        <v>156</v>
      </c>
      <c r="D1054" s="252"/>
      <c r="E1054" s="252"/>
      <c r="F1054" s="74" t="s">
        <v>159</v>
      </c>
      <c r="G1054" s="74" t="s">
        <v>2254</v>
      </c>
      <c r="H1054" s="74"/>
      <c r="I1054" s="74" t="s">
        <v>2520</v>
      </c>
      <c r="J1054" s="82"/>
      <c r="K1054" s="74"/>
      <c r="L1054" s="82"/>
      <c r="M1054" s="74"/>
      <c r="N1054" s="81"/>
      <c r="V1054" s="72"/>
      <c r="W1054" s="55"/>
      <c r="X1054" s="55"/>
      <c r="AA1054" s="71"/>
      <c r="AB1054" s="46" t="s">
        <v>156</v>
      </c>
      <c r="AD1054" s="55"/>
      <c r="AE1054" s="55"/>
    </row>
    <row r="1055" spans="1:31" s="45" customFormat="1" ht="12" x14ac:dyDescent="0.2">
      <c r="A1055" s="83"/>
      <c r="B1055" s="61"/>
      <c r="C1055" s="254" t="s">
        <v>155</v>
      </c>
      <c r="D1055" s="254"/>
      <c r="E1055" s="254"/>
      <c r="F1055" s="77"/>
      <c r="G1055" s="77"/>
      <c r="H1055" s="77"/>
      <c r="I1055" s="77"/>
      <c r="J1055" s="85">
        <v>8860.99</v>
      </c>
      <c r="K1055" s="77"/>
      <c r="L1055" s="85">
        <v>3865.16</v>
      </c>
      <c r="M1055" s="77"/>
      <c r="N1055" s="84"/>
      <c r="V1055" s="72"/>
      <c r="W1055" s="55"/>
      <c r="X1055" s="55"/>
      <c r="AA1055" s="71"/>
      <c r="AC1055" s="46" t="s">
        <v>155</v>
      </c>
      <c r="AD1055" s="55"/>
      <c r="AE1055" s="55"/>
    </row>
    <row r="1056" spans="1:31" s="45" customFormat="1" ht="12" x14ac:dyDescent="0.2">
      <c r="A1056" s="83"/>
      <c r="B1056" s="61"/>
      <c r="C1056" s="252" t="s">
        <v>154</v>
      </c>
      <c r="D1056" s="252"/>
      <c r="E1056" s="252"/>
      <c r="F1056" s="74"/>
      <c r="G1056" s="74"/>
      <c r="H1056" s="74"/>
      <c r="I1056" s="74"/>
      <c r="J1056" s="82"/>
      <c r="K1056" s="74"/>
      <c r="L1056" s="82">
        <v>420.65</v>
      </c>
      <c r="M1056" s="74"/>
      <c r="N1056" s="81">
        <v>21676</v>
      </c>
      <c r="V1056" s="72"/>
      <c r="W1056" s="55"/>
      <c r="X1056" s="55"/>
      <c r="AA1056" s="71"/>
      <c r="AB1056" s="46" t="s">
        <v>154</v>
      </c>
      <c r="AD1056" s="55"/>
      <c r="AE1056" s="55"/>
    </row>
    <row r="1057" spans="1:31" s="45" customFormat="1" ht="22.5" x14ac:dyDescent="0.2">
      <c r="A1057" s="83"/>
      <c r="B1057" s="61" t="s">
        <v>2252</v>
      </c>
      <c r="C1057" s="252" t="s">
        <v>2251</v>
      </c>
      <c r="D1057" s="252"/>
      <c r="E1057" s="252"/>
      <c r="F1057" s="74" t="s">
        <v>149</v>
      </c>
      <c r="G1057" s="74" t="s">
        <v>1488</v>
      </c>
      <c r="H1057" s="74"/>
      <c r="I1057" s="74" t="s">
        <v>1488</v>
      </c>
      <c r="J1057" s="82"/>
      <c r="K1057" s="74"/>
      <c r="L1057" s="82">
        <v>496.37</v>
      </c>
      <c r="M1057" s="74"/>
      <c r="N1057" s="81">
        <v>25578</v>
      </c>
      <c r="V1057" s="72"/>
      <c r="W1057" s="55"/>
      <c r="X1057" s="55"/>
      <c r="AA1057" s="71"/>
      <c r="AB1057" s="46" t="s">
        <v>2251</v>
      </c>
      <c r="AD1057" s="55"/>
      <c r="AE1057" s="55"/>
    </row>
    <row r="1058" spans="1:31" s="45" customFormat="1" ht="22.5" x14ac:dyDescent="0.2">
      <c r="A1058" s="83"/>
      <c r="B1058" s="61" t="s">
        <v>2250</v>
      </c>
      <c r="C1058" s="252" t="s">
        <v>2249</v>
      </c>
      <c r="D1058" s="252"/>
      <c r="E1058" s="252"/>
      <c r="F1058" s="74" t="s">
        <v>149</v>
      </c>
      <c r="G1058" s="74" t="s">
        <v>372</v>
      </c>
      <c r="H1058" s="74"/>
      <c r="I1058" s="74" t="s">
        <v>372</v>
      </c>
      <c r="J1058" s="82"/>
      <c r="K1058" s="74"/>
      <c r="L1058" s="82">
        <v>273.42</v>
      </c>
      <c r="M1058" s="74"/>
      <c r="N1058" s="81">
        <v>14089</v>
      </c>
      <c r="V1058" s="72"/>
      <c r="W1058" s="55"/>
      <c r="X1058" s="55"/>
      <c r="AA1058" s="71"/>
      <c r="AB1058" s="46" t="s">
        <v>2249</v>
      </c>
      <c r="AD1058" s="55"/>
      <c r="AE1058" s="55"/>
    </row>
    <row r="1059" spans="1:31" s="45" customFormat="1" ht="12" x14ac:dyDescent="0.2">
      <c r="A1059" s="80"/>
      <c r="B1059" s="118"/>
      <c r="C1059" s="253" t="s">
        <v>146</v>
      </c>
      <c r="D1059" s="253"/>
      <c r="E1059" s="253"/>
      <c r="F1059" s="79"/>
      <c r="G1059" s="79"/>
      <c r="H1059" s="79"/>
      <c r="I1059" s="79"/>
      <c r="J1059" s="78"/>
      <c r="K1059" s="79"/>
      <c r="L1059" s="78">
        <v>4634.95</v>
      </c>
      <c r="M1059" s="77"/>
      <c r="N1059" s="76">
        <v>88418</v>
      </c>
      <c r="V1059" s="72"/>
      <c r="W1059" s="55"/>
      <c r="X1059" s="55"/>
      <c r="AA1059" s="71"/>
      <c r="AD1059" s="55" t="s">
        <v>146</v>
      </c>
      <c r="AE1059" s="55"/>
    </row>
    <row r="1060" spans="1:31" s="45" customFormat="1" ht="12" x14ac:dyDescent="0.2">
      <c r="A1060" s="273" t="s">
        <v>2519</v>
      </c>
      <c r="B1060" s="274"/>
      <c r="C1060" s="274"/>
      <c r="D1060" s="274"/>
      <c r="E1060" s="274"/>
      <c r="F1060" s="274"/>
      <c r="G1060" s="274"/>
      <c r="H1060" s="274"/>
      <c r="I1060" s="274"/>
      <c r="J1060" s="274"/>
      <c r="K1060" s="274"/>
      <c r="L1060" s="274"/>
      <c r="M1060" s="274"/>
      <c r="N1060" s="275"/>
      <c r="V1060" s="72"/>
      <c r="W1060" s="55" t="s">
        <v>2519</v>
      </c>
      <c r="X1060" s="55"/>
      <c r="AA1060" s="71"/>
      <c r="AD1060" s="55"/>
      <c r="AE1060" s="55"/>
    </row>
    <row r="1061" spans="1:31" s="45" customFormat="1" ht="12" x14ac:dyDescent="0.2">
      <c r="A1061" s="87" t="s">
        <v>1491</v>
      </c>
      <c r="B1061" s="119" t="s">
        <v>2479</v>
      </c>
      <c r="C1061" s="253" t="s">
        <v>2478</v>
      </c>
      <c r="D1061" s="253"/>
      <c r="E1061" s="253"/>
      <c r="F1061" s="79" t="s">
        <v>385</v>
      </c>
      <c r="G1061" s="79"/>
      <c r="H1061" s="79"/>
      <c r="I1061" s="79" t="s">
        <v>2484</v>
      </c>
      <c r="J1061" s="78"/>
      <c r="K1061" s="79"/>
      <c r="L1061" s="78"/>
      <c r="M1061" s="79"/>
      <c r="N1061" s="76"/>
      <c r="V1061" s="72"/>
      <c r="W1061" s="55"/>
      <c r="X1061" s="55" t="s">
        <v>2478</v>
      </c>
      <c r="AA1061" s="71"/>
      <c r="AD1061" s="55"/>
      <c r="AE1061" s="55"/>
    </row>
    <row r="1062" spans="1:31" s="45" customFormat="1" ht="12" x14ac:dyDescent="0.2">
      <c r="A1062" s="86"/>
      <c r="B1062" s="117"/>
      <c r="C1062" s="252" t="s">
        <v>2483</v>
      </c>
      <c r="D1062" s="252"/>
      <c r="E1062" s="252"/>
      <c r="F1062" s="252"/>
      <c r="G1062" s="252"/>
      <c r="H1062" s="252"/>
      <c r="I1062" s="252"/>
      <c r="J1062" s="252"/>
      <c r="K1062" s="252"/>
      <c r="L1062" s="252"/>
      <c r="M1062" s="252"/>
      <c r="N1062" s="255"/>
      <c r="V1062" s="72"/>
      <c r="W1062" s="55"/>
      <c r="X1062" s="55"/>
      <c r="Y1062" s="46" t="s">
        <v>2483</v>
      </c>
      <c r="AA1062" s="71"/>
      <c r="AD1062" s="55"/>
      <c r="AE1062" s="55"/>
    </row>
    <row r="1063" spans="1:31" s="45" customFormat="1" ht="12" x14ac:dyDescent="0.2">
      <c r="A1063" s="83"/>
      <c r="B1063" s="61" t="s">
        <v>170</v>
      </c>
      <c r="C1063" s="252" t="s">
        <v>169</v>
      </c>
      <c r="D1063" s="252"/>
      <c r="E1063" s="252"/>
      <c r="F1063" s="74"/>
      <c r="G1063" s="74"/>
      <c r="H1063" s="74"/>
      <c r="I1063" s="74"/>
      <c r="J1063" s="82">
        <v>57.07</v>
      </c>
      <c r="K1063" s="74"/>
      <c r="L1063" s="82">
        <v>29.52</v>
      </c>
      <c r="M1063" s="74" t="s">
        <v>164</v>
      </c>
      <c r="N1063" s="81">
        <v>1521</v>
      </c>
      <c r="V1063" s="72"/>
      <c r="W1063" s="55"/>
      <c r="X1063" s="55"/>
      <c r="Z1063" s="46" t="s">
        <v>169</v>
      </c>
      <c r="AA1063" s="71"/>
      <c r="AD1063" s="55"/>
      <c r="AE1063" s="55"/>
    </row>
    <row r="1064" spans="1:31" s="45" customFormat="1" ht="12" x14ac:dyDescent="0.2">
      <c r="A1064" s="83"/>
      <c r="B1064" s="61" t="s">
        <v>168</v>
      </c>
      <c r="C1064" s="252" t="s">
        <v>166</v>
      </c>
      <c r="D1064" s="252"/>
      <c r="E1064" s="252"/>
      <c r="F1064" s="74"/>
      <c r="G1064" s="74"/>
      <c r="H1064" s="74"/>
      <c r="I1064" s="74"/>
      <c r="J1064" s="82">
        <v>87.45</v>
      </c>
      <c r="K1064" s="74"/>
      <c r="L1064" s="82">
        <v>45.23</v>
      </c>
      <c r="M1064" s="74" t="s">
        <v>167</v>
      </c>
      <c r="N1064" s="81">
        <v>593</v>
      </c>
      <c r="V1064" s="72"/>
      <c r="W1064" s="55"/>
      <c r="X1064" s="55"/>
      <c r="Z1064" s="46" t="s">
        <v>166</v>
      </c>
      <c r="AA1064" s="71"/>
      <c r="AD1064" s="55"/>
      <c r="AE1064" s="55"/>
    </row>
    <row r="1065" spans="1:31" s="45" customFormat="1" ht="12" x14ac:dyDescent="0.2">
      <c r="A1065" s="83"/>
      <c r="B1065" s="61" t="s">
        <v>165</v>
      </c>
      <c r="C1065" s="252" t="s">
        <v>163</v>
      </c>
      <c r="D1065" s="252"/>
      <c r="E1065" s="252"/>
      <c r="F1065" s="74"/>
      <c r="G1065" s="74"/>
      <c r="H1065" s="74"/>
      <c r="I1065" s="74"/>
      <c r="J1065" s="82">
        <v>8.86</v>
      </c>
      <c r="K1065" s="74"/>
      <c r="L1065" s="82">
        <v>4.58</v>
      </c>
      <c r="M1065" s="74" t="s">
        <v>164</v>
      </c>
      <c r="N1065" s="81">
        <v>236</v>
      </c>
      <c r="V1065" s="72"/>
      <c r="W1065" s="55"/>
      <c r="X1065" s="55"/>
      <c r="Z1065" s="46" t="s">
        <v>163</v>
      </c>
      <c r="AA1065" s="71"/>
      <c r="AD1065" s="55"/>
      <c r="AE1065" s="55"/>
    </row>
    <row r="1066" spans="1:31" s="45" customFormat="1" ht="12" x14ac:dyDescent="0.2">
      <c r="A1066" s="83"/>
      <c r="B1066" s="61" t="s">
        <v>218</v>
      </c>
      <c r="C1066" s="252" t="s">
        <v>217</v>
      </c>
      <c r="D1066" s="252"/>
      <c r="E1066" s="252"/>
      <c r="F1066" s="74"/>
      <c r="G1066" s="74"/>
      <c r="H1066" s="74"/>
      <c r="I1066" s="74"/>
      <c r="J1066" s="82">
        <v>0.54</v>
      </c>
      <c r="K1066" s="74"/>
      <c r="L1066" s="82">
        <v>0.28000000000000003</v>
      </c>
      <c r="M1066" s="74" t="s">
        <v>195</v>
      </c>
      <c r="N1066" s="81">
        <v>2</v>
      </c>
      <c r="V1066" s="72"/>
      <c r="W1066" s="55"/>
      <c r="X1066" s="55"/>
      <c r="Z1066" s="46" t="s">
        <v>217</v>
      </c>
      <c r="AA1066" s="71"/>
      <c r="AD1066" s="55"/>
      <c r="AE1066" s="55"/>
    </row>
    <row r="1067" spans="1:31" s="45" customFormat="1" ht="22.5" x14ac:dyDescent="0.2">
      <c r="A1067" s="86"/>
      <c r="B1067" s="93" t="s">
        <v>497</v>
      </c>
      <c r="C1067" s="259" t="s">
        <v>2476</v>
      </c>
      <c r="D1067" s="259"/>
      <c r="E1067" s="259"/>
      <c r="F1067" s="92" t="s">
        <v>212</v>
      </c>
      <c r="G1067" s="92" t="s">
        <v>2477</v>
      </c>
      <c r="H1067" s="92"/>
      <c r="I1067" s="92" t="s">
        <v>2516</v>
      </c>
      <c r="J1067" s="61"/>
      <c r="K1067" s="74"/>
      <c r="L1067" s="82"/>
      <c r="M1067" s="74"/>
      <c r="N1067" s="91"/>
      <c r="V1067" s="72"/>
      <c r="W1067" s="55"/>
      <c r="X1067" s="55"/>
      <c r="AA1067" s="71" t="s">
        <v>2476</v>
      </c>
      <c r="AD1067" s="55"/>
      <c r="AE1067" s="55"/>
    </row>
    <row r="1068" spans="1:31" s="45" customFormat="1" ht="12" x14ac:dyDescent="0.2">
      <c r="A1068" s="83"/>
      <c r="B1068" s="61"/>
      <c r="C1068" s="252" t="s">
        <v>160</v>
      </c>
      <c r="D1068" s="252"/>
      <c r="E1068" s="252"/>
      <c r="F1068" s="74" t="s">
        <v>159</v>
      </c>
      <c r="G1068" s="74" t="s">
        <v>2475</v>
      </c>
      <c r="H1068" s="74"/>
      <c r="I1068" s="74" t="s">
        <v>2518</v>
      </c>
      <c r="J1068" s="82"/>
      <c r="K1068" s="74"/>
      <c r="L1068" s="82"/>
      <c r="M1068" s="74"/>
      <c r="N1068" s="81"/>
      <c r="V1068" s="72"/>
      <c r="W1068" s="55"/>
      <c r="X1068" s="55"/>
      <c r="AA1068" s="71"/>
      <c r="AB1068" s="46" t="s">
        <v>160</v>
      </c>
      <c r="AD1068" s="55"/>
      <c r="AE1068" s="55"/>
    </row>
    <row r="1069" spans="1:31" s="45" customFormat="1" ht="12" x14ac:dyDescent="0.2">
      <c r="A1069" s="83"/>
      <c r="B1069" s="61"/>
      <c r="C1069" s="252" t="s">
        <v>156</v>
      </c>
      <c r="D1069" s="252"/>
      <c r="E1069" s="252"/>
      <c r="F1069" s="74" t="s">
        <v>159</v>
      </c>
      <c r="G1069" s="74" t="s">
        <v>2473</v>
      </c>
      <c r="H1069" s="74"/>
      <c r="I1069" s="74" t="s">
        <v>2517</v>
      </c>
      <c r="J1069" s="82"/>
      <c r="K1069" s="74"/>
      <c r="L1069" s="82"/>
      <c r="M1069" s="74"/>
      <c r="N1069" s="81"/>
      <c r="V1069" s="72"/>
      <c r="W1069" s="55"/>
      <c r="X1069" s="55"/>
      <c r="AA1069" s="71"/>
      <c r="AB1069" s="46" t="s">
        <v>156</v>
      </c>
      <c r="AD1069" s="55"/>
      <c r="AE1069" s="55"/>
    </row>
    <row r="1070" spans="1:31" s="45" customFormat="1" ht="12" x14ac:dyDescent="0.2">
      <c r="A1070" s="83"/>
      <c r="B1070" s="61"/>
      <c r="C1070" s="254" t="s">
        <v>155</v>
      </c>
      <c r="D1070" s="254"/>
      <c r="E1070" s="254"/>
      <c r="F1070" s="77"/>
      <c r="G1070" s="77"/>
      <c r="H1070" s="77"/>
      <c r="I1070" s="77"/>
      <c r="J1070" s="85">
        <v>145.06</v>
      </c>
      <c r="K1070" s="77"/>
      <c r="L1070" s="85">
        <v>75.03</v>
      </c>
      <c r="M1070" s="77"/>
      <c r="N1070" s="84"/>
      <c r="V1070" s="72"/>
      <c r="W1070" s="55"/>
      <c r="X1070" s="55"/>
      <c r="AA1070" s="71"/>
      <c r="AC1070" s="46" t="s">
        <v>155</v>
      </c>
      <c r="AD1070" s="55"/>
      <c r="AE1070" s="55"/>
    </row>
    <row r="1071" spans="1:31" s="45" customFormat="1" ht="12" x14ac:dyDescent="0.2">
      <c r="A1071" s="83"/>
      <c r="B1071" s="61"/>
      <c r="C1071" s="252" t="s">
        <v>154</v>
      </c>
      <c r="D1071" s="252"/>
      <c r="E1071" s="252"/>
      <c r="F1071" s="74"/>
      <c r="G1071" s="74"/>
      <c r="H1071" s="74"/>
      <c r="I1071" s="74"/>
      <c r="J1071" s="82"/>
      <c r="K1071" s="74"/>
      <c r="L1071" s="82">
        <v>34.1</v>
      </c>
      <c r="M1071" s="74"/>
      <c r="N1071" s="81">
        <v>1757</v>
      </c>
      <c r="V1071" s="72"/>
      <c r="W1071" s="55"/>
      <c r="X1071" s="55"/>
      <c r="AA1071" s="71"/>
      <c r="AB1071" s="46" t="s">
        <v>154</v>
      </c>
      <c r="AD1071" s="55"/>
      <c r="AE1071" s="55"/>
    </row>
    <row r="1072" spans="1:31" s="45" customFormat="1" ht="22.5" x14ac:dyDescent="0.2">
      <c r="A1072" s="83"/>
      <c r="B1072" s="61" t="s">
        <v>2252</v>
      </c>
      <c r="C1072" s="252" t="s">
        <v>2251</v>
      </c>
      <c r="D1072" s="252"/>
      <c r="E1072" s="252"/>
      <c r="F1072" s="74" t="s">
        <v>149</v>
      </c>
      <c r="G1072" s="74" t="s">
        <v>1488</v>
      </c>
      <c r="H1072" s="74"/>
      <c r="I1072" s="74" t="s">
        <v>1488</v>
      </c>
      <c r="J1072" s="82"/>
      <c r="K1072" s="74"/>
      <c r="L1072" s="82">
        <v>40.24</v>
      </c>
      <c r="M1072" s="74"/>
      <c r="N1072" s="81">
        <v>2073</v>
      </c>
      <c r="V1072" s="72"/>
      <c r="W1072" s="55"/>
      <c r="X1072" s="55"/>
      <c r="AA1072" s="71"/>
      <c r="AB1072" s="46" t="s">
        <v>2251</v>
      </c>
      <c r="AD1072" s="55"/>
      <c r="AE1072" s="55"/>
    </row>
    <row r="1073" spans="1:31" s="45" customFormat="1" ht="22.5" x14ac:dyDescent="0.2">
      <c r="A1073" s="83"/>
      <c r="B1073" s="61" t="s">
        <v>2250</v>
      </c>
      <c r="C1073" s="252" t="s">
        <v>2249</v>
      </c>
      <c r="D1073" s="252"/>
      <c r="E1073" s="252"/>
      <c r="F1073" s="74" t="s">
        <v>149</v>
      </c>
      <c r="G1073" s="74" t="s">
        <v>372</v>
      </c>
      <c r="H1073" s="74"/>
      <c r="I1073" s="74" t="s">
        <v>372</v>
      </c>
      <c r="J1073" s="82"/>
      <c r="K1073" s="74"/>
      <c r="L1073" s="82">
        <v>22.17</v>
      </c>
      <c r="M1073" s="74"/>
      <c r="N1073" s="81">
        <v>1142</v>
      </c>
      <c r="V1073" s="72"/>
      <c r="W1073" s="55"/>
      <c r="X1073" s="55"/>
      <c r="AA1073" s="71"/>
      <c r="AB1073" s="46" t="s">
        <v>2249</v>
      </c>
      <c r="AD1073" s="55"/>
      <c r="AE1073" s="55"/>
    </row>
    <row r="1074" spans="1:31" s="45" customFormat="1" ht="12" x14ac:dyDescent="0.2">
      <c r="A1074" s="80"/>
      <c r="B1074" s="118"/>
      <c r="C1074" s="253" t="s">
        <v>146</v>
      </c>
      <c r="D1074" s="253"/>
      <c r="E1074" s="253"/>
      <c r="F1074" s="79"/>
      <c r="G1074" s="79"/>
      <c r="H1074" s="79"/>
      <c r="I1074" s="79"/>
      <c r="J1074" s="78"/>
      <c r="K1074" s="79"/>
      <c r="L1074" s="78">
        <v>137.44</v>
      </c>
      <c r="M1074" s="77"/>
      <c r="N1074" s="76">
        <v>5331</v>
      </c>
      <c r="V1074" s="72"/>
      <c r="W1074" s="55"/>
      <c r="X1074" s="55"/>
      <c r="AA1074" s="71"/>
      <c r="AD1074" s="55" t="s">
        <v>146</v>
      </c>
      <c r="AE1074" s="55"/>
    </row>
    <row r="1075" spans="1:31" s="45" customFormat="1" ht="22.5" x14ac:dyDescent="0.2">
      <c r="A1075" s="87" t="s">
        <v>1488</v>
      </c>
      <c r="B1075" s="119" t="s">
        <v>1912</v>
      </c>
      <c r="C1075" s="253" t="s">
        <v>1910</v>
      </c>
      <c r="D1075" s="253"/>
      <c r="E1075" s="253"/>
      <c r="F1075" s="79" t="s">
        <v>212</v>
      </c>
      <c r="G1075" s="79"/>
      <c r="H1075" s="79"/>
      <c r="I1075" s="79" t="s">
        <v>2516</v>
      </c>
      <c r="J1075" s="78">
        <v>108.4</v>
      </c>
      <c r="K1075" s="79"/>
      <c r="L1075" s="78">
        <v>285.93</v>
      </c>
      <c r="M1075" s="79" t="s">
        <v>195</v>
      </c>
      <c r="N1075" s="76">
        <v>2285</v>
      </c>
      <c r="V1075" s="72"/>
      <c r="W1075" s="55"/>
      <c r="X1075" s="55" t="s">
        <v>1910</v>
      </c>
      <c r="AA1075" s="71"/>
      <c r="AD1075" s="55"/>
      <c r="AE1075" s="55"/>
    </row>
    <row r="1076" spans="1:31" s="45" customFormat="1" ht="12" x14ac:dyDescent="0.2">
      <c r="A1076" s="80"/>
      <c r="B1076" s="118"/>
      <c r="C1076" s="123" t="s">
        <v>801</v>
      </c>
      <c r="D1076" s="124"/>
      <c r="E1076" s="124"/>
      <c r="F1076" s="75"/>
      <c r="G1076" s="75"/>
      <c r="H1076" s="75"/>
      <c r="I1076" s="75"/>
      <c r="J1076" s="90"/>
      <c r="K1076" s="75"/>
      <c r="L1076" s="90"/>
      <c r="M1076" s="89"/>
      <c r="N1076" s="88"/>
      <c r="V1076" s="72"/>
      <c r="W1076" s="55"/>
      <c r="X1076" s="55"/>
      <c r="AA1076" s="71"/>
      <c r="AD1076" s="55"/>
      <c r="AE1076" s="55"/>
    </row>
    <row r="1077" spans="1:31" s="45" customFormat="1" ht="56.25" x14ac:dyDescent="0.2">
      <c r="A1077" s="87" t="s">
        <v>1487</v>
      </c>
      <c r="B1077" s="119" t="s">
        <v>2515</v>
      </c>
      <c r="C1077" s="253" t="s">
        <v>2514</v>
      </c>
      <c r="D1077" s="253"/>
      <c r="E1077" s="253"/>
      <c r="F1077" s="79" t="s">
        <v>385</v>
      </c>
      <c r="G1077" s="79"/>
      <c r="H1077" s="79"/>
      <c r="I1077" s="79" t="s">
        <v>2484</v>
      </c>
      <c r="J1077" s="78"/>
      <c r="K1077" s="79"/>
      <c r="L1077" s="78"/>
      <c r="M1077" s="79"/>
      <c r="N1077" s="76"/>
      <c r="V1077" s="72"/>
      <c r="W1077" s="55"/>
      <c r="X1077" s="55" t="s">
        <v>2514</v>
      </c>
      <c r="AA1077" s="71"/>
      <c r="AD1077" s="55"/>
      <c r="AE1077" s="55"/>
    </row>
    <row r="1078" spans="1:31" s="45" customFormat="1" ht="12" x14ac:dyDescent="0.2">
      <c r="A1078" s="86"/>
      <c r="B1078" s="117"/>
      <c r="C1078" s="252" t="s">
        <v>2483</v>
      </c>
      <c r="D1078" s="252"/>
      <c r="E1078" s="252"/>
      <c r="F1078" s="252"/>
      <c r="G1078" s="252"/>
      <c r="H1078" s="252"/>
      <c r="I1078" s="252"/>
      <c r="J1078" s="252"/>
      <c r="K1078" s="252"/>
      <c r="L1078" s="252"/>
      <c r="M1078" s="252"/>
      <c r="N1078" s="255"/>
      <c r="V1078" s="72"/>
      <c r="W1078" s="55"/>
      <c r="X1078" s="55"/>
      <c r="Y1078" s="46" t="s">
        <v>2483</v>
      </c>
      <c r="AA1078" s="71"/>
      <c r="AD1078" s="55"/>
      <c r="AE1078" s="55"/>
    </row>
    <row r="1079" spans="1:31" s="45" customFormat="1" ht="12" x14ac:dyDescent="0.2">
      <c r="A1079" s="83"/>
      <c r="B1079" s="61" t="s">
        <v>170</v>
      </c>
      <c r="C1079" s="252" t="s">
        <v>169</v>
      </c>
      <c r="D1079" s="252"/>
      <c r="E1079" s="252"/>
      <c r="F1079" s="74"/>
      <c r="G1079" s="74"/>
      <c r="H1079" s="74"/>
      <c r="I1079" s="74"/>
      <c r="J1079" s="82">
        <v>468.83</v>
      </c>
      <c r="K1079" s="74"/>
      <c r="L1079" s="82">
        <v>242.48</v>
      </c>
      <c r="M1079" s="74" t="s">
        <v>164</v>
      </c>
      <c r="N1079" s="81">
        <v>12495</v>
      </c>
      <c r="V1079" s="72"/>
      <c r="W1079" s="55"/>
      <c r="X1079" s="55"/>
      <c r="Z1079" s="46" t="s">
        <v>169</v>
      </c>
      <c r="AA1079" s="71"/>
      <c r="AD1079" s="55"/>
      <c r="AE1079" s="55"/>
    </row>
    <row r="1080" spans="1:31" s="45" customFormat="1" ht="12" x14ac:dyDescent="0.2">
      <c r="A1080" s="83"/>
      <c r="B1080" s="61" t="s">
        <v>168</v>
      </c>
      <c r="C1080" s="252" t="s">
        <v>166</v>
      </c>
      <c r="D1080" s="252"/>
      <c r="E1080" s="252"/>
      <c r="F1080" s="74"/>
      <c r="G1080" s="74"/>
      <c r="H1080" s="74"/>
      <c r="I1080" s="74"/>
      <c r="J1080" s="82">
        <v>308.66000000000003</v>
      </c>
      <c r="K1080" s="74"/>
      <c r="L1080" s="82">
        <v>159.63999999999999</v>
      </c>
      <c r="M1080" s="74" t="s">
        <v>167</v>
      </c>
      <c r="N1080" s="81">
        <v>2091</v>
      </c>
      <c r="V1080" s="72"/>
      <c r="W1080" s="55"/>
      <c r="X1080" s="55"/>
      <c r="Z1080" s="46" t="s">
        <v>166</v>
      </c>
      <c r="AA1080" s="71"/>
      <c r="AD1080" s="55"/>
      <c r="AE1080" s="55"/>
    </row>
    <row r="1081" spans="1:31" s="45" customFormat="1" ht="12" x14ac:dyDescent="0.2">
      <c r="A1081" s="83"/>
      <c r="B1081" s="61" t="s">
        <v>165</v>
      </c>
      <c r="C1081" s="252" t="s">
        <v>163</v>
      </c>
      <c r="D1081" s="252"/>
      <c r="E1081" s="252"/>
      <c r="F1081" s="74"/>
      <c r="G1081" s="74"/>
      <c r="H1081" s="74"/>
      <c r="I1081" s="74"/>
      <c r="J1081" s="82">
        <v>12.11</v>
      </c>
      <c r="K1081" s="74"/>
      <c r="L1081" s="82">
        <v>6.26</v>
      </c>
      <c r="M1081" s="74" t="s">
        <v>164</v>
      </c>
      <c r="N1081" s="81">
        <v>323</v>
      </c>
      <c r="V1081" s="72"/>
      <c r="W1081" s="55"/>
      <c r="X1081" s="55"/>
      <c r="Z1081" s="46" t="s">
        <v>163</v>
      </c>
      <c r="AA1081" s="71"/>
      <c r="AD1081" s="55"/>
      <c r="AE1081" s="55"/>
    </row>
    <row r="1082" spans="1:31" s="45" customFormat="1" ht="12" x14ac:dyDescent="0.2">
      <c r="A1082" s="83"/>
      <c r="B1082" s="61" t="s">
        <v>218</v>
      </c>
      <c r="C1082" s="252" t="s">
        <v>217</v>
      </c>
      <c r="D1082" s="252"/>
      <c r="E1082" s="252"/>
      <c r="F1082" s="74"/>
      <c r="G1082" s="74"/>
      <c r="H1082" s="74"/>
      <c r="I1082" s="74"/>
      <c r="J1082" s="82">
        <v>1001.18</v>
      </c>
      <c r="K1082" s="74"/>
      <c r="L1082" s="82">
        <v>517.80999999999995</v>
      </c>
      <c r="M1082" s="74" t="s">
        <v>195</v>
      </c>
      <c r="N1082" s="81">
        <v>4137</v>
      </c>
      <c r="V1082" s="72"/>
      <c r="W1082" s="55"/>
      <c r="X1082" s="55"/>
      <c r="Z1082" s="46" t="s">
        <v>217</v>
      </c>
      <c r="AA1082" s="71"/>
      <c r="AD1082" s="55"/>
      <c r="AE1082" s="55"/>
    </row>
    <row r="1083" spans="1:31" s="45" customFormat="1" ht="12" x14ac:dyDescent="0.2">
      <c r="A1083" s="86"/>
      <c r="B1083" s="93" t="s">
        <v>1690</v>
      </c>
      <c r="C1083" s="259" t="s">
        <v>2406</v>
      </c>
      <c r="D1083" s="259"/>
      <c r="E1083" s="259"/>
      <c r="F1083" s="92" t="s">
        <v>804</v>
      </c>
      <c r="G1083" s="92" t="s">
        <v>1501</v>
      </c>
      <c r="H1083" s="92"/>
      <c r="I1083" s="92" t="s">
        <v>2509</v>
      </c>
      <c r="J1083" s="61"/>
      <c r="K1083" s="74"/>
      <c r="L1083" s="82"/>
      <c r="M1083" s="74"/>
      <c r="N1083" s="91"/>
      <c r="V1083" s="72"/>
      <c r="W1083" s="55"/>
      <c r="X1083" s="55"/>
      <c r="AA1083" s="71" t="s">
        <v>2406</v>
      </c>
      <c r="AD1083" s="55"/>
      <c r="AE1083" s="55"/>
    </row>
    <row r="1084" spans="1:31" s="45" customFormat="1" ht="12" x14ac:dyDescent="0.2">
      <c r="A1084" s="83"/>
      <c r="B1084" s="61"/>
      <c r="C1084" s="252" t="s">
        <v>160</v>
      </c>
      <c r="D1084" s="252"/>
      <c r="E1084" s="252"/>
      <c r="F1084" s="74" t="s">
        <v>159</v>
      </c>
      <c r="G1084" s="74" t="s">
        <v>2513</v>
      </c>
      <c r="H1084" s="74"/>
      <c r="I1084" s="74" t="s">
        <v>2512</v>
      </c>
      <c r="J1084" s="82"/>
      <c r="K1084" s="74"/>
      <c r="L1084" s="82"/>
      <c r="M1084" s="74"/>
      <c r="N1084" s="81"/>
      <c r="V1084" s="72"/>
      <c r="W1084" s="55"/>
      <c r="X1084" s="55"/>
      <c r="AA1084" s="71"/>
      <c r="AB1084" s="46" t="s">
        <v>160</v>
      </c>
      <c r="AD1084" s="55"/>
      <c r="AE1084" s="55"/>
    </row>
    <row r="1085" spans="1:31" s="45" customFormat="1" ht="12" x14ac:dyDescent="0.2">
      <c r="A1085" s="83"/>
      <c r="B1085" s="61"/>
      <c r="C1085" s="252" t="s">
        <v>156</v>
      </c>
      <c r="D1085" s="252"/>
      <c r="E1085" s="252"/>
      <c r="F1085" s="74" t="s">
        <v>159</v>
      </c>
      <c r="G1085" s="74" t="s">
        <v>1503</v>
      </c>
      <c r="H1085" s="74"/>
      <c r="I1085" s="74" t="s">
        <v>2511</v>
      </c>
      <c r="J1085" s="82"/>
      <c r="K1085" s="74"/>
      <c r="L1085" s="82"/>
      <c r="M1085" s="74"/>
      <c r="N1085" s="81"/>
      <c r="V1085" s="72"/>
      <c r="W1085" s="55"/>
      <c r="X1085" s="55"/>
      <c r="AA1085" s="71"/>
      <c r="AB1085" s="46" t="s">
        <v>156</v>
      </c>
      <c r="AD1085" s="55"/>
      <c r="AE1085" s="55"/>
    </row>
    <row r="1086" spans="1:31" s="45" customFormat="1" ht="12" x14ac:dyDescent="0.2">
      <c r="A1086" s="83"/>
      <c r="B1086" s="61"/>
      <c r="C1086" s="254" t="s">
        <v>155</v>
      </c>
      <c r="D1086" s="254"/>
      <c r="E1086" s="254"/>
      <c r="F1086" s="77"/>
      <c r="G1086" s="77"/>
      <c r="H1086" s="77"/>
      <c r="I1086" s="77"/>
      <c r="J1086" s="85">
        <v>1778.67</v>
      </c>
      <c r="K1086" s="77"/>
      <c r="L1086" s="85">
        <v>919.93</v>
      </c>
      <c r="M1086" s="77"/>
      <c r="N1086" s="84"/>
      <c r="V1086" s="72"/>
      <c r="W1086" s="55"/>
      <c r="X1086" s="55"/>
      <c r="AA1086" s="71"/>
      <c r="AC1086" s="46" t="s">
        <v>155</v>
      </c>
      <c r="AD1086" s="55"/>
      <c r="AE1086" s="55"/>
    </row>
    <row r="1087" spans="1:31" s="45" customFormat="1" ht="12" x14ac:dyDescent="0.2">
      <c r="A1087" s="83"/>
      <c r="B1087" s="61"/>
      <c r="C1087" s="252" t="s">
        <v>154</v>
      </c>
      <c r="D1087" s="252"/>
      <c r="E1087" s="252"/>
      <c r="F1087" s="74"/>
      <c r="G1087" s="74"/>
      <c r="H1087" s="74"/>
      <c r="I1087" s="74"/>
      <c r="J1087" s="82"/>
      <c r="K1087" s="74"/>
      <c r="L1087" s="82">
        <v>248.74</v>
      </c>
      <c r="M1087" s="74"/>
      <c r="N1087" s="81">
        <v>12818</v>
      </c>
      <c r="V1087" s="72"/>
      <c r="W1087" s="55"/>
      <c r="X1087" s="55"/>
      <c r="AA1087" s="71"/>
      <c r="AB1087" s="46" t="s">
        <v>154</v>
      </c>
      <c r="AD1087" s="55"/>
      <c r="AE1087" s="55"/>
    </row>
    <row r="1088" spans="1:31" s="45" customFormat="1" ht="22.5" x14ac:dyDescent="0.2">
      <c r="A1088" s="83"/>
      <c r="B1088" s="61" t="s">
        <v>2252</v>
      </c>
      <c r="C1088" s="252" t="s">
        <v>2251</v>
      </c>
      <c r="D1088" s="252"/>
      <c r="E1088" s="252"/>
      <c r="F1088" s="74" t="s">
        <v>149</v>
      </c>
      <c r="G1088" s="74" t="s">
        <v>1488</v>
      </c>
      <c r="H1088" s="74"/>
      <c r="I1088" s="74" t="s">
        <v>1488</v>
      </c>
      <c r="J1088" s="82"/>
      <c r="K1088" s="74"/>
      <c r="L1088" s="82">
        <v>293.51</v>
      </c>
      <c r="M1088" s="74"/>
      <c r="N1088" s="81">
        <v>15125</v>
      </c>
      <c r="V1088" s="72"/>
      <c r="W1088" s="55"/>
      <c r="X1088" s="55"/>
      <c r="AA1088" s="71"/>
      <c r="AB1088" s="46" t="s">
        <v>2251</v>
      </c>
      <c r="AD1088" s="55"/>
      <c r="AE1088" s="55"/>
    </row>
    <row r="1089" spans="1:31" s="45" customFormat="1" ht="22.5" x14ac:dyDescent="0.2">
      <c r="A1089" s="83"/>
      <c r="B1089" s="61" t="s">
        <v>2250</v>
      </c>
      <c r="C1089" s="252" t="s">
        <v>2249</v>
      </c>
      <c r="D1089" s="252"/>
      <c r="E1089" s="252"/>
      <c r="F1089" s="74" t="s">
        <v>149</v>
      </c>
      <c r="G1089" s="74" t="s">
        <v>372</v>
      </c>
      <c r="H1089" s="74"/>
      <c r="I1089" s="74" t="s">
        <v>372</v>
      </c>
      <c r="J1089" s="82"/>
      <c r="K1089" s="74"/>
      <c r="L1089" s="82">
        <v>161.68</v>
      </c>
      <c r="M1089" s="74"/>
      <c r="N1089" s="81">
        <v>8332</v>
      </c>
      <c r="V1089" s="72"/>
      <c r="W1089" s="55"/>
      <c r="X1089" s="55"/>
      <c r="AA1089" s="71"/>
      <c r="AB1089" s="46" t="s">
        <v>2249</v>
      </c>
      <c r="AD1089" s="55"/>
      <c r="AE1089" s="55"/>
    </row>
    <row r="1090" spans="1:31" s="45" customFormat="1" ht="12" x14ac:dyDescent="0.2">
      <c r="A1090" s="80"/>
      <c r="B1090" s="118"/>
      <c r="C1090" s="253" t="s">
        <v>146</v>
      </c>
      <c r="D1090" s="253"/>
      <c r="E1090" s="253"/>
      <c r="F1090" s="79"/>
      <c r="G1090" s="79"/>
      <c r="H1090" s="79"/>
      <c r="I1090" s="79"/>
      <c r="J1090" s="78"/>
      <c r="K1090" s="79"/>
      <c r="L1090" s="78">
        <v>1375.12</v>
      </c>
      <c r="M1090" s="77"/>
      <c r="N1090" s="76">
        <v>42180</v>
      </c>
      <c r="V1090" s="72"/>
      <c r="W1090" s="55"/>
      <c r="X1090" s="55"/>
      <c r="AA1090" s="71"/>
      <c r="AD1090" s="55" t="s">
        <v>146</v>
      </c>
      <c r="AE1090" s="55"/>
    </row>
    <row r="1091" spans="1:31" s="45" customFormat="1" ht="33.75" x14ac:dyDescent="0.2">
      <c r="A1091" s="87" t="s">
        <v>1485</v>
      </c>
      <c r="B1091" s="119" t="s">
        <v>2510</v>
      </c>
      <c r="C1091" s="253" t="s">
        <v>2508</v>
      </c>
      <c r="D1091" s="253"/>
      <c r="E1091" s="253"/>
      <c r="F1091" s="79" t="s">
        <v>804</v>
      </c>
      <c r="G1091" s="79"/>
      <c r="H1091" s="79"/>
      <c r="I1091" s="79" t="s">
        <v>2509</v>
      </c>
      <c r="J1091" s="78">
        <v>48.88</v>
      </c>
      <c r="K1091" s="79"/>
      <c r="L1091" s="78">
        <v>2831.44</v>
      </c>
      <c r="M1091" s="79" t="s">
        <v>195</v>
      </c>
      <c r="N1091" s="76">
        <v>22623</v>
      </c>
      <c r="V1091" s="72"/>
      <c r="W1091" s="55"/>
      <c r="X1091" s="55" t="s">
        <v>2508</v>
      </c>
      <c r="AA1091" s="71"/>
      <c r="AD1091" s="55"/>
      <c r="AE1091" s="55"/>
    </row>
    <row r="1092" spans="1:31" s="45" customFormat="1" ht="12" x14ac:dyDescent="0.2">
      <c r="A1092" s="80"/>
      <c r="B1092" s="118"/>
      <c r="C1092" s="123" t="s">
        <v>801</v>
      </c>
      <c r="D1092" s="124"/>
      <c r="E1092" s="124"/>
      <c r="F1092" s="75"/>
      <c r="G1092" s="75"/>
      <c r="H1092" s="75"/>
      <c r="I1092" s="75"/>
      <c r="J1092" s="90"/>
      <c r="K1092" s="75"/>
      <c r="L1092" s="90"/>
      <c r="M1092" s="89"/>
      <c r="N1092" s="88"/>
      <c r="V1092" s="72"/>
      <c r="W1092" s="55"/>
      <c r="X1092" s="55"/>
      <c r="AA1092" s="71"/>
      <c r="AD1092" s="55"/>
      <c r="AE1092" s="55"/>
    </row>
    <row r="1093" spans="1:31" s="45" customFormat="1" ht="22.5" x14ac:dyDescent="0.2">
      <c r="A1093" s="87" t="s">
        <v>1479</v>
      </c>
      <c r="B1093" s="119" t="s">
        <v>2470</v>
      </c>
      <c r="C1093" s="253" t="s">
        <v>2468</v>
      </c>
      <c r="D1093" s="253"/>
      <c r="E1093" s="253"/>
      <c r="F1093" s="79" t="s">
        <v>212</v>
      </c>
      <c r="G1093" s="79"/>
      <c r="H1093" s="79"/>
      <c r="I1093" s="79" t="s">
        <v>2507</v>
      </c>
      <c r="J1093" s="78"/>
      <c r="K1093" s="79"/>
      <c r="L1093" s="78"/>
      <c r="M1093" s="79"/>
      <c r="N1093" s="76"/>
      <c r="V1093" s="72"/>
      <c r="W1093" s="55"/>
      <c r="X1093" s="55" t="s">
        <v>2468</v>
      </c>
      <c r="AA1093" s="71"/>
      <c r="AD1093" s="55"/>
      <c r="AE1093" s="55"/>
    </row>
    <row r="1094" spans="1:31" s="45" customFormat="1" ht="12" x14ac:dyDescent="0.2">
      <c r="A1094" s="86"/>
      <c r="B1094" s="117"/>
      <c r="C1094" s="252" t="s">
        <v>2506</v>
      </c>
      <c r="D1094" s="252"/>
      <c r="E1094" s="252"/>
      <c r="F1094" s="252"/>
      <c r="G1094" s="252"/>
      <c r="H1094" s="252"/>
      <c r="I1094" s="252"/>
      <c r="J1094" s="252"/>
      <c r="K1094" s="252"/>
      <c r="L1094" s="252"/>
      <c r="M1094" s="252"/>
      <c r="N1094" s="255"/>
      <c r="V1094" s="72"/>
      <c r="W1094" s="55"/>
      <c r="X1094" s="55"/>
      <c r="Y1094" s="46" t="s">
        <v>2506</v>
      </c>
      <c r="AA1094" s="71"/>
      <c r="AD1094" s="55"/>
      <c r="AE1094" s="55"/>
    </row>
    <row r="1095" spans="1:31" s="45" customFormat="1" ht="12" x14ac:dyDescent="0.2">
      <c r="A1095" s="83"/>
      <c r="B1095" s="61" t="s">
        <v>170</v>
      </c>
      <c r="C1095" s="252" t="s">
        <v>169</v>
      </c>
      <c r="D1095" s="252"/>
      <c r="E1095" s="252"/>
      <c r="F1095" s="74"/>
      <c r="G1095" s="74"/>
      <c r="H1095" s="74"/>
      <c r="I1095" s="74"/>
      <c r="J1095" s="82">
        <v>30.67</v>
      </c>
      <c r="K1095" s="74"/>
      <c r="L1095" s="82">
        <v>142.76</v>
      </c>
      <c r="M1095" s="74" t="s">
        <v>164</v>
      </c>
      <c r="N1095" s="81">
        <v>7356</v>
      </c>
      <c r="V1095" s="72"/>
      <c r="W1095" s="55"/>
      <c r="X1095" s="55"/>
      <c r="Z1095" s="46" t="s">
        <v>169</v>
      </c>
      <c r="AA1095" s="71"/>
      <c r="AD1095" s="55"/>
      <c r="AE1095" s="55"/>
    </row>
    <row r="1096" spans="1:31" s="45" customFormat="1" ht="12" x14ac:dyDescent="0.2">
      <c r="A1096" s="83"/>
      <c r="B1096" s="61" t="s">
        <v>168</v>
      </c>
      <c r="C1096" s="252" t="s">
        <v>166</v>
      </c>
      <c r="D1096" s="252"/>
      <c r="E1096" s="252"/>
      <c r="F1096" s="74"/>
      <c r="G1096" s="74"/>
      <c r="H1096" s="74"/>
      <c r="I1096" s="74"/>
      <c r="J1096" s="82">
        <v>0.24</v>
      </c>
      <c r="K1096" s="74"/>
      <c r="L1096" s="82">
        <v>1.1200000000000001</v>
      </c>
      <c r="M1096" s="74" t="s">
        <v>167</v>
      </c>
      <c r="N1096" s="81">
        <v>15</v>
      </c>
      <c r="V1096" s="72"/>
      <c r="W1096" s="55"/>
      <c r="X1096" s="55"/>
      <c r="Z1096" s="46" t="s">
        <v>166</v>
      </c>
      <c r="AA1096" s="71"/>
      <c r="AD1096" s="55"/>
      <c r="AE1096" s="55"/>
    </row>
    <row r="1097" spans="1:31" s="45" customFormat="1" ht="12" x14ac:dyDescent="0.2">
      <c r="A1097" s="83"/>
      <c r="B1097" s="61" t="s">
        <v>218</v>
      </c>
      <c r="C1097" s="252" t="s">
        <v>217</v>
      </c>
      <c r="D1097" s="252"/>
      <c r="E1097" s="252"/>
      <c r="F1097" s="74"/>
      <c r="G1097" s="74"/>
      <c r="H1097" s="74"/>
      <c r="I1097" s="74"/>
      <c r="J1097" s="82">
        <v>7.53</v>
      </c>
      <c r="K1097" s="74"/>
      <c r="L1097" s="82">
        <v>35.049999999999997</v>
      </c>
      <c r="M1097" s="74" t="s">
        <v>195</v>
      </c>
      <c r="N1097" s="81">
        <v>280</v>
      </c>
      <c r="V1097" s="72"/>
      <c r="W1097" s="55"/>
      <c r="X1097" s="55"/>
      <c r="Z1097" s="46" t="s">
        <v>217</v>
      </c>
      <c r="AA1097" s="71"/>
      <c r="AD1097" s="55"/>
      <c r="AE1097" s="55"/>
    </row>
    <row r="1098" spans="1:31" s="45" customFormat="1" ht="12" x14ac:dyDescent="0.2">
      <c r="A1098" s="86"/>
      <c r="B1098" s="93" t="s">
        <v>830</v>
      </c>
      <c r="C1098" s="259" t="s">
        <v>829</v>
      </c>
      <c r="D1098" s="259"/>
      <c r="E1098" s="259"/>
      <c r="F1098" s="92" t="s">
        <v>212</v>
      </c>
      <c r="G1098" s="92" t="s">
        <v>1938</v>
      </c>
      <c r="H1098" s="92"/>
      <c r="I1098" s="92" t="s">
        <v>2504</v>
      </c>
      <c r="J1098" s="61"/>
      <c r="K1098" s="74"/>
      <c r="L1098" s="82"/>
      <c r="M1098" s="74"/>
      <c r="N1098" s="91"/>
      <c r="V1098" s="72"/>
      <c r="W1098" s="55"/>
      <c r="X1098" s="55"/>
      <c r="AA1098" s="71" t="s">
        <v>829</v>
      </c>
      <c r="AD1098" s="55"/>
      <c r="AE1098" s="55"/>
    </row>
    <row r="1099" spans="1:31" s="45" customFormat="1" ht="12" x14ac:dyDescent="0.2">
      <c r="A1099" s="83"/>
      <c r="B1099" s="61"/>
      <c r="C1099" s="252" t="s">
        <v>160</v>
      </c>
      <c r="D1099" s="252"/>
      <c r="E1099" s="252"/>
      <c r="F1099" s="74" t="s">
        <v>159</v>
      </c>
      <c r="G1099" s="74" t="s">
        <v>2466</v>
      </c>
      <c r="H1099" s="74"/>
      <c r="I1099" s="74" t="s">
        <v>2505</v>
      </c>
      <c r="J1099" s="82"/>
      <c r="K1099" s="74"/>
      <c r="L1099" s="82"/>
      <c r="M1099" s="74"/>
      <c r="N1099" s="81"/>
      <c r="V1099" s="72"/>
      <c r="W1099" s="55"/>
      <c r="X1099" s="55"/>
      <c r="AA1099" s="71"/>
      <c r="AB1099" s="46" t="s">
        <v>160</v>
      </c>
      <c r="AD1099" s="55"/>
      <c r="AE1099" s="55"/>
    </row>
    <row r="1100" spans="1:31" s="45" customFormat="1" ht="12" x14ac:dyDescent="0.2">
      <c r="A1100" s="83"/>
      <c r="B1100" s="61"/>
      <c r="C1100" s="254" t="s">
        <v>155</v>
      </c>
      <c r="D1100" s="254"/>
      <c r="E1100" s="254"/>
      <c r="F1100" s="77"/>
      <c r="G1100" s="77"/>
      <c r="H1100" s="77"/>
      <c r="I1100" s="77"/>
      <c r="J1100" s="85">
        <v>38.44</v>
      </c>
      <c r="K1100" s="77"/>
      <c r="L1100" s="85">
        <v>178.93</v>
      </c>
      <c r="M1100" s="77"/>
      <c r="N1100" s="84"/>
      <c r="V1100" s="72"/>
      <c r="W1100" s="55"/>
      <c r="X1100" s="55"/>
      <c r="AA1100" s="71"/>
      <c r="AC1100" s="46" t="s">
        <v>155</v>
      </c>
      <c r="AD1100" s="55"/>
      <c r="AE1100" s="55"/>
    </row>
    <row r="1101" spans="1:31" s="45" customFormat="1" ht="12" x14ac:dyDescent="0.2">
      <c r="A1101" s="83"/>
      <c r="B1101" s="61"/>
      <c r="C1101" s="252" t="s">
        <v>154</v>
      </c>
      <c r="D1101" s="252"/>
      <c r="E1101" s="252"/>
      <c r="F1101" s="74"/>
      <c r="G1101" s="74"/>
      <c r="H1101" s="74"/>
      <c r="I1101" s="74"/>
      <c r="J1101" s="82"/>
      <c r="K1101" s="74"/>
      <c r="L1101" s="82">
        <v>142.76</v>
      </c>
      <c r="M1101" s="74"/>
      <c r="N1101" s="81">
        <v>7356</v>
      </c>
      <c r="V1101" s="72"/>
      <c r="W1101" s="55"/>
      <c r="X1101" s="55"/>
      <c r="AA1101" s="71"/>
      <c r="AB1101" s="46" t="s">
        <v>154</v>
      </c>
      <c r="AD1101" s="55"/>
      <c r="AE1101" s="55"/>
    </row>
    <row r="1102" spans="1:31" s="45" customFormat="1" ht="22.5" x14ac:dyDescent="0.2">
      <c r="A1102" s="83"/>
      <c r="B1102" s="61" t="s">
        <v>2252</v>
      </c>
      <c r="C1102" s="252" t="s">
        <v>2251</v>
      </c>
      <c r="D1102" s="252"/>
      <c r="E1102" s="252"/>
      <c r="F1102" s="74" t="s">
        <v>149</v>
      </c>
      <c r="G1102" s="74" t="s">
        <v>1488</v>
      </c>
      <c r="H1102" s="74"/>
      <c r="I1102" s="74" t="s">
        <v>1488</v>
      </c>
      <c r="J1102" s="82"/>
      <c r="K1102" s="74"/>
      <c r="L1102" s="82">
        <v>168.46</v>
      </c>
      <c r="M1102" s="74"/>
      <c r="N1102" s="81">
        <v>8680</v>
      </c>
      <c r="V1102" s="72"/>
      <c r="W1102" s="55"/>
      <c r="X1102" s="55"/>
      <c r="AA1102" s="71"/>
      <c r="AB1102" s="46" t="s">
        <v>2251</v>
      </c>
      <c r="AD1102" s="55"/>
      <c r="AE1102" s="55"/>
    </row>
    <row r="1103" spans="1:31" s="45" customFormat="1" ht="22.5" x14ac:dyDescent="0.2">
      <c r="A1103" s="83"/>
      <c r="B1103" s="61" t="s">
        <v>2250</v>
      </c>
      <c r="C1103" s="252" t="s">
        <v>2249</v>
      </c>
      <c r="D1103" s="252"/>
      <c r="E1103" s="252"/>
      <c r="F1103" s="74" t="s">
        <v>149</v>
      </c>
      <c r="G1103" s="74" t="s">
        <v>372</v>
      </c>
      <c r="H1103" s="74"/>
      <c r="I1103" s="74" t="s">
        <v>372</v>
      </c>
      <c r="J1103" s="82"/>
      <c r="K1103" s="74"/>
      <c r="L1103" s="82">
        <v>92.79</v>
      </c>
      <c r="M1103" s="74"/>
      <c r="N1103" s="81">
        <v>4781</v>
      </c>
      <c r="V1103" s="72"/>
      <c r="W1103" s="55"/>
      <c r="X1103" s="55"/>
      <c r="AA1103" s="71"/>
      <c r="AB1103" s="46" t="s">
        <v>2249</v>
      </c>
      <c r="AD1103" s="55"/>
      <c r="AE1103" s="55"/>
    </row>
    <row r="1104" spans="1:31" s="45" customFormat="1" ht="12" x14ac:dyDescent="0.2">
      <c r="A1104" s="80"/>
      <c r="B1104" s="118"/>
      <c r="C1104" s="253" t="s">
        <v>146</v>
      </c>
      <c r="D1104" s="253"/>
      <c r="E1104" s="253"/>
      <c r="F1104" s="79"/>
      <c r="G1104" s="79"/>
      <c r="H1104" s="79"/>
      <c r="I1104" s="79"/>
      <c r="J1104" s="78"/>
      <c r="K1104" s="79"/>
      <c r="L1104" s="78">
        <v>440.18</v>
      </c>
      <c r="M1104" s="77"/>
      <c r="N1104" s="76">
        <v>21112</v>
      </c>
      <c r="V1104" s="72"/>
      <c r="W1104" s="55"/>
      <c r="X1104" s="55"/>
      <c r="AA1104" s="71"/>
      <c r="AD1104" s="55" t="s">
        <v>146</v>
      </c>
      <c r="AE1104" s="55"/>
    </row>
    <row r="1105" spans="1:31" s="45" customFormat="1" ht="22.5" x14ac:dyDescent="0.2">
      <c r="A1105" s="87" t="s">
        <v>1158</v>
      </c>
      <c r="B1105" s="119" t="s">
        <v>2464</v>
      </c>
      <c r="C1105" s="253" t="s">
        <v>2462</v>
      </c>
      <c r="D1105" s="253"/>
      <c r="E1105" s="253"/>
      <c r="F1105" s="79" t="s">
        <v>212</v>
      </c>
      <c r="G1105" s="79"/>
      <c r="H1105" s="79"/>
      <c r="I1105" s="79" t="s">
        <v>2504</v>
      </c>
      <c r="J1105" s="78">
        <v>643.42999999999995</v>
      </c>
      <c r="K1105" s="79"/>
      <c r="L1105" s="78">
        <v>3054.94</v>
      </c>
      <c r="M1105" s="79" t="s">
        <v>195</v>
      </c>
      <c r="N1105" s="76">
        <v>24409</v>
      </c>
      <c r="V1105" s="72"/>
      <c r="W1105" s="55"/>
      <c r="X1105" s="55" t="s">
        <v>2462</v>
      </c>
      <c r="AA1105" s="71"/>
      <c r="AD1105" s="55"/>
      <c r="AE1105" s="55"/>
    </row>
    <row r="1106" spans="1:31" s="45" customFormat="1" ht="12" x14ac:dyDescent="0.2">
      <c r="A1106" s="80"/>
      <c r="B1106" s="118"/>
      <c r="C1106" s="123" t="s">
        <v>801</v>
      </c>
      <c r="D1106" s="124"/>
      <c r="E1106" s="124"/>
      <c r="F1106" s="75"/>
      <c r="G1106" s="75"/>
      <c r="H1106" s="75"/>
      <c r="I1106" s="75"/>
      <c r="J1106" s="90"/>
      <c r="K1106" s="75"/>
      <c r="L1106" s="90"/>
      <c r="M1106" s="89"/>
      <c r="N1106" s="88"/>
      <c r="V1106" s="72"/>
      <c r="W1106" s="55"/>
      <c r="X1106" s="55"/>
      <c r="AA1106" s="71"/>
      <c r="AD1106" s="55"/>
      <c r="AE1106" s="55"/>
    </row>
    <row r="1107" spans="1:31" s="45" customFormat="1" ht="22.5" x14ac:dyDescent="0.2">
      <c r="A1107" s="87" t="s">
        <v>468</v>
      </c>
      <c r="B1107" s="119" t="s">
        <v>2314</v>
      </c>
      <c r="C1107" s="253" t="s">
        <v>2313</v>
      </c>
      <c r="D1107" s="253"/>
      <c r="E1107" s="253"/>
      <c r="F1107" s="79" t="s">
        <v>385</v>
      </c>
      <c r="G1107" s="79"/>
      <c r="H1107" s="79"/>
      <c r="I1107" s="79" t="s">
        <v>2484</v>
      </c>
      <c r="J1107" s="78"/>
      <c r="K1107" s="79"/>
      <c r="L1107" s="78"/>
      <c r="M1107" s="79"/>
      <c r="N1107" s="76"/>
      <c r="V1107" s="72"/>
      <c r="W1107" s="55"/>
      <c r="X1107" s="55" t="s">
        <v>2313</v>
      </c>
      <c r="AA1107" s="71"/>
      <c r="AD1107" s="55"/>
      <c r="AE1107" s="55"/>
    </row>
    <row r="1108" spans="1:31" s="45" customFormat="1" ht="12" x14ac:dyDescent="0.2">
      <c r="A1108" s="86"/>
      <c r="B1108" s="117"/>
      <c r="C1108" s="252" t="s">
        <v>2483</v>
      </c>
      <c r="D1108" s="252"/>
      <c r="E1108" s="252"/>
      <c r="F1108" s="252"/>
      <c r="G1108" s="252"/>
      <c r="H1108" s="252"/>
      <c r="I1108" s="252"/>
      <c r="J1108" s="252"/>
      <c r="K1108" s="252"/>
      <c r="L1108" s="252"/>
      <c r="M1108" s="252"/>
      <c r="N1108" s="255"/>
      <c r="V1108" s="72"/>
      <c r="W1108" s="55"/>
      <c r="X1108" s="55"/>
      <c r="Y1108" s="46" t="s">
        <v>2483</v>
      </c>
      <c r="AA1108" s="71"/>
      <c r="AD1108" s="55"/>
      <c r="AE1108" s="55"/>
    </row>
    <row r="1109" spans="1:31" s="45" customFormat="1" ht="12" x14ac:dyDescent="0.2">
      <c r="A1109" s="83"/>
      <c r="B1109" s="61" t="s">
        <v>170</v>
      </c>
      <c r="C1109" s="252" t="s">
        <v>169</v>
      </c>
      <c r="D1109" s="252"/>
      <c r="E1109" s="252"/>
      <c r="F1109" s="74"/>
      <c r="G1109" s="74"/>
      <c r="H1109" s="74"/>
      <c r="I1109" s="74"/>
      <c r="J1109" s="82">
        <v>265.83999999999997</v>
      </c>
      <c r="K1109" s="74"/>
      <c r="L1109" s="82">
        <v>137.49</v>
      </c>
      <c r="M1109" s="74" t="s">
        <v>164</v>
      </c>
      <c r="N1109" s="81">
        <v>7085</v>
      </c>
      <c r="V1109" s="72"/>
      <c r="W1109" s="55"/>
      <c r="X1109" s="55"/>
      <c r="Z1109" s="46" t="s">
        <v>169</v>
      </c>
      <c r="AA1109" s="71"/>
      <c r="AD1109" s="55"/>
      <c r="AE1109" s="55"/>
    </row>
    <row r="1110" spans="1:31" s="45" customFormat="1" ht="12" x14ac:dyDescent="0.2">
      <c r="A1110" s="83"/>
      <c r="B1110" s="61" t="s">
        <v>168</v>
      </c>
      <c r="C1110" s="252" t="s">
        <v>166</v>
      </c>
      <c r="D1110" s="252"/>
      <c r="E1110" s="252"/>
      <c r="F1110" s="74"/>
      <c r="G1110" s="74"/>
      <c r="H1110" s="74"/>
      <c r="I1110" s="74"/>
      <c r="J1110" s="82">
        <v>157.21</v>
      </c>
      <c r="K1110" s="74"/>
      <c r="L1110" s="82">
        <v>81.31</v>
      </c>
      <c r="M1110" s="74" t="s">
        <v>167</v>
      </c>
      <c r="N1110" s="81">
        <v>1065</v>
      </c>
      <c r="V1110" s="72"/>
      <c r="W1110" s="55"/>
      <c r="X1110" s="55"/>
      <c r="Z1110" s="46" t="s">
        <v>166</v>
      </c>
      <c r="AA1110" s="71"/>
      <c r="AD1110" s="55"/>
      <c r="AE1110" s="55"/>
    </row>
    <row r="1111" spans="1:31" s="45" customFormat="1" ht="12" x14ac:dyDescent="0.2">
      <c r="A1111" s="83"/>
      <c r="B1111" s="61" t="s">
        <v>165</v>
      </c>
      <c r="C1111" s="252" t="s">
        <v>163</v>
      </c>
      <c r="D1111" s="252"/>
      <c r="E1111" s="252"/>
      <c r="F1111" s="74"/>
      <c r="G1111" s="74"/>
      <c r="H1111" s="74"/>
      <c r="I1111" s="74"/>
      <c r="J1111" s="82">
        <v>5.33</v>
      </c>
      <c r="K1111" s="74"/>
      <c r="L1111" s="82">
        <v>2.76</v>
      </c>
      <c r="M1111" s="74" t="s">
        <v>164</v>
      </c>
      <c r="N1111" s="81">
        <v>142</v>
      </c>
      <c r="V1111" s="72"/>
      <c r="W1111" s="55"/>
      <c r="X1111" s="55"/>
      <c r="Z1111" s="46" t="s">
        <v>163</v>
      </c>
      <c r="AA1111" s="71"/>
      <c r="AD1111" s="55"/>
      <c r="AE1111" s="55"/>
    </row>
    <row r="1112" spans="1:31" s="45" customFormat="1" ht="12" x14ac:dyDescent="0.2">
      <c r="A1112" s="83"/>
      <c r="B1112" s="61" t="s">
        <v>218</v>
      </c>
      <c r="C1112" s="252" t="s">
        <v>217</v>
      </c>
      <c r="D1112" s="252"/>
      <c r="E1112" s="252"/>
      <c r="F1112" s="74"/>
      <c r="G1112" s="74"/>
      <c r="H1112" s="74"/>
      <c r="I1112" s="74"/>
      <c r="J1112" s="82">
        <v>692.97</v>
      </c>
      <c r="K1112" s="74"/>
      <c r="L1112" s="82">
        <v>358.4</v>
      </c>
      <c r="M1112" s="74" t="s">
        <v>195</v>
      </c>
      <c r="N1112" s="81">
        <v>2864</v>
      </c>
      <c r="V1112" s="72"/>
      <c r="W1112" s="55"/>
      <c r="X1112" s="55"/>
      <c r="Z1112" s="46" t="s">
        <v>217</v>
      </c>
      <c r="AA1112" s="71"/>
      <c r="AD1112" s="55"/>
      <c r="AE1112" s="55"/>
    </row>
    <row r="1113" spans="1:31" s="45" customFormat="1" ht="12" x14ac:dyDescent="0.2">
      <c r="A1113" s="83"/>
      <c r="B1113" s="61"/>
      <c r="C1113" s="252" t="s">
        <v>160</v>
      </c>
      <c r="D1113" s="252"/>
      <c r="E1113" s="252"/>
      <c r="F1113" s="74" t="s">
        <v>159</v>
      </c>
      <c r="G1113" s="74" t="s">
        <v>2312</v>
      </c>
      <c r="H1113" s="74"/>
      <c r="I1113" s="74" t="s">
        <v>2503</v>
      </c>
      <c r="J1113" s="82"/>
      <c r="K1113" s="74"/>
      <c r="L1113" s="82"/>
      <c r="M1113" s="74"/>
      <c r="N1113" s="81"/>
      <c r="V1113" s="72"/>
      <c r="W1113" s="55"/>
      <c r="X1113" s="55"/>
      <c r="AA1113" s="71"/>
      <c r="AB1113" s="46" t="s">
        <v>160</v>
      </c>
      <c r="AD1113" s="55"/>
      <c r="AE1113" s="55"/>
    </row>
    <row r="1114" spans="1:31" s="45" customFormat="1" ht="12" x14ac:dyDescent="0.2">
      <c r="A1114" s="83"/>
      <c r="B1114" s="61"/>
      <c r="C1114" s="252" t="s">
        <v>156</v>
      </c>
      <c r="D1114" s="252"/>
      <c r="E1114" s="252"/>
      <c r="F1114" s="74" t="s">
        <v>159</v>
      </c>
      <c r="G1114" s="74" t="s">
        <v>2310</v>
      </c>
      <c r="H1114" s="74"/>
      <c r="I1114" s="74" t="s">
        <v>2502</v>
      </c>
      <c r="J1114" s="82"/>
      <c r="K1114" s="74"/>
      <c r="L1114" s="82"/>
      <c r="M1114" s="74"/>
      <c r="N1114" s="81"/>
      <c r="V1114" s="72"/>
      <c r="W1114" s="55"/>
      <c r="X1114" s="55"/>
      <c r="AA1114" s="71"/>
      <c r="AB1114" s="46" t="s">
        <v>156</v>
      </c>
      <c r="AD1114" s="55"/>
      <c r="AE1114" s="55"/>
    </row>
    <row r="1115" spans="1:31" s="45" customFormat="1" ht="12" x14ac:dyDescent="0.2">
      <c r="A1115" s="83"/>
      <c r="B1115" s="61"/>
      <c r="C1115" s="254" t="s">
        <v>155</v>
      </c>
      <c r="D1115" s="254"/>
      <c r="E1115" s="254"/>
      <c r="F1115" s="77"/>
      <c r="G1115" s="77"/>
      <c r="H1115" s="77"/>
      <c r="I1115" s="77"/>
      <c r="J1115" s="85">
        <v>1116.02</v>
      </c>
      <c r="K1115" s="77"/>
      <c r="L1115" s="85">
        <v>577.20000000000005</v>
      </c>
      <c r="M1115" s="77"/>
      <c r="N1115" s="84"/>
      <c r="V1115" s="72"/>
      <c r="W1115" s="55"/>
      <c r="X1115" s="55"/>
      <c r="AA1115" s="71"/>
      <c r="AC1115" s="46" t="s">
        <v>155</v>
      </c>
      <c r="AD1115" s="55"/>
      <c r="AE1115" s="55"/>
    </row>
    <row r="1116" spans="1:31" s="45" customFormat="1" ht="12" x14ac:dyDescent="0.2">
      <c r="A1116" s="83"/>
      <c r="B1116" s="61"/>
      <c r="C1116" s="252" t="s">
        <v>154</v>
      </c>
      <c r="D1116" s="252"/>
      <c r="E1116" s="252"/>
      <c r="F1116" s="74"/>
      <c r="G1116" s="74"/>
      <c r="H1116" s="74"/>
      <c r="I1116" s="74"/>
      <c r="J1116" s="82"/>
      <c r="K1116" s="74"/>
      <c r="L1116" s="82">
        <v>140.25</v>
      </c>
      <c r="M1116" s="74"/>
      <c r="N1116" s="81">
        <v>7227</v>
      </c>
      <c r="V1116" s="72"/>
      <c r="W1116" s="55"/>
      <c r="X1116" s="55"/>
      <c r="AA1116" s="71"/>
      <c r="AB1116" s="46" t="s">
        <v>154</v>
      </c>
      <c r="AD1116" s="55"/>
      <c r="AE1116" s="55"/>
    </row>
    <row r="1117" spans="1:31" s="45" customFormat="1" ht="22.5" x14ac:dyDescent="0.2">
      <c r="A1117" s="83"/>
      <c r="B1117" s="61" t="s">
        <v>2252</v>
      </c>
      <c r="C1117" s="252" t="s">
        <v>2251</v>
      </c>
      <c r="D1117" s="252"/>
      <c r="E1117" s="252"/>
      <c r="F1117" s="74" t="s">
        <v>149</v>
      </c>
      <c r="G1117" s="74" t="s">
        <v>1488</v>
      </c>
      <c r="H1117" s="74"/>
      <c r="I1117" s="74" t="s">
        <v>1488</v>
      </c>
      <c r="J1117" s="82"/>
      <c r="K1117" s="74"/>
      <c r="L1117" s="82">
        <v>165.5</v>
      </c>
      <c r="M1117" s="74"/>
      <c r="N1117" s="81">
        <v>8528</v>
      </c>
      <c r="V1117" s="72"/>
      <c r="W1117" s="55"/>
      <c r="X1117" s="55"/>
      <c r="AA1117" s="71"/>
      <c r="AB1117" s="46" t="s">
        <v>2251</v>
      </c>
      <c r="AD1117" s="55"/>
      <c r="AE1117" s="55"/>
    </row>
    <row r="1118" spans="1:31" s="45" customFormat="1" ht="22.5" x14ac:dyDescent="0.2">
      <c r="A1118" s="83"/>
      <c r="B1118" s="61" t="s">
        <v>2250</v>
      </c>
      <c r="C1118" s="252" t="s">
        <v>2249</v>
      </c>
      <c r="D1118" s="252"/>
      <c r="E1118" s="252"/>
      <c r="F1118" s="74" t="s">
        <v>149</v>
      </c>
      <c r="G1118" s="74" t="s">
        <v>372</v>
      </c>
      <c r="H1118" s="74"/>
      <c r="I1118" s="74" t="s">
        <v>372</v>
      </c>
      <c r="J1118" s="82"/>
      <c r="K1118" s="74"/>
      <c r="L1118" s="82">
        <v>91.16</v>
      </c>
      <c r="M1118" s="74"/>
      <c r="N1118" s="81">
        <v>4698</v>
      </c>
      <c r="V1118" s="72"/>
      <c r="W1118" s="55"/>
      <c r="X1118" s="55"/>
      <c r="AA1118" s="71"/>
      <c r="AB1118" s="46" t="s">
        <v>2249</v>
      </c>
      <c r="AD1118" s="55"/>
      <c r="AE1118" s="55"/>
    </row>
    <row r="1119" spans="1:31" s="45" customFormat="1" ht="12" x14ac:dyDescent="0.2">
      <c r="A1119" s="80"/>
      <c r="B1119" s="118"/>
      <c r="C1119" s="253" t="s">
        <v>146</v>
      </c>
      <c r="D1119" s="253"/>
      <c r="E1119" s="253"/>
      <c r="F1119" s="79"/>
      <c r="G1119" s="79"/>
      <c r="H1119" s="79"/>
      <c r="I1119" s="79"/>
      <c r="J1119" s="78"/>
      <c r="K1119" s="79"/>
      <c r="L1119" s="78">
        <v>833.86</v>
      </c>
      <c r="M1119" s="77"/>
      <c r="N1119" s="76">
        <v>24240</v>
      </c>
      <c r="V1119" s="72"/>
      <c r="W1119" s="55"/>
      <c r="X1119" s="55"/>
      <c r="AA1119" s="71"/>
      <c r="AD1119" s="55" t="s">
        <v>146</v>
      </c>
      <c r="AE1119" s="55"/>
    </row>
    <row r="1120" spans="1:31" s="45" customFormat="1" ht="22.5" x14ac:dyDescent="0.2">
      <c r="A1120" s="87" t="s">
        <v>375</v>
      </c>
      <c r="B1120" s="119" t="s">
        <v>2278</v>
      </c>
      <c r="C1120" s="253" t="s">
        <v>2277</v>
      </c>
      <c r="D1120" s="253"/>
      <c r="E1120" s="253"/>
      <c r="F1120" s="79" t="s">
        <v>385</v>
      </c>
      <c r="G1120" s="79"/>
      <c r="H1120" s="79"/>
      <c r="I1120" s="79" t="s">
        <v>2484</v>
      </c>
      <c r="J1120" s="78"/>
      <c r="K1120" s="79"/>
      <c r="L1120" s="78"/>
      <c r="M1120" s="79"/>
      <c r="N1120" s="76"/>
      <c r="V1120" s="72"/>
      <c r="W1120" s="55"/>
      <c r="X1120" s="55" t="s">
        <v>2277</v>
      </c>
      <c r="AA1120" s="71"/>
      <c r="AD1120" s="55"/>
      <c r="AE1120" s="55"/>
    </row>
    <row r="1121" spans="1:32" s="45" customFormat="1" ht="12" x14ac:dyDescent="0.2">
      <c r="A1121" s="86"/>
      <c r="B1121" s="117"/>
      <c r="C1121" s="252" t="s">
        <v>2483</v>
      </c>
      <c r="D1121" s="252"/>
      <c r="E1121" s="252"/>
      <c r="F1121" s="252"/>
      <c r="G1121" s="252"/>
      <c r="H1121" s="252"/>
      <c r="I1121" s="252"/>
      <c r="J1121" s="252"/>
      <c r="K1121" s="252"/>
      <c r="L1121" s="252"/>
      <c r="M1121" s="252"/>
      <c r="N1121" s="255"/>
      <c r="V1121" s="72"/>
      <c r="W1121" s="55"/>
      <c r="X1121" s="55"/>
      <c r="Y1121" s="46" t="s">
        <v>2483</v>
      </c>
      <c r="AA1121" s="71"/>
      <c r="AD1121" s="55"/>
      <c r="AE1121" s="55"/>
    </row>
    <row r="1122" spans="1:32" s="45" customFormat="1" ht="12" x14ac:dyDescent="0.2">
      <c r="A1122" s="83"/>
      <c r="B1122" s="61" t="s">
        <v>170</v>
      </c>
      <c r="C1122" s="252" t="s">
        <v>169</v>
      </c>
      <c r="D1122" s="252"/>
      <c r="E1122" s="252"/>
      <c r="F1122" s="74"/>
      <c r="G1122" s="74"/>
      <c r="H1122" s="74"/>
      <c r="I1122" s="74"/>
      <c r="J1122" s="82">
        <v>282.66000000000003</v>
      </c>
      <c r="K1122" s="74"/>
      <c r="L1122" s="82">
        <v>146.19</v>
      </c>
      <c r="M1122" s="74" t="s">
        <v>164</v>
      </c>
      <c r="N1122" s="81">
        <v>7533</v>
      </c>
      <c r="V1122" s="72"/>
      <c r="W1122" s="55"/>
      <c r="X1122" s="55"/>
      <c r="Z1122" s="46" t="s">
        <v>169</v>
      </c>
      <c r="AA1122" s="71"/>
      <c r="AD1122" s="55"/>
      <c r="AE1122" s="55"/>
    </row>
    <row r="1123" spans="1:32" s="45" customFormat="1" ht="12" x14ac:dyDescent="0.2">
      <c r="A1123" s="83"/>
      <c r="B1123" s="61" t="s">
        <v>168</v>
      </c>
      <c r="C1123" s="252" t="s">
        <v>166</v>
      </c>
      <c r="D1123" s="252"/>
      <c r="E1123" s="252"/>
      <c r="F1123" s="74"/>
      <c r="G1123" s="74"/>
      <c r="H1123" s="74"/>
      <c r="I1123" s="74"/>
      <c r="J1123" s="82">
        <v>43.61</v>
      </c>
      <c r="K1123" s="74"/>
      <c r="L1123" s="82">
        <v>22.56</v>
      </c>
      <c r="M1123" s="74" t="s">
        <v>167</v>
      </c>
      <c r="N1123" s="81">
        <v>296</v>
      </c>
      <c r="V1123" s="72"/>
      <c r="W1123" s="55"/>
      <c r="X1123" s="55"/>
      <c r="Z1123" s="46" t="s">
        <v>166</v>
      </c>
      <c r="AA1123" s="71"/>
      <c r="AD1123" s="55"/>
      <c r="AE1123" s="55"/>
    </row>
    <row r="1124" spans="1:32" s="45" customFormat="1" ht="12" x14ac:dyDescent="0.2">
      <c r="A1124" s="83"/>
      <c r="B1124" s="61" t="s">
        <v>165</v>
      </c>
      <c r="C1124" s="252" t="s">
        <v>163</v>
      </c>
      <c r="D1124" s="252"/>
      <c r="E1124" s="252"/>
      <c r="F1124" s="74"/>
      <c r="G1124" s="74"/>
      <c r="H1124" s="74"/>
      <c r="I1124" s="74"/>
      <c r="J1124" s="82">
        <v>17.149999999999999</v>
      </c>
      <c r="K1124" s="74"/>
      <c r="L1124" s="82">
        <v>8.8699999999999992</v>
      </c>
      <c r="M1124" s="74" t="s">
        <v>164</v>
      </c>
      <c r="N1124" s="81">
        <v>457</v>
      </c>
      <c r="V1124" s="72"/>
      <c r="W1124" s="55"/>
      <c r="X1124" s="55"/>
      <c r="Z1124" s="46" t="s">
        <v>163</v>
      </c>
      <c r="AA1124" s="71"/>
      <c r="AD1124" s="55"/>
      <c r="AE1124" s="55"/>
    </row>
    <row r="1125" spans="1:32" s="45" customFormat="1" ht="12" x14ac:dyDescent="0.2">
      <c r="A1125" s="83"/>
      <c r="B1125" s="61" t="s">
        <v>218</v>
      </c>
      <c r="C1125" s="252" t="s">
        <v>217</v>
      </c>
      <c r="D1125" s="252"/>
      <c r="E1125" s="252"/>
      <c r="F1125" s="74"/>
      <c r="G1125" s="74"/>
      <c r="H1125" s="74"/>
      <c r="I1125" s="74"/>
      <c r="J1125" s="82">
        <v>8.5399999999999991</v>
      </c>
      <c r="K1125" s="74"/>
      <c r="L1125" s="82">
        <v>4.42</v>
      </c>
      <c r="M1125" s="74" t="s">
        <v>195</v>
      </c>
      <c r="N1125" s="81">
        <v>35</v>
      </c>
      <c r="V1125" s="72"/>
      <c r="W1125" s="55"/>
      <c r="X1125" s="55"/>
      <c r="Z1125" s="46" t="s">
        <v>217</v>
      </c>
      <c r="AA1125" s="71"/>
      <c r="AD1125" s="55"/>
      <c r="AE1125" s="55"/>
    </row>
    <row r="1126" spans="1:32" s="45" customFormat="1" ht="22.5" x14ac:dyDescent="0.2">
      <c r="A1126" s="86"/>
      <c r="B1126" s="93" t="s">
        <v>216</v>
      </c>
      <c r="C1126" s="259" t="s">
        <v>2266</v>
      </c>
      <c r="D1126" s="259"/>
      <c r="E1126" s="259"/>
      <c r="F1126" s="92" t="s">
        <v>212</v>
      </c>
      <c r="G1126" s="92" t="s">
        <v>2276</v>
      </c>
      <c r="H1126" s="92"/>
      <c r="I1126" s="92" t="s">
        <v>2493</v>
      </c>
      <c r="J1126" s="61"/>
      <c r="K1126" s="74"/>
      <c r="L1126" s="82"/>
      <c r="M1126" s="74"/>
      <c r="N1126" s="91"/>
      <c r="V1126" s="72"/>
      <c r="W1126" s="55"/>
      <c r="X1126" s="55"/>
      <c r="AA1126" s="71" t="s">
        <v>2266</v>
      </c>
      <c r="AD1126" s="55"/>
      <c r="AE1126" s="55"/>
    </row>
    <row r="1127" spans="1:32" s="45" customFormat="1" ht="12" x14ac:dyDescent="0.2">
      <c r="A1127" s="83"/>
      <c r="B1127" s="61"/>
      <c r="C1127" s="252" t="s">
        <v>160</v>
      </c>
      <c r="D1127" s="252"/>
      <c r="E1127" s="252"/>
      <c r="F1127" s="74" t="s">
        <v>159</v>
      </c>
      <c r="G1127" s="74" t="s">
        <v>2274</v>
      </c>
      <c r="H1127" s="74"/>
      <c r="I1127" s="74" t="s">
        <v>2492</v>
      </c>
      <c r="J1127" s="82"/>
      <c r="K1127" s="74"/>
      <c r="L1127" s="82"/>
      <c r="M1127" s="74"/>
      <c r="N1127" s="81"/>
      <c r="V1127" s="72"/>
      <c r="W1127" s="55"/>
      <c r="X1127" s="55"/>
      <c r="AA1127" s="71"/>
      <c r="AB1127" s="46" t="s">
        <v>160</v>
      </c>
      <c r="AD1127" s="55"/>
      <c r="AE1127" s="55"/>
    </row>
    <row r="1128" spans="1:32" s="45" customFormat="1" ht="12" x14ac:dyDescent="0.2">
      <c r="A1128" s="83"/>
      <c r="B1128" s="61"/>
      <c r="C1128" s="252" t="s">
        <v>156</v>
      </c>
      <c r="D1128" s="252"/>
      <c r="E1128" s="252"/>
      <c r="F1128" s="74" t="s">
        <v>159</v>
      </c>
      <c r="G1128" s="74" t="s">
        <v>2272</v>
      </c>
      <c r="H1128" s="74"/>
      <c r="I1128" s="74" t="s">
        <v>2491</v>
      </c>
      <c r="J1128" s="82"/>
      <c r="K1128" s="74"/>
      <c r="L1128" s="82"/>
      <c r="M1128" s="74"/>
      <c r="N1128" s="81"/>
      <c r="V1128" s="72"/>
      <c r="W1128" s="55"/>
      <c r="X1128" s="55"/>
      <c r="AA1128" s="71"/>
      <c r="AB1128" s="46" t="s">
        <v>156</v>
      </c>
      <c r="AD1128" s="55"/>
      <c r="AE1128" s="55"/>
    </row>
    <row r="1129" spans="1:32" s="45" customFormat="1" ht="12" x14ac:dyDescent="0.2">
      <c r="A1129" s="83"/>
      <c r="B1129" s="61"/>
      <c r="C1129" s="254" t="s">
        <v>155</v>
      </c>
      <c r="D1129" s="254"/>
      <c r="E1129" s="254"/>
      <c r="F1129" s="77"/>
      <c r="G1129" s="77"/>
      <c r="H1129" s="77"/>
      <c r="I1129" s="77"/>
      <c r="J1129" s="85">
        <v>334.81</v>
      </c>
      <c r="K1129" s="77"/>
      <c r="L1129" s="85">
        <v>173.17</v>
      </c>
      <c r="M1129" s="77"/>
      <c r="N1129" s="84"/>
      <c r="V1129" s="72"/>
      <c r="W1129" s="55"/>
      <c r="X1129" s="55"/>
      <c r="AA1129" s="71"/>
      <c r="AC1129" s="46" t="s">
        <v>155</v>
      </c>
      <c r="AD1129" s="55"/>
      <c r="AE1129" s="55"/>
    </row>
    <row r="1130" spans="1:32" s="45" customFormat="1" ht="12" x14ac:dyDescent="0.2">
      <c r="A1130" s="83"/>
      <c r="B1130" s="61"/>
      <c r="C1130" s="252" t="s">
        <v>154</v>
      </c>
      <c r="D1130" s="252"/>
      <c r="E1130" s="252"/>
      <c r="F1130" s="74"/>
      <c r="G1130" s="74"/>
      <c r="H1130" s="74"/>
      <c r="I1130" s="74"/>
      <c r="J1130" s="82"/>
      <c r="K1130" s="74"/>
      <c r="L1130" s="82">
        <v>155.06</v>
      </c>
      <c r="M1130" s="74"/>
      <c r="N1130" s="81">
        <v>7990</v>
      </c>
      <c r="V1130" s="72"/>
      <c r="W1130" s="55"/>
      <c r="X1130" s="55"/>
      <c r="AA1130" s="71"/>
      <c r="AB1130" s="46" t="s">
        <v>154</v>
      </c>
      <c r="AD1130" s="55"/>
      <c r="AE1130" s="55"/>
    </row>
    <row r="1131" spans="1:32" s="45" customFormat="1" ht="22.5" x14ac:dyDescent="0.2">
      <c r="A1131" s="83"/>
      <c r="B1131" s="61" t="s">
        <v>2252</v>
      </c>
      <c r="C1131" s="252" t="s">
        <v>2251</v>
      </c>
      <c r="D1131" s="252"/>
      <c r="E1131" s="252"/>
      <c r="F1131" s="74" t="s">
        <v>149</v>
      </c>
      <c r="G1131" s="74" t="s">
        <v>1488</v>
      </c>
      <c r="H1131" s="74"/>
      <c r="I1131" s="74" t="s">
        <v>1488</v>
      </c>
      <c r="J1131" s="82"/>
      <c r="K1131" s="74"/>
      <c r="L1131" s="82">
        <v>182.97</v>
      </c>
      <c r="M1131" s="74"/>
      <c r="N1131" s="81">
        <v>9428</v>
      </c>
      <c r="V1131" s="72"/>
      <c r="W1131" s="55"/>
      <c r="X1131" s="55"/>
      <c r="AA1131" s="71"/>
      <c r="AB1131" s="46" t="s">
        <v>2251</v>
      </c>
      <c r="AD1131" s="55"/>
      <c r="AE1131" s="55"/>
    </row>
    <row r="1132" spans="1:32" s="45" customFormat="1" ht="22.5" x14ac:dyDescent="0.2">
      <c r="A1132" s="83"/>
      <c r="B1132" s="61" t="s">
        <v>2250</v>
      </c>
      <c r="C1132" s="252" t="s">
        <v>2249</v>
      </c>
      <c r="D1132" s="252"/>
      <c r="E1132" s="252"/>
      <c r="F1132" s="74" t="s">
        <v>149</v>
      </c>
      <c r="G1132" s="74" t="s">
        <v>372</v>
      </c>
      <c r="H1132" s="74"/>
      <c r="I1132" s="74" t="s">
        <v>372</v>
      </c>
      <c r="J1132" s="82"/>
      <c r="K1132" s="74"/>
      <c r="L1132" s="82">
        <v>100.79</v>
      </c>
      <c r="M1132" s="74"/>
      <c r="N1132" s="81">
        <v>5194</v>
      </c>
      <c r="V1132" s="72"/>
      <c r="W1132" s="55"/>
      <c r="X1132" s="55"/>
      <c r="AA1132" s="71"/>
      <c r="AB1132" s="46" t="s">
        <v>2249</v>
      </c>
      <c r="AD1132" s="55"/>
      <c r="AE1132" s="55"/>
    </row>
    <row r="1133" spans="1:32" s="45" customFormat="1" ht="12" x14ac:dyDescent="0.2">
      <c r="A1133" s="80"/>
      <c r="B1133" s="118"/>
      <c r="C1133" s="253" t="s">
        <v>146</v>
      </c>
      <c r="D1133" s="253"/>
      <c r="E1133" s="253"/>
      <c r="F1133" s="79"/>
      <c r="G1133" s="79"/>
      <c r="H1133" s="79"/>
      <c r="I1133" s="79"/>
      <c r="J1133" s="78"/>
      <c r="K1133" s="79"/>
      <c r="L1133" s="78">
        <v>456.93</v>
      </c>
      <c r="M1133" s="77"/>
      <c r="N1133" s="76">
        <v>22486</v>
      </c>
      <c r="V1133" s="72"/>
      <c r="W1133" s="55"/>
      <c r="X1133" s="55"/>
      <c r="AA1133" s="71"/>
      <c r="AD1133" s="55" t="s">
        <v>146</v>
      </c>
      <c r="AE1133" s="55"/>
    </row>
    <row r="1134" spans="1:32" s="45" customFormat="1" ht="33.75" x14ac:dyDescent="0.2">
      <c r="A1134" s="87" t="s">
        <v>1473</v>
      </c>
      <c r="B1134" s="119" t="s">
        <v>2270</v>
      </c>
      <c r="C1134" s="253" t="s">
        <v>2269</v>
      </c>
      <c r="D1134" s="253"/>
      <c r="E1134" s="253"/>
      <c r="F1134" s="79" t="s">
        <v>385</v>
      </c>
      <c r="G1134" s="79"/>
      <c r="H1134" s="79"/>
      <c r="I1134" s="79" t="s">
        <v>2501</v>
      </c>
      <c r="J1134" s="78"/>
      <c r="K1134" s="79"/>
      <c r="L1134" s="78"/>
      <c r="M1134" s="79"/>
      <c r="N1134" s="76"/>
      <c r="V1134" s="72"/>
      <c r="W1134" s="55"/>
      <c r="X1134" s="55" t="s">
        <v>2269</v>
      </c>
      <c r="AA1134" s="71"/>
      <c r="AD1134" s="55"/>
      <c r="AE1134" s="55"/>
    </row>
    <row r="1135" spans="1:32" s="45" customFormat="1" ht="12" x14ac:dyDescent="0.2">
      <c r="A1135" s="86"/>
      <c r="B1135" s="117"/>
      <c r="C1135" s="252" t="s">
        <v>2500</v>
      </c>
      <c r="D1135" s="252"/>
      <c r="E1135" s="252"/>
      <c r="F1135" s="252"/>
      <c r="G1135" s="252"/>
      <c r="H1135" s="252"/>
      <c r="I1135" s="252"/>
      <c r="J1135" s="252"/>
      <c r="K1135" s="252"/>
      <c r="L1135" s="252"/>
      <c r="M1135" s="252"/>
      <c r="N1135" s="255"/>
      <c r="V1135" s="72"/>
      <c r="W1135" s="55"/>
      <c r="X1135" s="55"/>
      <c r="Y1135" s="46" t="s">
        <v>2500</v>
      </c>
      <c r="AA1135" s="71"/>
      <c r="AD1135" s="55"/>
      <c r="AE1135" s="55"/>
    </row>
    <row r="1136" spans="1:32" s="45" customFormat="1" ht="12" x14ac:dyDescent="0.2">
      <c r="A1136" s="94"/>
      <c r="B1136" s="61"/>
      <c r="C1136" s="252" t="s">
        <v>2499</v>
      </c>
      <c r="D1136" s="252"/>
      <c r="E1136" s="252"/>
      <c r="F1136" s="252"/>
      <c r="G1136" s="252"/>
      <c r="H1136" s="252"/>
      <c r="I1136" s="252"/>
      <c r="J1136" s="252"/>
      <c r="K1136" s="252"/>
      <c r="L1136" s="252"/>
      <c r="M1136" s="252"/>
      <c r="N1136" s="255"/>
      <c r="V1136" s="72"/>
      <c r="W1136" s="55"/>
      <c r="X1136" s="55"/>
      <c r="AA1136" s="71"/>
      <c r="AD1136" s="55"/>
      <c r="AE1136" s="55"/>
      <c r="AF1136" s="46" t="s">
        <v>2499</v>
      </c>
    </row>
    <row r="1137" spans="1:31" s="45" customFormat="1" ht="12" x14ac:dyDescent="0.2">
      <c r="A1137" s="83"/>
      <c r="B1137" s="61" t="s">
        <v>170</v>
      </c>
      <c r="C1137" s="252" t="s">
        <v>169</v>
      </c>
      <c r="D1137" s="252"/>
      <c r="E1137" s="252"/>
      <c r="F1137" s="74"/>
      <c r="G1137" s="74"/>
      <c r="H1137" s="74"/>
      <c r="I1137" s="74"/>
      <c r="J1137" s="82">
        <v>3.49</v>
      </c>
      <c r="K1137" s="74" t="s">
        <v>168</v>
      </c>
      <c r="L1137" s="82">
        <v>-3.61</v>
      </c>
      <c r="M1137" s="74" t="s">
        <v>164</v>
      </c>
      <c r="N1137" s="81">
        <v>-186</v>
      </c>
      <c r="V1137" s="72"/>
      <c r="W1137" s="55"/>
      <c r="X1137" s="55"/>
      <c r="Z1137" s="46" t="s">
        <v>169</v>
      </c>
      <c r="AA1137" s="71"/>
      <c r="AD1137" s="55"/>
      <c r="AE1137" s="55"/>
    </row>
    <row r="1138" spans="1:31" s="45" customFormat="1" ht="12" x14ac:dyDescent="0.2">
      <c r="A1138" s="83"/>
      <c r="B1138" s="61" t="s">
        <v>168</v>
      </c>
      <c r="C1138" s="252" t="s">
        <v>166</v>
      </c>
      <c r="D1138" s="252"/>
      <c r="E1138" s="252"/>
      <c r="F1138" s="74"/>
      <c r="G1138" s="74"/>
      <c r="H1138" s="74"/>
      <c r="I1138" s="74"/>
      <c r="J1138" s="82">
        <v>7.56</v>
      </c>
      <c r="K1138" s="74" t="s">
        <v>168</v>
      </c>
      <c r="L1138" s="82">
        <v>-7.82</v>
      </c>
      <c r="M1138" s="74" t="s">
        <v>167</v>
      </c>
      <c r="N1138" s="81">
        <v>-102</v>
      </c>
      <c r="V1138" s="72"/>
      <c r="W1138" s="55"/>
      <c r="X1138" s="55"/>
      <c r="Z1138" s="46" t="s">
        <v>166</v>
      </c>
      <c r="AA1138" s="71"/>
      <c r="AD1138" s="55"/>
      <c r="AE1138" s="55"/>
    </row>
    <row r="1139" spans="1:31" s="45" customFormat="1" ht="12" x14ac:dyDescent="0.2">
      <c r="A1139" s="83"/>
      <c r="B1139" s="61" t="s">
        <v>165</v>
      </c>
      <c r="C1139" s="252" t="s">
        <v>163</v>
      </c>
      <c r="D1139" s="252"/>
      <c r="E1139" s="252"/>
      <c r="F1139" s="74"/>
      <c r="G1139" s="74"/>
      <c r="H1139" s="74"/>
      <c r="I1139" s="74"/>
      <c r="J1139" s="82">
        <v>2.84</v>
      </c>
      <c r="K1139" s="74" t="s">
        <v>168</v>
      </c>
      <c r="L1139" s="82">
        <v>-2.94</v>
      </c>
      <c r="M1139" s="74" t="s">
        <v>164</v>
      </c>
      <c r="N1139" s="81">
        <v>-151</v>
      </c>
      <c r="V1139" s="72"/>
      <c r="W1139" s="55"/>
      <c r="X1139" s="55"/>
      <c r="Z1139" s="46" t="s">
        <v>163</v>
      </c>
      <c r="AA1139" s="71"/>
      <c r="AD1139" s="55"/>
      <c r="AE1139" s="55"/>
    </row>
    <row r="1140" spans="1:31" s="45" customFormat="1" ht="22.5" x14ac:dyDescent="0.2">
      <c r="A1140" s="86"/>
      <c r="B1140" s="93" t="s">
        <v>216</v>
      </c>
      <c r="C1140" s="259" t="s">
        <v>2266</v>
      </c>
      <c r="D1140" s="259"/>
      <c r="E1140" s="259"/>
      <c r="F1140" s="92" t="s">
        <v>212</v>
      </c>
      <c r="G1140" s="92" t="s">
        <v>1149</v>
      </c>
      <c r="H1140" s="92" t="s">
        <v>168</v>
      </c>
      <c r="I1140" s="92" t="s">
        <v>2498</v>
      </c>
      <c r="J1140" s="61"/>
      <c r="K1140" s="74"/>
      <c r="L1140" s="82"/>
      <c r="M1140" s="74"/>
      <c r="N1140" s="91"/>
      <c r="V1140" s="72"/>
      <c r="W1140" s="55"/>
      <c r="X1140" s="55"/>
      <c r="AA1140" s="71" t="s">
        <v>2266</v>
      </c>
      <c r="AD1140" s="55"/>
      <c r="AE1140" s="55"/>
    </row>
    <row r="1141" spans="1:31" s="45" customFormat="1" ht="12" x14ac:dyDescent="0.2">
      <c r="A1141" s="83"/>
      <c r="B1141" s="61"/>
      <c r="C1141" s="252" t="s">
        <v>160</v>
      </c>
      <c r="D1141" s="252"/>
      <c r="E1141" s="252"/>
      <c r="F1141" s="74" t="s">
        <v>159</v>
      </c>
      <c r="G1141" s="74" t="s">
        <v>1281</v>
      </c>
      <c r="H1141" s="74" t="s">
        <v>168</v>
      </c>
      <c r="I1141" s="74" t="s">
        <v>2497</v>
      </c>
      <c r="J1141" s="82"/>
      <c r="K1141" s="74"/>
      <c r="L1141" s="82"/>
      <c r="M1141" s="74"/>
      <c r="N1141" s="81"/>
      <c r="V1141" s="72"/>
      <c r="W1141" s="55"/>
      <c r="X1141" s="55"/>
      <c r="AA1141" s="71"/>
      <c r="AB1141" s="46" t="s">
        <v>160</v>
      </c>
      <c r="AD1141" s="55"/>
      <c r="AE1141" s="55"/>
    </row>
    <row r="1142" spans="1:31" s="45" customFormat="1" ht="12" x14ac:dyDescent="0.2">
      <c r="A1142" s="83"/>
      <c r="B1142" s="61"/>
      <c r="C1142" s="252" t="s">
        <v>156</v>
      </c>
      <c r="D1142" s="252"/>
      <c r="E1142" s="252"/>
      <c r="F1142" s="74" t="s">
        <v>159</v>
      </c>
      <c r="G1142" s="74" t="s">
        <v>716</v>
      </c>
      <c r="H1142" s="74" t="s">
        <v>168</v>
      </c>
      <c r="I1142" s="74" t="s">
        <v>2496</v>
      </c>
      <c r="J1142" s="82"/>
      <c r="K1142" s="74"/>
      <c r="L1142" s="82"/>
      <c r="M1142" s="74"/>
      <c r="N1142" s="81"/>
      <c r="V1142" s="72"/>
      <c r="W1142" s="55"/>
      <c r="X1142" s="55"/>
      <c r="AA1142" s="71"/>
      <c r="AB1142" s="46" t="s">
        <v>156</v>
      </c>
      <c r="AD1142" s="55"/>
      <c r="AE1142" s="55"/>
    </row>
    <row r="1143" spans="1:31" s="45" customFormat="1" ht="12" x14ac:dyDescent="0.2">
      <c r="A1143" s="83"/>
      <c r="B1143" s="61"/>
      <c r="C1143" s="254" t="s">
        <v>155</v>
      </c>
      <c r="D1143" s="254"/>
      <c r="E1143" s="254"/>
      <c r="F1143" s="77"/>
      <c r="G1143" s="77"/>
      <c r="H1143" s="77"/>
      <c r="I1143" s="77"/>
      <c r="J1143" s="85">
        <v>11.05</v>
      </c>
      <c r="K1143" s="77"/>
      <c r="L1143" s="85">
        <v>-11.43</v>
      </c>
      <c r="M1143" s="77"/>
      <c r="N1143" s="84"/>
      <c r="V1143" s="72"/>
      <c r="W1143" s="55"/>
      <c r="X1143" s="55"/>
      <c r="AA1143" s="71"/>
      <c r="AC1143" s="46" t="s">
        <v>155</v>
      </c>
      <c r="AD1143" s="55"/>
      <c r="AE1143" s="55"/>
    </row>
    <row r="1144" spans="1:31" s="45" customFormat="1" ht="12" x14ac:dyDescent="0.2">
      <c r="A1144" s="83"/>
      <c r="B1144" s="61"/>
      <c r="C1144" s="252" t="s">
        <v>154</v>
      </c>
      <c r="D1144" s="252"/>
      <c r="E1144" s="252"/>
      <c r="F1144" s="74"/>
      <c r="G1144" s="74"/>
      <c r="H1144" s="74"/>
      <c r="I1144" s="74"/>
      <c r="J1144" s="82"/>
      <c r="K1144" s="74"/>
      <c r="L1144" s="82">
        <v>-6.55</v>
      </c>
      <c r="M1144" s="74"/>
      <c r="N1144" s="81">
        <v>-337</v>
      </c>
      <c r="V1144" s="72"/>
      <c r="W1144" s="55"/>
      <c r="X1144" s="55"/>
      <c r="AA1144" s="71"/>
      <c r="AB1144" s="46" t="s">
        <v>154</v>
      </c>
      <c r="AD1144" s="55"/>
      <c r="AE1144" s="55"/>
    </row>
    <row r="1145" spans="1:31" s="45" customFormat="1" ht="22.5" x14ac:dyDescent="0.2">
      <c r="A1145" s="83"/>
      <c r="B1145" s="61" t="s">
        <v>2252</v>
      </c>
      <c r="C1145" s="252" t="s">
        <v>2251</v>
      </c>
      <c r="D1145" s="252"/>
      <c r="E1145" s="252"/>
      <c r="F1145" s="74" t="s">
        <v>149</v>
      </c>
      <c r="G1145" s="74" t="s">
        <v>1488</v>
      </c>
      <c r="H1145" s="74"/>
      <c r="I1145" s="74" t="s">
        <v>1488</v>
      </c>
      <c r="J1145" s="82"/>
      <c r="K1145" s="74"/>
      <c r="L1145" s="82">
        <v>-7.73</v>
      </c>
      <c r="M1145" s="74"/>
      <c r="N1145" s="81">
        <v>-398</v>
      </c>
      <c r="V1145" s="72"/>
      <c r="W1145" s="55"/>
      <c r="X1145" s="55"/>
      <c r="AA1145" s="71"/>
      <c r="AB1145" s="46" t="s">
        <v>2251</v>
      </c>
      <c r="AD1145" s="55"/>
      <c r="AE1145" s="55"/>
    </row>
    <row r="1146" spans="1:31" s="45" customFormat="1" ht="22.5" x14ac:dyDescent="0.2">
      <c r="A1146" s="83"/>
      <c r="B1146" s="61" t="s">
        <v>2250</v>
      </c>
      <c r="C1146" s="252" t="s">
        <v>2249</v>
      </c>
      <c r="D1146" s="252"/>
      <c r="E1146" s="252"/>
      <c r="F1146" s="74" t="s">
        <v>149</v>
      </c>
      <c r="G1146" s="74" t="s">
        <v>372</v>
      </c>
      <c r="H1146" s="74"/>
      <c r="I1146" s="74" t="s">
        <v>372</v>
      </c>
      <c r="J1146" s="82"/>
      <c r="K1146" s="74"/>
      <c r="L1146" s="82">
        <v>-4.26</v>
      </c>
      <c r="M1146" s="74"/>
      <c r="N1146" s="81">
        <v>-219</v>
      </c>
      <c r="V1146" s="72"/>
      <c r="W1146" s="55"/>
      <c r="X1146" s="55"/>
      <c r="AA1146" s="71"/>
      <c r="AB1146" s="46" t="s">
        <v>2249</v>
      </c>
      <c r="AD1146" s="55"/>
      <c r="AE1146" s="55"/>
    </row>
    <row r="1147" spans="1:31" s="45" customFormat="1" ht="12" x14ac:dyDescent="0.2">
      <c r="A1147" s="80"/>
      <c r="B1147" s="118"/>
      <c r="C1147" s="253" t="s">
        <v>146</v>
      </c>
      <c r="D1147" s="253"/>
      <c r="E1147" s="253"/>
      <c r="F1147" s="79"/>
      <c r="G1147" s="79"/>
      <c r="H1147" s="79"/>
      <c r="I1147" s="79"/>
      <c r="J1147" s="78"/>
      <c r="K1147" s="79"/>
      <c r="L1147" s="78">
        <v>-23.42</v>
      </c>
      <c r="M1147" s="77"/>
      <c r="N1147" s="76">
        <v>-905</v>
      </c>
      <c r="V1147" s="72"/>
      <c r="W1147" s="55"/>
      <c r="X1147" s="55"/>
      <c r="AA1147" s="71"/>
      <c r="AD1147" s="55" t="s">
        <v>146</v>
      </c>
      <c r="AE1147" s="55"/>
    </row>
    <row r="1148" spans="1:31" s="45" customFormat="1" ht="22.5" x14ac:dyDescent="0.2">
      <c r="A1148" s="87" t="s">
        <v>1469</v>
      </c>
      <c r="B1148" s="119" t="s">
        <v>2263</v>
      </c>
      <c r="C1148" s="253" t="s">
        <v>2261</v>
      </c>
      <c r="D1148" s="253"/>
      <c r="E1148" s="253"/>
      <c r="F1148" s="79" t="s">
        <v>212</v>
      </c>
      <c r="G1148" s="79"/>
      <c r="H1148" s="79"/>
      <c r="I1148" s="79" t="s">
        <v>2495</v>
      </c>
      <c r="J1148" s="78">
        <v>600</v>
      </c>
      <c r="K1148" s="79"/>
      <c r="L1148" s="78">
        <v>316.52999999999997</v>
      </c>
      <c r="M1148" s="79" t="s">
        <v>195</v>
      </c>
      <c r="N1148" s="76">
        <v>2529</v>
      </c>
      <c r="V1148" s="72"/>
      <c r="W1148" s="55"/>
      <c r="X1148" s="55" t="s">
        <v>2261</v>
      </c>
      <c r="AA1148" s="71"/>
      <c r="AD1148" s="55"/>
      <c r="AE1148" s="55"/>
    </row>
    <row r="1149" spans="1:31" s="45" customFormat="1" ht="12" x14ac:dyDescent="0.2">
      <c r="A1149" s="80"/>
      <c r="B1149" s="118"/>
      <c r="C1149" s="123" t="s">
        <v>801</v>
      </c>
      <c r="D1149" s="124"/>
      <c r="E1149" s="124"/>
      <c r="F1149" s="75"/>
      <c r="G1149" s="75"/>
      <c r="H1149" s="75"/>
      <c r="I1149" s="75"/>
      <c r="J1149" s="90"/>
      <c r="K1149" s="75"/>
      <c r="L1149" s="90"/>
      <c r="M1149" s="89"/>
      <c r="N1149" s="88"/>
      <c r="V1149" s="72"/>
      <c r="W1149" s="55"/>
      <c r="X1149" s="55"/>
      <c r="AA1149" s="71"/>
      <c r="AD1149" s="55"/>
      <c r="AE1149" s="55"/>
    </row>
    <row r="1150" spans="1:31" s="45" customFormat="1" ht="12" x14ac:dyDescent="0.2">
      <c r="A1150" s="86"/>
      <c r="B1150" s="117"/>
      <c r="C1150" s="252" t="s">
        <v>2494</v>
      </c>
      <c r="D1150" s="252"/>
      <c r="E1150" s="252"/>
      <c r="F1150" s="252"/>
      <c r="G1150" s="252"/>
      <c r="H1150" s="252"/>
      <c r="I1150" s="252"/>
      <c r="J1150" s="252"/>
      <c r="K1150" s="252"/>
      <c r="L1150" s="252"/>
      <c r="M1150" s="252"/>
      <c r="N1150" s="255"/>
      <c r="V1150" s="72"/>
      <c r="W1150" s="55"/>
      <c r="X1150" s="55"/>
      <c r="Y1150" s="46" t="s">
        <v>2494</v>
      </c>
      <c r="AA1150" s="71"/>
      <c r="AD1150" s="55"/>
      <c r="AE1150" s="55"/>
    </row>
    <row r="1151" spans="1:31" s="45" customFormat="1" ht="22.5" x14ac:dyDescent="0.2">
      <c r="A1151" s="87" t="s">
        <v>573</v>
      </c>
      <c r="B1151" s="119" t="s">
        <v>2278</v>
      </c>
      <c r="C1151" s="253" t="s">
        <v>2277</v>
      </c>
      <c r="D1151" s="253"/>
      <c r="E1151" s="253"/>
      <c r="F1151" s="79" t="s">
        <v>385</v>
      </c>
      <c r="G1151" s="79"/>
      <c r="H1151" s="79"/>
      <c r="I1151" s="79" t="s">
        <v>2484</v>
      </c>
      <c r="J1151" s="78"/>
      <c r="K1151" s="79"/>
      <c r="L1151" s="78"/>
      <c r="M1151" s="79"/>
      <c r="N1151" s="76"/>
      <c r="V1151" s="72"/>
      <c r="W1151" s="55"/>
      <c r="X1151" s="55" t="s">
        <v>2277</v>
      </c>
      <c r="AA1151" s="71"/>
      <c r="AD1151" s="55"/>
      <c r="AE1151" s="55"/>
    </row>
    <row r="1152" spans="1:31" s="45" customFormat="1" ht="12" x14ac:dyDescent="0.2">
      <c r="A1152" s="86"/>
      <c r="B1152" s="117"/>
      <c r="C1152" s="252" t="s">
        <v>2483</v>
      </c>
      <c r="D1152" s="252"/>
      <c r="E1152" s="252"/>
      <c r="F1152" s="252"/>
      <c r="G1152" s="252"/>
      <c r="H1152" s="252"/>
      <c r="I1152" s="252"/>
      <c r="J1152" s="252"/>
      <c r="K1152" s="252"/>
      <c r="L1152" s="252"/>
      <c r="M1152" s="252"/>
      <c r="N1152" s="255"/>
      <c r="V1152" s="72"/>
      <c r="W1152" s="55"/>
      <c r="X1152" s="55"/>
      <c r="Y1152" s="46" t="s">
        <v>2483</v>
      </c>
      <c r="AA1152" s="71"/>
      <c r="AD1152" s="55"/>
      <c r="AE1152" s="55"/>
    </row>
    <row r="1153" spans="1:32" s="45" customFormat="1" ht="12" x14ac:dyDescent="0.2">
      <c r="A1153" s="83"/>
      <c r="B1153" s="61" t="s">
        <v>170</v>
      </c>
      <c r="C1153" s="252" t="s">
        <v>169</v>
      </c>
      <c r="D1153" s="252"/>
      <c r="E1153" s="252"/>
      <c r="F1153" s="74"/>
      <c r="G1153" s="74"/>
      <c r="H1153" s="74"/>
      <c r="I1153" s="74"/>
      <c r="J1153" s="82">
        <v>282.66000000000003</v>
      </c>
      <c r="K1153" s="74"/>
      <c r="L1153" s="82">
        <v>146.19</v>
      </c>
      <c r="M1153" s="74" t="s">
        <v>164</v>
      </c>
      <c r="N1153" s="81">
        <v>7533</v>
      </c>
      <c r="V1153" s="72"/>
      <c r="W1153" s="55"/>
      <c r="X1153" s="55"/>
      <c r="Z1153" s="46" t="s">
        <v>169</v>
      </c>
      <c r="AA1153" s="71"/>
      <c r="AD1153" s="55"/>
      <c r="AE1153" s="55"/>
    </row>
    <row r="1154" spans="1:32" s="45" customFormat="1" ht="12" x14ac:dyDescent="0.2">
      <c r="A1154" s="83"/>
      <c r="B1154" s="61" t="s">
        <v>168</v>
      </c>
      <c r="C1154" s="252" t="s">
        <v>166</v>
      </c>
      <c r="D1154" s="252"/>
      <c r="E1154" s="252"/>
      <c r="F1154" s="74"/>
      <c r="G1154" s="74"/>
      <c r="H1154" s="74"/>
      <c r="I1154" s="74"/>
      <c r="J1154" s="82">
        <v>43.61</v>
      </c>
      <c r="K1154" s="74"/>
      <c r="L1154" s="82">
        <v>22.56</v>
      </c>
      <c r="M1154" s="74" t="s">
        <v>167</v>
      </c>
      <c r="N1154" s="81">
        <v>296</v>
      </c>
      <c r="V1154" s="72"/>
      <c r="W1154" s="55"/>
      <c r="X1154" s="55"/>
      <c r="Z1154" s="46" t="s">
        <v>166</v>
      </c>
      <c r="AA1154" s="71"/>
      <c r="AD1154" s="55"/>
      <c r="AE1154" s="55"/>
    </row>
    <row r="1155" spans="1:32" s="45" customFormat="1" ht="12" x14ac:dyDescent="0.2">
      <c r="A1155" s="83"/>
      <c r="B1155" s="61" t="s">
        <v>165</v>
      </c>
      <c r="C1155" s="252" t="s">
        <v>163</v>
      </c>
      <c r="D1155" s="252"/>
      <c r="E1155" s="252"/>
      <c r="F1155" s="74"/>
      <c r="G1155" s="74"/>
      <c r="H1155" s="74"/>
      <c r="I1155" s="74"/>
      <c r="J1155" s="82">
        <v>17.149999999999999</v>
      </c>
      <c r="K1155" s="74"/>
      <c r="L1155" s="82">
        <v>8.8699999999999992</v>
      </c>
      <c r="M1155" s="74" t="s">
        <v>164</v>
      </c>
      <c r="N1155" s="81">
        <v>457</v>
      </c>
      <c r="V1155" s="72"/>
      <c r="W1155" s="55"/>
      <c r="X1155" s="55"/>
      <c r="Z1155" s="46" t="s">
        <v>163</v>
      </c>
      <c r="AA1155" s="71"/>
      <c r="AD1155" s="55"/>
      <c r="AE1155" s="55"/>
    </row>
    <row r="1156" spans="1:32" s="45" customFormat="1" ht="12" x14ac:dyDescent="0.2">
      <c r="A1156" s="83"/>
      <c r="B1156" s="61" t="s">
        <v>218</v>
      </c>
      <c r="C1156" s="252" t="s">
        <v>217</v>
      </c>
      <c r="D1156" s="252"/>
      <c r="E1156" s="252"/>
      <c r="F1156" s="74"/>
      <c r="G1156" s="74"/>
      <c r="H1156" s="74"/>
      <c r="I1156" s="74"/>
      <c r="J1156" s="82">
        <v>8.5399999999999991</v>
      </c>
      <c r="K1156" s="74"/>
      <c r="L1156" s="82">
        <v>4.42</v>
      </c>
      <c r="M1156" s="74" t="s">
        <v>195</v>
      </c>
      <c r="N1156" s="81">
        <v>35</v>
      </c>
      <c r="V1156" s="72"/>
      <c r="W1156" s="55"/>
      <c r="X1156" s="55"/>
      <c r="Z1156" s="46" t="s">
        <v>217</v>
      </c>
      <c r="AA1156" s="71"/>
      <c r="AD1156" s="55"/>
      <c r="AE1156" s="55"/>
    </row>
    <row r="1157" spans="1:32" s="45" customFormat="1" ht="22.5" x14ac:dyDescent="0.2">
      <c r="A1157" s="86"/>
      <c r="B1157" s="93" t="s">
        <v>216</v>
      </c>
      <c r="C1157" s="259" t="s">
        <v>2266</v>
      </c>
      <c r="D1157" s="259"/>
      <c r="E1157" s="259"/>
      <c r="F1157" s="92" t="s">
        <v>212</v>
      </c>
      <c r="G1157" s="92" t="s">
        <v>2276</v>
      </c>
      <c r="H1157" s="92"/>
      <c r="I1157" s="92" t="s">
        <v>2493</v>
      </c>
      <c r="J1157" s="61"/>
      <c r="K1157" s="74"/>
      <c r="L1157" s="82"/>
      <c r="M1157" s="74"/>
      <c r="N1157" s="91"/>
      <c r="V1157" s="72"/>
      <c r="W1157" s="55"/>
      <c r="X1157" s="55"/>
      <c r="AA1157" s="71" t="s">
        <v>2266</v>
      </c>
      <c r="AD1157" s="55"/>
      <c r="AE1157" s="55"/>
    </row>
    <row r="1158" spans="1:32" s="45" customFormat="1" ht="12" x14ac:dyDescent="0.2">
      <c r="A1158" s="83"/>
      <c r="B1158" s="61"/>
      <c r="C1158" s="252" t="s">
        <v>160</v>
      </c>
      <c r="D1158" s="252"/>
      <c r="E1158" s="252"/>
      <c r="F1158" s="74" t="s">
        <v>159</v>
      </c>
      <c r="G1158" s="74" t="s">
        <v>2274</v>
      </c>
      <c r="H1158" s="74"/>
      <c r="I1158" s="74" t="s">
        <v>2492</v>
      </c>
      <c r="J1158" s="82"/>
      <c r="K1158" s="74"/>
      <c r="L1158" s="82"/>
      <c r="M1158" s="74"/>
      <c r="N1158" s="81"/>
      <c r="V1158" s="72"/>
      <c r="W1158" s="55"/>
      <c r="X1158" s="55"/>
      <c r="AA1158" s="71"/>
      <c r="AB1158" s="46" t="s">
        <v>160</v>
      </c>
      <c r="AD1158" s="55"/>
      <c r="AE1158" s="55"/>
    </row>
    <row r="1159" spans="1:32" s="45" customFormat="1" ht="12" x14ac:dyDescent="0.2">
      <c r="A1159" s="83"/>
      <c r="B1159" s="61"/>
      <c r="C1159" s="252" t="s">
        <v>156</v>
      </c>
      <c r="D1159" s="252"/>
      <c r="E1159" s="252"/>
      <c r="F1159" s="74" t="s">
        <v>159</v>
      </c>
      <c r="G1159" s="74" t="s">
        <v>2272</v>
      </c>
      <c r="H1159" s="74"/>
      <c r="I1159" s="74" t="s">
        <v>2491</v>
      </c>
      <c r="J1159" s="82"/>
      <c r="K1159" s="74"/>
      <c r="L1159" s="82"/>
      <c r="M1159" s="74"/>
      <c r="N1159" s="81"/>
      <c r="V1159" s="72"/>
      <c r="W1159" s="55"/>
      <c r="X1159" s="55"/>
      <c r="AA1159" s="71"/>
      <c r="AB1159" s="46" t="s">
        <v>156</v>
      </c>
      <c r="AD1159" s="55"/>
      <c r="AE1159" s="55"/>
    </row>
    <row r="1160" spans="1:32" s="45" customFormat="1" ht="12" x14ac:dyDescent="0.2">
      <c r="A1160" s="83"/>
      <c r="B1160" s="61"/>
      <c r="C1160" s="254" t="s">
        <v>155</v>
      </c>
      <c r="D1160" s="254"/>
      <c r="E1160" s="254"/>
      <c r="F1160" s="77"/>
      <c r="G1160" s="77"/>
      <c r="H1160" s="77"/>
      <c r="I1160" s="77"/>
      <c r="J1160" s="85">
        <v>334.81</v>
      </c>
      <c r="K1160" s="77"/>
      <c r="L1160" s="85">
        <v>173.17</v>
      </c>
      <c r="M1160" s="77"/>
      <c r="N1160" s="84"/>
      <c r="V1160" s="72"/>
      <c r="W1160" s="55"/>
      <c r="X1160" s="55"/>
      <c r="AA1160" s="71"/>
      <c r="AC1160" s="46" t="s">
        <v>155</v>
      </c>
      <c r="AD1160" s="55"/>
      <c r="AE1160" s="55"/>
    </row>
    <row r="1161" spans="1:32" s="45" customFormat="1" ht="12" x14ac:dyDescent="0.2">
      <c r="A1161" s="83"/>
      <c r="B1161" s="61"/>
      <c r="C1161" s="252" t="s">
        <v>154</v>
      </c>
      <c r="D1161" s="252"/>
      <c r="E1161" s="252"/>
      <c r="F1161" s="74"/>
      <c r="G1161" s="74"/>
      <c r="H1161" s="74"/>
      <c r="I1161" s="74"/>
      <c r="J1161" s="82"/>
      <c r="K1161" s="74"/>
      <c r="L1161" s="82">
        <v>155.06</v>
      </c>
      <c r="M1161" s="74"/>
      <c r="N1161" s="81">
        <v>7990</v>
      </c>
      <c r="V1161" s="72"/>
      <c r="W1161" s="55"/>
      <c r="X1161" s="55"/>
      <c r="AA1161" s="71"/>
      <c r="AB1161" s="46" t="s">
        <v>154</v>
      </c>
      <c r="AD1161" s="55"/>
      <c r="AE1161" s="55"/>
    </row>
    <row r="1162" spans="1:32" s="45" customFormat="1" ht="22.5" x14ac:dyDescent="0.2">
      <c r="A1162" s="83"/>
      <c r="B1162" s="61" t="s">
        <v>2252</v>
      </c>
      <c r="C1162" s="252" t="s">
        <v>2251</v>
      </c>
      <c r="D1162" s="252"/>
      <c r="E1162" s="252"/>
      <c r="F1162" s="74" t="s">
        <v>149</v>
      </c>
      <c r="G1162" s="74" t="s">
        <v>1488</v>
      </c>
      <c r="H1162" s="74"/>
      <c r="I1162" s="74" t="s">
        <v>1488</v>
      </c>
      <c r="J1162" s="82"/>
      <c r="K1162" s="74"/>
      <c r="L1162" s="82">
        <v>182.97</v>
      </c>
      <c r="M1162" s="74"/>
      <c r="N1162" s="81">
        <v>9428</v>
      </c>
      <c r="V1162" s="72"/>
      <c r="W1162" s="55"/>
      <c r="X1162" s="55"/>
      <c r="AA1162" s="71"/>
      <c r="AB1162" s="46" t="s">
        <v>2251</v>
      </c>
      <c r="AD1162" s="55"/>
      <c r="AE1162" s="55"/>
    </row>
    <row r="1163" spans="1:32" s="45" customFormat="1" ht="22.5" x14ac:dyDescent="0.2">
      <c r="A1163" s="83"/>
      <c r="B1163" s="61" t="s">
        <v>2250</v>
      </c>
      <c r="C1163" s="252" t="s">
        <v>2249</v>
      </c>
      <c r="D1163" s="252"/>
      <c r="E1163" s="252"/>
      <c r="F1163" s="74" t="s">
        <v>149</v>
      </c>
      <c r="G1163" s="74" t="s">
        <v>372</v>
      </c>
      <c r="H1163" s="74"/>
      <c r="I1163" s="74" t="s">
        <v>372</v>
      </c>
      <c r="J1163" s="82"/>
      <c r="K1163" s="74"/>
      <c r="L1163" s="82">
        <v>100.79</v>
      </c>
      <c r="M1163" s="74"/>
      <c r="N1163" s="81">
        <v>5194</v>
      </c>
      <c r="V1163" s="72"/>
      <c r="W1163" s="55"/>
      <c r="X1163" s="55"/>
      <c r="AA1163" s="71"/>
      <c r="AB1163" s="46" t="s">
        <v>2249</v>
      </c>
      <c r="AD1163" s="55"/>
      <c r="AE1163" s="55"/>
    </row>
    <row r="1164" spans="1:32" s="45" customFormat="1" ht="12" x14ac:dyDescent="0.2">
      <c r="A1164" s="80"/>
      <c r="B1164" s="118"/>
      <c r="C1164" s="253" t="s">
        <v>146</v>
      </c>
      <c r="D1164" s="253"/>
      <c r="E1164" s="253"/>
      <c r="F1164" s="79"/>
      <c r="G1164" s="79"/>
      <c r="H1164" s="79"/>
      <c r="I1164" s="79"/>
      <c r="J1164" s="78"/>
      <c r="K1164" s="79"/>
      <c r="L1164" s="78">
        <v>456.93</v>
      </c>
      <c r="M1164" s="77"/>
      <c r="N1164" s="76">
        <v>22486</v>
      </c>
      <c r="V1164" s="72"/>
      <c r="W1164" s="55"/>
      <c r="X1164" s="55"/>
      <c r="AA1164" s="71"/>
      <c r="AD1164" s="55" t="s">
        <v>146</v>
      </c>
      <c r="AE1164" s="55"/>
    </row>
    <row r="1165" spans="1:32" s="45" customFormat="1" ht="33.75" x14ac:dyDescent="0.2">
      <c r="A1165" s="87" t="s">
        <v>1460</v>
      </c>
      <c r="B1165" s="119" t="s">
        <v>2270</v>
      </c>
      <c r="C1165" s="253" t="s">
        <v>2269</v>
      </c>
      <c r="D1165" s="253"/>
      <c r="E1165" s="253"/>
      <c r="F1165" s="79" t="s">
        <v>385</v>
      </c>
      <c r="G1165" s="79"/>
      <c r="H1165" s="79"/>
      <c r="I1165" s="79" t="s">
        <v>2484</v>
      </c>
      <c r="J1165" s="78"/>
      <c r="K1165" s="79"/>
      <c r="L1165" s="78"/>
      <c r="M1165" s="79"/>
      <c r="N1165" s="76"/>
      <c r="V1165" s="72"/>
      <c r="W1165" s="55"/>
      <c r="X1165" s="55" t="s">
        <v>2269</v>
      </c>
      <c r="AA1165" s="71"/>
      <c r="AD1165" s="55"/>
      <c r="AE1165" s="55"/>
    </row>
    <row r="1166" spans="1:32" s="45" customFormat="1" ht="12" x14ac:dyDescent="0.2">
      <c r="A1166" s="86"/>
      <c r="B1166" s="117"/>
      <c r="C1166" s="252" t="s">
        <v>2483</v>
      </c>
      <c r="D1166" s="252"/>
      <c r="E1166" s="252"/>
      <c r="F1166" s="252"/>
      <c r="G1166" s="252"/>
      <c r="H1166" s="252"/>
      <c r="I1166" s="252"/>
      <c r="J1166" s="252"/>
      <c r="K1166" s="252"/>
      <c r="L1166" s="252"/>
      <c r="M1166" s="252"/>
      <c r="N1166" s="255"/>
      <c r="V1166" s="72"/>
      <c r="W1166" s="55"/>
      <c r="X1166" s="55"/>
      <c r="Y1166" s="46" t="s">
        <v>2483</v>
      </c>
      <c r="AA1166" s="71"/>
      <c r="AD1166" s="55"/>
      <c r="AE1166" s="55"/>
    </row>
    <row r="1167" spans="1:32" s="45" customFormat="1" ht="12" x14ac:dyDescent="0.2">
      <c r="A1167" s="94"/>
      <c r="B1167" s="61"/>
      <c r="C1167" s="252" t="s">
        <v>2490</v>
      </c>
      <c r="D1167" s="252"/>
      <c r="E1167" s="252"/>
      <c r="F1167" s="252"/>
      <c r="G1167" s="252"/>
      <c r="H1167" s="252"/>
      <c r="I1167" s="252"/>
      <c r="J1167" s="252"/>
      <c r="K1167" s="252"/>
      <c r="L1167" s="252"/>
      <c r="M1167" s="252"/>
      <c r="N1167" s="255"/>
      <c r="V1167" s="72"/>
      <c r="W1167" s="55"/>
      <c r="X1167" s="55"/>
      <c r="AA1167" s="71"/>
      <c r="AD1167" s="55"/>
      <c r="AE1167" s="55"/>
      <c r="AF1167" s="46" t="s">
        <v>2490</v>
      </c>
    </row>
    <row r="1168" spans="1:32" s="45" customFormat="1" ht="12" x14ac:dyDescent="0.2">
      <c r="A1168" s="83"/>
      <c r="B1168" s="61" t="s">
        <v>170</v>
      </c>
      <c r="C1168" s="252" t="s">
        <v>169</v>
      </c>
      <c r="D1168" s="252"/>
      <c r="E1168" s="252"/>
      <c r="F1168" s="74"/>
      <c r="G1168" s="74"/>
      <c r="H1168" s="74"/>
      <c r="I1168" s="74"/>
      <c r="J1168" s="82">
        <v>3.49</v>
      </c>
      <c r="K1168" s="74" t="s">
        <v>1036</v>
      </c>
      <c r="L1168" s="82">
        <v>16.97</v>
      </c>
      <c r="M1168" s="74" t="s">
        <v>164</v>
      </c>
      <c r="N1168" s="81">
        <v>874</v>
      </c>
      <c r="V1168" s="72"/>
      <c r="W1168" s="55"/>
      <c r="X1168" s="55"/>
      <c r="Z1168" s="46" t="s">
        <v>169</v>
      </c>
      <c r="AA1168" s="71"/>
      <c r="AD1168" s="55"/>
      <c r="AE1168" s="55"/>
    </row>
    <row r="1169" spans="1:31" s="45" customFormat="1" ht="12" x14ac:dyDescent="0.2">
      <c r="A1169" s="83"/>
      <c r="B1169" s="61" t="s">
        <v>168</v>
      </c>
      <c r="C1169" s="252" t="s">
        <v>166</v>
      </c>
      <c r="D1169" s="252"/>
      <c r="E1169" s="252"/>
      <c r="F1169" s="74"/>
      <c r="G1169" s="74"/>
      <c r="H1169" s="74"/>
      <c r="I1169" s="74"/>
      <c r="J1169" s="82">
        <v>7.56</v>
      </c>
      <c r="K1169" s="74" t="s">
        <v>1036</v>
      </c>
      <c r="L1169" s="82">
        <v>36.75</v>
      </c>
      <c r="M1169" s="74" t="s">
        <v>167</v>
      </c>
      <c r="N1169" s="81">
        <v>481</v>
      </c>
      <c r="V1169" s="72"/>
      <c r="W1169" s="55"/>
      <c r="X1169" s="55"/>
      <c r="Z1169" s="46" t="s">
        <v>166</v>
      </c>
      <c r="AA1169" s="71"/>
      <c r="AD1169" s="55"/>
      <c r="AE1169" s="55"/>
    </row>
    <row r="1170" spans="1:31" s="45" customFormat="1" ht="12" x14ac:dyDescent="0.2">
      <c r="A1170" s="83"/>
      <c r="B1170" s="61" t="s">
        <v>165</v>
      </c>
      <c r="C1170" s="252" t="s">
        <v>163</v>
      </c>
      <c r="D1170" s="252"/>
      <c r="E1170" s="252"/>
      <c r="F1170" s="74"/>
      <c r="G1170" s="74"/>
      <c r="H1170" s="74"/>
      <c r="I1170" s="74"/>
      <c r="J1170" s="82">
        <v>2.84</v>
      </c>
      <c r="K1170" s="74" t="s">
        <v>1036</v>
      </c>
      <c r="L1170" s="82">
        <v>13.81</v>
      </c>
      <c r="M1170" s="74" t="s">
        <v>164</v>
      </c>
      <c r="N1170" s="81">
        <v>712</v>
      </c>
      <c r="V1170" s="72"/>
      <c r="W1170" s="55"/>
      <c r="X1170" s="55"/>
      <c r="Z1170" s="46" t="s">
        <v>163</v>
      </c>
      <c r="AA1170" s="71"/>
      <c r="AD1170" s="55"/>
      <c r="AE1170" s="55"/>
    </row>
    <row r="1171" spans="1:31" s="45" customFormat="1" ht="22.5" x14ac:dyDescent="0.2">
      <c r="A1171" s="86"/>
      <c r="B1171" s="93" t="s">
        <v>216</v>
      </c>
      <c r="C1171" s="259" t="s">
        <v>2266</v>
      </c>
      <c r="D1171" s="259"/>
      <c r="E1171" s="259"/>
      <c r="F1171" s="92" t="s">
        <v>212</v>
      </c>
      <c r="G1171" s="92" t="s">
        <v>1149</v>
      </c>
      <c r="H1171" s="92" t="s">
        <v>1036</v>
      </c>
      <c r="I1171" s="92" t="s">
        <v>2489</v>
      </c>
      <c r="J1171" s="61"/>
      <c r="K1171" s="74"/>
      <c r="L1171" s="82"/>
      <c r="M1171" s="74"/>
      <c r="N1171" s="91"/>
      <c r="V1171" s="72"/>
      <c r="W1171" s="55"/>
      <c r="X1171" s="55"/>
      <c r="AA1171" s="71" t="s">
        <v>2266</v>
      </c>
      <c r="AD1171" s="55"/>
      <c r="AE1171" s="55"/>
    </row>
    <row r="1172" spans="1:31" s="45" customFormat="1" ht="12" x14ac:dyDescent="0.2">
      <c r="A1172" s="83"/>
      <c r="B1172" s="61"/>
      <c r="C1172" s="252" t="s">
        <v>160</v>
      </c>
      <c r="D1172" s="252"/>
      <c r="E1172" s="252"/>
      <c r="F1172" s="74" t="s">
        <v>159</v>
      </c>
      <c r="G1172" s="74" t="s">
        <v>1281</v>
      </c>
      <c r="H1172" s="74" t="s">
        <v>1036</v>
      </c>
      <c r="I1172" s="74" t="s">
        <v>2488</v>
      </c>
      <c r="J1172" s="82"/>
      <c r="K1172" s="74"/>
      <c r="L1172" s="82"/>
      <c r="M1172" s="74"/>
      <c r="N1172" s="81"/>
      <c r="V1172" s="72"/>
      <c r="W1172" s="55"/>
      <c r="X1172" s="55"/>
      <c r="AA1172" s="71"/>
      <c r="AB1172" s="46" t="s">
        <v>160</v>
      </c>
      <c r="AD1172" s="55"/>
      <c r="AE1172" s="55"/>
    </row>
    <row r="1173" spans="1:31" s="45" customFormat="1" ht="12" x14ac:dyDescent="0.2">
      <c r="A1173" s="83"/>
      <c r="B1173" s="61"/>
      <c r="C1173" s="252" t="s">
        <v>156</v>
      </c>
      <c r="D1173" s="252"/>
      <c r="E1173" s="252"/>
      <c r="F1173" s="74" t="s">
        <v>159</v>
      </c>
      <c r="G1173" s="74" t="s">
        <v>716</v>
      </c>
      <c r="H1173" s="74" t="s">
        <v>1036</v>
      </c>
      <c r="I1173" s="74" t="s">
        <v>2487</v>
      </c>
      <c r="J1173" s="82"/>
      <c r="K1173" s="74"/>
      <c r="L1173" s="82"/>
      <c r="M1173" s="74"/>
      <c r="N1173" s="81"/>
      <c r="V1173" s="72"/>
      <c r="W1173" s="55"/>
      <c r="X1173" s="55"/>
      <c r="AA1173" s="71"/>
      <c r="AB1173" s="46" t="s">
        <v>156</v>
      </c>
      <c r="AD1173" s="55"/>
      <c r="AE1173" s="55"/>
    </row>
    <row r="1174" spans="1:31" s="45" customFormat="1" ht="12" x14ac:dyDescent="0.2">
      <c r="A1174" s="83"/>
      <c r="B1174" s="61"/>
      <c r="C1174" s="254" t="s">
        <v>155</v>
      </c>
      <c r="D1174" s="254"/>
      <c r="E1174" s="254"/>
      <c r="F1174" s="77"/>
      <c r="G1174" s="77"/>
      <c r="H1174" s="77"/>
      <c r="I1174" s="77"/>
      <c r="J1174" s="85">
        <v>11.05</v>
      </c>
      <c r="K1174" s="77"/>
      <c r="L1174" s="85">
        <v>53.72</v>
      </c>
      <c r="M1174" s="77"/>
      <c r="N1174" s="84"/>
      <c r="V1174" s="72"/>
      <c r="W1174" s="55"/>
      <c r="X1174" s="55"/>
      <c r="AA1174" s="71"/>
      <c r="AC1174" s="46" t="s">
        <v>155</v>
      </c>
      <c r="AD1174" s="55"/>
      <c r="AE1174" s="55"/>
    </row>
    <row r="1175" spans="1:31" s="45" customFormat="1" ht="12" x14ac:dyDescent="0.2">
      <c r="A1175" s="83"/>
      <c r="B1175" s="61"/>
      <c r="C1175" s="252" t="s">
        <v>154</v>
      </c>
      <c r="D1175" s="252"/>
      <c r="E1175" s="252"/>
      <c r="F1175" s="74"/>
      <c r="G1175" s="74"/>
      <c r="H1175" s="74"/>
      <c r="I1175" s="74"/>
      <c r="J1175" s="82"/>
      <c r="K1175" s="74"/>
      <c r="L1175" s="82">
        <v>30.78</v>
      </c>
      <c r="M1175" s="74"/>
      <c r="N1175" s="81">
        <v>1586</v>
      </c>
      <c r="V1175" s="72"/>
      <c r="W1175" s="55"/>
      <c r="X1175" s="55"/>
      <c r="AA1175" s="71"/>
      <c r="AB1175" s="46" t="s">
        <v>154</v>
      </c>
      <c r="AD1175" s="55"/>
      <c r="AE1175" s="55"/>
    </row>
    <row r="1176" spans="1:31" s="45" customFormat="1" ht="22.5" x14ac:dyDescent="0.2">
      <c r="A1176" s="83"/>
      <c r="B1176" s="61" t="s">
        <v>2252</v>
      </c>
      <c r="C1176" s="252" t="s">
        <v>2251</v>
      </c>
      <c r="D1176" s="252"/>
      <c r="E1176" s="252"/>
      <c r="F1176" s="74" t="s">
        <v>149</v>
      </c>
      <c r="G1176" s="74" t="s">
        <v>1488</v>
      </c>
      <c r="H1176" s="74"/>
      <c r="I1176" s="74" t="s">
        <v>1488</v>
      </c>
      <c r="J1176" s="82"/>
      <c r="K1176" s="74"/>
      <c r="L1176" s="82">
        <v>36.32</v>
      </c>
      <c r="M1176" s="74"/>
      <c r="N1176" s="81">
        <v>1871</v>
      </c>
      <c r="V1176" s="72"/>
      <c r="W1176" s="55"/>
      <c r="X1176" s="55"/>
      <c r="AA1176" s="71"/>
      <c r="AB1176" s="46" t="s">
        <v>2251</v>
      </c>
      <c r="AD1176" s="55"/>
      <c r="AE1176" s="55"/>
    </row>
    <row r="1177" spans="1:31" s="45" customFormat="1" ht="22.5" x14ac:dyDescent="0.2">
      <c r="A1177" s="83"/>
      <c r="B1177" s="61" t="s">
        <v>2250</v>
      </c>
      <c r="C1177" s="252" t="s">
        <v>2249</v>
      </c>
      <c r="D1177" s="252"/>
      <c r="E1177" s="252"/>
      <c r="F1177" s="74" t="s">
        <v>149</v>
      </c>
      <c r="G1177" s="74" t="s">
        <v>372</v>
      </c>
      <c r="H1177" s="74"/>
      <c r="I1177" s="74" t="s">
        <v>372</v>
      </c>
      <c r="J1177" s="82"/>
      <c r="K1177" s="74"/>
      <c r="L1177" s="82">
        <v>20.010000000000002</v>
      </c>
      <c r="M1177" s="74"/>
      <c r="N1177" s="81">
        <v>1031</v>
      </c>
      <c r="V1177" s="72"/>
      <c r="W1177" s="55"/>
      <c r="X1177" s="55"/>
      <c r="AA1177" s="71"/>
      <c r="AB1177" s="46" t="s">
        <v>2249</v>
      </c>
      <c r="AD1177" s="55"/>
      <c r="AE1177" s="55"/>
    </row>
    <row r="1178" spans="1:31" s="45" customFormat="1" ht="12" x14ac:dyDescent="0.2">
      <c r="A1178" s="80"/>
      <c r="B1178" s="118"/>
      <c r="C1178" s="253" t="s">
        <v>146</v>
      </c>
      <c r="D1178" s="253"/>
      <c r="E1178" s="253"/>
      <c r="F1178" s="79"/>
      <c r="G1178" s="79"/>
      <c r="H1178" s="79"/>
      <c r="I1178" s="79"/>
      <c r="J1178" s="78"/>
      <c r="K1178" s="79"/>
      <c r="L1178" s="78">
        <v>110.05</v>
      </c>
      <c r="M1178" s="77"/>
      <c r="N1178" s="76">
        <v>4257</v>
      </c>
      <c r="V1178" s="72"/>
      <c r="W1178" s="55"/>
      <c r="X1178" s="55"/>
      <c r="AA1178" s="71"/>
      <c r="AD1178" s="55" t="s">
        <v>146</v>
      </c>
      <c r="AE1178" s="55"/>
    </row>
    <row r="1179" spans="1:31" s="45" customFormat="1" ht="22.5" x14ac:dyDescent="0.2">
      <c r="A1179" s="87" t="s">
        <v>1458</v>
      </c>
      <c r="B1179" s="119" t="s">
        <v>2263</v>
      </c>
      <c r="C1179" s="253" t="s">
        <v>2261</v>
      </c>
      <c r="D1179" s="253"/>
      <c r="E1179" s="253"/>
      <c r="F1179" s="79" t="s">
        <v>212</v>
      </c>
      <c r="G1179" s="79"/>
      <c r="H1179" s="79"/>
      <c r="I1179" s="79" t="s">
        <v>2486</v>
      </c>
      <c r="J1179" s="78">
        <v>600</v>
      </c>
      <c r="K1179" s="79"/>
      <c r="L1179" s="78">
        <v>2120.73</v>
      </c>
      <c r="M1179" s="79" t="s">
        <v>195</v>
      </c>
      <c r="N1179" s="76">
        <v>16945</v>
      </c>
      <c r="V1179" s="72"/>
      <c r="W1179" s="55"/>
      <c r="X1179" s="55" t="s">
        <v>2261</v>
      </c>
      <c r="AA1179" s="71"/>
      <c r="AD1179" s="55"/>
      <c r="AE1179" s="55"/>
    </row>
    <row r="1180" spans="1:31" s="45" customFormat="1" ht="12" x14ac:dyDescent="0.2">
      <c r="A1180" s="80"/>
      <c r="B1180" s="118"/>
      <c r="C1180" s="123" t="s">
        <v>801</v>
      </c>
      <c r="D1180" s="124"/>
      <c r="E1180" s="124"/>
      <c r="F1180" s="75"/>
      <c r="G1180" s="75"/>
      <c r="H1180" s="75"/>
      <c r="I1180" s="75"/>
      <c r="J1180" s="90"/>
      <c r="K1180" s="75"/>
      <c r="L1180" s="90"/>
      <c r="M1180" s="89"/>
      <c r="N1180" s="88"/>
      <c r="V1180" s="72"/>
      <c r="W1180" s="55"/>
      <c r="X1180" s="55"/>
      <c r="AA1180" s="71"/>
      <c r="AD1180" s="55"/>
      <c r="AE1180" s="55"/>
    </row>
    <row r="1181" spans="1:31" s="45" customFormat="1" ht="12" x14ac:dyDescent="0.2">
      <c r="A1181" s="86"/>
      <c r="B1181" s="117"/>
      <c r="C1181" s="252" t="s">
        <v>2485</v>
      </c>
      <c r="D1181" s="252"/>
      <c r="E1181" s="252"/>
      <c r="F1181" s="252"/>
      <c r="G1181" s="252"/>
      <c r="H1181" s="252"/>
      <c r="I1181" s="252"/>
      <c r="J1181" s="252"/>
      <c r="K1181" s="252"/>
      <c r="L1181" s="252"/>
      <c r="M1181" s="252"/>
      <c r="N1181" s="255"/>
      <c r="V1181" s="72"/>
      <c r="W1181" s="55"/>
      <c r="X1181" s="55"/>
      <c r="Y1181" s="46" t="s">
        <v>2485</v>
      </c>
      <c r="AA1181" s="71"/>
      <c r="AD1181" s="55"/>
      <c r="AE1181" s="55"/>
    </row>
    <row r="1182" spans="1:31" s="45" customFormat="1" ht="33.75" x14ac:dyDescent="0.2">
      <c r="A1182" s="87" t="s">
        <v>1455</v>
      </c>
      <c r="B1182" s="119" t="s">
        <v>2259</v>
      </c>
      <c r="C1182" s="253" t="s">
        <v>2257</v>
      </c>
      <c r="D1182" s="253"/>
      <c r="E1182" s="253"/>
      <c r="F1182" s="79" t="s">
        <v>385</v>
      </c>
      <c r="G1182" s="79"/>
      <c r="H1182" s="79"/>
      <c r="I1182" s="79" t="s">
        <v>2484</v>
      </c>
      <c r="J1182" s="78"/>
      <c r="K1182" s="79"/>
      <c r="L1182" s="78"/>
      <c r="M1182" s="79"/>
      <c r="N1182" s="76"/>
      <c r="V1182" s="72"/>
      <c r="W1182" s="55"/>
      <c r="X1182" s="55" t="s">
        <v>2257</v>
      </c>
      <c r="AA1182" s="71"/>
      <c r="AD1182" s="55"/>
      <c r="AE1182" s="55"/>
    </row>
    <row r="1183" spans="1:31" s="45" customFormat="1" ht="12" x14ac:dyDescent="0.2">
      <c r="A1183" s="86"/>
      <c r="B1183" s="117"/>
      <c r="C1183" s="252" t="s">
        <v>2483</v>
      </c>
      <c r="D1183" s="252"/>
      <c r="E1183" s="252"/>
      <c r="F1183" s="252"/>
      <c r="G1183" s="252"/>
      <c r="H1183" s="252"/>
      <c r="I1183" s="252"/>
      <c r="J1183" s="252"/>
      <c r="K1183" s="252"/>
      <c r="L1183" s="252"/>
      <c r="M1183" s="252"/>
      <c r="N1183" s="255"/>
      <c r="V1183" s="72"/>
      <c r="W1183" s="55"/>
      <c r="X1183" s="55"/>
      <c r="Y1183" s="46" t="s">
        <v>2483</v>
      </c>
      <c r="AA1183" s="71"/>
      <c r="AD1183" s="55"/>
      <c r="AE1183" s="55"/>
    </row>
    <row r="1184" spans="1:31" s="45" customFormat="1" ht="12" x14ac:dyDescent="0.2">
      <c r="A1184" s="83"/>
      <c r="B1184" s="61" t="s">
        <v>170</v>
      </c>
      <c r="C1184" s="252" t="s">
        <v>169</v>
      </c>
      <c r="D1184" s="252"/>
      <c r="E1184" s="252"/>
      <c r="F1184" s="74"/>
      <c r="G1184" s="74"/>
      <c r="H1184" s="74"/>
      <c r="I1184" s="74"/>
      <c r="J1184" s="82">
        <v>926.44</v>
      </c>
      <c r="K1184" s="74"/>
      <c r="L1184" s="82">
        <v>479.15</v>
      </c>
      <c r="M1184" s="74" t="s">
        <v>164</v>
      </c>
      <c r="N1184" s="81">
        <v>24691</v>
      </c>
      <c r="V1184" s="72"/>
      <c r="W1184" s="55"/>
      <c r="X1184" s="55"/>
      <c r="Z1184" s="46" t="s">
        <v>169</v>
      </c>
      <c r="AA1184" s="71"/>
      <c r="AD1184" s="55"/>
      <c r="AE1184" s="55"/>
    </row>
    <row r="1185" spans="1:31" s="45" customFormat="1" ht="12" x14ac:dyDescent="0.2">
      <c r="A1185" s="83"/>
      <c r="B1185" s="61" t="s">
        <v>168</v>
      </c>
      <c r="C1185" s="252" t="s">
        <v>166</v>
      </c>
      <c r="D1185" s="252"/>
      <c r="E1185" s="252"/>
      <c r="F1185" s="74"/>
      <c r="G1185" s="74"/>
      <c r="H1185" s="74"/>
      <c r="I1185" s="74"/>
      <c r="J1185" s="82">
        <v>122.7</v>
      </c>
      <c r="K1185" s="74"/>
      <c r="L1185" s="82">
        <v>63.46</v>
      </c>
      <c r="M1185" s="74" t="s">
        <v>167</v>
      </c>
      <c r="N1185" s="81">
        <v>831</v>
      </c>
      <c r="V1185" s="72"/>
      <c r="W1185" s="55"/>
      <c r="X1185" s="55"/>
      <c r="Z1185" s="46" t="s">
        <v>166</v>
      </c>
      <c r="AA1185" s="71"/>
      <c r="AD1185" s="55"/>
      <c r="AE1185" s="55"/>
    </row>
    <row r="1186" spans="1:31" s="45" customFormat="1" ht="12" x14ac:dyDescent="0.2">
      <c r="A1186" s="83"/>
      <c r="B1186" s="61" t="s">
        <v>165</v>
      </c>
      <c r="C1186" s="252" t="s">
        <v>163</v>
      </c>
      <c r="D1186" s="252"/>
      <c r="E1186" s="252"/>
      <c r="F1186" s="74"/>
      <c r="G1186" s="74"/>
      <c r="H1186" s="74"/>
      <c r="I1186" s="74"/>
      <c r="J1186" s="82">
        <v>37.92</v>
      </c>
      <c r="K1186" s="74"/>
      <c r="L1186" s="82">
        <v>19.61</v>
      </c>
      <c r="M1186" s="74" t="s">
        <v>164</v>
      </c>
      <c r="N1186" s="81">
        <v>1011</v>
      </c>
      <c r="V1186" s="72"/>
      <c r="W1186" s="55"/>
      <c r="X1186" s="55"/>
      <c r="Z1186" s="46" t="s">
        <v>163</v>
      </c>
      <c r="AA1186" s="71"/>
      <c r="AD1186" s="55"/>
      <c r="AE1186" s="55"/>
    </row>
    <row r="1187" spans="1:31" s="45" customFormat="1" ht="12" x14ac:dyDescent="0.2">
      <c r="A1187" s="83"/>
      <c r="B1187" s="61" t="s">
        <v>218</v>
      </c>
      <c r="C1187" s="252" t="s">
        <v>217</v>
      </c>
      <c r="D1187" s="252"/>
      <c r="E1187" s="252"/>
      <c r="F1187" s="74"/>
      <c r="G1187" s="74"/>
      <c r="H1187" s="74"/>
      <c r="I1187" s="74"/>
      <c r="J1187" s="82">
        <v>7811.85</v>
      </c>
      <c r="K1187" s="74"/>
      <c r="L1187" s="82">
        <v>4040.29</v>
      </c>
      <c r="M1187" s="74" t="s">
        <v>195</v>
      </c>
      <c r="N1187" s="81">
        <v>32282</v>
      </c>
      <c r="V1187" s="72"/>
      <c r="W1187" s="55"/>
      <c r="X1187" s="55"/>
      <c r="Z1187" s="46" t="s">
        <v>217</v>
      </c>
      <c r="AA1187" s="71"/>
      <c r="AD1187" s="55"/>
      <c r="AE1187" s="55"/>
    </row>
    <row r="1188" spans="1:31" s="45" customFormat="1" ht="12" x14ac:dyDescent="0.2">
      <c r="A1188" s="83"/>
      <c r="B1188" s="61"/>
      <c r="C1188" s="252" t="s">
        <v>160</v>
      </c>
      <c r="D1188" s="252"/>
      <c r="E1188" s="252"/>
      <c r="F1188" s="74" t="s">
        <v>159</v>
      </c>
      <c r="G1188" s="74" t="s">
        <v>1525</v>
      </c>
      <c r="H1188" s="74"/>
      <c r="I1188" s="74" t="s">
        <v>2482</v>
      </c>
      <c r="J1188" s="82"/>
      <c r="K1188" s="74"/>
      <c r="L1188" s="82"/>
      <c r="M1188" s="74"/>
      <c r="N1188" s="81"/>
      <c r="V1188" s="72"/>
      <c r="W1188" s="55"/>
      <c r="X1188" s="55"/>
      <c r="AA1188" s="71"/>
      <c r="AB1188" s="46" t="s">
        <v>160</v>
      </c>
      <c r="AD1188" s="55"/>
      <c r="AE1188" s="55"/>
    </row>
    <row r="1189" spans="1:31" s="45" customFormat="1" ht="12" x14ac:dyDescent="0.2">
      <c r="A1189" s="83"/>
      <c r="B1189" s="61"/>
      <c r="C1189" s="252" t="s">
        <v>156</v>
      </c>
      <c r="D1189" s="252"/>
      <c r="E1189" s="252"/>
      <c r="F1189" s="74" t="s">
        <v>159</v>
      </c>
      <c r="G1189" s="74" t="s">
        <v>2254</v>
      </c>
      <c r="H1189" s="74"/>
      <c r="I1189" s="74" t="s">
        <v>2481</v>
      </c>
      <c r="J1189" s="82"/>
      <c r="K1189" s="74"/>
      <c r="L1189" s="82"/>
      <c r="M1189" s="74"/>
      <c r="N1189" s="81"/>
      <c r="V1189" s="72"/>
      <c r="W1189" s="55"/>
      <c r="X1189" s="55"/>
      <c r="AA1189" s="71"/>
      <c r="AB1189" s="46" t="s">
        <v>156</v>
      </c>
      <c r="AD1189" s="55"/>
      <c r="AE1189" s="55"/>
    </row>
    <row r="1190" spans="1:31" s="45" customFormat="1" ht="12" x14ac:dyDescent="0.2">
      <c r="A1190" s="83"/>
      <c r="B1190" s="61"/>
      <c r="C1190" s="254" t="s">
        <v>155</v>
      </c>
      <c r="D1190" s="254"/>
      <c r="E1190" s="254"/>
      <c r="F1190" s="77"/>
      <c r="G1190" s="77"/>
      <c r="H1190" s="77"/>
      <c r="I1190" s="77"/>
      <c r="J1190" s="85">
        <v>8860.99</v>
      </c>
      <c r="K1190" s="77"/>
      <c r="L1190" s="85">
        <v>4582.8999999999996</v>
      </c>
      <c r="M1190" s="77"/>
      <c r="N1190" s="84"/>
      <c r="V1190" s="72"/>
      <c r="W1190" s="55"/>
      <c r="X1190" s="55"/>
      <c r="AA1190" s="71"/>
      <c r="AC1190" s="46" t="s">
        <v>155</v>
      </c>
      <c r="AD1190" s="55"/>
      <c r="AE1190" s="55"/>
    </row>
    <row r="1191" spans="1:31" s="45" customFormat="1" ht="12" x14ac:dyDescent="0.2">
      <c r="A1191" s="83"/>
      <c r="B1191" s="61"/>
      <c r="C1191" s="252" t="s">
        <v>154</v>
      </c>
      <c r="D1191" s="252"/>
      <c r="E1191" s="252"/>
      <c r="F1191" s="74"/>
      <c r="G1191" s="74"/>
      <c r="H1191" s="74"/>
      <c r="I1191" s="74"/>
      <c r="J1191" s="82"/>
      <c r="K1191" s="74"/>
      <c r="L1191" s="82">
        <v>498.76</v>
      </c>
      <c r="M1191" s="74"/>
      <c r="N1191" s="81">
        <v>25702</v>
      </c>
      <c r="V1191" s="72"/>
      <c r="W1191" s="55"/>
      <c r="X1191" s="55"/>
      <c r="AA1191" s="71"/>
      <c r="AB1191" s="46" t="s">
        <v>154</v>
      </c>
      <c r="AD1191" s="55"/>
      <c r="AE1191" s="55"/>
    </row>
    <row r="1192" spans="1:31" s="45" customFormat="1" ht="22.5" x14ac:dyDescent="0.2">
      <c r="A1192" s="83"/>
      <c r="B1192" s="61" t="s">
        <v>2252</v>
      </c>
      <c r="C1192" s="252" t="s">
        <v>2251</v>
      </c>
      <c r="D1192" s="252"/>
      <c r="E1192" s="252"/>
      <c r="F1192" s="74" t="s">
        <v>149</v>
      </c>
      <c r="G1192" s="74" t="s">
        <v>1488</v>
      </c>
      <c r="H1192" s="74"/>
      <c r="I1192" s="74" t="s">
        <v>1488</v>
      </c>
      <c r="J1192" s="82"/>
      <c r="K1192" s="74"/>
      <c r="L1192" s="82">
        <v>588.54</v>
      </c>
      <c r="M1192" s="74"/>
      <c r="N1192" s="81">
        <v>30328</v>
      </c>
      <c r="V1192" s="72"/>
      <c r="W1192" s="55"/>
      <c r="X1192" s="55"/>
      <c r="AA1192" s="71"/>
      <c r="AB1192" s="46" t="s">
        <v>2251</v>
      </c>
      <c r="AD1192" s="55"/>
      <c r="AE1192" s="55"/>
    </row>
    <row r="1193" spans="1:31" s="45" customFormat="1" ht="22.5" x14ac:dyDescent="0.2">
      <c r="A1193" s="83"/>
      <c r="B1193" s="61" t="s">
        <v>2250</v>
      </c>
      <c r="C1193" s="252" t="s">
        <v>2249</v>
      </c>
      <c r="D1193" s="252"/>
      <c r="E1193" s="252"/>
      <c r="F1193" s="74" t="s">
        <v>149</v>
      </c>
      <c r="G1193" s="74" t="s">
        <v>372</v>
      </c>
      <c r="H1193" s="74"/>
      <c r="I1193" s="74" t="s">
        <v>372</v>
      </c>
      <c r="J1193" s="82"/>
      <c r="K1193" s="74"/>
      <c r="L1193" s="82">
        <v>324.19</v>
      </c>
      <c r="M1193" s="74"/>
      <c r="N1193" s="81">
        <v>16706</v>
      </c>
      <c r="V1193" s="72"/>
      <c r="W1193" s="55"/>
      <c r="X1193" s="55"/>
      <c r="AA1193" s="71"/>
      <c r="AB1193" s="46" t="s">
        <v>2249</v>
      </c>
      <c r="AD1193" s="55"/>
      <c r="AE1193" s="55"/>
    </row>
    <row r="1194" spans="1:31" s="45" customFormat="1" ht="12" x14ac:dyDescent="0.2">
      <c r="A1194" s="80"/>
      <c r="B1194" s="118"/>
      <c r="C1194" s="253" t="s">
        <v>146</v>
      </c>
      <c r="D1194" s="253"/>
      <c r="E1194" s="253"/>
      <c r="F1194" s="79"/>
      <c r="G1194" s="79"/>
      <c r="H1194" s="79"/>
      <c r="I1194" s="79"/>
      <c r="J1194" s="78"/>
      <c r="K1194" s="79"/>
      <c r="L1194" s="78">
        <v>5495.63</v>
      </c>
      <c r="M1194" s="77"/>
      <c r="N1194" s="76">
        <v>104838</v>
      </c>
      <c r="V1194" s="72"/>
      <c r="W1194" s="55"/>
      <c r="X1194" s="55"/>
      <c r="AA1194" s="71"/>
      <c r="AD1194" s="55" t="s">
        <v>146</v>
      </c>
      <c r="AE1194" s="55"/>
    </row>
    <row r="1195" spans="1:31" s="45" customFormat="1" ht="12" x14ac:dyDescent="0.2">
      <c r="A1195" s="273" t="s">
        <v>2480</v>
      </c>
      <c r="B1195" s="274"/>
      <c r="C1195" s="274"/>
      <c r="D1195" s="274"/>
      <c r="E1195" s="274"/>
      <c r="F1195" s="274"/>
      <c r="G1195" s="274"/>
      <c r="H1195" s="274"/>
      <c r="I1195" s="274"/>
      <c r="J1195" s="274"/>
      <c r="K1195" s="274"/>
      <c r="L1195" s="274"/>
      <c r="M1195" s="274"/>
      <c r="N1195" s="275"/>
      <c r="V1195" s="72"/>
      <c r="W1195" s="55" t="s">
        <v>2480</v>
      </c>
      <c r="X1195" s="55"/>
      <c r="AA1195" s="71"/>
      <c r="AD1195" s="55"/>
      <c r="AE1195" s="55"/>
    </row>
    <row r="1196" spans="1:31" s="45" customFormat="1" ht="12" x14ac:dyDescent="0.2">
      <c r="A1196" s="87" t="s">
        <v>1454</v>
      </c>
      <c r="B1196" s="119" t="s">
        <v>2479</v>
      </c>
      <c r="C1196" s="253" t="s">
        <v>2478</v>
      </c>
      <c r="D1196" s="253"/>
      <c r="E1196" s="253"/>
      <c r="F1196" s="79" t="s">
        <v>385</v>
      </c>
      <c r="G1196" s="79"/>
      <c r="H1196" s="79"/>
      <c r="I1196" s="79" t="s">
        <v>2461</v>
      </c>
      <c r="J1196" s="78"/>
      <c r="K1196" s="79"/>
      <c r="L1196" s="78"/>
      <c r="M1196" s="79"/>
      <c r="N1196" s="76"/>
      <c r="V1196" s="72"/>
      <c r="W1196" s="55"/>
      <c r="X1196" s="55" t="s">
        <v>2478</v>
      </c>
      <c r="AA1196" s="71"/>
      <c r="AD1196" s="55"/>
      <c r="AE1196" s="55"/>
    </row>
    <row r="1197" spans="1:31" s="45" customFormat="1" ht="12" x14ac:dyDescent="0.2">
      <c r="A1197" s="86"/>
      <c r="B1197" s="117"/>
      <c r="C1197" s="252" t="s">
        <v>2460</v>
      </c>
      <c r="D1197" s="252"/>
      <c r="E1197" s="252"/>
      <c r="F1197" s="252"/>
      <c r="G1197" s="252"/>
      <c r="H1197" s="252"/>
      <c r="I1197" s="252"/>
      <c r="J1197" s="252"/>
      <c r="K1197" s="252"/>
      <c r="L1197" s="252"/>
      <c r="M1197" s="252"/>
      <c r="N1197" s="255"/>
      <c r="V1197" s="72"/>
      <c r="W1197" s="55"/>
      <c r="X1197" s="55"/>
      <c r="Y1197" s="46" t="s">
        <v>2460</v>
      </c>
      <c r="AA1197" s="71"/>
      <c r="AD1197" s="55"/>
      <c r="AE1197" s="55"/>
    </row>
    <row r="1198" spans="1:31" s="45" customFormat="1" ht="12" x14ac:dyDescent="0.2">
      <c r="A1198" s="83"/>
      <c r="B1198" s="61" t="s">
        <v>170</v>
      </c>
      <c r="C1198" s="252" t="s">
        <v>169</v>
      </c>
      <c r="D1198" s="252"/>
      <c r="E1198" s="252"/>
      <c r="F1198" s="74"/>
      <c r="G1198" s="74"/>
      <c r="H1198" s="74"/>
      <c r="I1198" s="74"/>
      <c r="J1198" s="82">
        <v>57.07</v>
      </c>
      <c r="K1198" s="74"/>
      <c r="L1198" s="82">
        <v>243.43</v>
      </c>
      <c r="M1198" s="74" t="s">
        <v>164</v>
      </c>
      <c r="N1198" s="81">
        <v>12544</v>
      </c>
      <c r="V1198" s="72"/>
      <c r="W1198" s="55"/>
      <c r="X1198" s="55"/>
      <c r="Z1198" s="46" t="s">
        <v>169</v>
      </c>
      <c r="AA1198" s="71"/>
      <c r="AD1198" s="55"/>
      <c r="AE1198" s="55"/>
    </row>
    <row r="1199" spans="1:31" s="45" customFormat="1" ht="12" x14ac:dyDescent="0.2">
      <c r="A1199" s="83"/>
      <c r="B1199" s="61" t="s">
        <v>168</v>
      </c>
      <c r="C1199" s="252" t="s">
        <v>166</v>
      </c>
      <c r="D1199" s="252"/>
      <c r="E1199" s="252"/>
      <c r="F1199" s="74"/>
      <c r="G1199" s="74"/>
      <c r="H1199" s="74"/>
      <c r="I1199" s="74"/>
      <c r="J1199" s="82">
        <v>87.45</v>
      </c>
      <c r="K1199" s="74"/>
      <c r="L1199" s="82">
        <v>373.02</v>
      </c>
      <c r="M1199" s="74" t="s">
        <v>167</v>
      </c>
      <c r="N1199" s="81">
        <v>4887</v>
      </c>
      <c r="V1199" s="72"/>
      <c r="W1199" s="55"/>
      <c r="X1199" s="55"/>
      <c r="Z1199" s="46" t="s">
        <v>166</v>
      </c>
      <c r="AA1199" s="71"/>
      <c r="AD1199" s="55"/>
      <c r="AE1199" s="55"/>
    </row>
    <row r="1200" spans="1:31" s="45" customFormat="1" ht="12" x14ac:dyDescent="0.2">
      <c r="A1200" s="83"/>
      <c r="B1200" s="61" t="s">
        <v>165</v>
      </c>
      <c r="C1200" s="252" t="s">
        <v>163</v>
      </c>
      <c r="D1200" s="252"/>
      <c r="E1200" s="252"/>
      <c r="F1200" s="74"/>
      <c r="G1200" s="74"/>
      <c r="H1200" s="74"/>
      <c r="I1200" s="74"/>
      <c r="J1200" s="82">
        <v>8.86</v>
      </c>
      <c r="K1200" s="74"/>
      <c r="L1200" s="82">
        <v>37.79</v>
      </c>
      <c r="M1200" s="74" t="s">
        <v>164</v>
      </c>
      <c r="N1200" s="81">
        <v>1947</v>
      </c>
      <c r="V1200" s="72"/>
      <c r="W1200" s="55"/>
      <c r="X1200" s="55"/>
      <c r="Z1200" s="46" t="s">
        <v>163</v>
      </c>
      <c r="AA1200" s="71"/>
      <c r="AD1200" s="55"/>
      <c r="AE1200" s="55"/>
    </row>
    <row r="1201" spans="1:31" s="45" customFormat="1" ht="12" x14ac:dyDescent="0.2">
      <c r="A1201" s="83"/>
      <c r="B1201" s="61" t="s">
        <v>218</v>
      </c>
      <c r="C1201" s="252" t="s">
        <v>217</v>
      </c>
      <c r="D1201" s="252"/>
      <c r="E1201" s="252"/>
      <c r="F1201" s="74"/>
      <c r="G1201" s="74"/>
      <c r="H1201" s="74"/>
      <c r="I1201" s="74"/>
      <c r="J1201" s="82">
        <v>0.54</v>
      </c>
      <c r="K1201" s="74"/>
      <c r="L1201" s="82">
        <v>2.2999999999999998</v>
      </c>
      <c r="M1201" s="74" t="s">
        <v>195</v>
      </c>
      <c r="N1201" s="81">
        <v>18</v>
      </c>
      <c r="V1201" s="72"/>
      <c r="W1201" s="55"/>
      <c r="X1201" s="55"/>
      <c r="Z1201" s="46" t="s">
        <v>217</v>
      </c>
      <c r="AA1201" s="71"/>
      <c r="AD1201" s="55"/>
      <c r="AE1201" s="55"/>
    </row>
    <row r="1202" spans="1:31" s="45" customFormat="1" ht="22.5" x14ac:dyDescent="0.2">
      <c r="A1202" s="86"/>
      <c r="B1202" s="93" t="s">
        <v>497</v>
      </c>
      <c r="C1202" s="259" t="s">
        <v>2476</v>
      </c>
      <c r="D1202" s="259"/>
      <c r="E1202" s="259"/>
      <c r="F1202" s="92" t="s">
        <v>212</v>
      </c>
      <c r="G1202" s="92" t="s">
        <v>2477</v>
      </c>
      <c r="H1202" s="92"/>
      <c r="I1202" s="92" t="s">
        <v>2471</v>
      </c>
      <c r="J1202" s="61"/>
      <c r="K1202" s="74"/>
      <c r="L1202" s="82"/>
      <c r="M1202" s="74"/>
      <c r="N1202" s="91"/>
      <c r="V1202" s="72"/>
      <c r="W1202" s="55"/>
      <c r="X1202" s="55"/>
      <c r="AA1202" s="71" t="s">
        <v>2476</v>
      </c>
      <c r="AD1202" s="55"/>
      <c r="AE1202" s="55"/>
    </row>
    <row r="1203" spans="1:31" s="45" customFormat="1" ht="12" x14ac:dyDescent="0.2">
      <c r="A1203" s="83"/>
      <c r="B1203" s="61"/>
      <c r="C1203" s="252" t="s">
        <v>160</v>
      </c>
      <c r="D1203" s="252"/>
      <c r="E1203" s="252"/>
      <c r="F1203" s="74" t="s">
        <v>159</v>
      </c>
      <c r="G1203" s="74" t="s">
        <v>2475</v>
      </c>
      <c r="H1203" s="74"/>
      <c r="I1203" s="74" t="s">
        <v>2474</v>
      </c>
      <c r="J1203" s="82"/>
      <c r="K1203" s="74"/>
      <c r="L1203" s="82"/>
      <c r="M1203" s="74"/>
      <c r="N1203" s="81"/>
      <c r="V1203" s="72"/>
      <c r="W1203" s="55"/>
      <c r="X1203" s="55"/>
      <c r="AA1203" s="71"/>
      <c r="AB1203" s="46" t="s">
        <v>160</v>
      </c>
      <c r="AD1203" s="55"/>
      <c r="AE1203" s="55"/>
    </row>
    <row r="1204" spans="1:31" s="45" customFormat="1" ht="12" x14ac:dyDescent="0.2">
      <c r="A1204" s="83"/>
      <c r="B1204" s="61"/>
      <c r="C1204" s="252" t="s">
        <v>156</v>
      </c>
      <c r="D1204" s="252"/>
      <c r="E1204" s="252"/>
      <c r="F1204" s="74" t="s">
        <v>159</v>
      </c>
      <c r="G1204" s="74" t="s">
        <v>2473</v>
      </c>
      <c r="H1204" s="74"/>
      <c r="I1204" s="74" t="s">
        <v>2472</v>
      </c>
      <c r="J1204" s="82"/>
      <c r="K1204" s="74"/>
      <c r="L1204" s="82"/>
      <c r="M1204" s="74"/>
      <c r="N1204" s="81"/>
      <c r="V1204" s="72"/>
      <c r="W1204" s="55"/>
      <c r="X1204" s="55"/>
      <c r="AA1204" s="71"/>
      <c r="AB1204" s="46" t="s">
        <v>156</v>
      </c>
      <c r="AD1204" s="55"/>
      <c r="AE1204" s="55"/>
    </row>
    <row r="1205" spans="1:31" s="45" customFormat="1" ht="12" x14ac:dyDescent="0.2">
      <c r="A1205" s="83"/>
      <c r="B1205" s="61"/>
      <c r="C1205" s="254" t="s">
        <v>155</v>
      </c>
      <c r="D1205" s="254"/>
      <c r="E1205" s="254"/>
      <c r="F1205" s="77"/>
      <c r="G1205" s="77"/>
      <c r="H1205" s="77"/>
      <c r="I1205" s="77"/>
      <c r="J1205" s="85">
        <v>145.06</v>
      </c>
      <c r="K1205" s="77"/>
      <c r="L1205" s="85">
        <v>618.75</v>
      </c>
      <c r="M1205" s="77"/>
      <c r="N1205" s="84"/>
      <c r="V1205" s="72"/>
      <c r="W1205" s="55"/>
      <c r="X1205" s="55"/>
      <c r="AA1205" s="71"/>
      <c r="AC1205" s="46" t="s">
        <v>155</v>
      </c>
      <c r="AD1205" s="55"/>
      <c r="AE1205" s="55"/>
    </row>
    <row r="1206" spans="1:31" s="45" customFormat="1" ht="12" x14ac:dyDescent="0.2">
      <c r="A1206" s="83"/>
      <c r="B1206" s="61"/>
      <c r="C1206" s="252" t="s">
        <v>154</v>
      </c>
      <c r="D1206" s="252"/>
      <c r="E1206" s="252"/>
      <c r="F1206" s="74"/>
      <c r="G1206" s="74"/>
      <c r="H1206" s="74"/>
      <c r="I1206" s="74"/>
      <c r="J1206" s="82"/>
      <c r="K1206" s="74"/>
      <c r="L1206" s="82">
        <v>281.22000000000003</v>
      </c>
      <c r="M1206" s="74"/>
      <c r="N1206" s="81">
        <v>14491</v>
      </c>
      <c r="V1206" s="72"/>
      <c r="W1206" s="55"/>
      <c r="X1206" s="55"/>
      <c r="AA1206" s="71"/>
      <c r="AB1206" s="46" t="s">
        <v>154</v>
      </c>
      <c r="AD1206" s="55"/>
      <c r="AE1206" s="55"/>
    </row>
    <row r="1207" spans="1:31" s="45" customFormat="1" ht="22.5" x14ac:dyDescent="0.2">
      <c r="A1207" s="83"/>
      <c r="B1207" s="61" t="s">
        <v>2252</v>
      </c>
      <c r="C1207" s="252" t="s">
        <v>2251</v>
      </c>
      <c r="D1207" s="252"/>
      <c r="E1207" s="252"/>
      <c r="F1207" s="74" t="s">
        <v>149</v>
      </c>
      <c r="G1207" s="74" t="s">
        <v>1488</v>
      </c>
      <c r="H1207" s="74"/>
      <c r="I1207" s="74" t="s">
        <v>1488</v>
      </c>
      <c r="J1207" s="82"/>
      <c r="K1207" s="74"/>
      <c r="L1207" s="82">
        <v>331.84</v>
      </c>
      <c r="M1207" s="74"/>
      <c r="N1207" s="81">
        <v>17099</v>
      </c>
      <c r="V1207" s="72"/>
      <c r="W1207" s="55"/>
      <c r="X1207" s="55"/>
      <c r="AA1207" s="71"/>
      <c r="AB1207" s="46" t="s">
        <v>2251</v>
      </c>
      <c r="AD1207" s="55"/>
      <c r="AE1207" s="55"/>
    </row>
    <row r="1208" spans="1:31" s="45" customFormat="1" ht="22.5" x14ac:dyDescent="0.2">
      <c r="A1208" s="83"/>
      <c r="B1208" s="61" t="s">
        <v>2250</v>
      </c>
      <c r="C1208" s="252" t="s">
        <v>2249</v>
      </c>
      <c r="D1208" s="252"/>
      <c r="E1208" s="252"/>
      <c r="F1208" s="74" t="s">
        <v>149</v>
      </c>
      <c r="G1208" s="74" t="s">
        <v>372</v>
      </c>
      <c r="H1208" s="74"/>
      <c r="I1208" s="74" t="s">
        <v>372</v>
      </c>
      <c r="J1208" s="82"/>
      <c r="K1208" s="74"/>
      <c r="L1208" s="82">
        <v>182.79</v>
      </c>
      <c r="M1208" s="74"/>
      <c r="N1208" s="81">
        <v>9419</v>
      </c>
      <c r="V1208" s="72"/>
      <c r="W1208" s="55"/>
      <c r="X1208" s="55"/>
      <c r="AA1208" s="71"/>
      <c r="AB1208" s="46" t="s">
        <v>2249</v>
      </c>
      <c r="AD1208" s="55"/>
      <c r="AE1208" s="55"/>
    </row>
    <row r="1209" spans="1:31" s="45" customFormat="1" ht="12" x14ac:dyDescent="0.2">
      <c r="A1209" s="80"/>
      <c r="B1209" s="118"/>
      <c r="C1209" s="253" t="s">
        <v>146</v>
      </c>
      <c r="D1209" s="253"/>
      <c r="E1209" s="253"/>
      <c r="F1209" s="79"/>
      <c r="G1209" s="79"/>
      <c r="H1209" s="79"/>
      <c r="I1209" s="79"/>
      <c r="J1209" s="78"/>
      <c r="K1209" s="79"/>
      <c r="L1209" s="78">
        <v>1133.3800000000001</v>
      </c>
      <c r="M1209" s="77"/>
      <c r="N1209" s="76">
        <v>43967</v>
      </c>
      <c r="V1209" s="72"/>
      <c r="W1209" s="55"/>
      <c r="X1209" s="55"/>
      <c r="AA1209" s="71"/>
      <c r="AD1209" s="55" t="s">
        <v>146</v>
      </c>
      <c r="AE1209" s="55"/>
    </row>
    <row r="1210" spans="1:31" s="45" customFormat="1" ht="22.5" x14ac:dyDescent="0.2">
      <c r="A1210" s="87" t="s">
        <v>1451</v>
      </c>
      <c r="B1210" s="119" t="s">
        <v>1912</v>
      </c>
      <c r="C1210" s="253" t="s">
        <v>1910</v>
      </c>
      <c r="D1210" s="253"/>
      <c r="E1210" s="253"/>
      <c r="F1210" s="79" t="s">
        <v>212</v>
      </c>
      <c r="G1210" s="79"/>
      <c r="H1210" s="79"/>
      <c r="I1210" s="79" t="s">
        <v>2471</v>
      </c>
      <c r="J1210" s="78">
        <v>108.4</v>
      </c>
      <c r="K1210" s="79"/>
      <c r="L1210" s="78">
        <v>2358.14</v>
      </c>
      <c r="M1210" s="79" t="s">
        <v>195</v>
      </c>
      <c r="N1210" s="76">
        <v>18842</v>
      </c>
      <c r="V1210" s="72"/>
      <c r="W1210" s="55"/>
      <c r="X1210" s="55" t="s">
        <v>1910</v>
      </c>
      <c r="AA1210" s="71"/>
      <c r="AD1210" s="55"/>
      <c r="AE1210" s="55"/>
    </row>
    <row r="1211" spans="1:31" s="45" customFormat="1" ht="12" x14ac:dyDescent="0.2">
      <c r="A1211" s="80"/>
      <c r="B1211" s="118"/>
      <c r="C1211" s="123" t="s">
        <v>801</v>
      </c>
      <c r="D1211" s="124"/>
      <c r="E1211" s="124"/>
      <c r="F1211" s="75"/>
      <c r="G1211" s="75"/>
      <c r="H1211" s="75"/>
      <c r="I1211" s="75"/>
      <c r="J1211" s="90"/>
      <c r="K1211" s="75"/>
      <c r="L1211" s="90"/>
      <c r="M1211" s="89"/>
      <c r="N1211" s="88"/>
      <c r="V1211" s="72"/>
      <c r="W1211" s="55"/>
      <c r="X1211" s="55"/>
      <c r="AA1211" s="71"/>
      <c r="AD1211" s="55"/>
      <c r="AE1211" s="55"/>
    </row>
    <row r="1212" spans="1:31" s="45" customFormat="1" ht="22.5" x14ac:dyDescent="0.2">
      <c r="A1212" s="87" t="s">
        <v>1450</v>
      </c>
      <c r="B1212" s="119" t="s">
        <v>2470</v>
      </c>
      <c r="C1212" s="253" t="s">
        <v>2468</v>
      </c>
      <c r="D1212" s="253"/>
      <c r="E1212" s="253"/>
      <c r="F1212" s="79" t="s">
        <v>212</v>
      </c>
      <c r="G1212" s="79"/>
      <c r="H1212" s="79"/>
      <c r="I1212" s="79" t="s">
        <v>2469</v>
      </c>
      <c r="J1212" s="78"/>
      <c r="K1212" s="79"/>
      <c r="L1212" s="78"/>
      <c r="M1212" s="79"/>
      <c r="N1212" s="76"/>
      <c r="V1212" s="72"/>
      <c r="W1212" s="55"/>
      <c r="X1212" s="55" t="s">
        <v>2468</v>
      </c>
      <c r="AA1212" s="71"/>
      <c r="AD1212" s="55"/>
      <c r="AE1212" s="55"/>
    </row>
    <row r="1213" spans="1:31" s="45" customFormat="1" ht="12" x14ac:dyDescent="0.2">
      <c r="A1213" s="86"/>
      <c r="B1213" s="117"/>
      <c r="C1213" s="252" t="s">
        <v>2467</v>
      </c>
      <c r="D1213" s="252"/>
      <c r="E1213" s="252"/>
      <c r="F1213" s="252"/>
      <c r="G1213" s="252"/>
      <c r="H1213" s="252"/>
      <c r="I1213" s="252"/>
      <c r="J1213" s="252"/>
      <c r="K1213" s="252"/>
      <c r="L1213" s="252"/>
      <c r="M1213" s="252"/>
      <c r="N1213" s="255"/>
      <c r="V1213" s="72"/>
      <c r="W1213" s="55"/>
      <c r="X1213" s="55"/>
      <c r="Y1213" s="46" t="s">
        <v>2467</v>
      </c>
      <c r="AA1213" s="71"/>
      <c r="AD1213" s="55"/>
      <c r="AE1213" s="55"/>
    </row>
    <row r="1214" spans="1:31" s="45" customFormat="1" ht="12" x14ac:dyDescent="0.2">
      <c r="A1214" s="83"/>
      <c r="B1214" s="61" t="s">
        <v>170</v>
      </c>
      <c r="C1214" s="252" t="s">
        <v>169</v>
      </c>
      <c r="D1214" s="252"/>
      <c r="E1214" s="252"/>
      <c r="F1214" s="74"/>
      <c r="G1214" s="74"/>
      <c r="H1214" s="74"/>
      <c r="I1214" s="74"/>
      <c r="J1214" s="82">
        <v>30.67</v>
      </c>
      <c r="K1214" s="74"/>
      <c r="L1214" s="82">
        <v>1700.7</v>
      </c>
      <c r="M1214" s="74" t="s">
        <v>164</v>
      </c>
      <c r="N1214" s="81">
        <v>87637</v>
      </c>
      <c r="V1214" s="72"/>
      <c r="W1214" s="55"/>
      <c r="X1214" s="55"/>
      <c r="Z1214" s="46" t="s">
        <v>169</v>
      </c>
      <c r="AA1214" s="71"/>
      <c r="AD1214" s="55"/>
      <c r="AE1214" s="55"/>
    </row>
    <row r="1215" spans="1:31" s="45" customFormat="1" ht="12" x14ac:dyDescent="0.2">
      <c r="A1215" s="83"/>
      <c r="B1215" s="61" t="s">
        <v>168</v>
      </c>
      <c r="C1215" s="252" t="s">
        <v>166</v>
      </c>
      <c r="D1215" s="252"/>
      <c r="E1215" s="252"/>
      <c r="F1215" s="74"/>
      <c r="G1215" s="74"/>
      <c r="H1215" s="74"/>
      <c r="I1215" s="74"/>
      <c r="J1215" s="82">
        <v>0.24</v>
      </c>
      <c r="K1215" s="74"/>
      <c r="L1215" s="82">
        <v>13.31</v>
      </c>
      <c r="M1215" s="74" t="s">
        <v>167</v>
      </c>
      <c r="N1215" s="81">
        <v>174</v>
      </c>
      <c r="V1215" s="72"/>
      <c r="W1215" s="55"/>
      <c r="X1215" s="55"/>
      <c r="Z1215" s="46" t="s">
        <v>166</v>
      </c>
      <c r="AA1215" s="71"/>
      <c r="AD1215" s="55"/>
      <c r="AE1215" s="55"/>
    </row>
    <row r="1216" spans="1:31" s="45" customFormat="1" ht="12" x14ac:dyDescent="0.2">
      <c r="A1216" s="83"/>
      <c r="B1216" s="61" t="s">
        <v>218</v>
      </c>
      <c r="C1216" s="252" t="s">
        <v>217</v>
      </c>
      <c r="D1216" s="252"/>
      <c r="E1216" s="252"/>
      <c r="F1216" s="74"/>
      <c r="G1216" s="74"/>
      <c r="H1216" s="74"/>
      <c r="I1216" s="74"/>
      <c r="J1216" s="82">
        <v>7.53</v>
      </c>
      <c r="K1216" s="74"/>
      <c r="L1216" s="82">
        <v>417.55</v>
      </c>
      <c r="M1216" s="74" t="s">
        <v>195</v>
      </c>
      <c r="N1216" s="81">
        <v>3336</v>
      </c>
      <c r="V1216" s="72"/>
      <c r="W1216" s="55"/>
      <c r="X1216" s="55"/>
      <c r="Z1216" s="46" t="s">
        <v>217</v>
      </c>
      <c r="AA1216" s="71"/>
      <c r="AD1216" s="55"/>
      <c r="AE1216" s="55"/>
    </row>
    <row r="1217" spans="1:31" s="45" customFormat="1" ht="12" x14ac:dyDescent="0.2">
      <c r="A1217" s="86"/>
      <c r="B1217" s="93" t="s">
        <v>830</v>
      </c>
      <c r="C1217" s="259" t="s">
        <v>829</v>
      </c>
      <c r="D1217" s="259"/>
      <c r="E1217" s="259"/>
      <c r="F1217" s="92" t="s">
        <v>212</v>
      </c>
      <c r="G1217" s="92" t="s">
        <v>1938</v>
      </c>
      <c r="H1217" s="92"/>
      <c r="I1217" s="92" t="s">
        <v>2463</v>
      </c>
      <c r="J1217" s="61"/>
      <c r="K1217" s="74"/>
      <c r="L1217" s="82"/>
      <c r="M1217" s="74"/>
      <c r="N1217" s="91"/>
      <c r="V1217" s="72"/>
      <c r="W1217" s="55"/>
      <c r="X1217" s="55"/>
      <c r="AA1217" s="71" t="s">
        <v>829</v>
      </c>
      <c r="AD1217" s="55"/>
      <c r="AE1217" s="55"/>
    </row>
    <row r="1218" spans="1:31" s="45" customFormat="1" ht="12" x14ac:dyDescent="0.2">
      <c r="A1218" s="83"/>
      <c r="B1218" s="61"/>
      <c r="C1218" s="252" t="s">
        <v>160</v>
      </c>
      <c r="D1218" s="252"/>
      <c r="E1218" s="252"/>
      <c r="F1218" s="74" t="s">
        <v>159</v>
      </c>
      <c r="G1218" s="74" t="s">
        <v>2466</v>
      </c>
      <c r="H1218" s="74"/>
      <c r="I1218" s="74" t="s">
        <v>2465</v>
      </c>
      <c r="J1218" s="82"/>
      <c r="K1218" s="74"/>
      <c r="L1218" s="82"/>
      <c r="M1218" s="74"/>
      <c r="N1218" s="81"/>
      <c r="V1218" s="72"/>
      <c r="W1218" s="55"/>
      <c r="X1218" s="55"/>
      <c r="AA1218" s="71"/>
      <c r="AB1218" s="46" t="s">
        <v>160</v>
      </c>
      <c r="AD1218" s="55"/>
      <c r="AE1218" s="55"/>
    </row>
    <row r="1219" spans="1:31" s="45" customFormat="1" ht="12" x14ac:dyDescent="0.2">
      <c r="A1219" s="83"/>
      <c r="B1219" s="61"/>
      <c r="C1219" s="254" t="s">
        <v>155</v>
      </c>
      <c r="D1219" s="254"/>
      <c r="E1219" s="254"/>
      <c r="F1219" s="77"/>
      <c r="G1219" s="77"/>
      <c r="H1219" s="77"/>
      <c r="I1219" s="77"/>
      <c r="J1219" s="85">
        <v>38.44</v>
      </c>
      <c r="K1219" s="77"/>
      <c r="L1219" s="85">
        <v>2131.56</v>
      </c>
      <c r="M1219" s="77"/>
      <c r="N1219" s="84"/>
      <c r="V1219" s="72"/>
      <c r="W1219" s="55"/>
      <c r="X1219" s="55"/>
      <c r="AA1219" s="71"/>
      <c r="AC1219" s="46" t="s">
        <v>155</v>
      </c>
      <c r="AD1219" s="55"/>
      <c r="AE1219" s="55"/>
    </row>
    <row r="1220" spans="1:31" s="45" customFormat="1" ht="12" x14ac:dyDescent="0.2">
      <c r="A1220" s="83"/>
      <c r="B1220" s="61"/>
      <c r="C1220" s="252" t="s">
        <v>154</v>
      </c>
      <c r="D1220" s="252"/>
      <c r="E1220" s="252"/>
      <c r="F1220" s="74"/>
      <c r="G1220" s="74"/>
      <c r="H1220" s="74"/>
      <c r="I1220" s="74"/>
      <c r="J1220" s="82"/>
      <c r="K1220" s="74"/>
      <c r="L1220" s="82">
        <v>1700.7</v>
      </c>
      <c r="M1220" s="74"/>
      <c r="N1220" s="81">
        <v>87637</v>
      </c>
      <c r="V1220" s="72"/>
      <c r="W1220" s="55"/>
      <c r="X1220" s="55"/>
      <c r="AA1220" s="71"/>
      <c r="AB1220" s="46" t="s">
        <v>154</v>
      </c>
      <c r="AD1220" s="55"/>
      <c r="AE1220" s="55"/>
    </row>
    <row r="1221" spans="1:31" s="45" customFormat="1" ht="22.5" x14ac:dyDescent="0.2">
      <c r="A1221" s="83"/>
      <c r="B1221" s="61" t="s">
        <v>2252</v>
      </c>
      <c r="C1221" s="252" t="s">
        <v>2251</v>
      </c>
      <c r="D1221" s="252"/>
      <c r="E1221" s="252"/>
      <c r="F1221" s="74" t="s">
        <v>149</v>
      </c>
      <c r="G1221" s="74" t="s">
        <v>1488</v>
      </c>
      <c r="H1221" s="74"/>
      <c r="I1221" s="74" t="s">
        <v>1488</v>
      </c>
      <c r="J1221" s="82"/>
      <c r="K1221" s="74"/>
      <c r="L1221" s="82">
        <v>2006.83</v>
      </c>
      <c r="M1221" s="74"/>
      <c r="N1221" s="81">
        <v>103412</v>
      </c>
      <c r="V1221" s="72"/>
      <c r="W1221" s="55"/>
      <c r="X1221" s="55"/>
      <c r="AA1221" s="71"/>
      <c r="AB1221" s="46" t="s">
        <v>2251</v>
      </c>
      <c r="AD1221" s="55"/>
      <c r="AE1221" s="55"/>
    </row>
    <row r="1222" spans="1:31" s="45" customFormat="1" ht="22.5" x14ac:dyDescent="0.2">
      <c r="A1222" s="83"/>
      <c r="B1222" s="61" t="s">
        <v>2250</v>
      </c>
      <c r="C1222" s="252" t="s">
        <v>2249</v>
      </c>
      <c r="D1222" s="252"/>
      <c r="E1222" s="252"/>
      <c r="F1222" s="74" t="s">
        <v>149</v>
      </c>
      <c r="G1222" s="74" t="s">
        <v>372</v>
      </c>
      <c r="H1222" s="74"/>
      <c r="I1222" s="74" t="s">
        <v>372</v>
      </c>
      <c r="J1222" s="82"/>
      <c r="K1222" s="74"/>
      <c r="L1222" s="82">
        <v>1105.46</v>
      </c>
      <c r="M1222" s="74"/>
      <c r="N1222" s="81">
        <v>56964</v>
      </c>
      <c r="V1222" s="72"/>
      <c r="W1222" s="55"/>
      <c r="X1222" s="55"/>
      <c r="AA1222" s="71"/>
      <c r="AB1222" s="46" t="s">
        <v>2249</v>
      </c>
      <c r="AD1222" s="55"/>
      <c r="AE1222" s="55"/>
    </row>
    <row r="1223" spans="1:31" s="45" customFormat="1" ht="12" x14ac:dyDescent="0.2">
      <c r="A1223" s="80"/>
      <c r="B1223" s="118"/>
      <c r="C1223" s="253" t="s">
        <v>146</v>
      </c>
      <c r="D1223" s="253"/>
      <c r="E1223" s="253"/>
      <c r="F1223" s="79"/>
      <c r="G1223" s="79"/>
      <c r="H1223" s="79"/>
      <c r="I1223" s="79"/>
      <c r="J1223" s="78"/>
      <c r="K1223" s="79"/>
      <c r="L1223" s="78">
        <v>5243.85</v>
      </c>
      <c r="M1223" s="77"/>
      <c r="N1223" s="76">
        <v>251523</v>
      </c>
      <c r="V1223" s="72"/>
      <c r="W1223" s="55"/>
      <c r="X1223" s="55"/>
      <c r="AA1223" s="71"/>
      <c r="AD1223" s="55" t="s">
        <v>146</v>
      </c>
      <c r="AE1223" s="55"/>
    </row>
    <row r="1224" spans="1:31" s="45" customFormat="1" ht="22.5" x14ac:dyDescent="0.2">
      <c r="A1224" s="87" t="s">
        <v>1448</v>
      </c>
      <c r="B1224" s="119" t="s">
        <v>2464</v>
      </c>
      <c r="C1224" s="253" t="s">
        <v>2462</v>
      </c>
      <c r="D1224" s="253"/>
      <c r="E1224" s="253"/>
      <c r="F1224" s="79" t="s">
        <v>212</v>
      </c>
      <c r="G1224" s="79"/>
      <c r="H1224" s="79"/>
      <c r="I1224" s="79" t="s">
        <v>2463</v>
      </c>
      <c r="J1224" s="78">
        <v>643.42999999999995</v>
      </c>
      <c r="K1224" s="79"/>
      <c r="L1224" s="78">
        <v>36392.74</v>
      </c>
      <c r="M1224" s="79" t="s">
        <v>195</v>
      </c>
      <c r="N1224" s="76">
        <v>290778</v>
      </c>
      <c r="V1224" s="72"/>
      <c r="W1224" s="55"/>
      <c r="X1224" s="55" t="s">
        <v>2462</v>
      </c>
      <c r="AA1224" s="71"/>
      <c r="AD1224" s="55"/>
      <c r="AE1224" s="55"/>
    </row>
    <row r="1225" spans="1:31" s="45" customFormat="1" ht="12" x14ac:dyDescent="0.2">
      <c r="A1225" s="80"/>
      <c r="B1225" s="118"/>
      <c r="C1225" s="123" t="s">
        <v>801</v>
      </c>
      <c r="D1225" s="124"/>
      <c r="E1225" s="124"/>
      <c r="F1225" s="75"/>
      <c r="G1225" s="75"/>
      <c r="H1225" s="75"/>
      <c r="I1225" s="75"/>
      <c r="J1225" s="90"/>
      <c r="K1225" s="75"/>
      <c r="L1225" s="90"/>
      <c r="M1225" s="89"/>
      <c r="N1225" s="88"/>
      <c r="V1225" s="72"/>
      <c r="W1225" s="55"/>
      <c r="X1225" s="55"/>
      <c r="AA1225" s="71"/>
      <c r="AD1225" s="55"/>
      <c r="AE1225" s="55"/>
    </row>
    <row r="1226" spans="1:31" s="45" customFormat="1" ht="33.75" x14ac:dyDescent="0.2">
      <c r="A1226" s="87" t="s">
        <v>828</v>
      </c>
      <c r="B1226" s="119" t="s">
        <v>2414</v>
      </c>
      <c r="C1226" s="253" t="s">
        <v>2413</v>
      </c>
      <c r="D1226" s="253"/>
      <c r="E1226" s="253"/>
      <c r="F1226" s="79" t="s">
        <v>385</v>
      </c>
      <c r="G1226" s="79"/>
      <c r="H1226" s="79"/>
      <c r="I1226" s="79" t="s">
        <v>2461</v>
      </c>
      <c r="J1226" s="78"/>
      <c r="K1226" s="79"/>
      <c r="L1226" s="78"/>
      <c r="M1226" s="79"/>
      <c r="N1226" s="76"/>
      <c r="V1226" s="72"/>
      <c r="W1226" s="55"/>
      <c r="X1226" s="55" t="s">
        <v>2413</v>
      </c>
      <c r="AA1226" s="71"/>
      <c r="AD1226" s="55"/>
      <c r="AE1226" s="55"/>
    </row>
    <row r="1227" spans="1:31" s="45" customFormat="1" ht="12" x14ac:dyDescent="0.2">
      <c r="A1227" s="86"/>
      <c r="B1227" s="117"/>
      <c r="C1227" s="252" t="s">
        <v>2460</v>
      </c>
      <c r="D1227" s="252"/>
      <c r="E1227" s="252"/>
      <c r="F1227" s="252"/>
      <c r="G1227" s="252"/>
      <c r="H1227" s="252"/>
      <c r="I1227" s="252"/>
      <c r="J1227" s="252"/>
      <c r="K1227" s="252"/>
      <c r="L1227" s="252"/>
      <c r="M1227" s="252"/>
      <c r="N1227" s="255"/>
      <c r="V1227" s="72"/>
      <c r="W1227" s="55"/>
      <c r="X1227" s="55"/>
      <c r="Y1227" s="46" t="s">
        <v>2460</v>
      </c>
      <c r="AA1227" s="71"/>
      <c r="AD1227" s="55"/>
      <c r="AE1227" s="55"/>
    </row>
    <row r="1228" spans="1:31" s="45" customFormat="1" ht="12" x14ac:dyDescent="0.2">
      <c r="A1228" s="83"/>
      <c r="B1228" s="61" t="s">
        <v>170</v>
      </c>
      <c r="C1228" s="252" t="s">
        <v>169</v>
      </c>
      <c r="D1228" s="252"/>
      <c r="E1228" s="252"/>
      <c r="F1228" s="74"/>
      <c r="G1228" s="74"/>
      <c r="H1228" s="74"/>
      <c r="I1228" s="74"/>
      <c r="J1228" s="82">
        <v>297.77999999999997</v>
      </c>
      <c r="K1228" s="74"/>
      <c r="L1228" s="82">
        <v>1270.18</v>
      </c>
      <c r="M1228" s="74" t="s">
        <v>164</v>
      </c>
      <c r="N1228" s="81">
        <v>65452</v>
      </c>
      <c r="V1228" s="72"/>
      <c r="W1228" s="55"/>
      <c r="X1228" s="55"/>
      <c r="Z1228" s="46" t="s">
        <v>169</v>
      </c>
      <c r="AA1228" s="71"/>
      <c r="AD1228" s="55"/>
      <c r="AE1228" s="55"/>
    </row>
    <row r="1229" spans="1:31" s="45" customFormat="1" ht="12" x14ac:dyDescent="0.2">
      <c r="A1229" s="83"/>
      <c r="B1229" s="61" t="s">
        <v>168</v>
      </c>
      <c r="C1229" s="252" t="s">
        <v>166</v>
      </c>
      <c r="D1229" s="252"/>
      <c r="E1229" s="252"/>
      <c r="F1229" s="74"/>
      <c r="G1229" s="74"/>
      <c r="H1229" s="74"/>
      <c r="I1229" s="74"/>
      <c r="J1229" s="82">
        <v>47.77</v>
      </c>
      <c r="K1229" s="74"/>
      <c r="L1229" s="82">
        <v>203.76</v>
      </c>
      <c r="M1229" s="74" t="s">
        <v>167</v>
      </c>
      <c r="N1229" s="81">
        <v>2669</v>
      </c>
      <c r="V1229" s="72"/>
      <c r="W1229" s="55"/>
      <c r="X1229" s="55"/>
      <c r="Z1229" s="46" t="s">
        <v>166</v>
      </c>
      <c r="AA1229" s="71"/>
      <c r="AD1229" s="55"/>
      <c r="AE1229" s="55"/>
    </row>
    <row r="1230" spans="1:31" s="45" customFormat="1" ht="12" x14ac:dyDescent="0.2">
      <c r="A1230" s="83"/>
      <c r="B1230" s="61" t="s">
        <v>165</v>
      </c>
      <c r="C1230" s="252" t="s">
        <v>163</v>
      </c>
      <c r="D1230" s="252"/>
      <c r="E1230" s="252"/>
      <c r="F1230" s="74"/>
      <c r="G1230" s="74"/>
      <c r="H1230" s="74"/>
      <c r="I1230" s="74"/>
      <c r="J1230" s="82">
        <v>6.94</v>
      </c>
      <c r="K1230" s="74"/>
      <c r="L1230" s="82">
        <v>29.6</v>
      </c>
      <c r="M1230" s="74" t="s">
        <v>164</v>
      </c>
      <c r="N1230" s="81">
        <v>1525</v>
      </c>
      <c r="V1230" s="72"/>
      <c r="W1230" s="55"/>
      <c r="X1230" s="55"/>
      <c r="Z1230" s="46" t="s">
        <v>163</v>
      </c>
      <c r="AA1230" s="71"/>
      <c r="AD1230" s="55"/>
      <c r="AE1230" s="55"/>
    </row>
    <row r="1231" spans="1:31" s="45" customFormat="1" ht="12" x14ac:dyDescent="0.2">
      <c r="A1231" s="83"/>
      <c r="B1231" s="61" t="s">
        <v>218</v>
      </c>
      <c r="C1231" s="252" t="s">
        <v>217</v>
      </c>
      <c r="D1231" s="252"/>
      <c r="E1231" s="252"/>
      <c r="F1231" s="74"/>
      <c r="G1231" s="74"/>
      <c r="H1231" s="74"/>
      <c r="I1231" s="74"/>
      <c r="J1231" s="82">
        <v>1007.75</v>
      </c>
      <c r="K1231" s="74"/>
      <c r="L1231" s="82">
        <v>4298.5600000000004</v>
      </c>
      <c r="M1231" s="74" t="s">
        <v>195</v>
      </c>
      <c r="N1231" s="81">
        <v>34345</v>
      </c>
      <c r="V1231" s="72"/>
      <c r="W1231" s="55"/>
      <c r="X1231" s="55"/>
      <c r="Z1231" s="46" t="s">
        <v>217</v>
      </c>
      <c r="AA1231" s="71"/>
      <c r="AD1231" s="55"/>
      <c r="AE1231" s="55"/>
    </row>
    <row r="1232" spans="1:31" s="45" customFormat="1" ht="12" x14ac:dyDescent="0.2">
      <c r="A1232" s="86"/>
      <c r="B1232" s="93" t="s">
        <v>1690</v>
      </c>
      <c r="C1232" s="259" t="s">
        <v>2406</v>
      </c>
      <c r="D1232" s="259"/>
      <c r="E1232" s="259"/>
      <c r="F1232" s="92" t="s">
        <v>804</v>
      </c>
      <c r="G1232" s="92" t="s">
        <v>1501</v>
      </c>
      <c r="H1232" s="92"/>
      <c r="I1232" s="92" t="s">
        <v>2457</v>
      </c>
      <c r="J1232" s="61"/>
      <c r="K1232" s="74"/>
      <c r="L1232" s="82"/>
      <c r="M1232" s="74"/>
      <c r="N1232" s="91"/>
      <c r="V1232" s="72"/>
      <c r="W1232" s="55"/>
      <c r="X1232" s="55"/>
      <c r="AA1232" s="71" t="s">
        <v>2406</v>
      </c>
      <c r="AD1232" s="55"/>
      <c r="AE1232" s="55"/>
    </row>
    <row r="1233" spans="1:31" s="45" customFormat="1" ht="12" x14ac:dyDescent="0.2">
      <c r="A1233" s="83"/>
      <c r="B1233" s="61"/>
      <c r="C1233" s="252" t="s">
        <v>160</v>
      </c>
      <c r="D1233" s="252"/>
      <c r="E1233" s="252"/>
      <c r="F1233" s="74" t="s">
        <v>159</v>
      </c>
      <c r="G1233" s="74" t="s">
        <v>2412</v>
      </c>
      <c r="H1233" s="74"/>
      <c r="I1233" s="74" t="s">
        <v>2459</v>
      </c>
      <c r="J1233" s="82"/>
      <c r="K1233" s="74"/>
      <c r="L1233" s="82"/>
      <c r="M1233" s="74"/>
      <c r="N1233" s="81"/>
      <c r="V1233" s="72"/>
      <c r="W1233" s="55"/>
      <c r="X1233" s="55"/>
      <c r="AA1233" s="71"/>
      <c r="AB1233" s="46" t="s">
        <v>160</v>
      </c>
      <c r="AD1233" s="55"/>
      <c r="AE1233" s="55"/>
    </row>
    <row r="1234" spans="1:31" s="45" customFormat="1" ht="12" x14ac:dyDescent="0.2">
      <c r="A1234" s="83"/>
      <c r="B1234" s="61"/>
      <c r="C1234" s="252" t="s">
        <v>156</v>
      </c>
      <c r="D1234" s="252"/>
      <c r="E1234" s="252"/>
      <c r="F1234" s="74" t="s">
        <v>159</v>
      </c>
      <c r="G1234" s="74" t="s">
        <v>1779</v>
      </c>
      <c r="H1234" s="74"/>
      <c r="I1234" s="74" t="s">
        <v>2458</v>
      </c>
      <c r="J1234" s="82"/>
      <c r="K1234" s="74"/>
      <c r="L1234" s="82"/>
      <c r="M1234" s="74"/>
      <c r="N1234" s="81"/>
      <c r="V1234" s="72"/>
      <c r="W1234" s="55"/>
      <c r="X1234" s="55"/>
      <c r="AA1234" s="71"/>
      <c r="AB1234" s="46" t="s">
        <v>156</v>
      </c>
      <c r="AD1234" s="55"/>
      <c r="AE1234" s="55"/>
    </row>
    <row r="1235" spans="1:31" s="45" customFormat="1" ht="12" x14ac:dyDescent="0.2">
      <c r="A1235" s="83"/>
      <c r="B1235" s="61"/>
      <c r="C1235" s="254" t="s">
        <v>155</v>
      </c>
      <c r="D1235" s="254"/>
      <c r="E1235" s="254"/>
      <c r="F1235" s="77"/>
      <c r="G1235" s="77"/>
      <c r="H1235" s="77"/>
      <c r="I1235" s="77"/>
      <c r="J1235" s="85">
        <v>1353.3</v>
      </c>
      <c r="K1235" s="77"/>
      <c r="L1235" s="85">
        <v>5772.5</v>
      </c>
      <c r="M1235" s="77"/>
      <c r="N1235" s="84"/>
      <c r="V1235" s="72"/>
      <c r="W1235" s="55"/>
      <c r="X1235" s="55"/>
      <c r="AA1235" s="71"/>
      <c r="AC1235" s="46" t="s">
        <v>155</v>
      </c>
      <c r="AD1235" s="55"/>
      <c r="AE1235" s="55"/>
    </row>
    <row r="1236" spans="1:31" s="45" customFormat="1" ht="12" x14ac:dyDescent="0.2">
      <c r="A1236" s="83"/>
      <c r="B1236" s="61"/>
      <c r="C1236" s="252" t="s">
        <v>154</v>
      </c>
      <c r="D1236" s="252"/>
      <c r="E1236" s="252"/>
      <c r="F1236" s="74"/>
      <c r="G1236" s="74"/>
      <c r="H1236" s="74"/>
      <c r="I1236" s="74"/>
      <c r="J1236" s="82"/>
      <c r="K1236" s="74"/>
      <c r="L1236" s="82">
        <v>1299.78</v>
      </c>
      <c r="M1236" s="74"/>
      <c r="N1236" s="81">
        <v>66977</v>
      </c>
      <c r="V1236" s="72"/>
      <c r="W1236" s="55"/>
      <c r="X1236" s="55"/>
      <c r="AA1236" s="71"/>
      <c r="AB1236" s="46" t="s">
        <v>154</v>
      </c>
      <c r="AD1236" s="55"/>
      <c r="AE1236" s="55"/>
    </row>
    <row r="1237" spans="1:31" s="45" customFormat="1" ht="22.5" x14ac:dyDescent="0.2">
      <c r="A1237" s="83"/>
      <c r="B1237" s="61" t="s">
        <v>2252</v>
      </c>
      <c r="C1237" s="252" t="s">
        <v>2251</v>
      </c>
      <c r="D1237" s="252"/>
      <c r="E1237" s="252"/>
      <c r="F1237" s="74" t="s">
        <v>149</v>
      </c>
      <c r="G1237" s="74" t="s">
        <v>1488</v>
      </c>
      <c r="H1237" s="74"/>
      <c r="I1237" s="74" t="s">
        <v>1488</v>
      </c>
      <c r="J1237" s="82"/>
      <c r="K1237" s="74"/>
      <c r="L1237" s="82">
        <v>1533.74</v>
      </c>
      <c r="M1237" s="74"/>
      <c r="N1237" s="81">
        <v>79033</v>
      </c>
      <c r="V1237" s="72"/>
      <c r="W1237" s="55"/>
      <c r="X1237" s="55"/>
      <c r="AA1237" s="71"/>
      <c r="AB1237" s="46" t="s">
        <v>2251</v>
      </c>
      <c r="AD1237" s="55"/>
      <c r="AE1237" s="55"/>
    </row>
    <row r="1238" spans="1:31" s="45" customFormat="1" ht="22.5" x14ac:dyDescent="0.2">
      <c r="A1238" s="83"/>
      <c r="B1238" s="61" t="s">
        <v>2250</v>
      </c>
      <c r="C1238" s="252" t="s">
        <v>2249</v>
      </c>
      <c r="D1238" s="252"/>
      <c r="E1238" s="252"/>
      <c r="F1238" s="74" t="s">
        <v>149</v>
      </c>
      <c r="G1238" s="74" t="s">
        <v>372</v>
      </c>
      <c r="H1238" s="74"/>
      <c r="I1238" s="74" t="s">
        <v>372</v>
      </c>
      <c r="J1238" s="82"/>
      <c r="K1238" s="74"/>
      <c r="L1238" s="82">
        <v>844.86</v>
      </c>
      <c r="M1238" s="74"/>
      <c r="N1238" s="81">
        <v>43535</v>
      </c>
      <c r="V1238" s="72"/>
      <c r="W1238" s="55"/>
      <c r="X1238" s="55"/>
      <c r="AA1238" s="71"/>
      <c r="AB1238" s="46" t="s">
        <v>2249</v>
      </c>
      <c r="AD1238" s="55"/>
      <c r="AE1238" s="55"/>
    </row>
    <row r="1239" spans="1:31" s="45" customFormat="1" ht="12" x14ac:dyDescent="0.2">
      <c r="A1239" s="80"/>
      <c r="B1239" s="118"/>
      <c r="C1239" s="253" t="s">
        <v>146</v>
      </c>
      <c r="D1239" s="253"/>
      <c r="E1239" s="253"/>
      <c r="F1239" s="79"/>
      <c r="G1239" s="79"/>
      <c r="H1239" s="79"/>
      <c r="I1239" s="79"/>
      <c r="J1239" s="78"/>
      <c r="K1239" s="79"/>
      <c r="L1239" s="78">
        <v>8151.1</v>
      </c>
      <c r="M1239" s="77"/>
      <c r="N1239" s="76">
        <v>225034</v>
      </c>
      <c r="V1239" s="72"/>
      <c r="W1239" s="55"/>
      <c r="X1239" s="55"/>
      <c r="AA1239" s="71"/>
      <c r="AD1239" s="55" t="s">
        <v>146</v>
      </c>
      <c r="AE1239" s="55"/>
    </row>
    <row r="1240" spans="1:31" s="45" customFormat="1" ht="33.75" x14ac:dyDescent="0.2">
      <c r="A1240" s="87" t="s">
        <v>378</v>
      </c>
      <c r="B1240" s="119" t="s">
        <v>1684</v>
      </c>
      <c r="C1240" s="253" t="s">
        <v>1682</v>
      </c>
      <c r="D1240" s="253"/>
      <c r="E1240" s="253"/>
      <c r="F1240" s="79" t="s">
        <v>804</v>
      </c>
      <c r="G1240" s="79"/>
      <c r="H1240" s="79"/>
      <c r="I1240" s="79" t="s">
        <v>2457</v>
      </c>
      <c r="J1240" s="78">
        <v>12.37</v>
      </c>
      <c r="K1240" s="79"/>
      <c r="L1240" s="78">
        <v>5909.59</v>
      </c>
      <c r="M1240" s="79" t="s">
        <v>195</v>
      </c>
      <c r="N1240" s="76">
        <v>47218</v>
      </c>
      <c r="V1240" s="72"/>
      <c r="W1240" s="55"/>
      <c r="X1240" s="55" t="s">
        <v>1682</v>
      </c>
      <c r="AA1240" s="71"/>
      <c r="AD1240" s="55"/>
      <c r="AE1240" s="55"/>
    </row>
    <row r="1241" spans="1:31" s="45" customFormat="1" ht="12" x14ac:dyDescent="0.2">
      <c r="A1241" s="80"/>
      <c r="B1241" s="118"/>
      <c r="C1241" s="123" t="s">
        <v>801</v>
      </c>
      <c r="D1241" s="124"/>
      <c r="E1241" s="124"/>
      <c r="F1241" s="75"/>
      <c r="G1241" s="75"/>
      <c r="H1241" s="75"/>
      <c r="I1241" s="75"/>
      <c r="J1241" s="90"/>
      <c r="K1241" s="75"/>
      <c r="L1241" s="90"/>
      <c r="M1241" s="89"/>
      <c r="N1241" s="88"/>
      <c r="V1241" s="72"/>
      <c r="W1241" s="55"/>
      <c r="X1241" s="55"/>
      <c r="AA1241" s="71"/>
      <c r="AD1241" s="55"/>
      <c r="AE1241" s="55"/>
    </row>
    <row r="1242" spans="1:31" s="45" customFormat="1" ht="12" x14ac:dyDescent="0.2">
      <c r="A1242" s="273" t="s">
        <v>2456</v>
      </c>
      <c r="B1242" s="274"/>
      <c r="C1242" s="274"/>
      <c r="D1242" s="274"/>
      <c r="E1242" s="274"/>
      <c r="F1242" s="274"/>
      <c r="G1242" s="274"/>
      <c r="H1242" s="274"/>
      <c r="I1242" s="274"/>
      <c r="J1242" s="274"/>
      <c r="K1242" s="274"/>
      <c r="L1242" s="274"/>
      <c r="M1242" s="274"/>
      <c r="N1242" s="275"/>
      <c r="V1242" s="72"/>
      <c r="W1242" s="55" t="s">
        <v>2456</v>
      </c>
      <c r="X1242" s="55"/>
      <c r="AA1242" s="71"/>
      <c r="AD1242" s="55"/>
      <c r="AE1242" s="55"/>
    </row>
    <row r="1243" spans="1:31" s="45" customFormat="1" ht="12" x14ac:dyDescent="0.2">
      <c r="A1243" s="273" t="s">
        <v>2455</v>
      </c>
      <c r="B1243" s="274"/>
      <c r="C1243" s="274"/>
      <c r="D1243" s="274"/>
      <c r="E1243" s="274"/>
      <c r="F1243" s="274"/>
      <c r="G1243" s="274"/>
      <c r="H1243" s="274"/>
      <c r="I1243" s="274"/>
      <c r="J1243" s="274"/>
      <c r="K1243" s="274"/>
      <c r="L1243" s="274"/>
      <c r="M1243" s="274"/>
      <c r="N1243" s="275"/>
      <c r="V1243" s="72"/>
      <c r="W1243" s="55" t="s">
        <v>2455</v>
      </c>
      <c r="X1243" s="55"/>
      <c r="AA1243" s="71"/>
      <c r="AD1243" s="55"/>
      <c r="AE1243" s="55"/>
    </row>
    <row r="1244" spans="1:31" s="45" customFormat="1" ht="45" x14ac:dyDescent="0.2">
      <c r="A1244" s="87" t="s">
        <v>1438</v>
      </c>
      <c r="B1244" s="119" t="s">
        <v>2430</v>
      </c>
      <c r="C1244" s="253" t="s">
        <v>2429</v>
      </c>
      <c r="D1244" s="253"/>
      <c r="E1244" s="253"/>
      <c r="F1244" s="79" t="s">
        <v>385</v>
      </c>
      <c r="G1244" s="79"/>
      <c r="H1244" s="79"/>
      <c r="I1244" s="79" t="s">
        <v>2439</v>
      </c>
      <c r="J1244" s="78"/>
      <c r="K1244" s="79"/>
      <c r="L1244" s="78"/>
      <c r="M1244" s="79"/>
      <c r="N1244" s="76"/>
      <c r="V1244" s="72"/>
      <c r="W1244" s="55"/>
      <c r="X1244" s="55" t="s">
        <v>2429</v>
      </c>
      <c r="AA1244" s="71"/>
      <c r="AD1244" s="55"/>
      <c r="AE1244" s="55"/>
    </row>
    <row r="1245" spans="1:31" s="45" customFormat="1" ht="12" x14ac:dyDescent="0.2">
      <c r="A1245" s="86"/>
      <c r="B1245" s="117"/>
      <c r="C1245" s="252" t="s">
        <v>2438</v>
      </c>
      <c r="D1245" s="252"/>
      <c r="E1245" s="252"/>
      <c r="F1245" s="252"/>
      <c r="G1245" s="252"/>
      <c r="H1245" s="252"/>
      <c r="I1245" s="252"/>
      <c r="J1245" s="252"/>
      <c r="K1245" s="252"/>
      <c r="L1245" s="252"/>
      <c r="M1245" s="252"/>
      <c r="N1245" s="255"/>
      <c r="V1245" s="72"/>
      <c r="W1245" s="55"/>
      <c r="X1245" s="55"/>
      <c r="Y1245" s="46" t="s">
        <v>2438</v>
      </c>
      <c r="AA1245" s="71"/>
      <c r="AD1245" s="55"/>
      <c r="AE1245" s="55"/>
    </row>
    <row r="1246" spans="1:31" s="45" customFormat="1" ht="12" x14ac:dyDescent="0.2">
      <c r="A1246" s="83"/>
      <c r="B1246" s="61" t="s">
        <v>170</v>
      </c>
      <c r="C1246" s="252" t="s">
        <v>169</v>
      </c>
      <c r="D1246" s="252"/>
      <c r="E1246" s="252"/>
      <c r="F1246" s="74"/>
      <c r="G1246" s="74"/>
      <c r="H1246" s="74"/>
      <c r="I1246" s="74"/>
      <c r="J1246" s="82">
        <v>231.43</v>
      </c>
      <c r="K1246" s="74"/>
      <c r="L1246" s="82">
        <v>801.42</v>
      </c>
      <c r="M1246" s="74" t="s">
        <v>164</v>
      </c>
      <c r="N1246" s="81">
        <v>41297</v>
      </c>
      <c r="V1246" s="72"/>
      <c r="W1246" s="55"/>
      <c r="X1246" s="55"/>
      <c r="Z1246" s="46" t="s">
        <v>169</v>
      </c>
      <c r="AA1246" s="71"/>
      <c r="AD1246" s="55"/>
      <c r="AE1246" s="55"/>
    </row>
    <row r="1247" spans="1:31" s="45" customFormat="1" ht="12" x14ac:dyDescent="0.2">
      <c r="A1247" s="83"/>
      <c r="B1247" s="61" t="s">
        <v>168</v>
      </c>
      <c r="C1247" s="252" t="s">
        <v>166</v>
      </c>
      <c r="D1247" s="252"/>
      <c r="E1247" s="252"/>
      <c r="F1247" s="74"/>
      <c r="G1247" s="74"/>
      <c r="H1247" s="74"/>
      <c r="I1247" s="74"/>
      <c r="J1247" s="82">
        <v>64.77</v>
      </c>
      <c r="K1247" s="74"/>
      <c r="L1247" s="82">
        <v>224.29</v>
      </c>
      <c r="M1247" s="74" t="s">
        <v>167</v>
      </c>
      <c r="N1247" s="81">
        <v>2938</v>
      </c>
      <c r="V1247" s="72"/>
      <c r="W1247" s="55"/>
      <c r="X1247" s="55"/>
      <c r="Z1247" s="46" t="s">
        <v>166</v>
      </c>
      <c r="AA1247" s="71"/>
      <c r="AD1247" s="55"/>
      <c r="AE1247" s="55"/>
    </row>
    <row r="1248" spans="1:31" s="45" customFormat="1" ht="12" x14ac:dyDescent="0.2">
      <c r="A1248" s="83"/>
      <c r="B1248" s="61" t="s">
        <v>165</v>
      </c>
      <c r="C1248" s="252" t="s">
        <v>163</v>
      </c>
      <c r="D1248" s="252"/>
      <c r="E1248" s="252"/>
      <c r="F1248" s="74"/>
      <c r="G1248" s="74"/>
      <c r="H1248" s="74"/>
      <c r="I1248" s="74"/>
      <c r="J1248" s="82">
        <v>12.87</v>
      </c>
      <c r="K1248" s="74"/>
      <c r="L1248" s="82">
        <v>44.57</v>
      </c>
      <c r="M1248" s="74" t="s">
        <v>164</v>
      </c>
      <c r="N1248" s="81">
        <v>2297</v>
      </c>
      <c r="V1248" s="72"/>
      <c r="W1248" s="55"/>
      <c r="X1248" s="55"/>
      <c r="Z1248" s="46" t="s">
        <v>163</v>
      </c>
      <c r="AA1248" s="71"/>
      <c r="AD1248" s="55"/>
      <c r="AE1248" s="55"/>
    </row>
    <row r="1249" spans="1:31" s="45" customFormat="1" ht="22.5" x14ac:dyDescent="0.2">
      <c r="A1249" s="86"/>
      <c r="B1249" s="93" t="s">
        <v>2428</v>
      </c>
      <c r="C1249" s="259" t="s">
        <v>2427</v>
      </c>
      <c r="D1249" s="259"/>
      <c r="E1249" s="259"/>
      <c r="F1249" s="92" t="s">
        <v>804</v>
      </c>
      <c r="G1249" s="92" t="s">
        <v>941</v>
      </c>
      <c r="H1249" s="92"/>
      <c r="I1249" s="92" t="s">
        <v>2452</v>
      </c>
      <c r="J1249" s="61"/>
      <c r="K1249" s="74"/>
      <c r="L1249" s="82"/>
      <c r="M1249" s="74"/>
      <c r="N1249" s="91"/>
      <c r="V1249" s="72"/>
      <c r="W1249" s="55"/>
      <c r="X1249" s="55"/>
      <c r="AA1249" s="71" t="s">
        <v>2427</v>
      </c>
      <c r="AD1249" s="55"/>
      <c r="AE1249" s="55"/>
    </row>
    <row r="1250" spans="1:31" s="45" customFormat="1" ht="12" x14ac:dyDescent="0.2">
      <c r="A1250" s="83"/>
      <c r="B1250" s="61"/>
      <c r="C1250" s="252" t="s">
        <v>160</v>
      </c>
      <c r="D1250" s="252"/>
      <c r="E1250" s="252"/>
      <c r="F1250" s="74" t="s">
        <v>159</v>
      </c>
      <c r="G1250" s="74" t="s">
        <v>2426</v>
      </c>
      <c r="H1250" s="74"/>
      <c r="I1250" s="74" t="s">
        <v>2454</v>
      </c>
      <c r="J1250" s="82"/>
      <c r="K1250" s="74"/>
      <c r="L1250" s="82"/>
      <c r="M1250" s="74"/>
      <c r="N1250" s="81"/>
      <c r="V1250" s="72"/>
      <c r="W1250" s="55"/>
      <c r="X1250" s="55"/>
      <c r="AA1250" s="71"/>
      <c r="AB1250" s="46" t="s">
        <v>160</v>
      </c>
      <c r="AD1250" s="55"/>
      <c r="AE1250" s="55"/>
    </row>
    <row r="1251" spans="1:31" s="45" customFormat="1" ht="12" x14ac:dyDescent="0.2">
      <c r="A1251" s="83"/>
      <c r="B1251" s="61"/>
      <c r="C1251" s="252" t="s">
        <v>156</v>
      </c>
      <c r="D1251" s="252"/>
      <c r="E1251" s="252"/>
      <c r="F1251" s="74" t="s">
        <v>159</v>
      </c>
      <c r="G1251" s="74" t="s">
        <v>2424</v>
      </c>
      <c r="H1251" s="74"/>
      <c r="I1251" s="74" t="s">
        <v>2453</v>
      </c>
      <c r="J1251" s="82"/>
      <c r="K1251" s="74"/>
      <c r="L1251" s="82"/>
      <c r="M1251" s="74"/>
      <c r="N1251" s="81"/>
      <c r="V1251" s="72"/>
      <c r="W1251" s="55"/>
      <c r="X1251" s="55"/>
      <c r="AA1251" s="71"/>
      <c r="AB1251" s="46" t="s">
        <v>156</v>
      </c>
      <c r="AD1251" s="55"/>
      <c r="AE1251" s="55"/>
    </row>
    <row r="1252" spans="1:31" s="45" customFormat="1" ht="12" x14ac:dyDescent="0.2">
      <c r="A1252" s="83"/>
      <c r="B1252" s="61"/>
      <c r="C1252" s="254" t="s">
        <v>155</v>
      </c>
      <c r="D1252" s="254"/>
      <c r="E1252" s="254"/>
      <c r="F1252" s="77"/>
      <c r="G1252" s="77"/>
      <c r="H1252" s="77"/>
      <c r="I1252" s="77"/>
      <c r="J1252" s="85">
        <v>296.2</v>
      </c>
      <c r="K1252" s="77"/>
      <c r="L1252" s="85">
        <v>1025.71</v>
      </c>
      <c r="M1252" s="77"/>
      <c r="N1252" s="84"/>
      <c r="V1252" s="72"/>
      <c r="W1252" s="55"/>
      <c r="X1252" s="55"/>
      <c r="AA1252" s="71"/>
      <c r="AC1252" s="46" t="s">
        <v>155</v>
      </c>
      <c r="AD1252" s="55"/>
      <c r="AE1252" s="55"/>
    </row>
    <row r="1253" spans="1:31" s="45" customFormat="1" ht="12" x14ac:dyDescent="0.2">
      <c r="A1253" s="83"/>
      <c r="B1253" s="61"/>
      <c r="C1253" s="252" t="s">
        <v>154</v>
      </c>
      <c r="D1253" s="252"/>
      <c r="E1253" s="252"/>
      <c r="F1253" s="74"/>
      <c r="G1253" s="74"/>
      <c r="H1253" s="74"/>
      <c r="I1253" s="74"/>
      <c r="J1253" s="82"/>
      <c r="K1253" s="74"/>
      <c r="L1253" s="82">
        <v>845.99</v>
      </c>
      <c r="M1253" s="74"/>
      <c r="N1253" s="81">
        <v>43594</v>
      </c>
      <c r="V1253" s="72"/>
      <c r="W1253" s="55"/>
      <c r="X1253" s="55"/>
      <c r="AA1253" s="71"/>
      <c r="AB1253" s="46" t="s">
        <v>154</v>
      </c>
      <c r="AD1253" s="55"/>
      <c r="AE1253" s="55"/>
    </row>
    <row r="1254" spans="1:31" s="45" customFormat="1" ht="22.5" x14ac:dyDescent="0.2">
      <c r="A1254" s="83"/>
      <c r="B1254" s="61" t="s">
        <v>2252</v>
      </c>
      <c r="C1254" s="252" t="s">
        <v>2251</v>
      </c>
      <c r="D1254" s="252"/>
      <c r="E1254" s="252"/>
      <c r="F1254" s="74" t="s">
        <v>149</v>
      </c>
      <c r="G1254" s="74" t="s">
        <v>1488</v>
      </c>
      <c r="H1254" s="74"/>
      <c r="I1254" s="74" t="s">
        <v>1488</v>
      </c>
      <c r="J1254" s="82"/>
      <c r="K1254" s="74"/>
      <c r="L1254" s="82">
        <v>998.27</v>
      </c>
      <c r="M1254" s="74"/>
      <c r="N1254" s="81">
        <v>51441</v>
      </c>
      <c r="V1254" s="72"/>
      <c r="W1254" s="55"/>
      <c r="X1254" s="55"/>
      <c r="AA1254" s="71"/>
      <c r="AB1254" s="46" t="s">
        <v>2251</v>
      </c>
      <c r="AD1254" s="55"/>
      <c r="AE1254" s="55"/>
    </row>
    <row r="1255" spans="1:31" s="45" customFormat="1" ht="22.5" x14ac:dyDescent="0.2">
      <c r="A1255" s="83"/>
      <c r="B1255" s="61" t="s">
        <v>2250</v>
      </c>
      <c r="C1255" s="252" t="s">
        <v>2249</v>
      </c>
      <c r="D1255" s="252"/>
      <c r="E1255" s="252"/>
      <c r="F1255" s="74" t="s">
        <v>149</v>
      </c>
      <c r="G1255" s="74" t="s">
        <v>372</v>
      </c>
      <c r="H1255" s="74"/>
      <c r="I1255" s="74" t="s">
        <v>372</v>
      </c>
      <c r="J1255" s="82"/>
      <c r="K1255" s="74"/>
      <c r="L1255" s="82">
        <v>549.89</v>
      </c>
      <c r="M1255" s="74"/>
      <c r="N1255" s="81">
        <v>28336</v>
      </c>
      <c r="V1255" s="72"/>
      <c r="W1255" s="55"/>
      <c r="X1255" s="55"/>
      <c r="AA1255" s="71"/>
      <c r="AB1255" s="46" t="s">
        <v>2249</v>
      </c>
      <c r="AD1255" s="55"/>
      <c r="AE1255" s="55"/>
    </row>
    <row r="1256" spans="1:31" s="45" customFormat="1" ht="12" x14ac:dyDescent="0.2">
      <c r="A1256" s="80"/>
      <c r="B1256" s="118"/>
      <c r="C1256" s="253" t="s">
        <v>146</v>
      </c>
      <c r="D1256" s="253"/>
      <c r="E1256" s="253"/>
      <c r="F1256" s="79"/>
      <c r="G1256" s="79"/>
      <c r="H1256" s="79"/>
      <c r="I1256" s="79"/>
      <c r="J1256" s="78"/>
      <c r="K1256" s="79"/>
      <c r="L1256" s="78">
        <v>2573.87</v>
      </c>
      <c r="M1256" s="77"/>
      <c r="N1256" s="76">
        <v>124012</v>
      </c>
      <c r="V1256" s="72"/>
      <c r="W1256" s="55"/>
      <c r="X1256" s="55"/>
      <c r="AA1256" s="71"/>
      <c r="AD1256" s="55" t="s">
        <v>146</v>
      </c>
      <c r="AE1256" s="55"/>
    </row>
    <row r="1257" spans="1:31" s="45" customFormat="1" ht="22.5" x14ac:dyDescent="0.2">
      <c r="A1257" s="87" t="s">
        <v>1435</v>
      </c>
      <c r="B1257" s="119" t="s">
        <v>2422</v>
      </c>
      <c r="C1257" s="253" t="s">
        <v>2420</v>
      </c>
      <c r="D1257" s="253"/>
      <c r="E1257" s="253"/>
      <c r="F1257" s="79" t="s">
        <v>804</v>
      </c>
      <c r="G1257" s="79"/>
      <c r="H1257" s="79"/>
      <c r="I1257" s="79" t="s">
        <v>2452</v>
      </c>
      <c r="J1257" s="78">
        <v>11.23</v>
      </c>
      <c r="K1257" s="79"/>
      <c r="L1257" s="78">
        <v>4005.5</v>
      </c>
      <c r="M1257" s="79" t="s">
        <v>195</v>
      </c>
      <c r="N1257" s="76">
        <v>32004</v>
      </c>
      <c r="V1257" s="72"/>
      <c r="W1257" s="55"/>
      <c r="X1257" s="55" t="s">
        <v>2420</v>
      </c>
      <c r="AA1257" s="71"/>
      <c r="AD1257" s="55"/>
      <c r="AE1257" s="55"/>
    </row>
    <row r="1258" spans="1:31" s="45" customFormat="1" ht="12" x14ac:dyDescent="0.2">
      <c r="A1258" s="80"/>
      <c r="B1258" s="118"/>
      <c r="C1258" s="123" t="s">
        <v>801</v>
      </c>
      <c r="D1258" s="124"/>
      <c r="E1258" s="124"/>
      <c r="F1258" s="75"/>
      <c r="G1258" s="75"/>
      <c r="H1258" s="75"/>
      <c r="I1258" s="75"/>
      <c r="J1258" s="90"/>
      <c r="K1258" s="75"/>
      <c r="L1258" s="90"/>
      <c r="M1258" s="89"/>
      <c r="N1258" s="88"/>
      <c r="V1258" s="72"/>
      <c r="W1258" s="55"/>
      <c r="X1258" s="55"/>
      <c r="AA1258" s="71"/>
      <c r="AD1258" s="55"/>
      <c r="AE1258" s="55"/>
    </row>
    <row r="1259" spans="1:31" s="45" customFormat="1" ht="22.5" x14ac:dyDescent="0.2">
      <c r="A1259" s="87" t="s">
        <v>1430</v>
      </c>
      <c r="B1259" s="119" t="s">
        <v>2278</v>
      </c>
      <c r="C1259" s="253" t="s">
        <v>2277</v>
      </c>
      <c r="D1259" s="253"/>
      <c r="E1259" s="253"/>
      <c r="F1259" s="79" t="s">
        <v>385</v>
      </c>
      <c r="G1259" s="79"/>
      <c r="H1259" s="79"/>
      <c r="I1259" s="79" t="s">
        <v>2439</v>
      </c>
      <c r="J1259" s="78"/>
      <c r="K1259" s="79"/>
      <c r="L1259" s="78"/>
      <c r="M1259" s="79"/>
      <c r="N1259" s="76"/>
      <c r="V1259" s="72"/>
      <c r="W1259" s="55"/>
      <c r="X1259" s="55" t="s">
        <v>2277</v>
      </c>
      <c r="AA1259" s="71"/>
      <c r="AD1259" s="55"/>
      <c r="AE1259" s="55"/>
    </row>
    <row r="1260" spans="1:31" s="45" customFormat="1" ht="12" x14ac:dyDescent="0.2">
      <c r="A1260" s="86"/>
      <c r="B1260" s="117"/>
      <c r="C1260" s="252" t="s">
        <v>2438</v>
      </c>
      <c r="D1260" s="252"/>
      <c r="E1260" s="252"/>
      <c r="F1260" s="252"/>
      <c r="G1260" s="252"/>
      <c r="H1260" s="252"/>
      <c r="I1260" s="252"/>
      <c r="J1260" s="252"/>
      <c r="K1260" s="252"/>
      <c r="L1260" s="252"/>
      <c r="M1260" s="252"/>
      <c r="N1260" s="255"/>
      <c r="V1260" s="72"/>
      <c r="W1260" s="55"/>
      <c r="X1260" s="55"/>
      <c r="Y1260" s="46" t="s">
        <v>2438</v>
      </c>
      <c r="AA1260" s="71"/>
      <c r="AD1260" s="55"/>
      <c r="AE1260" s="55"/>
    </row>
    <row r="1261" spans="1:31" s="45" customFormat="1" ht="12" x14ac:dyDescent="0.2">
      <c r="A1261" s="83"/>
      <c r="B1261" s="61" t="s">
        <v>170</v>
      </c>
      <c r="C1261" s="252" t="s">
        <v>169</v>
      </c>
      <c r="D1261" s="252"/>
      <c r="E1261" s="252"/>
      <c r="F1261" s="74"/>
      <c r="G1261" s="74"/>
      <c r="H1261" s="74"/>
      <c r="I1261" s="74"/>
      <c r="J1261" s="82">
        <v>282.66000000000003</v>
      </c>
      <c r="K1261" s="74"/>
      <c r="L1261" s="82">
        <v>978.82</v>
      </c>
      <c r="M1261" s="74" t="s">
        <v>164</v>
      </c>
      <c r="N1261" s="81">
        <v>50439</v>
      </c>
      <c r="V1261" s="72"/>
      <c r="W1261" s="55"/>
      <c r="X1261" s="55"/>
      <c r="Z1261" s="46" t="s">
        <v>169</v>
      </c>
      <c r="AA1261" s="71"/>
      <c r="AD1261" s="55"/>
      <c r="AE1261" s="55"/>
    </row>
    <row r="1262" spans="1:31" s="45" customFormat="1" ht="12" x14ac:dyDescent="0.2">
      <c r="A1262" s="83"/>
      <c r="B1262" s="61" t="s">
        <v>168</v>
      </c>
      <c r="C1262" s="252" t="s">
        <v>166</v>
      </c>
      <c r="D1262" s="252"/>
      <c r="E1262" s="252"/>
      <c r="F1262" s="74"/>
      <c r="G1262" s="74"/>
      <c r="H1262" s="74"/>
      <c r="I1262" s="74"/>
      <c r="J1262" s="82">
        <v>43.61</v>
      </c>
      <c r="K1262" s="74"/>
      <c r="L1262" s="82">
        <v>151.02000000000001</v>
      </c>
      <c r="M1262" s="74" t="s">
        <v>167</v>
      </c>
      <c r="N1262" s="81">
        <v>1978</v>
      </c>
      <c r="V1262" s="72"/>
      <c r="W1262" s="55"/>
      <c r="X1262" s="55"/>
      <c r="Z1262" s="46" t="s">
        <v>166</v>
      </c>
      <c r="AA1262" s="71"/>
      <c r="AD1262" s="55"/>
      <c r="AE1262" s="55"/>
    </row>
    <row r="1263" spans="1:31" s="45" customFormat="1" ht="12" x14ac:dyDescent="0.2">
      <c r="A1263" s="83"/>
      <c r="B1263" s="61" t="s">
        <v>165</v>
      </c>
      <c r="C1263" s="252" t="s">
        <v>163</v>
      </c>
      <c r="D1263" s="252"/>
      <c r="E1263" s="252"/>
      <c r="F1263" s="74"/>
      <c r="G1263" s="74"/>
      <c r="H1263" s="74"/>
      <c r="I1263" s="74"/>
      <c r="J1263" s="82">
        <v>17.149999999999999</v>
      </c>
      <c r="K1263" s="74"/>
      <c r="L1263" s="82">
        <v>59.39</v>
      </c>
      <c r="M1263" s="74" t="s">
        <v>164</v>
      </c>
      <c r="N1263" s="81">
        <v>3060</v>
      </c>
      <c r="V1263" s="72"/>
      <c r="W1263" s="55"/>
      <c r="X1263" s="55"/>
      <c r="Z1263" s="46" t="s">
        <v>163</v>
      </c>
      <c r="AA1263" s="71"/>
      <c r="AD1263" s="55"/>
      <c r="AE1263" s="55"/>
    </row>
    <row r="1264" spans="1:31" s="45" customFormat="1" ht="12" x14ac:dyDescent="0.2">
      <c r="A1264" s="83"/>
      <c r="B1264" s="61" t="s">
        <v>218</v>
      </c>
      <c r="C1264" s="252" t="s">
        <v>217</v>
      </c>
      <c r="D1264" s="252"/>
      <c r="E1264" s="252"/>
      <c r="F1264" s="74"/>
      <c r="G1264" s="74"/>
      <c r="H1264" s="74"/>
      <c r="I1264" s="74"/>
      <c r="J1264" s="82">
        <v>8.5399999999999991</v>
      </c>
      <c r="K1264" s="74"/>
      <c r="L1264" s="82">
        <v>29.57</v>
      </c>
      <c r="M1264" s="74" t="s">
        <v>195</v>
      </c>
      <c r="N1264" s="81">
        <v>236</v>
      </c>
      <c r="V1264" s="72"/>
      <c r="W1264" s="55"/>
      <c r="X1264" s="55"/>
      <c r="Z1264" s="46" t="s">
        <v>217</v>
      </c>
      <c r="AA1264" s="71"/>
      <c r="AD1264" s="55"/>
      <c r="AE1264" s="55"/>
    </row>
    <row r="1265" spans="1:32" s="45" customFormat="1" ht="22.5" x14ac:dyDescent="0.2">
      <c r="A1265" s="86"/>
      <c r="B1265" s="93" t="s">
        <v>216</v>
      </c>
      <c r="C1265" s="259" t="s">
        <v>2266</v>
      </c>
      <c r="D1265" s="259"/>
      <c r="E1265" s="259"/>
      <c r="F1265" s="92" t="s">
        <v>212</v>
      </c>
      <c r="G1265" s="92" t="s">
        <v>2276</v>
      </c>
      <c r="H1265" s="92"/>
      <c r="I1265" s="92" t="s">
        <v>2451</v>
      </c>
      <c r="J1265" s="61"/>
      <c r="K1265" s="74"/>
      <c r="L1265" s="82"/>
      <c r="M1265" s="74"/>
      <c r="N1265" s="91"/>
      <c r="V1265" s="72"/>
      <c r="W1265" s="55"/>
      <c r="X1265" s="55"/>
      <c r="AA1265" s="71" t="s">
        <v>2266</v>
      </c>
      <c r="AD1265" s="55"/>
      <c r="AE1265" s="55"/>
    </row>
    <row r="1266" spans="1:32" s="45" customFormat="1" ht="12" x14ac:dyDescent="0.2">
      <c r="A1266" s="83"/>
      <c r="B1266" s="61"/>
      <c r="C1266" s="252" t="s">
        <v>160</v>
      </c>
      <c r="D1266" s="252"/>
      <c r="E1266" s="252"/>
      <c r="F1266" s="74" t="s">
        <v>159</v>
      </c>
      <c r="G1266" s="74" t="s">
        <v>2274</v>
      </c>
      <c r="H1266" s="74"/>
      <c r="I1266" s="74" t="s">
        <v>2450</v>
      </c>
      <c r="J1266" s="82"/>
      <c r="K1266" s="74"/>
      <c r="L1266" s="82"/>
      <c r="M1266" s="74"/>
      <c r="N1266" s="81"/>
      <c r="V1266" s="72"/>
      <c r="W1266" s="55"/>
      <c r="X1266" s="55"/>
      <c r="AA1266" s="71"/>
      <c r="AB1266" s="46" t="s">
        <v>160</v>
      </c>
      <c r="AD1266" s="55"/>
      <c r="AE1266" s="55"/>
    </row>
    <row r="1267" spans="1:32" s="45" customFormat="1" ht="12" x14ac:dyDescent="0.2">
      <c r="A1267" s="83"/>
      <c r="B1267" s="61"/>
      <c r="C1267" s="252" t="s">
        <v>156</v>
      </c>
      <c r="D1267" s="252"/>
      <c r="E1267" s="252"/>
      <c r="F1267" s="74" t="s">
        <v>159</v>
      </c>
      <c r="G1267" s="74" t="s">
        <v>2272</v>
      </c>
      <c r="H1267" s="74"/>
      <c r="I1267" s="74" t="s">
        <v>2449</v>
      </c>
      <c r="J1267" s="82"/>
      <c r="K1267" s="74"/>
      <c r="L1267" s="82"/>
      <c r="M1267" s="74"/>
      <c r="N1267" s="81"/>
      <c r="V1267" s="72"/>
      <c r="W1267" s="55"/>
      <c r="X1267" s="55"/>
      <c r="AA1267" s="71"/>
      <c r="AB1267" s="46" t="s">
        <v>156</v>
      </c>
      <c r="AD1267" s="55"/>
      <c r="AE1267" s="55"/>
    </row>
    <row r="1268" spans="1:32" s="45" customFormat="1" ht="12" x14ac:dyDescent="0.2">
      <c r="A1268" s="83"/>
      <c r="B1268" s="61"/>
      <c r="C1268" s="254" t="s">
        <v>155</v>
      </c>
      <c r="D1268" s="254"/>
      <c r="E1268" s="254"/>
      <c r="F1268" s="77"/>
      <c r="G1268" s="77"/>
      <c r="H1268" s="77"/>
      <c r="I1268" s="77"/>
      <c r="J1268" s="85">
        <v>334.81</v>
      </c>
      <c r="K1268" s="77"/>
      <c r="L1268" s="85">
        <v>1159.4100000000001</v>
      </c>
      <c r="M1268" s="77"/>
      <c r="N1268" s="84"/>
      <c r="V1268" s="72"/>
      <c r="W1268" s="55"/>
      <c r="X1268" s="55"/>
      <c r="AA1268" s="71"/>
      <c r="AC1268" s="46" t="s">
        <v>155</v>
      </c>
      <c r="AD1268" s="55"/>
      <c r="AE1268" s="55"/>
    </row>
    <row r="1269" spans="1:32" s="45" customFormat="1" ht="12" x14ac:dyDescent="0.2">
      <c r="A1269" s="83"/>
      <c r="B1269" s="61"/>
      <c r="C1269" s="252" t="s">
        <v>154</v>
      </c>
      <c r="D1269" s="252"/>
      <c r="E1269" s="252"/>
      <c r="F1269" s="74"/>
      <c r="G1269" s="74"/>
      <c r="H1269" s="74"/>
      <c r="I1269" s="74"/>
      <c r="J1269" s="82"/>
      <c r="K1269" s="74"/>
      <c r="L1269" s="82">
        <v>1038.21</v>
      </c>
      <c r="M1269" s="74"/>
      <c r="N1269" s="81">
        <v>53499</v>
      </c>
      <c r="V1269" s="72"/>
      <c r="W1269" s="55"/>
      <c r="X1269" s="55"/>
      <c r="AA1269" s="71"/>
      <c r="AB1269" s="46" t="s">
        <v>154</v>
      </c>
      <c r="AD1269" s="55"/>
      <c r="AE1269" s="55"/>
    </row>
    <row r="1270" spans="1:32" s="45" customFormat="1" ht="22.5" x14ac:dyDescent="0.2">
      <c r="A1270" s="83"/>
      <c r="B1270" s="61" t="s">
        <v>2252</v>
      </c>
      <c r="C1270" s="252" t="s">
        <v>2251</v>
      </c>
      <c r="D1270" s="252"/>
      <c r="E1270" s="252"/>
      <c r="F1270" s="74" t="s">
        <v>149</v>
      </c>
      <c r="G1270" s="74" t="s">
        <v>1488</v>
      </c>
      <c r="H1270" s="74"/>
      <c r="I1270" s="74" t="s">
        <v>1488</v>
      </c>
      <c r="J1270" s="82"/>
      <c r="K1270" s="74"/>
      <c r="L1270" s="82">
        <v>1225.0899999999999</v>
      </c>
      <c r="M1270" s="74"/>
      <c r="N1270" s="81">
        <v>63129</v>
      </c>
      <c r="V1270" s="72"/>
      <c r="W1270" s="55"/>
      <c r="X1270" s="55"/>
      <c r="AA1270" s="71"/>
      <c r="AB1270" s="46" t="s">
        <v>2251</v>
      </c>
      <c r="AD1270" s="55"/>
      <c r="AE1270" s="55"/>
    </row>
    <row r="1271" spans="1:32" s="45" customFormat="1" ht="22.5" x14ac:dyDescent="0.2">
      <c r="A1271" s="83"/>
      <c r="B1271" s="61" t="s">
        <v>2250</v>
      </c>
      <c r="C1271" s="252" t="s">
        <v>2249</v>
      </c>
      <c r="D1271" s="252"/>
      <c r="E1271" s="252"/>
      <c r="F1271" s="74" t="s">
        <v>149</v>
      </c>
      <c r="G1271" s="74" t="s">
        <v>372</v>
      </c>
      <c r="H1271" s="74"/>
      <c r="I1271" s="74" t="s">
        <v>372</v>
      </c>
      <c r="J1271" s="82"/>
      <c r="K1271" s="74"/>
      <c r="L1271" s="82">
        <v>674.84</v>
      </c>
      <c r="M1271" s="74"/>
      <c r="N1271" s="81">
        <v>34774</v>
      </c>
      <c r="V1271" s="72"/>
      <c r="W1271" s="55"/>
      <c r="X1271" s="55"/>
      <c r="AA1271" s="71"/>
      <c r="AB1271" s="46" t="s">
        <v>2249</v>
      </c>
      <c r="AD1271" s="55"/>
      <c r="AE1271" s="55"/>
    </row>
    <row r="1272" spans="1:32" s="45" customFormat="1" ht="12" x14ac:dyDescent="0.2">
      <c r="A1272" s="80"/>
      <c r="B1272" s="118"/>
      <c r="C1272" s="253" t="s">
        <v>146</v>
      </c>
      <c r="D1272" s="253"/>
      <c r="E1272" s="253"/>
      <c r="F1272" s="79"/>
      <c r="G1272" s="79"/>
      <c r="H1272" s="79"/>
      <c r="I1272" s="79"/>
      <c r="J1272" s="78"/>
      <c r="K1272" s="79"/>
      <c r="L1272" s="78">
        <v>3059.34</v>
      </c>
      <c r="M1272" s="77"/>
      <c r="N1272" s="76">
        <v>150556</v>
      </c>
      <c r="V1272" s="72"/>
      <c r="W1272" s="55"/>
      <c r="X1272" s="55"/>
      <c r="AA1272" s="71"/>
      <c r="AD1272" s="55" t="s">
        <v>146</v>
      </c>
      <c r="AE1272" s="55"/>
    </row>
    <row r="1273" spans="1:32" s="45" customFormat="1" ht="33.75" x14ac:dyDescent="0.2">
      <c r="A1273" s="87" t="s">
        <v>1426</v>
      </c>
      <c r="B1273" s="119" t="s">
        <v>2270</v>
      </c>
      <c r="C1273" s="253" t="s">
        <v>2269</v>
      </c>
      <c r="D1273" s="253"/>
      <c r="E1273" s="253"/>
      <c r="F1273" s="79" t="s">
        <v>385</v>
      </c>
      <c r="G1273" s="79"/>
      <c r="H1273" s="79"/>
      <c r="I1273" s="79" t="s">
        <v>2439</v>
      </c>
      <c r="J1273" s="78"/>
      <c r="K1273" s="79"/>
      <c r="L1273" s="78"/>
      <c r="M1273" s="79"/>
      <c r="N1273" s="76"/>
      <c r="V1273" s="72"/>
      <c r="W1273" s="55"/>
      <c r="X1273" s="55" t="s">
        <v>2269</v>
      </c>
      <c r="AA1273" s="71"/>
      <c r="AD1273" s="55"/>
      <c r="AE1273" s="55"/>
    </row>
    <row r="1274" spans="1:32" s="45" customFormat="1" ht="12" x14ac:dyDescent="0.2">
      <c r="A1274" s="86"/>
      <c r="B1274" s="117"/>
      <c r="C1274" s="252" t="s">
        <v>2438</v>
      </c>
      <c r="D1274" s="252"/>
      <c r="E1274" s="252"/>
      <c r="F1274" s="252"/>
      <c r="G1274" s="252"/>
      <c r="H1274" s="252"/>
      <c r="I1274" s="252"/>
      <c r="J1274" s="252"/>
      <c r="K1274" s="252"/>
      <c r="L1274" s="252"/>
      <c r="M1274" s="252"/>
      <c r="N1274" s="255"/>
      <c r="V1274" s="72"/>
      <c r="W1274" s="55"/>
      <c r="X1274" s="55"/>
      <c r="Y1274" s="46" t="s">
        <v>2438</v>
      </c>
      <c r="AA1274" s="71"/>
      <c r="AD1274" s="55"/>
      <c r="AE1274" s="55"/>
    </row>
    <row r="1275" spans="1:32" s="45" customFormat="1" ht="12" x14ac:dyDescent="0.2">
      <c r="A1275" s="94"/>
      <c r="B1275" s="61"/>
      <c r="C1275" s="252" t="s">
        <v>2360</v>
      </c>
      <c r="D1275" s="252"/>
      <c r="E1275" s="252"/>
      <c r="F1275" s="252"/>
      <c r="G1275" s="252"/>
      <c r="H1275" s="252"/>
      <c r="I1275" s="252"/>
      <c r="J1275" s="252"/>
      <c r="K1275" s="252"/>
      <c r="L1275" s="252"/>
      <c r="M1275" s="252"/>
      <c r="N1275" s="255"/>
      <c r="V1275" s="72"/>
      <c r="W1275" s="55"/>
      <c r="X1275" s="55"/>
      <c r="AA1275" s="71"/>
      <c r="AD1275" s="55"/>
      <c r="AE1275" s="55"/>
      <c r="AF1275" s="46" t="s">
        <v>2360</v>
      </c>
    </row>
    <row r="1276" spans="1:32" s="45" customFormat="1" ht="12" x14ac:dyDescent="0.2">
      <c r="A1276" s="83"/>
      <c r="B1276" s="61" t="s">
        <v>170</v>
      </c>
      <c r="C1276" s="252" t="s">
        <v>169</v>
      </c>
      <c r="D1276" s="252"/>
      <c r="E1276" s="252"/>
      <c r="F1276" s="74"/>
      <c r="G1276" s="74"/>
      <c r="H1276" s="74"/>
      <c r="I1276" s="74"/>
      <c r="J1276" s="82">
        <v>3.49</v>
      </c>
      <c r="K1276" s="74" t="s">
        <v>2357</v>
      </c>
      <c r="L1276" s="82">
        <v>137.77000000000001</v>
      </c>
      <c r="M1276" s="74" t="s">
        <v>164</v>
      </c>
      <c r="N1276" s="81">
        <v>7099</v>
      </c>
      <c r="V1276" s="72"/>
      <c r="W1276" s="55"/>
      <c r="X1276" s="55"/>
      <c r="Z1276" s="46" t="s">
        <v>169</v>
      </c>
      <c r="AA1276" s="71"/>
      <c r="AD1276" s="55"/>
      <c r="AE1276" s="55"/>
    </row>
    <row r="1277" spans="1:32" s="45" customFormat="1" ht="12" x14ac:dyDescent="0.2">
      <c r="A1277" s="83"/>
      <c r="B1277" s="61" t="s">
        <v>168</v>
      </c>
      <c r="C1277" s="252" t="s">
        <v>166</v>
      </c>
      <c r="D1277" s="252"/>
      <c r="E1277" s="252"/>
      <c r="F1277" s="74"/>
      <c r="G1277" s="74"/>
      <c r="H1277" s="74"/>
      <c r="I1277" s="74"/>
      <c r="J1277" s="82">
        <v>7.56</v>
      </c>
      <c r="K1277" s="74" t="s">
        <v>2357</v>
      </c>
      <c r="L1277" s="82">
        <v>298.45</v>
      </c>
      <c r="M1277" s="74" t="s">
        <v>167</v>
      </c>
      <c r="N1277" s="81">
        <v>3910</v>
      </c>
      <c r="V1277" s="72"/>
      <c r="W1277" s="55"/>
      <c r="X1277" s="55"/>
      <c r="Z1277" s="46" t="s">
        <v>166</v>
      </c>
      <c r="AA1277" s="71"/>
      <c r="AD1277" s="55"/>
      <c r="AE1277" s="55"/>
    </row>
    <row r="1278" spans="1:32" s="45" customFormat="1" ht="12" x14ac:dyDescent="0.2">
      <c r="A1278" s="83"/>
      <c r="B1278" s="61" t="s">
        <v>165</v>
      </c>
      <c r="C1278" s="252" t="s">
        <v>163</v>
      </c>
      <c r="D1278" s="252"/>
      <c r="E1278" s="252"/>
      <c r="F1278" s="74"/>
      <c r="G1278" s="74"/>
      <c r="H1278" s="74"/>
      <c r="I1278" s="74"/>
      <c r="J1278" s="82">
        <v>2.84</v>
      </c>
      <c r="K1278" s="74" t="s">
        <v>2357</v>
      </c>
      <c r="L1278" s="82">
        <v>112.11</v>
      </c>
      <c r="M1278" s="74" t="s">
        <v>164</v>
      </c>
      <c r="N1278" s="81">
        <v>5777</v>
      </c>
      <c r="V1278" s="72"/>
      <c r="W1278" s="55"/>
      <c r="X1278" s="55"/>
      <c r="Z1278" s="46" t="s">
        <v>163</v>
      </c>
      <c r="AA1278" s="71"/>
      <c r="AD1278" s="55"/>
      <c r="AE1278" s="55"/>
    </row>
    <row r="1279" spans="1:32" s="45" customFormat="1" ht="22.5" x14ac:dyDescent="0.2">
      <c r="A1279" s="86"/>
      <c r="B1279" s="93" t="s">
        <v>216</v>
      </c>
      <c r="C1279" s="259" t="s">
        <v>2266</v>
      </c>
      <c r="D1279" s="259"/>
      <c r="E1279" s="259"/>
      <c r="F1279" s="92" t="s">
        <v>212</v>
      </c>
      <c r="G1279" s="92" t="s">
        <v>1149</v>
      </c>
      <c r="H1279" s="92" t="s">
        <v>2357</v>
      </c>
      <c r="I1279" s="92" t="s">
        <v>2448</v>
      </c>
      <c r="J1279" s="61"/>
      <c r="K1279" s="74"/>
      <c r="L1279" s="82"/>
      <c r="M1279" s="74"/>
      <c r="N1279" s="91"/>
      <c r="V1279" s="72"/>
      <c r="W1279" s="55"/>
      <c r="X1279" s="55"/>
      <c r="AA1279" s="71" t="s">
        <v>2266</v>
      </c>
      <c r="AD1279" s="55"/>
      <c r="AE1279" s="55"/>
    </row>
    <row r="1280" spans="1:32" s="45" customFormat="1" ht="22.5" x14ac:dyDescent="0.2">
      <c r="A1280" s="83"/>
      <c r="B1280" s="61"/>
      <c r="C1280" s="252" t="s">
        <v>160</v>
      </c>
      <c r="D1280" s="252"/>
      <c r="E1280" s="252"/>
      <c r="F1280" s="74" t="s">
        <v>159</v>
      </c>
      <c r="G1280" s="74" t="s">
        <v>1281</v>
      </c>
      <c r="H1280" s="74" t="s">
        <v>2357</v>
      </c>
      <c r="I1280" s="74" t="s">
        <v>2447</v>
      </c>
      <c r="J1280" s="82"/>
      <c r="K1280" s="74"/>
      <c r="L1280" s="82"/>
      <c r="M1280" s="74"/>
      <c r="N1280" s="81"/>
      <c r="V1280" s="72"/>
      <c r="W1280" s="55"/>
      <c r="X1280" s="55"/>
      <c r="AA1280" s="71"/>
      <c r="AB1280" s="46" t="s">
        <v>160</v>
      </c>
      <c r="AD1280" s="55"/>
      <c r="AE1280" s="55"/>
    </row>
    <row r="1281" spans="1:31" s="45" customFormat="1" ht="12" x14ac:dyDescent="0.2">
      <c r="A1281" s="83"/>
      <c r="B1281" s="61"/>
      <c r="C1281" s="252" t="s">
        <v>156</v>
      </c>
      <c r="D1281" s="252"/>
      <c r="E1281" s="252"/>
      <c r="F1281" s="74" t="s">
        <v>159</v>
      </c>
      <c r="G1281" s="74" t="s">
        <v>716</v>
      </c>
      <c r="H1281" s="74" t="s">
        <v>2357</v>
      </c>
      <c r="I1281" s="74" t="s">
        <v>2446</v>
      </c>
      <c r="J1281" s="82"/>
      <c r="K1281" s="74"/>
      <c r="L1281" s="82"/>
      <c r="M1281" s="74"/>
      <c r="N1281" s="81"/>
      <c r="V1281" s="72"/>
      <c r="W1281" s="55"/>
      <c r="X1281" s="55"/>
      <c r="AA1281" s="71"/>
      <c r="AB1281" s="46" t="s">
        <v>156</v>
      </c>
      <c r="AD1281" s="55"/>
      <c r="AE1281" s="55"/>
    </row>
    <row r="1282" spans="1:31" s="45" customFormat="1" ht="12" x14ac:dyDescent="0.2">
      <c r="A1282" s="83"/>
      <c r="B1282" s="61"/>
      <c r="C1282" s="254" t="s">
        <v>155</v>
      </c>
      <c r="D1282" s="254"/>
      <c r="E1282" s="254"/>
      <c r="F1282" s="77"/>
      <c r="G1282" s="77"/>
      <c r="H1282" s="77"/>
      <c r="I1282" s="77"/>
      <c r="J1282" s="85">
        <v>11.05</v>
      </c>
      <c r="K1282" s="77"/>
      <c r="L1282" s="85">
        <v>436.22</v>
      </c>
      <c r="M1282" s="77"/>
      <c r="N1282" s="84"/>
      <c r="V1282" s="72"/>
      <c r="W1282" s="55"/>
      <c r="X1282" s="55"/>
      <c r="AA1282" s="71"/>
      <c r="AC1282" s="46" t="s">
        <v>155</v>
      </c>
      <c r="AD1282" s="55"/>
      <c r="AE1282" s="55"/>
    </row>
    <row r="1283" spans="1:31" s="45" customFormat="1" ht="12" x14ac:dyDescent="0.2">
      <c r="A1283" s="83"/>
      <c r="B1283" s="61"/>
      <c r="C1283" s="252" t="s">
        <v>154</v>
      </c>
      <c r="D1283" s="252"/>
      <c r="E1283" s="252"/>
      <c r="F1283" s="74"/>
      <c r="G1283" s="74"/>
      <c r="H1283" s="74"/>
      <c r="I1283" s="74"/>
      <c r="J1283" s="82"/>
      <c r="K1283" s="74"/>
      <c r="L1283" s="82">
        <v>249.88</v>
      </c>
      <c r="M1283" s="74"/>
      <c r="N1283" s="81">
        <v>12876</v>
      </c>
      <c r="V1283" s="72"/>
      <c r="W1283" s="55"/>
      <c r="X1283" s="55"/>
      <c r="AA1283" s="71"/>
      <c r="AB1283" s="46" t="s">
        <v>154</v>
      </c>
      <c r="AD1283" s="55"/>
      <c r="AE1283" s="55"/>
    </row>
    <row r="1284" spans="1:31" s="45" customFormat="1" ht="22.5" x14ac:dyDescent="0.2">
      <c r="A1284" s="83"/>
      <c r="B1284" s="61" t="s">
        <v>2252</v>
      </c>
      <c r="C1284" s="252" t="s">
        <v>2251</v>
      </c>
      <c r="D1284" s="252"/>
      <c r="E1284" s="252"/>
      <c r="F1284" s="74" t="s">
        <v>149</v>
      </c>
      <c r="G1284" s="74" t="s">
        <v>1488</v>
      </c>
      <c r="H1284" s="74"/>
      <c r="I1284" s="74" t="s">
        <v>1488</v>
      </c>
      <c r="J1284" s="82"/>
      <c r="K1284" s="74"/>
      <c r="L1284" s="82">
        <v>294.86</v>
      </c>
      <c r="M1284" s="74"/>
      <c r="N1284" s="81">
        <v>15194</v>
      </c>
      <c r="V1284" s="72"/>
      <c r="W1284" s="55"/>
      <c r="X1284" s="55"/>
      <c r="AA1284" s="71"/>
      <c r="AB1284" s="46" t="s">
        <v>2251</v>
      </c>
      <c r="AD1284" s="55"/>
      <c r="AE1284" s="55"/>
    </row>
    <row r="1285" spans="1:31" s="45" customFormat="1" ht="22.5" x14ac:dyDescent="0.2">
      <c r="A1285" s="83"/>
      <c r="B1285" s="61" t="s">
        <v>2250</v>
      </c>
      <c r="C1285" s="252" t="s">
        <v>2249</v>
      </c>
      <c r="D1285" s="252"/>
      <c r="E1285" s="252"/>
      <c r="F1285" s="74" t="s">
        <v>149</v>
      </c>
      <c r="G1285" s="74" t="s">
        <v>372</v>
      </c>
      <c r="H1285" s="74"/>
      <c r="I1285" s="74" t="s">
        <v>372</v>
      </c>
      <c r="J1285" s="82"/>
      <c r="K1285" s="74"/>
      <c r="L1285" s="82">
        <v>162.41999999999999</v>
      </c>
      <c r="M1285" s="74"/>
      <c r="N1285" s="81">
        <v>8369</v>
      </c>
      <c r="V1285" s="72"/>
      <c r="W1285" s="55"/>
      <c r="X1285" s="55"/>
      <c r="AA1285" s="71"/>
      <c r="AB1285" s="46" t="s">
        <v>2249</v>
      </c>
      <c r="AD1285" s="55"/>
      <c r="AE1285" s="55"/>
    </row>
    <row r="1286" spans="1:31" s="45" customFormat="1" ht="12" x14ac:dyDescent="0.2">
      <c r="A1286" s="80"/>
      <c r="B1286" s="118"/>
      <c r="C1286" s="253" t="s">
        <v>146</v>
      </c>
      <c r="D1286" s="253"/>
      <c r="E1286" s="253"/>
      <c r="F1286" s="79"/>
      <c r="G1286" s="79"/>
      <c r="H1286" s="79"/>
      <c r="I1286" s="79"/>
      <c r="J1286" s="78"/>
      <c r="K1286" s="79"/>
      <c r="L1286" s="78">
        <v>893.5</v>
      </c>
      <c r="M1286" s="77"/>
      <c r="N1286" s="76">
        <v>34572</v>
      </c>
      <c r="V1286" s="72"/>
      <c r="W1286" s="55"/>
      <c r="X1286" s="55"/>
      <c r="AA1286" s="71"/>
      <c r="AD1286" s="55" t="s">
        <v>146</v>
      </c>
      <c r="AE1286" s="55"/>
    </row>
    <row r="1287" spans="1:31" s="45" customFormat="1" ht="22.5" x14ac:dyDescent="0.2">
      <c r="A1287" s="87" t="s">
        <v>979</v>
      </c>
      <c r="B1287" s="119" t="s">
        <v>2263</v>
      </c>
      <c r="C1287" s="253" t="s">
        <v>2261</v>
      </c>
      <c r="D1287" s="253"/>
      <c r="E1287" s="253"/>
      <c r="F1287" s="79" t="s">
        <v>212</v>
      </c>
      <c r="G1287" s="79"/>
      <c r="H1287" s="79"/>
      <c r="I1287" s="79" t="s">
        <v>2445</v>
      </c>
      <c r="J1287" s="78">
        <v>600</v>
      </c>
      <c r="K1287" s="79"/>
      <c r="L1287" s="78">
        <v>16318.57</v>
      </c>
      <c r="M1287" s="79" t="s">
        <v>195</v>
      </c>
      <c r="N1287" s="76">
        <v>130385</v>
      </c>
      <c r="V1287" s="72"/>
      <c r="W1287" s="55"/>
      <c r="X1287" s="55" t="s">
        <v>2261</v>
      </c>
      <c r="AA1287" s="71"/>
      <c r="AD1287" s="55"/>
      <c r="AE1287" s="55"/>
    </row>
    <row r="1288" spans="1:31" s="45" customFormat="1" ht="12" x14ac:dyDescent="0.2">
      <c r="A1288" s="80"/>
      <c r="B1288" s="118"/>
      <c r="C1288" s="123" t="s">
        <v>801</v>
      </c>
      <c r="D1288" s="124"/>
      <c r="E1288" s="124"/>
      <c r="F1288" s="75"/>
      <c r="G1288" s="75"/>
      <c r="H1288" s="75"/>
      <c r="I1288" s="75"/>
      <c r="J1288" s="90"/>
      <c r="K1288" s="75"/>
      <c r="L1288" s="90"/>
      <c r="M1288" s="89"/>
      <c r="N1288" s="88"/>
      <c r="V1288" s="72"/>
      <c r="W1288" s="55"/>
      <c r="X1288" s="55"/>
      <c r="AA1288" s="71"/>
      <c r="AD1288" s="55"/>
      <c r="AE1288" s="55"/>
    </row>
    <row r="1289" spans="1:31" s="45" customFormat="1" ht="12" x14ac:dyDescent="0.2">
      <c r="A1289" s="86"/>
      <c r="B1289" s="117"/>
      <c r="C1289" s="252" t="s">
        <v>2444</v>
      </c>
      <c r="D1289" s="252"/>
      <c r="E1289" s="252"/>
      <c r="F1289" s="252"/>
      <c r="G1289" s="252"/>
      <c r="H1289" s="252"/>
      <c r="I1289" s="252"/>
      <c r="J1289" s="252"/>
      <c r="K1289" s="252"/>
      <c r="L1289" s="252"/>
      <c r="M1289" s="252"/>
      <c r="N1289" s="255"/>
      <c r="V1289" s="72"/>
      <c r="W1289" s="55"/>
      <c r="X1289" s="55"/>
      <c r="Y1289" s="46" t="s">
        <v>2444</v>
      </c>
      <c r="AA1289" s="71"/>
      <c r="AD1289" s="55"/>
      <c r="AE1289" s="55"/>
    </row>
    <row r="1290" spans="1:31" s="45" customFormat="1" ht="33.75" x14ac:dyDescent="0.2">
      <c r="A1290" s="87" t="s">
        <v>1417</v>
      </c>
      <c r="B1290" s="119" t="s">
        <v>2353</v>
      </c>
      <c r="C1290" s="253" t="s">
        <v>2352</v>
      </c>
      <c r="D1290" s="253"/>
      <c r="E1290" s="253"/>
      <c r="F1290" s="79" t="s">
        <v>385</v>
      </c>
      <c r="G1290" s="79"/>
      <c r="H1290" s="79"/>
      <c r="I1290" s="79" t="s">
        <v>2439</v>
      </c>
      <c r="J1290" s="78"/>
      <c r="K1290" s="79"/>
      <c r="L1290" s="78"/>
      <c r="M1290" s="79"/>
      <c r="N1290" s="76"/>
      <c r="V1290" s="72"/>
      <c r="W1290" s="55"/>
      <c r="X1290" s="55" t="s">
        <v>2352</v>
      </c>
      <c r="AA1290" s="71"/>
      <c r="AD1290" s="55"/>
      <c r="AE1290" s="55"/>
    </row>
    <row r="1291" spans="1:31" s="45" customFormat="1" ht="12" x14ac:dyDescent="0.2">
      <c r="A1291" s="86"/>
      <c r="B1291" s="117"/>
      <c r="C1291" s="252" t="s">
        <v>2438</v>
      </c>
      <c r="D1291" s="252"/>
      <c r="E1291" s="252"/>
      <c r="F1291" s="252"/>
      <c r="G1291" s="252"/>
      <c r="H1291" s="252"/>
      <c r="I1291" s="252"/>
      <c r="J1291" s="252"/>
      <c r="K1291" s="252"/>
      <c r="L1291" s="252"/>
      <c r="M1291" s="252"/>
      <c r="N1291" s="255"/>
      <c r="V1291" s="72"/>
      <c r="W1291" s="55"/>
      <c r="X1291" s="55"/>
      <c r="Y1291" s="46" t="s">
        <v>2438</v>
      </c>
      <c r="AA1291" s="71"/>
      <c r="AD1291" s="55"/>
      <c r="AE1291" s="55"/>
    </row>
    <row r="1292" spans="1:31" s="45" customFormat="1" ht="12" x14ac:dyDescent="0.2">
      <c r="A1292" s="83"/>
      <c r="B1292" s="61" t="s">
        <v>170</v>
      </c>
      <c r="C1292" s="252" t="s">
        <v>169</v>
      </c>
      <c r="D1292" s="252"/>
      <c r="E1292" s="252"/>
      <c r="F1292" s="74"/>
      <c r="G1292" s="74"/>
      <c r="H1292" s="74"/>
      <c r="I1292" s="74"/>
      <c r="J1292" s="82">
        <v>33.869999999999997</v>
      </c>
      <c r="K1292" s="74"/>
      <c r="L1292" s="82">
        <v>117.29</v>
      </c>
      <c r="M1292" s="74" t="s">
        <v>164</v>
      </c>
      <c r="N1292" s="81">
        <v>6044</v>
      </c>
      <c r="V1292" s="72"/>
      <c r="W1292" s="55"/>
      <c r="X1292" s="55"/>
      <c r="Z1292" s="46" t="s">
        <v>169</v>
      </c>
      <c r="AA1292" s="71"/>
      <c r="AD1292" s="55"/>
      <c r="AE1292" s="55"/>
    </row>
    <row r="1293" spans="1:31" s="45" customFormat="1" ht="12" x14ac:dyDescent="0.2">
      <c r="A1293" s="83"/>
      <c r="B1293" s="61" t="s">
        <v>168</v>
      </c>
      <c r="C1293" s="252" t="s">
        <v>166</v>
      </c>
      <c r="D1293" s="252"/>
      <c r="E1293" s="252"/>
      <c r="F1293" s="74"/>
      <c r="G1293" s="74"/>
      <c r="H1293" s="74"/>
      <c r="I1293" s="74"/>
      <c r="J1293" s="82">
        <v>22.14</v>
      </c>
      <c r="K1293" s="74"/>
      <c r="L1293" s="82">
        <v>76.67</v>
      </c>
      <c r="M1293" s="74" t="s">
        <v>167</v>
      </c>
      <c r="N1293" s="81">
        <v>1004</v>
      </c>
      <c r="V1293" s="72"/>
      <c r="W1293" s="55"/>
      <c r="X1293" s="55"/>
      <c r="Z1293" s="46" t="s">
        <v>166</v>
      </c>
      <c r="AA1293" s="71"/>
      <c r="AD1293" s="55"/>
      <c r="AE1293" s="55"/>
    </row>
    <row r="1294" spans="1:31" s="45" customFormat="1" ht="12" x14ac:dyDescent="0.2">
      <c r="A1294" s="83"/>
      <c r="B1294" s="61" t="s">
        <v>165</v>
      </c>
      <c r="C1294" s="252" t="s">
        <v>163</v>
      </c>
      <c r="D1294" s="252"/>
      <c r="E1294" s="252"/>
      <c r="F1294" s="74"/>
      <c r="G1294" s="74"/>
      <c r="H1294" s="74"/>
      <c r="I1294" s="74"/>
      <c r="J1294" s="82">
        <v>0.57999999999999996</v>
      </c>
      <c r="K1294" s="74"/>
      <c r="L1294" s="82">
        <v>2.0099999999999998</v>
      </c>
      <c r="M1294" s="74" t="s">
        <v>164</v>
      </c>
      <c r="N1294" s="81">
        <v>104</v>
      </c>
      <c r="V1294" s="72"/>
      <c r="W1294" s="55"/>
      <c r="X1294" s="55"/>
      <c r="Z1294" s="46" t="s">
        <v>163</v>
      </c>
      <c r="AA1294" s="71"/>
      <c r="AD1294" s="55"/>
      <c r="AE1294" s="55"/>
    </row>
    <row r="1295" spans="1:31" s="45" customFormat="1" ht="12" x14ac:dyDescent="0.2">
      <c r="A1295" s="83"/>
      <c r="B1295" s="61" t="s">
        <v>218</v>
      </c>
      <c r="C1295" s="252" t="s">
        <v>217</v>
      </c>
      <c r="D1295" s="252"/>
      <c r="E1295" s="252"/>
      <c r="F1295" s="74"/>
      <c r="G1295" s="74"/>
      <c r="H1295" s="74"/>
      <c r="I1295" s="74"/>
      <c r="J1295" s="82">
        <v>1.84</v>
      </c>
      <c r="K1295" s="74"/>
      <c r="L1295" s="82">
        <v>6.37</v>
      </c>
      <c r="M1295" s="74" t="s">
        <v>195</v>
      </c>
      <c r="N1295" s="81">
        <v>51</v>
      </c>
      <c r="V1295" s="72"/>
      <c r="W1295" s="55"/>
      <c r="X1295" s="55"/>
      <c r="Z1295" s="46" t="s">
        <v>217</v>
      </c>
      <c r="AA1295" s="71"/>
      <c r="AD1295" s="55"/>
      <c r="AE1295" s="55"/>
    </row>
    <row r="1296" spans="1:31" s="45" customFormat="1" ht="12" x14ac:dyDescent="0.2">
      <c r="A1296" s="86"/>
      <c r="B1296" s="93" t="s">
        <v>2351</v>
      </c>
      <c r="C1296" s="259" t="s">
        <v>2348</v>
      </c>
      <c r="D1296" s="259"/>
      <c r="E1296" s="259"/>
      <c r="F1296" s="92" t="s">
        <v>381</v>
      </c>
      <c r="G1296" s="92" t="s">
        <v>2350</v>
      </c>
      <c r="H1296" s="92"/>
      <c r="I1296" s="92" t="s">
        <v>2443</v>
      </c>
      <c r="J1296" s="61"/>
      <c r="K1296" s="74"/>
      <c r="L1296" s="82"/>
      <c r="M1296" s="74"/>
      <c r="N1296" s="91"/>
      <c r="V1296" s="72"/>
      <c r="W1296" s="55"/>
      <c r="X1296" s="55"/>
      <c r="AA1296" s="71" t="s">
        <v>2348</v>
      </c>
      <c r="AD1296" s="55"/>
      <c r="AE1296" s="55"/>
    </row>
    <row r="1297" spans="1:31" s="45" customFormat="1" ht="12" x14ac:dyDescent="0.2">
      <c r="A1297" s="83"/>
      <c r="B1297" s="61"/>
      <c r="C1297" s="252" t="s">
        <v>160</v>
      </c>
      <c r="D1297" s="252"/>
      <c r="E1297" s="252"/>
      <c r="F1297" s="74" t="s">
        <v>159</v>
      </c>
      <c r="G1297" s="74" t="s">
        <v>2347</v>
      </c>
      <c r="H1297" s="74"/>
      <c r="I1297" s="74" t="s">
        <v>2442</v>
      </c>
      <c r="J1297" s="82"/>
      <c r="K1297" s="74"/>
      <c r="L1297" s="82"/>
      <c r="M1297" s="74"/>
      <c r="N1297" s="81"/>
      <c r="V1297" s="72"/>
      <c r="W1297" s="55"/>
      <c r="X1297" s="55"/>
      <c r="AA1297" s="71"/>
      <c r="AB1297" s="46" t="s">
        <v>160</v>
      </c>
      <c r="AD1297" s="55"/>
      <c r="AE1297" s="55"/>
    </row>
    <row r="1298" spans="1:31" s="45" customFormat="1" ht="12" x14ac:dyDescent="0.2">
      <c r="A1298" s="83"/>
      <c r="B1298" s="61"/>
      <c r="C1298" s="252" t="s">
        <v>156</v>
      </c>
      <c r="D1298" s="252"/>
      <c r="E1298" s="252"/>
      <c r="F1298" s="74" t="s">
        <v>159</v>
      </c>
      <c r="G1298" s="74" t="s">
        <v>1075</v>
      </c>
      <c r="H1298" s="74"/>
      <c r="I1298" s="74" t="s">
        <v>2433</v>
      </c>
      <c r="J1298" s="82"/>
      <c r="K1298" s="74"/>
      <c r="L1298" s="82"/>
      <c r="M1298" s="74"/>
      <c r="N1298" s="81"/>
      <c r="V1298" s="72"/>
      <c r="W1298" s="55"/>
      <c r="X1298" s="55"/>
      <c r="AA1298" s="71"/>
      <c r="AB1298" s="46" t="s">
        <v>156</v>
      </c>
      <c r="AD1298" s="55"/>
      <c r="AE1298" s="55"/>
    </row>
    <row r="1299" spans="1:31" s="45" customFormat="1" ht="12" x14ac:dyDescent="0.2">
      <c r="A1299" s="83"/>
      <c r="B1299" s="61"/>
      <c r="C1299" s="254" t="s">
        <v>155</v>
      </c>
      <c r="D1299" s="254"/>
      <c r="E1299" s="254"/>
      <c r="F1299" s="77"/>
      <c r="G1299" s="77"/>
      <c r="H1299" s="77"/>
      <c r="I1299" s="77"/>
      <c r="J1299" s="85">
        <v>57.85</v>
      </c>
      <c r="K1299" s="77"/>
      <c r="L1299" s="85">
        <v>200.33</v>
      </c>
      <c r="M1299" s="77"/>
      <c r="N1299" s="84"/>
      <c r="V1299" s="72"/>
      <c r="W1299" s="55"/>
      <c r="X1299" s="55"/>
      <c r="AA1299" s="71"/>
      <c r="AC1299" s="46" t="s">
        <v>155</v>
      </c>
      <c r="AD1299" s="55"/>
      <c r="AE1299" s="55"/>
    </row>
    <row r="1300" spans="1:31" s="45" customFormat="1" ht="12" x14ac:dyDescent="0.2">
      <c r="A1300" s="83"/>
      <c r="B1300" s="61"/>
      <c r="C1300" s="252" t="s">
        <v>154</v>
      </c>
      <c r="D1300" s="252"/>
      <c r="E1300" s="252"/>
      <c r="F1300" s="74"/>
      <c r="G1300" s="74"/>
      <c r="H1300" s="74"/>
      <c r="I1300" s="74"/>
      <c r="J1300" s="82"/>
      <c r="K1300" s="74"/>
      <c r="L1300" s="82">
        <v>119.3</v>
      </c>
      <c r="M1300" s="74"/>
      <c r="N1300" s="81">
        <v>6148</v>
      </c>
      <c r="V1300" s="72"/>
      <c r="W1300" s="55"/>
      <c r="X1300" s="55"/>
      <c r="AA1300" s="71"/>
      <c r="AB1300" s="46" t="s">
        <v>154</v>
      </c>
      <c r="AD1300" s="55"/>
      <c r="AE1300" s="55"/>
    </row>
    <row r="1301" spans="1:31" s="45" customFormat="1" ht="22.5" x14ac:dyDescent="0.2">
      <c r="A1301" s="83"/>
      <c r="B1301" s="61" t="s">
        <v>912</v>
      </c>
      <c r="C1301" s="252" t="s">
        <v>910</v>
      </c>
      <c r="D1301" s="252"/>
      <c r="E1301" s="252"/>
      <c r="F1301" s="74" t="s">
        <v>149</v>
      </c>
      <c r="G1301" s="74" t="s">
        <v>911</v>
      </c>
      <c r="H1301" s="74"/>
      <c r="I1301" s="74" t="s">
        <v>911</v>
      </c>
      <c r="J1301" s="82"/>
      <c r="K1301" s="74"/>
      <c r="L1301" s="82">
        <v>125.27</v>
      </c>
      <c r="M1301" s="74"/>
      <c r="N1301" s="81">
        <v>6455</v>
      </c>
      <c r="V1301" s="72"/>
      <c r="W1301" s="55"/>
      <c r="X1301" s="55"/>
      <c r="AA1301" s="71"/>
      <c r="AB1301" s="46" t="s">
        <v>910</v>
      </c>
      <c r="AD1301" s="55"/>
      <c r="AE1301" s="55"/>
    </row>
    <row r="1302" spans="1:31" s="45" customFormat="1" ht="22.5" x14ac:dyDescent="0.2">
      <c r="A1302" s="83"/>
      <c r="B1302" s="61" t="s">
        <v>909</v>
      </c>
      <c r="C1302" s="252" t="s">
        <v>908</v>
      </c>
      <c r="D1302" s="252"/>
      <c r="E1302" s="252"/>
      <c r="F1302" s="74" t="s">
        <v>149</v>
      </c>
      <c r="G1302" s="74" t="s">
        <v>449</v>
      </c>
      <c r="H1302" s="74"/>
      <c r="I1302" s="74" t="s">
        <v>449</v>
      </c>
      <c r="J1302" s="82"/>
      <c r="K1302" s="74"/>
      <c r="L1302" s="82">
        <v>58.46</v>
      </c>
      <c r="M1302" s="74"/>
      <c r="N1302" s="81">
        <v>3013</v>
      </c>
      <c r="V1302" s="72"/>
      <c r="W1302" s="55"/>
      <c r="X1302" s="55"/>
      <c r="AA1302" s="71"/>
      <c r="AB1302" s="46" t="s">
        <v>908</v>
      </c>
      <c r="AD1302" s="55"/>
      <c r="AE1302" s="55"/>
    </row>
    <row r="1303" spans="1:31" s="45" customFormat="1" ht="12" x14ac:dyDescent="0.2">
      <c r="A1303" s="80"/>
      <c r="B1303" s="118"/>
      <c r="C1303" s="253" t="s">
        <v>146</v>
      </c>
      <c r="D1303" s="253"/>
      <c r="E1303" s="253"/>
      <c r="F1303" s="79"/>
      <c r="G1303" s="79"/>
      <c r="H1303" s="79"/>
      <c r="I1303" s="79"/>
      <c r="J1303" s="78"/>
      <c r="K1303" s="79"/>
      <c r="L1303" s="78">
        <v>384.06</v>
      </c>
      <c r="M1303" s="77"/>
      <c r="N1303" s="76">
        <v>16567</v>
      </c>
      <c r="V1303" s="72"/>
      <c r="W1303" s="55"/>
      <c r="X1303" s="55"/>
      <c r="AA1303" s="71"/>
      <c r="AD1303" s="55" t="s">
        <v>146</v>
      </c>
      <c r="AE1303" s="55"/>
    </row>
    <row r="1304" spans="1:31" s="45" customFormat="1" ht="12" x14ac:dyDescent="0.2">
      <c r="A1304" s="87" t="s">
        <v>1415</v>
      </c>
      <c r="B1304" s="119" t="s">
        <v>2345</v>
      </c>
      <c r="C1304" s="253" t="s">
        <v>2343</v>
      </c>
      <c r="D1304" s="253"/>
      <c r="E1304" s="253"/>
      <c r="F1304" s="79" t="s">
        <v>368</v>
      </c>
      <c r="G1304" s="79"/>
      <c r="H1304" s="79"/>
      <c r="I1304" s="79" t="s">
        <v>2441</v>
      </c>
      <c r="J1304" s="78">
        <v>3688.65</v>
      </c>
      <c r="K1304" s="79"/>
      <c r="L1304" s="78">
        <v>176.27</v>
      </c>
      <c r="M1304" s="79" t="s">
        <v>195</v>
      </c>
      <c r="N1304" s="76">
        <v>1408</v>
      </c>
      <c r="V1304" s="72"/>
      <c r="W1304" s="55"/>
      <c r="X1304" s="55" t="s">
        <v>2343</v>
      </c>
      <c r="AA1304" s="71"/>
      <c r="AD1304" s="55"/>
      <c r="AE1304" s="55"/>
    </row>
    <row r="1305" spans="1:31" s="45" customFormat="1" ht="12" x14ac:dyDescent="0.2">
      <c r="A1305" s="80"/>
      <c r="B1305" s="118"/>
      <c r="C1305" s="123" t="s">
        <v>2342</v>
      </c>
      <c r="D1305" s="124"/>
      <c r="E1305" s="124"/>
      <c r="F1305" s="75"/>
      <c r="G1305" s="75"/>
      <c r="H1305" s="75"/>
      <c r="I1305" s="75"/>
      <c r="J1305" s="90"/>
      <c r="K1305" s="75"/>
      <c r="L1305" s="90"/>
      <c r="M1305" s="89"/>
      <c r="N1305" s="88"/>
      <c r="V1305" s="72"/>
      <c r="W1305" s="55"/>
      <c r="X1305" s="55"/>
      <c r="AA1305" s="71"/>
      <c r="AD1305" s="55"/>
      <c r="AE1305" s="55"/>
    </row>
    <row r="1306" spans="1:31" s="45" customFormat="1" ht="12" x14ac:dyDescent="0.2">
      <c r="A1306" s="86"/>
      <c r="B1306" s="117"/>
      <c r="C1306" s="252" t="s">
        <v>2440</v>
      </c>
      <c r="D1306" s="252"/>
      <c r="E1306" s="252"/>
      <c r="F1306" s="252"/>
      <c r="G1306" s="252"/>
      <c r="H1306" s="252"/>
      <c r="I1306" s="252"/>
      <c r="J1306" s="252"/>
      <c r="K1306" s="252"/>
      <c r="L1306" s="252"/>
      <c r="M1306" s="252"/>
      <c r="N1306" s="255"/>
      <c r="V1306" s="72"/>
      <c r="W1306" s="55"/>
      <c r="X1306" s="55"/>
      <c r="Y1306" s="46" t="s">
        <v>2440</v>
      </c>
      <c r="AA1306" s="71"/>
      <c r="AD1306" s="55"/>
      <c r="AE1306" s="55"/>
    </row>
    <row r="1307" spans="1:31" s="45" customFormat="1" ht="22.5" x14ac:dyDescent="0.2">
      <c r="A1307" s="87" t="s">
        <v>1412</v>
      </c>
      <c r="B1307" s="119" t="s">
        <v>2340</v>
      </c>
      <c r="C1307" s="253" t="s">
        <v>2338</v>
      </c>
      <c r="D1307" s="253"/>
      <c r="E1307" s="253"/>
      <c r="F1307" s="79" t="s">
        <v>385</v>
      </c>
      <c r="G1307" s="79"/>
      <c r="H1307" s="79"/>
      <c r="I1307" s="79" t="s">
        <v>2439</v>
      </c>
      <c r="J1307" s="78"/>
      <c r="K1307" s="79"/>
      <c r="L1307" s="78"/>
      <c r="M1307" s="79"/>
      <c r="N1307" s="76"/>
      <c r="V1307" s="72"/>
      <c r="W1307" s="55"/>
      <c r="X1307" s="55" t="s">
        <v>2338</v>
      </c>
      <c r="AA1307" s="71"/>
      <c r="AD1307" s="55"/>
      <c r="AE1307" s="55"/>
    </row>
    <row r="1308" spans="1:31" s="45" customFormat="1" ht="12" x14ac:dyDescent="0.2">
      <c r="A1308" s="86"/>
      <c r="B1308" s="117"/>
      <c r="C1308" s="252" t="s">
        <v>2438</v>
      </c>
      <c r="D1308" s="252"/>
      <c r="E1308" s="252"/>
      <c r="F1308" s="252"/>
      <c r="G1308" s="252"/>
      <c r="H1308" s="252"/>
      <c r="I1308" s="252"/>
      <c r="J1308" s="252"/>
      <c r="K1308" s="252"/>
      <c r="L1308" s="252"/>
      <c r="M1308" s="252"/>
      <c r="N1308" s="255"/>
      <c r="V1308" s="72"/>
      <c r="W1308" s="55"/>
      <c r="X1308" s="55"/>
      <c r="Y1308" s="46" t="s">
        <v>2438</v>
      </c>
      <c r="AA1308" s="71"/>
      <c r="AD1308" s="55"/>
      <c r="AE1308" s="55"/>
    </row>
    <row r="1309" spans="1:31" s="45" customFormat="1" ht="12" x14ac:dyDescent="0.2">
      <c r="A1309" s="83"/>
      <c r="B1309" s="61" t="s">
        <v>170</v>
      </c>
      <c r="C1309" s="252" t="s">
        <v>169</v>
      </c>
      <c r="D1309" s="252"/>
      <c r="E1309" s="252"/>
      <c r="F1309" s="74"/>
      <c r="G1309" s="74"/>
      <c r="H1309" s="74"/>
      <c r="I1309" s="74"/>
      <c r="J1309" s="82">
        <v>317.44</v>
      </c>
      <c r="K1309" s="74"/>
      <c r="L1309" s="82">
        <v>1099.26</v>
      </c>
      <c r="M1309" s="74" t="s">
        <v>164</v>
      </c>
      <c r="N1309" s="81">
        <v>56645</v>
      </c>
      <c r="V1309" s="72"/>
      <c r="W1309" s="55"/>
      <c r="X1309" s="55"/>
      <c r="Z1309" s="46" t="s">
        <v>169</v>
      </c>
      <c r="AA1309" s="71"/>
      <c r="AD1309" s="55"/>
      <c r="AE1309" s="55"/>
    </row>
    <row r="1310" spans="1:31" s="45" customFormat="1" ht="12" x14ac:dyDescent="0.2">
      <c r="A1310" s="83"/>
      <c r="B1310" s="61" t="s">
        <v>168</v>
      </c>
      <c r="C1310" s="252" t="s">
        <v>166</v>
      </c>
      <c r="D1310" s="252"/>
      <c r="E1310" s="252"/>
      <c r="F1310" s="74"/>
      <c r="G1310" s="74"/>
      <c r="H1310" s="74"/>
      <c r="I1310" s="74"/>
      <c r="J1310" s="82">
        <v>43.8</v>
      </c>
      <c r="K1310" s="74"/>
      <c r="L1310" s="82">
        <v>151.68</v>
      </c>
      <c r="M1310" s="74" t="s">
        <v>167</v>
      </c>
      <c r="N1310" s="81">
        <v>1987</v>
      </c>
      <c r="V1310" s="72"/>
      <c r="W1310" s="55"/>
      <c r="X1310" s="55"/>
      <c r="Z1310" s="46" t="s">
        <v>166</v>
      </c>
      <c r="AA1310" s="71"/>
      <c r="AD1310" s="55"/>
      <c r="AE1310" s="55"/>
    </row>
    <row r="1311" spans="1:31" s="45" customFormat="1" ht="12" x14ac:dyDescent="0.2">
      <c r="A1311" s="83"/>
      <c r="B1311" s="61" t="s">
        <v>165</v>
      </c>
      <c r="C1311" s="252" t="s">
        <v>163</v>
      </c>
      <c r="D1311" s="252"/>
      <c r="E1311" s="252"/>
      <c r="F1311" s="74"/>
      <c r="G1311" s="74"/>
      <c r="H1311" s="74"/>
      <c r="I1311" s="74"/>
      <c r="J1311" s="82">
        <v>10.53</v>
      </c>
      <c r="K1311" s="74"/>
      <c r="L1311" s="82">
        <v>36.46</v>
      </c>
      <c r="M1311" s="74" t="s">
        <v>164</v>
      </c>
      <c r="N1311" s="81">
        <v>1879</v>
      </c>
      <c r="V1311" s="72"/>
      <c r="W1311" s="55"/>
      <c r="X1311" s="55"/>
      <c r="Z1311" s="46" t="s">
        <v>163</v>
      </c>
      <c r="AA1311" s="71"/>
      <c r="AD1311" s="55"/>
      <c r="AE1311" s="55"/>
    </row>
    <row r="1312" spans="1:31" s="45" customFormat="1" ht="12" x14ac:dyDescent="0.2">
      <c r="A1312" s="83"/>
      <c r="B1312" s="61" t="s">
        <v>218</v>
      </c>
      <c r="C1312" s="252" t="s">
        <v>217</v>
      </c>
      <c r="D1312" s="252"/>
      <c r="E1312" s="252"/>
      <c r="F1312" s="74"/>
      <c r="G1312" s="74"/>
      <c r="H1312" s="74"/>
      <c r="I1312" s="74"/>
      <c r="J1312" s="82">
        <v>0.91</v>
      </c>
      <c r="K1312" s="74"/>
      <c r="L1312" s="82">
        <v>3.15</v>
      </c>
      <c r="M1312" s="74" t="s">
        <v>195</v>
      </c>
      <c r="N1312" s="81">
        <v>25</v>
      </c>
      <c r="V1312" s="72"/>
      <c r="W1312" s="55"/>
      <c r="X1312" s="55"/>
      <c r="Z1312" s="46" t="s">
        <v>217</v>
      </c>
      <c r="AA1312" s="71"/>
      <c r="AD1312" s="55"/>
      <c r="AE1312" s="55"/>
    </row>
    <row r="1313" spans="1:31" s="45" customFormat="1" ht="12" x14ac:dyDescent="0.2">
      <c r="A1313" s="86"/>
      <c r="B1313" s="93" t="s">
        <v>2336</v>
      </c>
      <c r="C1313" s="259" t="s">
        <v>2335</v>
      </c>
      <c r="D1313" s="259"/>
      <c r="E1313" s="259"/>
      <c r="F1313" s="92" t="s">
        <v>804</v>
      </c>
      <c r="G1313" s="92" t="s">
        <v>339</v>
      </c>
      <c r="H1313" s="92"/>
      <c r="I1313" s="92" t="s">
        <v>2434</v>
      </c>
      <c r="J1313" s="61"/>
      <c r="K1313" s="74"/>
      <c r="L1313" s="82"/>
      <c r="M1313" s="74"/>
      <c r="N1313" s="91"/>
      <c r="V1313" s="72"/>
      <c r="W1313" s="55"/>
      <c r="X1313" s="55"/>
      <c r="AA1313" s="71" t="s">
        <v>2335</v>
      </c>
      <c r="AD1313" s="55"/>
      <c r="AE1313" s="55"/>
    </row>
    <row r="1314" spans="1:31" s="45" customFormat="1" ht="12" x14ac:dyDescent="0.2">
      <c r="A1314" s="86"/>
      <c r="B1314" s="93" t="s">
        <v>2334</v>
      </c>
      <c r="C1314" s="259" t="s">
        <v>2332</v>
      </c>
      <c r="D1314" s="259"/>
      <c r="E1314" s="259"/>
      <c r="F1314" s="92" t="s">
        <v>381</v>
      </c>
      <c r="G1314" s="92" t="s">
        <v>446</v>
      </c>
      <c r="H1314" s="92"/>
      <c r="I1314" s="92" t="s">
        <v>2437</v>
      </c>
      <c r="J1314" s="61"/>
      <c r="K1314" s="74"/>
      <c r="L1314" s="82"/>
      <c r="M1314" s="74"/>
      <c r="N1314" s="91"/>
      <c r="V1314" s="72"/>
      <c r="W1314" s="55"/>
      <c r="X1314" s="55"/>
      <c r="AA1314" s="71" t="s">
        <v>2332</v>
      </c>
      <c r="AD1314" s="55"/>
      <c r="AE1314" s="55"/>
    </row>
    <row r="1315" spans="1:31" s="45" customFormat="1" ht="12" x14ac:dyDescent="0.2">
      <c r="A1315" s="83"/>
      <c r="B1315" s="61"/>
      <c r="C1315" s="252" t="s">
        <v>160</v>
      </c>
      <c r="D1315" s="252"/>
      <c r="E1315" s="252"/>
      <c r="F1315" s="74" t="s">
        <v>159</v>
      </c>
      <c r="G1315" s="74" t="s">
        <v>2331</v>
      </c>
      <c r="H1315" s="74"/>
      <c r="I1315" s="74" t="s">
        <v>2436</v>
      </c>
      <c r="J1315" s="82"/>
      <c r="K1315" s="74"/>
      <c r="L1315" s="82"/>
      <c r="M1315" s="74"/>
      <c r="N1315" s="81"/>
      <c r="V1315" s="72"/>
      <c r="W1315" s="55"/>
      <c r="X1315" s="55"/>
      <c r="AA1315" s="71"/>
      <c r="AB1315" s="46" t="s">
        <v>160</v>
      </c>
      <c r="AD1315" s="55"/>
      <c r="AE1315" s="55"/>
    </row>
    <row r="1316" spans="1:31" s="45" customFormat="1" ht="12" x14ac:dyDescent="0.2">
      <c r="A1316" s="83"/>
      <c r="B1316" s="61"/>
      <c r="C1316" s="252" t="s">
        <v>156</v>
      </c>
      <c r="D1316" s="252"/>
      <c r="E1316" s="252"/>
      <c r="F1316" s="74" t="s">
        <v>159</v>
      </c>
      <c r="G1316" s="74" t="s">
        <v>494</v>
      </c>
      <c r="H1316" s="74"/>
      <c r="I1316" s="74" t="s">
        <v>2435</v>
      </c>
      <c r="J1316" s="82"/>
      <c r="K1316" s="74"/>
      <c r="L1316" s="82"/>
      <c r="M1316" s="74"/>
      <c r="N1316" s="81"/>
      <c r="V1316" s="72"/>
      <c r="W1316" s="55"/>
      <c r="X1316" s="55"/>
      <c r="AA1316" s="71"/>
      <c r="AB1316" s="46" t="s">
        <v>156</v>
      </c>
      <c r="AD1316" s="55"/>
      <c r="AE1316" s="55"/>
    </row>
    <row r="1317" spans="1:31" s="45" customFormat="1" ht="12" x14ac:dyDescent="0.2">
      <c r="A1317" s="83"/>
      <c r="B1317" s="61"/>
      <c r="C1317" s="254" t="s">
        <v>155</v>
      </c>
      <c r="D1317" s="254"/>
      <c r="E1317" s="254"/>
      <c r="F1317" s="77"/>
      <c r="G1317" s="77"/>
      <c r="H1317" s="77"/>
      <c r="I1317" s="77"/>
      <c r="J1317" s="85">
        <v>362.15</v>
      </c>
      <c r="K1317" s="77"/>
      <c r="L1317" s="85">
        <v>1254.0899999999999</v>
      </c>
      <c r="M1317" s="77"/>
      <c r="N1317" s="84"/>
      <c r="V1317" s="72"/>
      <c r="W1317" s="55"/>
      <c r="X1317" s="55"/>
      <c r="AA1317" s="71"/>
      <c r="AC1317" s="46" t="s">
        <v>155</v>
      </c>
      <c r="AD1317" s="55"/>
      <c r="AE1317" s="55"/>
    </row>
    <row r="1318" spans="1:31" s="45" customFormat="1" ht="12" x14ac:dyDescent="0.2">
      <c r="A1318" s="83"/>
      <c r="B1318" s="61"/>
      <c r="C1318" s="252" t="s">
        <v>154</v>
      </c>
      <c r="D1318" s="252"/>
      <c r="E1318" s="252"/>
      <c r="F1318" s="74"/>
      <c r="G1318" s="74"/>
      <c r="H1318" s="74"/>
      <c r="I1318" s="74"/>
      <c r="J1318" s="82"/>
      <c r="K1318" s="74"/>
      <c r="L1318" s="82">
        <v>1135.72</v>
      </c>
      <c r="M1318" s="74"/>
      <c r="N1318" s="81">
        <v>58524</v>
      </c>
      <c r="V1318" s="72"/>
      <c r="W1318" s="55"/>
      <c r="X1318" s="55"/>
      <c r="AA1318" s="71"/>
      <c r="AB1318" s="46" t="s">
        <v>154</v>
      </c>
      <c r="AD1318" s="55"/>
      <c r="AE1318" s="55"/>
    </row>
    <row r="1319" spans="1:31" s="45" customFormat="1" ht="22.5" x14ac:dyDescent="0.2">
      <c r="A1319" s="83"/>
      <c r="B1319" s="61" t="s">
        <v>2252</v>
      </c>
      <c r="C1319" s="252" t="s">
        <v>2251</v>
      </c>
      <c r="D1319" s="252"/>
      <c r="E1319" s="252"/>
      <c r="F1319" s="74" t="s">
        <v>149</v>
      </c>
      <c r="G1319" s="74" t="s">
        <v>1488</v>
      </c>
      <c r="H1319" s="74"/>
      <c r="I1319" s="74" t="s">
        <v>1488</v>
      </c>
      <c r="J1319" s="82"/>
      <c r="K1319" s="74"/>
      <c r="L1319" s="82">
        <v>1340.15</v>
      </c>
      <c r="M1319" s="74"/>
      <c r="N1319" s="81">
        <v>69058</v>
      </c>
      <c r="V1319" s="72"/>
      <c r="W1319" s="55"/>
      <c r="X1319" s="55"/>
      <c r="AA1319" s="71"/>
      <c r="AB1319" s="46" t="s">
        <v>2251</v>
      </c>
      <c r="AD1319" s="55"/>
      <c r="AE1319" s="55"/>
    </row>
    <row r="1320" spans="1:31" s="45" customFormat="1" ht="22.5" x14ac:dyDescent="0.2">
      <c r="A1320" s="83"/>
      <c r="B1320" s="61" t="s">
        <v>2250</v>
      </c>
      <c r="C1320" s="252" t="s">
        <v>2249</v>
      </c>
      <c r="D1320" s="252"/>
      <c r="E1320" s="252"/>
      <c r="F1320" s="74" t="s">
        <v>149</v>
      </c>
      <c r="G1320" s="74" t="s">
        <v>372</v>
      </c>
      <c r="H1320" s="74"/>
      <c r="I1320" s="74" t="s">
        <v>372</v>
      </c>
      <c r="J1320" s="82"/>
      <c r="K1320" s="74"/>
      <c r="L1320" s="82">
        <v>738.22</v>
      </c>
      <c r="M1320" s="74"/>
      <c r="N1320" s="81">
        <v>38041</v>
      </c>
      <c r="V1320" s="72"/>
      <c r="W1320" s="55"/>
      <c r="X1320" s="55"/>
      <c r="AA1320" s="71"/>
      <c r="AB1320" s="46" t="s">
        <v>2249</v>
      </c>
      <c r="AD1320" s="55"/>
      <c r="AE1320" s="55"/>
    </row>
    <row r="1321" spans="1:31" s="45" customFormat="1" ht="12" x14ac:dyDescent="0.2">
      <c r="A1321" s="80"/>
      <c r="B1321" s="118"/>
      <c r="C1321" s="253" t="s">
        <v>146</v>
      </c>
      <c r="D1321" s="253"/>
      <c r="E1321" s="253"/>
      <c r="F1321" s="79"/>
      <c r="G1321" s="79"/>
      <c r="H1321" s="79"/>
      <c r="I1321" s="79"/>
      <c r="J1321" s="78"/>
      <c r="K1321" s="79"/>
      <c r="L1321" s="78">
        <v>3332.46</v>
      </c>
      <c r="M1321" s="77"/>
      <c r="N1321" s="76">
        <v>165756</v>
      </c>
      <c r="V1321" s="72"/>
      <c r="W1321" s="55"/>
      <c r="X1321" s="55"/>
      <c r="AA1321" s="71"/>
      <c r="AD1321" s="55" t="s">
        <v>146</v>
      </c>
      <c r="AE1321" s="55"/>
    </row>
    <row r="1322" spans="1:31" s="45" customFormat="1" ht="45" x14ac:dyDescent="0.2">
      <c r="A1322" s="87" t="s">
        <v>1408</v>
      </c>
      <c r="B1322" s="119" t="s">
        <v>2328</v>
      </c>
      <c r="C1322" s="253" t="s">
        <v>2326</v>
      </c>
      <c r="D1322" s="253"/>
      <c r="E1322" s="253"/>
      <c r="F1322" s="79" t="s">
        <v>804</v>
      </c>
      <c r="G1322" s="79"/>
      <c r="H1322" s="79"/>
      <c r="I1322" s="79" t="s">
        <v>2434</v>
      </c>
      <c r="J1322" s="78">
        <v>51.06</v>
      </c>
      <c r="K1322" s="79"/>
      <c r="L1322" s="78">
        <v>18035.2</v>
      </c>
      <c r="M1322" s="79" t="s">
        <v>195</v>
      </c>
      <c r="N1322" s="76">
        <v>144101</v>
      </c>
      <c r="V1322" s="72"/>
      <c r="W1322" s="55"/>
      <c r="X1322" s="55" t="s">
        <v>2326</v>
      </c>
      <c r="AA1322" s="71"/>
      <c r="AD1322" s="55"/>
      <c r="AE1322" s="55"/>
    </row>
    <row r="1323" spans="1:31" s="45" customFormat="1" ht="12" x14ac:dyDescent="0.2">
      <c r="A1323" s="80"/>
      <c r="B1323" s="118"/>
      <c r="C1323" s="123" t="s">
        <v>801</v>
      </c>
      <c r="D1323" s="124"/>
      <c r="E1323" s="124"/>
      <c r="F1323" s="75"/>
      <c r="G1323" s="75"/>
      <c r="H1323" s="75"/>
      <c r="I1323" s="75"/>
      <c r="J1323" s="90"/>
      <c r="K1323" s="75"/>
      <c r="L1323" s="90"/>
      <c r="M1323" s="89"/>
      <c r="N1323" s="88"/>
      <c r="V1323" s="72"/>
      <c r="W1323" s="55"/>
      <c r="X1323" s="55"/>
      <c r="AA1323" s="71"/>
      <c r="AD1323" s="55"/>
      <c r="AE1323" s="55"/>
    </row>
    <row r="1324" spans="1:31" s="45" customFormat="1" ht="12" x14ac:dyDescent="0.2">
      <c r="A1324" s="87" t="s">
        <v>1402</v>
      </c>
      <c r="B1324" s="119" t="s">
        <v>2325</v>
      </c>
      <c r="C1324" s="253" t="s">
        <v>2323</v>
      </c>
      <c r="D1324" s="253"/>
      <c r="E1324" s="253"/>
      <c r="F1324" s="79" t="s">
        <v>368</v>
      </c>
      <c r="G1324" s="79"/>
      <c r="H1324" s="79"/>
      <c r="I1324" s="79" t="s">
        <v>2433</v>
      </c>
      <c r="J1324" s="78">
        <v>17731.8</v>
      </c>
      <c r="K1324" s="79"/>
      <c r="L1324" s="78">
        <v>3070.17</v>
      </c>
      <c r="M1324" s="79" t="s">
        <v>195</v>
      </c>
      <c r="N1324" s="76">
        <v>24531</v>
      </c>
      <c r="V1324" s="72"/>
      <c r="W1324" s="55"/>
      <c r="X1324" s="55" t="s">
        <v>2323</v>
      </c>
      <c r="AA1324" s="71"/>
      <c r="AD1324" s="55"/>
      <c r="AE1324" s="55"/>
    </row>
    <row r="1325" spans="1:31" s="45" customFormat="1" ht="12" x14ac:dyDescent="0.2">
      <c r="A1325" s="80"/>
      <c r="B1325" s="118"/>
      <c r="C1325" s="123" t="s">
        <v>801</v>
      </c>
      <c r="D1325" s="124"/>
      <c r="E1325" s="124"/>
      <c r="F1325" s="75"/>
      <c r="G1325" s="75"/>
      <c r="H1325" s="75"/>
      <c r="I1325" s="75"/>
      <c r="J1325" s="90"/>
      <c r="K1325" s="75"/>
      <c r="L1325" s="90"/>
      <c r="M1325" s="89"/>
      <c r="N1325" s="88"/>
      <c r="V1325" s="72"/>
      <c r="W1325" s="55"/>
      <c r="X1325" s="55"/>
      <c r="AA1325" s="71"/>
      <c r="AD1325" s="55"/>
      <c r="AE1325" s="55"/>
    </row>
    <row r="1326" spans="1:31" s="45" customFormat="1" ht="12" x14ac:dyDescent="0.2">
      <c r="A1326" s="86"/>
      <c r="B1326" s="117"/>
      <c r="C1326" s="252" t="s">
        <v>2432</v>
      </c>
      <c r="D1326" s="252"/>
      <c r="E1326" s="252"/>
      <c r="F1326" s="252"/>
      <c r="G1326" s="252"/>
      <c r="H1326" s="252"/>
      <c r="I1326" s="252"/>
      <c r="J1326" s="252"/>
      <c r="K1326" s="252"/>
      <c r="L1326" s="252"/>
      <c r="M1326" s="252"/>
      <c r="N1326" s="255"/>
      <c r="V1326" s="72"/>
      <c r="W1326" s="55"/>
      <c r="X1326" s="55"/>
      <c r="Y1326" s="46" t="s">
        <v>2432</v>
      </c>
      <c r="AA1326" s="71"/>
      <c r="AD1326" s="55"/>
      <c r="AE1326" s="55"/>
    </row>
    <row r="1327" spans="1:31" s="45" customFormat="1" ht="12" x14ac:dyDescent="0.2">
      <c r="A1327" s="273" t="s">
        <v>2431</v>
      </c>
      <c r="B1327" s="274"/>
      <c r="C1327" s="274"/>
      <c r="D1327" s="274"/>
      <c r="E1327" s="274"/>
      <c r="F1327" s="274"/>
      <c r="G1327" s="274"/>
      <c r="H1327" s="274"/>
      <c r="I1327" s="274"/>
      <c r="J1327" s="274"/>
      <c r="K1327" s="274"/>
      <c r="L1327" s="274"/>
      <c r="M1327" s="274"/>
      <c r="N1327" s="275"/>
      <c r="V1327" s="72"/>
      <c r="W1327" s="55" t="s">
        <v>2431</v>
      </c>
      <c r="X1327" s="55"/>
      <c r="AA1327" s="71"/>
      <c r="AD1327" s="55"/>
      <c r="AE1327" s="55"/>
    </row>
    <row r="1328" spans="1:31" s="45" customFormat="1" ht="45" x14ac:dyDescent="0.2">
      <c r="A1328" s="87" t="s">
        <v>1400</v>
      </c>
      <c r="B1328" s="119" t="s">
        <v>2430</v>
      </c>
      <c r="C1328" s="253" t="s">
        <v>2429</v>
      </c>
      <c r="D1328" s="253"/>
      <c r="E1328" s="253"/>
      <c r="F1328" s="79" t="s">
        <v>385</v>
      </c>
      <c r="G1328" s="79"/>
      <c r="H1328" s="79"/>
      <c r="I1328" s="79" t="s">
        <v>2390</v>
      </c>
      <c r="J1328" s="78"/>
      <c r="K1328" s="79"/>
      <c r="L1328" s="78"/>
      <c r="M1328" s="79"/>
      <c r="N1328" s="76"/>
      <c r="V1328" s="72"/>
      <c r="W1328" s="55"/>
      <c r="X1328" s="55" t="s">
        <v>2429</v>
      </c>
      <c r="AA1328" s="71"/>
      <c r="AD1328" s="55"/>
      <c r="AE1328" s="55"/>
    </row>
    <row r="1329" spans="1:31" s="45" customFormat="1" ht="12" x14ac:dyDescent="0.2">
      <c r="A1329" s="86"/>
      <c r="B1329" s="117"/>
      <c r="C1329" s="252" t="s">
        <v>2389</v>
      </c>
      <c r="D1329" s="252"/>
      <c r="E1329" s="252"/>
      <c r="F1329" s="252"/>
      <c r="G1329" s="252"/>
      <c r="H1329" s="252"/>
      <c r="I1329" s="252"/>
      <c r="J1329" s="252"/>
      <c r="K1329" s="252"/>
      <c r="L1329" s="252"/>
      <c r="M1329" s="252"/>
      <c r="N1329" s="255"/>
      <c r="V1329" s="72"/>
      <c r="W1329" s="55"/>
      <c r="X1329" s="55"/>
      <c r="Y1329" s="46" t="s">
        <v>2389</v>
      </c>
      <c r="AA1329" s="71"/>
      <c r="AD1329" s="55"/>
      <c r="AE1329" s="55"/>
    </row>
    <row r="1330" spans="1:31" s="45" customFormat="1" ht="12" x14ac:dyDescent="0.2">
      <c r="A1330" s="83"/>
      <c r="B1330" s="61" t="s">
        <v>170</v>
      </c>
      <c r="C1330" s="252" t="s">
        <v>169</v>
      </c>
      <c r="D1330" s="252"/>
      <c r="E1330" s="252"/>
      <c r="F1330" s="74"/>
      <c r="G1330" s="74"/>
      <c r="H1330" s="74"/>
      <c r="I1330" s="74"/>
      <c r="J1330" s="82">
        <v>231.43</v>
      </c>
      <c r="K1330" s="74"/>
      <c r="L1330" s="82">
        <v>111.2</v>
      </c>
      <c r="M1330" s="74" t="s">
        <v>164</v>
      </c>
      <c r="N1330" s="81">
        <v>5730</v>
      </c>
      <c r="V1330" s="72"/>
      <c r="W1330" s="55"/>
      <c r="X1330" s="55"/>
      <c r="Z1330" s="46" t="s">
        <v>169</v>
      </c>
      <c r="AA1330" s="71"/>
      <c r="AD1330" s="55"/>
      <c r="AE1330" s="55"/>
    </row>
    <row r="1331" spans="1:31" s="45" customFormat="1" ht="12" x14ac:dyDescent="0.2">
      <c r="A1331" s="83"/>
      <c r="B1331" s="61" t="s">
        <v>168</v>
      </c>
      <c r="C1331" s="252" t="s">
        <v>166</v>
      </c>
      <c r="D1331" s="252"/>
      <c r="E1331" s="252"/>
      <c r="F1331" s="74"/>
      <c r="G1331" s="74"/>
      <c r="H1331" s="74"/>
      <c r="I1331" s="74"/>
      <c r="J1331" s="82">
        <v>64.77</v>
      </c>
      <c r="K1331" s="74"/>
      <c r="L1331" s="82">
        <v>31.12</v>
      </c>
      <c r="M1331" s="74" t="s">
        <v>167</v>
      </c>
      <c r="N1331" s="81">
        <v>408</v>
      </c>
      <c r="V1331" s="72"/>
      <c r="W1331" s="55"/>
      <c r="X1331" s="55"/>
      <c r="Z1331" s="46" t="s">
        <v>166</v>
      </c>
      <c r="AA1331" s="71"/>
      <c r="AD1331" s="55"/>
      <c r="AE1331" s="55"/>
    </row>
    <row r="1332" spans="1:31" s="45" customFormat="1" ht="12" x14ac:dyDescent="0.2">
      <c r="A1332" s="83"/>
      <c r="B1332" s="61" t="s">
        <v>165</v>
      </c>
      <c r="C1332" s="252" t="s">
        <v>163</v>
      </c>
      <c r="D1332" s="252"/>
      <c r="E1332" s="252"/>
      <c r="F1332" s="74"/>
      <c r="G1332" s="74"/>
      <c r="H1332" s="74"/>
      <c r="I1332" s="74"/>
      <c r="J1332" s="82">
        <v>12.87</v>
      </c>
      <c r="K1332" s="74"/>
      <c r="L1332" s="82">
        <v>6.18</v>
      </c>
      <c r="M1332" s="74" t="s">
        <v>164</v>
      </c>
      <c r="N1332" s="81">
        <v>318</v>
      </c>
      <c r="V1332" s="72"/>
      <c r="W1332" s="55"/>
      <c r="X1332" s="55"/>
      <c r="Z1332" s="46" t="s">
        <v>163</v>
      </c>
      <c r="AA1332" s="71"/>
      <c r="AD1332" s="55"/>
      <c r="AE1332" s="55"/>
    </row>
    <row r="1333" spans="1:31" s="45" customFormat="1" ht="22.5" x14ac:dyDescent="0.2">
      <c r="A1333" s="86"/>
      <c r="B1333" s="93" t="s">
        <v>2428</v>
      </c>
      <c r="C1333" s="259" t="s">
        <v>2427</v>
      </c>
      <c r="D1333" s="259"/>
      <c r="E1333" s="259"/>
      <c r="F1333" s="92" t="s">
        <v>804</v>
      </c>
      <c r="G1333" s="92" t="s">
        <v>941</v>
      </c>
      <c r="H1333" s="92"/>
      <c r="I1333" s="92" t="s">
        <v>2421</v>
      </c>
      <c r="J1333" s="61"/>
      <c r="K1333" s="74"/>
      <c r="L1333" s="82"/>
      <c r="M1333" s="74"/>
      <c r="N1333" s="91"/>
      <c r="V1333" s="72"/>
      <c r="W1333" s="55"/>
      <c r="X1333" s="55"/>
      <c r="AA1333" s="71" t="s">
        <v>2427</v>
      </c>
      <c r="AD1333" s="55"/>
      <c r="AE1333" s="55"/>
    </row>
    <row r="1334" spans="1:31" s="45" customFormat="1" ht="12" x14ac:dyDescent="0.2">
      <c r="A1334" s="83"/>
      <c r="B1334" s="61"/>
      <c r="C1334" s="252" t="s">
        <v>160</v>
      </c>
      <c r="D1334" s="252"/>
      <c r="E1334" s="252"/>
      <c r="F1334" s="74" t="s">
        <v>159</v>
      </c>
      <c r="G1334" s="74" t="s">
        <v>2426</v>
      </c>
      <c r="H1334" s="74"/>
      <c r="I1334" s="74" t="s">
        <v>2425</v>
      </c>
      <c r="J1334" s="82"/>
      <c r="K1334" s="74"/>
      <c r="L1334" s="82"/>
      <c r="M1334" s="74"/>
      <c r="N1334" s="81"/>
      <c r="V1334" s="72"/>
      <c r="W1334" s="55"/>
      <c r="X1334" s="55"/>
      <c r="AA1334" s="71"/>
      <c r="AB1334" s="46" t="s">
        <v>160</v>
      </c>
      <c r="AD1334" s="55"/>
      <c r="AE1334" s="55"/>
    </row>
    <row r="1335" spans="1:31" s="45" customFormat="1" ht="12" x14ac:dyDescent="0.2">
      <c r="A1335" s="83"/>
      <c r="B1335" s="61"/>
      <c r="C1335" s="252" t="s">
        <v>156</v>
      </c>
      <c r="D1335" s="252"/>
      <c r="E1335" s="252"/>
      <c r="F1335" s="74" t="s">
        <v>159</v>
      </c>
      <c r="G1335" s="74" t="s">
        <v>2424</v>
      </c>
      <c r="H1335" s="74"/>
      <c r="I1335" s="74" t="s">
        <v>2423</v>
      </c>
      <c r="J1335" s="82"/>
      <c r="K1335" s="74"/>
      <c r="L1335" s="82"/>
      <c r="M1335" s="74"/>
      <c r="N1335" s="81"/>
      <c r="V1335" s="72"/>
      <c r="W1335" s="55"/>
      <c r="X1335" s="55"/>
      <c r="AA1335" s="71"/>
      <c r="AB1335" s="46" t="s">
        <v>156</v>
      </c>
      <c r="AD1335" s="55"/>
      <c r="AE1335" s="55"/>
    </row>
    <row r="1336" spans="1:31" s="45" customFormat="1" ht="12" x14ac:dyDescent="0.2">
      <c r="A1336" s="83"/>
      <c r="B1336" s="61"/>
      <c r="C1336" s="254" t="s">
        <v>155</v>
      </c>
      <c r="D1336" s="254"/>
      <c r="E1336" s="254"/>
      <c r="F1336" s="77"/>
      <c r="G1336" s="77"/>
      <c r="H1336" s="77"/>
      <c r="I1336" s="77"/>
      <c r="J1336" s="85">
        <v>296.2</v>
      </c>
      <c r="K1336" s="77"/>
      <c r="L1336" s="85">
        <v>142.32</v>
      </c>
      <c r="M1336" s="77"/>
      <c r="N1336" s="84"/>
      <c r="V1336" s="72"/>
      <c r="W1336" s="55"/>
      <c r="X1336" s="55"/>
      <c r="AA1336" s="71"/>
      <c r="AC1336" s="46" t="s">
        <v>155</v>
      </c>
      <c r="AD1336" s="55"/>
      <c r="AE1336" s="55"/>
    </row>
    <row r="1337" spans="1:31" s="45" customFormat="1" ht="12" x14ac:dyDescent="0.2">
      <c r="A1337" s="83"/>
      <c r="B1337" s="61"/>
      <c r="C1337" s="252" t="s">
        <v>154</v>
      </c>
      <c r="D1337" s="252"/>
      <c r="E1337" s="252"/>
      <c r="F1337" s="74"/>
      <c r="G1337" s="74"/>
      <c r="H1337" s="74"/>
      <c r="I1337" s="74"/>
      <c r="J1337" s="82"/>
      <c r="K1337" s="74"/>
      <c r="L1337" s="82">
        <v>117.38</v>
      </c>
      <c r="M1337" s="74"/>
      <c r="N1337" s="81">
        <v>6048</v>
      </c>
      <c r="V1337" s="72"/>
      <c r="W1337" s="55"/>
      <c r="X1337" s="55"/>
      <c r="AA1337" s="71"/>
      <c r="AB1337" s="46" t="s">
        <v>154</v>
      </c>
      <c r="AD1337" s="55"/>
      <c r="AE1337" s="55"/>
    </row>
    <row r="1338" spans="1:31" s="45" customFormat="1" ht="22.5" x14ac:dyDescent="0.2">
      <c r="A1338" s="83"/>
      <c r="B1338" s="61" t="s">
        <v>2252</v>
      </c>
      <c r="C1338" s="252" t="s">
        <v>2251</v>
      </c>
      <c r="D1338" s="252"/>
      <c r="E1338" s="252"/>
      <c r="F1338" s="74" t="s">
        <v>149</v>
      </c>
      <c r="G1338" s="74" t="s">
        <v>1488</v>
      </c>
      <c r="H1338" s="74"/>
      <c r="I1338" s="74" t="s">
        <v>1488</v>
      </c>
      <c r="J1338" s="82"/>
      <c r="K1338" s="74"/>
      <c r="L1338" s="82">
        <v>138.51</v>
      </c>
      <c r="M1338" s="74"/>
      <c r="N1338" s="81">
        <v>7137</v>
      </c>
      <c r="V1338" s="72"/>
      <c r="W1338" s="55"/>
      <c r="X1338" s="55"/>
      <c r="AA1338" s="71"/>
      <c r="AB1338" s="46" t="s">
        <v>2251</v>
      </c>
      <c r="AD1338" s="55"/>
      <c r="AE1338" s="55"/>
    </row>
    <row r="1339" spans="1:31" s="45" customFormat="1" ht="22.5" x14ac:dyDescent="0.2">
      <c r="A1339" s="83"/>
      <c r="B1339" s="61" t="s">
        <v>2250</v>
      </c>
      <c r="C1339" s="252" t="s">
        <v>2249</v>
      </c>
      <c r="D1339" s="252"/>
      <c r="E1339" s="252"/>
      <c r="F1339" s="74" t="s">
        <v>149</v>
      </c>
      <c r="G1339" s="74" t="s">
        <v>372</v>
      </c>
      <c r="H1339" s="74"/>
      <c r="I1339" s="74" t="s">
        <v>372</v>
      </c>
      <c r="J1339" s="82"/>
      <c r="K1339" s="74"/>
      <c r="L1339" s="82">
        <v>76.3</v>
      </c>
      <c r="M1339" s="74"/>
      <c r="N1339" s="81">
        <v>3931</v>
      </c>
      <c r="V1339" s="72"/>
      <c r="W1339" s="55"/>
      <c r="X1339" s="55"/>
      <c r="AA1339" s="71"/>
      <c r="AB1339" s="46" t="s">
        <v>2249</v>
      </c>
      <c r="AD1339" s="55"/>
      <c r="AE1339" s="55"/>
    </row>
    <row r="1340" spans="1:31" s="45" customFormat="1" ht="12" x14ac:dyDescent="0.2">
      <c r="A1340" s="80"/>
      <c r="B1340" s="118"/>
      <c r="C1340" s="253" t="s">
        <v>146</v>
      </c>
      <c r="D1340" s="253"/>
      <c r="E1340" s="253"/>
      <c r="F1340" s="79"/>
      <c r="G1340" s="79"/>
      <c r="H1340" s="79"/>
      <c r="I1340" s="79"/>
      <c r="J1340" s="78"/>
      <c r="K1340" s="79"/>
      <c r="L1340" s="78">
        <v>357.13</v>
      </c>
      <c r="M1340" s="77"/>
      <c r="N1340" s="76">
        <v>17206</v>
      </c>
      <c r="V1340" s="72"/>
      <c r="W1340" s="55"/>
      <c r="X1340" s="55"/>
      <c r="AA1340" s="71"/>
      <c r="AD1340" s="55" t="s">
        <v>146</v>
      </c>
      <c r="AE1340" s="55"/>
    </row>
    <row r="1341" spans="1:31" s="45" customFormat="1" ht="22.5" x14ac:dyDescent="0.2">
      <c r="A1341" s="87" t="s">
        <v>1397</v>
      </c>
      <c r="B1341" s="119" t="s">
        <v>2422</v>
      </c>
      <c r="C1341" s="253" t="s">
        <v>2420</v>
      </c>
      <c r="D1341" s="253"/>
      <c r="E1341" s="253"/>
      <c r="F1341" s="79" t="s">
        <v>804</v>
      </c>
      <c r="G1341" s="79"/>
      <c r="H1341" s="79"/>
      <c r="I1341" s="79" t="s">
        <v>2421</v>
      </c>
      <c r="J1341" s="78">
        <v>11.23</v>
      </c>
      <c r="K1341" s="79"/>
      <c r="L1341" s="78">
        <v>555.79</v>
      </c>
      <c r="M1341" s="79" t="s">
        <v>195</v>
      </c>
      <c r="N1341" s="76">
        <v>4441</v>
      </c>
      <c r="V1341" s="72"/>
      <c r="W1341" s="55"/>
      <c r="X1341" s="55" t="s">
        <v>2420</v>
      </c>
      <c r="AA1341" s="71"/>
      <c r="AD1341" s="55"/>
      <c r="AE1341" s="55"/>
    </row>
    <row r="1342" spans="1:31" s="45" customFormat="1" ht="12" x14ac:dyDescent="0.2">
      <c r="A1342" s="80"/>
      <c r="B1342" s="118"/>
      <c r="C1342" s="123" t="s">
        <v>801</v>
      </c>
      <c r="D1342" s="124"/>
      <c r="E1342" s="124"/>
      <c r="F1342" s="75"/>
      <c r="G1342" s="75"/>
      <c r="H1342" s="75"/>
      <c r="I1342" s="75"/>
      <c r="J1342" s="90"/>
      <c r="K1342" s="75"/>
      <c r="L1342" s="90"/>
      <c r="M1342" s="89"/>
      <c r="N1342" s="88"/>
      <c r="V1342" s="72"/>
      <c r="W1342" s="55"/>
      <c r="X1342" s="55"/>
      <c r="AA1342" s="71"/>
      <c r="AD1342" s="55"/>
      <c r="AE1342" s="55"/>
    </row>
    <row r="1343" spans="1:31" s="45" customFormat="1" ht="22.5" x14ac:dyDescent="0.2">
      <c r="A1343" s="87" t="s">
        <v>1393</v>
      </c>
      <c r="B1343" s="119" t="s">
        <v>2278</v>
      </c>
      <c r="C1343" s="253" t="s">
        <v>2277</v>
      </c>
      <c r="D1343" s="253"/>
      <c r="E1343" s="253"/>
      <c r="F1343" s="79" t="s">
        <v>385</v>
      </c>
      <c r="G1343" s="79"/>
      <c r="H1343" s="79"/>
      <c r="I1343" s="79" t="s">
        <v>2390</v>
      </c>
      <c r="J1343" s="78"/>
      <c r="K1343" s="79"/>
      <c r="L1343" s="78"/>
      <c r="M1343" s="79"/>
      <c r="N1343" s="76"/>
      <c r="V1343" s="72"/>
      <c r="W1343" s="55"/>
      <c r="X1343" s="55" t="s">
        <v>2277</v>
      </c>
      <c r="AA1343" s="71"/>
      <c r="AD1343" s="55"/>
      <c r="AE1343" s="55"/>
    </row>
    <row r="1344" spans="1:31" s="45" customFormat="1" ht="12" x14ac:dyDescent="0.2">
      <c r="A1344" s="86"/>
      <c r="B1344" s="117"/>
      <c r="C1344" s="252" t="s">
        <v>2389</v>
      </c>
      <c r="D1344" s="252"/>
      <c r="E1344" s="252"/>
      <c r="F1344" s="252"/>
      <c r="G1344" s="252"/>
      <c r="H1344" s="252"/>
      <c r="I1344" s="252"/>
      <c r="J1344" s="252"/>
      <c r="K1344" s="252"/>
      <c r="L1344" s="252"/>
      <c r="M1344" s="252"/>
      <c r="N1344" s="255"/>
      <c r="V1344" s="72"/>
      <c r="W1344" s="55"/>
      <c r="X1344" s="55"/>
      <c r="Y1344" s="46" t="s">
        <v>2389</v>
      </c>
      <c r="AA1344" s="71"/>
      <c r="AD1344" s="55"/>
      <c r="AE1344" s="55"/>
    </row>
    <row r="1345" spans="1:32" s="45" customFormat="1" ht="12" x14ac:dyDescent="0.2">
      <c r="A1345" s="83"/>
      <c r="B1345" s="61" t="s">
        <v>170</v>
      </c>
      <c r="C1345" s="252" t="s">
        <v>169</v>
      </c>
      <c r="D1345" s="252"/>
      <c r="E1345" s="252"/>
      <c r="F1345" s="74"/>
      <c r="G1345" s="74"/>
      <c r="H1345" s="74"/>
      <c r="I1345" s="74"/>
      <c r="J1345" s="82">
        <v>282.66000000000003</v>
      </c>
      <c r="K1345" s="74"/>
      <c r="L1345" s="82">
        <v>135.82</v>
      </c>
      <c r="M1345" s="74" t="s">
        <v>164</v>
      </c>
      <c r="N1345" s="81">
        <v>6999</v>
      </c>
      <c r="V1345" s="72"/>
      <c r="W1345" s="55"/>
      <c r="X1345" s="55"/>
      <c r="Z1345" s="46" t="s">
        <v>169</v>
      </c>
      <c r="AA1345" s="71"/>
      <c r="AD1345" s="55"/>
      <c r="AE1345" s="55"/>
    </row>
    <row r="1346" spans="1:32" s="45" customFormat="1" ht="12" x14ac:dyDescent="0.2">
      <c r="A1346" s="83"/>
      <c r="B1346" s="61" t="s">
        <v>168</v>
      </c>
      <c r="C1346" s="252" t="s">
        <v>166</v>
      </c>
      <c r="D1346" s="252"/>
      <c r="E1346" s="252"/>
      <c r="F1346" s="74"/>
      <c r="G1346" s="74"/>
      <c r="H1346" s="74"/>
      <c r="I1346" s="74"/>
      <c r="J1346" s="82">
        <v>43.61</v>
      </c>
      <c r="K1346" s="74"/>
      <c r="L1346" s="82">
        <v>20.95</v>
      </c>
      <c r="M1346" s="74" t="s">
        <v>167</v>
      </c>
      <c r="N1346" s="81">
        <v>274</v>
      </c>
      <c r="V1346" s="72"/>
      <c r="W1346" s="55"/>
      <c r="X1346" s="55"/>
      <c r="Z1346" s="46" t="s">
        <v>166</v>
      </c>
      <c r="AA1346" s="71"/>
      <c r="AD1346" s="55"/>
      <c r="AE1346" s="55"/>
    </row>
    <row r="1347" spans="1:32" s="45" customFormat="1" ht="12" x14ac:dyDescent="0.2">
      <c r="A1347" s="83"/>
      <c r="B1347" s="61" t="s">
        <v>165</v>
      </c>
      <c r="C1347" s="252" t="s">
        <v>163</v>
      </c>
      <c r="D1347" s="252"/>
      <c r="E1347" s="252"/>
      <c r="F1347" s="74"/>
      <c r="G1347" s="74"/>
      <c r="H1347" s="74"/>
      <c r="I1347" s="74"/>
      <c r="J1347" s="82">
        <v>17.149999999999999</v>
      </c>
      <c r="K1347" s="74"/>
      <c r="L1347" s="82">
        <v>8.24</v>
      </c>
      <c r="M1347" s="74" t="s">
        <v>164</v>
      </c>
      <c r="N1347" s="81">
        <v>425</v>
      </c>
      <c r="V1347" s="72"/>
      <c r="W1347" s="55"/>
      <c r="X1347" s="55"/>
      <c r="Z1347" s="46" t="s">
        <v>163</v>
      </c>
      <c r="AA1347" s="71"/>
      <c r="AD1347" s="55"/>
      <c r="AE1347" s="55"/>
    </row>
    <row r="1348" spans="1:32" s="45" customFormat="1" ht="12" x14ac:dyDescent="0.2">
      <c r="A1348" s="83"/>
      <c r="B1348" s="61" t="s">
        <v>218</v>
      </c>
      <c r="C1348" s="252" t="s">
        <v>217</v>
      </c>
      <c r="D1348" s="252"/>
      <c r="E1348" s="252"/>
      <c r="F1348" s="74"/>
      <c r="G1348" s="74"/>
      <c r="H1348" s="74"/>
      <c r="I1348" s="74"/>
      <c r="J1348" s="82">
        <v>8.5399999999999991</v>
      </c>
      <c r="K1348" s="74"/>
      <c r="L1348" s="82">
        <v>4.0999999999999996</v>
      </c>
      <c r="M1348" s="74" t="s">
        <v>195</v>
      </c>
      <c r="N1348" s="81">
        <v>33</v>
      </c>
      <c r="V1348" s="72"/>
      <c r="W1348" s="55"/>
      <c r="X1348" s="55"/>
      <c r="Z1348" s="46" t="s">
        <v>217</v>
      </c>
      <c r="AA1348" s="71"/>
      <c r="AD1348" s="55"/>
      <c r="AE1348" s="55"/>
    </row>
    <row r="1349" spans="1:32" s="45" customFormat="1" ht="22.5" x14ac:dyDescent="0.2">
      <c r="A1349" s="86"/>
      <c r="B1349" s="93" t="s">
        <v>216</v>
      </c>
      <c r="C1349" s="259" t="s">
        <v>2266</v>
      </c>
      <c r="D1349" s="259"/>
      <c r="E1349" s="259"/>
      <c r="F1349" s="92" t="s">
        <v>212</v>
      </c>
      <c r="G1349" s="92" t="s">
        <v>2276</v>
      </c>
      <c r="H1349" s="92"/>
      <c r="I1349" s="92" t="s">
        <v>2400</v>
      </c>
      <c r="J1349" s="61"/>
      <c r="K1349" s="74"/>
      <c r="L1349" s="82"/>
      <c r="M1349" s="74"/>
      <c r="N1349" s="91"/>
      <c r="V1349" s="72"/>
      <c r="W1349" s="55"/>
      <c r="X1349" s="55"/>
      <c r="AA1349" s="71" t="s">
        <v>2266</v>
      </c>
      <c r="AD1349" s="55"/>
      <c r="AE1349" s="55"/>
    </row>
    <row r="1350" spans="1:32" s="45" customFormat="1" ht="12" x14ac:dyDescent="0.2">
      <c r="A1350" s="83"/>
      <c r="B1350" s="61"/>
      <c r="C1350" s="252" t="s">
        <v>160</v>
      </c>
      <c r="D1350" s="252"/>
      <c r="E1350" s="252"/>
      <c r="F1350" s="74" t="s">
        <v>159</v>
      </c>
      <c r="G1350" s="74" t="s">
        <v>2274</v>
      </c>
      <c r="H1350" s="74"/>
      <c r="I1350" s="74" t="s">
        <v>2399</v>
      </c>
      <c r="J1350" s="82"/>
      <c r="K1350" s="74"/>
      <c r="L1350" s="82"/>
      <c r="M1350" s="74"/>
      <c r="N1350" s="81"/>
      <c r="V1350" s="72"/>
      <c r="W1350" s="55"/>
      <c r="X1350" s="55"/>
      <c r="AA1350" s="71"/>
      <c r="AB1350" s="46" t="s">
        <v>160</v>
      </c>
      <c r="AD1350" s="55"/>
      <c r="AE1350" s="55"/>
    </row>
    <row r="1351" spans="1:32" s="45" customFormat="1" ht="12" x14ac:dyDescent="0.2">
      <c r="A1351" s="83"/>
      <c r="B1351" s="61"/>
      <c r="C1351" s="252" t="s">
        <v>156</v>
      </c>
      <c r="D1351" s="252"/>
      <c r="E1351" s="252"/>
      <c r="F1351" s="74" t="s">
        <v>159</v>
      </c>
      <c r="G1351" s="74" t="s">
        <v>2272</v>
      </c>
      <c r="H1351" s="74"/>
      <c r="I1351" s="74" t="s">
        <v>2398</v>
      </c>
      <c r="J1351" s="82"/>
      <c r="K1351" s="74"/>
      <c r="L1351" s="82"/>
      <c r="M1351" s="74"/>
      <c r="N1351" s="81"/>
      <c r="V1351" s="72"/>
      <c r="W1351" s="55"/>
      <c r="X1351" s="55"/>
      <c r="AA1351" s="71"/>
      <c r="AB1351" s="46" t="s">
        <v>156</v>
      </c>
      <c r="AD1351" s="55"/>
      <c r="AE1351" s="55"/>
    </row>
    <row r="1352" spans="1:32" s="45" customFormat="1" ht="12" x14ac:dyDescent="0.2">
      <c r="A1352" s="83"/>
      <c r="B1352" s="61"/>
      <c r="C1352" s="254" t="s">
        <v>155</v>
      </c>
      <c r="D1352" s="254"/>
      <c r="E1352" s="254"/>
      <c r="F1352" s="77"/>
      <c r="G1352" s="77"/>
      <c r="H1352" s="77"/>
      <c r="I1352" s="77"/>
      <c r="J1352" s="85">
        <v>334.81</v>
      </c>
      <c r="K1352" s="77"/>
      <c r="L1352" s="85">
        <v>160.87</v>
      </c>
      <c r="M1352" s="77"/>
      <c r="N1352" s="84"/>
      <c r="V1352" s="72"/>
      <c r="W1352" s="55"/>
      <c r="X1352" s="55"/>
      <c r="AA1352" s="71"/>
      <c r="AC1352" s="46" t="s">
        <v>155</v>
      </c>
      <c r="AD1352" s="55"/>
      <c r="AE1352" s="55"/>
    </row>
    <row r="1353" spans="1:32" s="45" customFormat="1" ht="12" x14ac:dyDescent="0.2">
      <c r="A1353" s="83"/>
      <c r="B1353" s="61"/>
      <c r="C1353" s="252" t="s">
        <v>154</v>
      </c>
      <c r="D1353" s="252"/>
      <c r="E1353" s="252"/>
      <c r="F1353" s="74"/>
      <c r="G1353" s="74"/>
      <c r="H1353" s="74"/>
      <c r="I1353" s="74"/>
      <c r="J1353" s="82"/>
      <c r="K1353" s="74"/>
      <c r="L1353" s="82">
        <v>144.06</v>
      </c>
      <c r="M1353" s="74"/>
      <c r="N1353" s="81">
        <v>7424</v>
      </c>
      <c r="V1353" s="72"/>
      <c r="W1353" s="55"/>
      <c r="X1353" s="55"/>
      <c r="AA1353" s="71"/>
      <c r="AB1353" s="46" t="s">
        <v>154</v>
      </c>
      <c r="AD1353" s="55"/>
      <c r="AE1353" s="55"/>
    </row>
    <row r="1354" spans="1:32" s="45" customFormat="1" ht="22.5" x14ac:dyDescent="0.2">
      <c r="A1354" s="83"/>
      <c r="B1354" s="61" t="s">
        <v>2252</v>
      </c>
      <c r="C1354" s="252" t="s">
        <v>2251</v>
      </c>
      <c r="D1354" s="252"/>
      <c r="E1354" s="252"/>
      <c r="F1354" s="74" t="s">
        <v>149</v>
      </c>
      <c r="G1354" s="74" t="s">
        <v>1488</v>
      </c>
      <c r="H1354" s="74"/>
      <c r="I1354" s="74" t="s">
        <v>1488</v>
      </c>
      <c r="J1354" s="82"/>
      <c r="K1354" s="74"/>
      <c r="L1354" s="82">
        <v>169.99</v>
      </c>
      <c r="M1354" s="74"/>
      <c r="N1354" s="81">
        <v>8760</v>
      </c>
      <c r="V1354" s="72"/>
      <c r="W1354" s="55"/>
      <c r="X1354" s="55"/>
      <c r="AA1354" s="71"/>
      <c r="AB1354" s="46" t="s">
        <v>2251</v>
      </c>
      <c r="AD1354" s="55"/>
      <c r="AE1354" s="55"/>
    </row>
    <row r="1355" spans="1:32" s="45" customFormat="1" ht="22.5" x14ac:dyDescent="0.2">
      <c r="A1355" s="83"/>
      <c r="B1355" s="61" t="s">
        <v>2250</v>
      </c>
      <c r="C1355" s="252" t="s">
        <v>2249</v>
      </c>
      <c r="D1355" s="252"/>
      <c r="E1355" s="252"/>
      <c r="F1355" s="74" t="s">
        <v>149</v>
      </c>
      <c r="G1355" s="74" t="s">
        <v>372</v>
      </c>
      <c r="H1355" s="74"/>
      <c r="I1355" s="74" t="s">
        <v>372</v>
      </c>
      <c r="J1355" s="82"/>
      <c r="K1355" s="74"/>
      <c r="L1355" s="82">
        <v>93.64</v>
      </c>
      <c r="M1355" s="74"/>
      <c r="N1355" s="81">
        <v>4826</v>
      </c>
      <c r="V1355" s="72"/>
      <c r="W1355" s="55"/>
      <c r="X1355" s="55"/>
      <c r="AA1355" s="71"/>
      <c r="AB1355" s="46" t="s">
        <v>2249</v>
      </c>
      <c r="AD1355" s="55"/>
      <c r="AE1355" s="55"/>
    </row>
    <row r="1356" spans="1:32" s="45" customFormat="1" ht="12" x14ac:dyDescent="0.2">
      <c r="A1356" s="80"/>
      <c r="B1356" s="118"/>
      <c r="C1356" s="253" t="s">
        <v>146</v>
      </c>
      <c r="D1356" s="253"/>
      <c r="E1356" s="253"/>
      <c r="F1356" s="79"/>
      <c r="G1356" s="79"/>
      <c r="H1356" s="79"/>
      <c r="I1356" s="79"/>
      <c r="J1356" s="78"/>
      <c r="K1356" s="79"/>
      <c r="L1356" s="78">
        <v>424.5</v>
      </c>
      <c r="M1356" s="77"/>
      <c r="N1356" s="76">
        <v>20892</v>
      </c>
      <c r="V1356" s="72"/>
      <c r="W1356" s="55"/>
      <c r="X1356" s="55"/>
      <c r="AA1356" s="71"/>
      <c r="AD1356" s="55" t="s">
        <v>146</v>
      </c>
      <c r="AE1356" s="55"/>
    </row>
    <row r="1357" spans="1:32" s="45" customFormat="1" ht="33.75" x14ac:dyDescent="0.2">
      <c r="A1357" s="87" t="s">
        <v>803</v>
      </c>
      <c r="B1357" s="119" t="s">
        <v>2270</v>
      </c>
      <c r="C1357" s="253" t="s">
        <v>2269</v>
      </c>
      <c r="D1357" s="253"/>
      <c r="E1357" s="253"/>
      <c r="F1357" s="79" t="s">
        <v>385</v>
      </c>
      <c r="G1357" s="79"/>
      <c r="H1357" s="79"/>
      <c r="I1357" s="79" t="s">
        <v>2390</v>
      </c>
      <c r="J1357" s="78"/>
      <c r="K1357" s="79"/>
      <c r="L1357" s="78"/>
      <c r="M1357" s="79"/>
      <c r="N1357" s="76"/>
      <c r="V1357" s="72"/>
      <c r="W1357" s="55"/>
      <c r="X1357" s="55" t="s">
        <v>2269</v>
      </c>
      <c r="AA1357" s="71"/>
      <c r="AD1357" s="55"/>
      <c r="AE1357" s="55"/>
    </row>
    <row r="1358" spans="1:32" s="45" customFormat="1" ht="12" x14ac:dyDescent="0.2">
      <c r="A1358" s="86"/>
      <c r="B1358" s="117"/>
      <c r="C1358" s="252" t="s">
        <v>2389</v>
      </c>
      <c r="D1358" s="252"/>
      <c r="E1358" s="252"/>
      <c r="F1358" s="252"/>
      <c r="G1358" s="252"/>
      <c r="H1358" s="252"/>
      <c r="I1358" s="252"/>
      <c r="J1358" s="252"/>
      <c r="K1358" s="252"/>
      <c r="L1358" s="252"/>
      <c r="M1358" s="252"/>
      <c r="N1358" s="255"/>
      <c r="V1358" s="72"/>
      <c r="W1358" s="55"/>
      <c r="X1358" s="55"/>
      <c r="Y1358" s="46" t="s">
        <v>2389</v>
      </c>
      <c r="AA1358" s="71"/>
      <c r="AD1358" s="55"/>
      <c r="AE1358" s="55"/>
    </row>
    <row r="1359" spans="1:32" s="45" customFormat="1" ht="12" x14ac:dyDescent="0.2">
      <c r="A1359" s="94"/>
      <c r="B1359" s="61"/>
      <c r="C1359" s="252" t="s">
        <v>2320</v>
      </c>
      <c r="D1359" s="252"/>
      <c r="E1359" s="252"/>
      <c r="F1359" s="252"/>
      <c r="G1359" s="252"/>
      <c r="H1359" s="252"/>
      <c r="I1359" s="252"/>
      <c r="J1359" s="252"/>
      <c r="K1359" s="252"/>
      <c r="L1359" s="252"/>
      <c r="M1359" s="252"/>
      <c r="N1359" s="255"/>
      <c r="V1359" s="72"/>
      <c r="W1359" s="55"/>
      <c r="X1359" s="55"/>
      <c r="AA1359" s="71"/>
      <c r="AD1359" s="55"/>
      <c r="AE1359" s="55"/>
      <c r="AF1359" s="46" t="s">
        <v>2320</v>
      </c>
    </row>
    <row r="1360" spans="1:32" s="45" customFormat="1" ht="12" x14ac:dyDescent="0.2">
      <c r="A1360" s="83"/>
      <c r="B1360" s="61" t="s">
        <v>170</v>
      </c>
      <c r="C1360" s="252" t="s">
        <v>169</v>
      </c>
      <c r="D1360" s="252"/>
      <c r="E1360" s="252"/>
      <c r="F1360" s="74"/>
      <c r="G1360" s="74"/>
      <c r="H1360" s="74"/>
      <c r="I1360" s="74"/>
      <c r="J1360" s="82">
        <v>3.49</v>
      </c>
      <c r="K1360" s="74" t="s">
        <v>197</v>
      </c>
      <c r="L1360" s="82">
        <v>11.74</v>
      </c>
      <c r="M1360" s="74" t="s">
        <v>164</v>
      </c>
      <c r="N1360" s="81">
        <v>605</v>
      </c>
      <c r="V1360" s="72"/>
      <c r="W1360" s="55"/>
      <c r="X1360" s="55"/>
      <c r="Z1360" s="46" t="s">
        <v>169</v>
      </c>
      <c r="AA1360" s="71"/>
      <c r="AD1360" s="55"/>
      <c r="AE1360" s="55"/>
    </row>
    <row r="1361" spans="1:31" s="45" customFormat="1" ht="12" x14ac:dyDescent="0.2">
      <c r="A1361" s="83"/>
      <c r="B1361" s="61" t="s">
        <v>168</v>
      </c>
      <c r="C1361" s="252" t="s">
        <v>166</v>
      </c>
      <c r="D1361" s="252"/>
      <c r="E1361" s="252"/>
      <c r="F1361" s="74"/>
      <c r="G1361" s="74"/>
      <c r="H1361" s="74"/>
      <c r="I1361" s="74"/>
      <c r="J1361" s="82">
        <v>7.56</v>
      </c>
      <c r="K1361" s="74" t="s">
        <v>197</v>
      </c>
      <c r="L1361" s="82">
        <v>25.43</v>
      </c>
      <c r="M1361" s="74" t="s">
        <v>167</v>
      </c>
      <c r="N1361" s="81">
        <v>333</v>
      </c>
      <c r="V1361" s="72"/>
      <c r="W1361" s="55"/>
      <c r="X1361" s="55"/>
      <c r="Z1361" s="46" t="s">
        <v>166</v>
      </c>
      <c r="AA1361" s="71"/>
      <c r="AD1361" s="55"/>
      <c r="AE1361" s="55"/>
    </row>
    <row r="1362" spans="1:31" s="45" customFormat="1" ht="12" x14ac:dyDescent="0.2">
      <c r="A1362" s="83"/>
      <c r="B1362" s="61" t="s">
        <v>165</v>
      </c>
      <c r="C1362" s="252" t="s">
        <v>163</v>
      </c>
      <c r="D1362" s="252"/>
      <c r="E1362" s="252"/>
      <c r="F1362" s="74"/>
      <c r="G1362" s="74"/>
      <c r="H1362" s="74"/>
      <c r="I1362" s="74"/>
      <c r="J1362" s="82">
        <v>2.84</v>
      </c>
      <c r="K1362" s="74" t="s">
        <v>197</v>
      </c>
      <c r="L1362" s="82">
        <v>9.5500000000000007</v>
      </c>
      <c r="M1362" s="74" t="s">
        <v>164</v>
      </c>
      <c r="N1362" s="81">
        <v>492</v>
      </c>
      <c r="V1362" s="72"/>
      <c r="W1362" s="55"/>
      <c r="X1362" s="55"/>
      <c r="Z1362" s="46" t="s">
        <v>163</v>
      </c>
      <c r="AA1362" s="71"/>
      <c r="AD1362" s="55"/>
      <c r="AE1362" s="55"/>
    </row>
    <row r="1363" spans="1:31" s="45" customFormat="1" ht="22.5" x14ac:dyDescent="0.2">
      <c r="A1363" s="86"/>
      <c r="B1363" s="93" t="s">
        <v>216</v>
      </c>
      <c r="C1363" s="259" t="s">
        <v>2266</v>
      </c>
      <c r="D1363" s="259"/>
      <c r="E1363" s="259"/>
      <c r="F1363" s="92" t="s">
        <v>212</v>
      </c>
      <c r="G1363" s="92" t="s">
        <v>1149</v>
      </c>
      <c r="H1363" s="92" t="s">
        <v>197</v>
      </c>
      <c r="I1363" s="92" t="s">
        <v>2419</v>
      </c>
      <c r="J1363" s="61"/>
      <c r="K1363" s="74"/>
      <c r="L1363" s="82"/>
      <c r="M1363" s="74"/>
      <c r="N1363" s="91"/>
      <c r="V1363" s="72"/>
      <c r="W1363" s="55"/>
      <c r="X1363" s="55"/>
      <c r="AA1363" s="71" t="s">
        <v>2266</v>
      </c>
      <c r="AD1363" s="55"/>
      <c r="AE1363" s="55"/>
    </row>
    <row r="1364" spans="1:31" s="45" customFormat="1" ht="12" x14ac:dyDescent="0.2">
      <c r="A1364" s="83"/>
      <c r="B1364" s="61"/>
      <c r="C1364" s="252" t="s">
        <v>160</v>
      </c>
      <c r="D1364" s="252"/>
      <c r="E1364" s="252"/>
      <c r="F1364" s="74" t="s">
        <v>159</v>
      </c>
      <c r="G1364" s="74" t="s">
        <v>1281</v>
      </c>
      <c r="H1364" s="74" t="s">
        <v>197</v>
      </c>
      <c r="I1364" s="74" t="s">
        <v>2418</v>
      </c>
      <c r="J1364" s="82"/>
      <c r="K1364" s="74"/>
      <c r="L1364" s="82"/>
      <c r="M1364" s="74"/>
      <c r="N1364" s="81"/>
      <c r="V1364" s="72"/>
      <c r="W1364" s="55"/>
      <c r="X1364" s="55"/>
      <c r="AA1364" s="71"/>
      <c r="AB1364" s="46" t="s">
        <v>160</v>
      </c>
      <c r="AD1364" s="55"/>
      <c r="AE1364" s="55"/>
    </row>
    <row r="1365" spans="1:31" s="45" customFormat="1" ht="12" x14ac:dyDescent="0.2">
      <c r="A1365" s="83"/>
      <c r="B1365" s="61"/>
      <c r="C1365" s="252" t="s">
        <v>156</v>
      </c>
      <c r="D1365" s="252"/>
      <c r="E1365" s="252"/>
      <c r="F1365" s="74" t="s">
        <v>159</v>
      </c>
      <c r="G1365" s="74" t="s">
        <v>716</v>
      </c>
      <c r="H1365" s="74" t="s">
        <v>197</v>
      </c>
      <c r="I1365" s="74" t="s">
        <v>2417</v>
      </c>
      <c r="J1365" s="82"/>
      <c r="K1365" s="74"/>
      <c r="L1365" s="82"/>
      <c r="M1365" s="74"/>
      <c r="N1365" s="81"/>
      <c r="V1365" s="72"/>
      <c r="W1365" s="55"/>
      <c r="X1365" s="55"/>
      <c r="AA1365" s="71"/>
      <c r="AB1365" s="46" t="s">
        <v>156</v>
      </c>
      <c r="AD1365" s="55"/>
      <c r="AE1365" s="55"/>
    </row>
    <row r="1366" spans="1:31" s="45" customFormat="1" ht="12" x14ac:dyDescent="0.2">
      <c r="A1366" s="83"/>
      <c r="B1366" s="61"/>
      <c r="C1366" s="254" t="s">
        <v>155</v>
      </c>
      <c r="D1366" s="254"/>
      <c r="E1366" s="254"/>
      <c r="F1366" s="77"/>
      <c r="G1366" s="77"/>
      <c r="H1366" s="77"/>
      <c r="I1366" s="77"/>
      <c r="J1366" s="85">
        <v>11.05</v>
      </c>
      <c r="K1366" s="77"/>
      <c r="L1366" s="85">
        <v>37.17</v>
      </c>
      <c r="M1366" s="77"/>
      <c r="N1366" s="84"/>
      <c r="V1366" s="72"/>
      <c r="W1366" s="55"/>
      <c r="X1366" s="55"/>
      <c r="AA1366" s="71"/>
      <c r="AC1366" s="46" t="s">
        <v>155</v>
      </c>
      <c r="AD1366" s="55"/>
      <c r="AE1366" s="55"/>
    </row>
    <row r="1367" spans="1:31" s="45" customFormat="1" ht="12" x14ac:dyDescent="0.2">
      <c r="A1367" s="83"/>
      <c r="B1367" s="61"/>
      <c r="C1367" s="252" t="s">
        <v>154</v>
      </c>
      <c r="D1367" s="252"/>
      <c r="E1367" s="252"/>
      <c r="F1367" s="74"/>
      <c r="G1367" s="74"/>
      <c r="H1367" s="74"/>
      <c r="I1367" s="74"/>
      <c r="J1367" s="82"/>
      <c r="K1367" s="74"/>
      <c r="L1367" s="82">
        <v>21.29</v>
      </c>
      <c r="M1367" s="74"/>
      <c r="N1367" s="81">
        <v>1097</v>
      </c>
      <c r="V1367" s="72"/>
      <c r="W1367" s="55"/>
      <c r="X1367" s="55"/>
      <c r="AA1367" s="71"/>
      <c r="AB1367" s="46" t="s">
        <v>154</v>
      </c>
      <c r="AD1367" s="55"/>
      <c r="AE1367" s="55"/>
    </row>
    <row r="1368" spans="1:31" s="45" customFormat="1" ht="22.5" x14ac:dyDescent="0.2">
      <c r="A1368" s="83"/>
      <c r="B1368" s="61" t="s">
        <v>2252</v>
      </c>
      <c r="C1368" s="252" t="s">
        <v>2251</v>
      </c>
      <c r="D1368" s="252"/>
      <c r="E1368" s="252"/>
      <c r="F1368" s="74" t="s">
        <v>149</v>
      </c>
      <c r="G1368" s="74" t="s">
        <v>1488</v>
      </c>
      <c r="H1368" s="74"/>
      <c r="I1368" s="74" t="s">
        <v>1488</v>
      </c>
      <c r="J1368" s="82"/>
      <c r="K1368" s="74"/>
      <c r="L1368" s="82">
        <v>25.12</v>
      </c>
      <c r="M1368" s="74"/>
      <c r="N1368" s="81">
        <v>1294</v>
      </c>
      <c r="V1368" s="72"/>
      <c r="W1368" s="55"/>
      <c r="X1368" s="55"/>
      <c r="AA1368" s="71"/>
      <c r="AB1368" s="46" t="s">
        <v>2251</v>
      </c>
      <c r="AD1368" s="55"/>
      <c r="AE1368" s="55"/>
    </row>
    <row r="1369" spans="1:31" s="45" customFormat="1" ht="22.5" x14ac:dyDescent="0.2">
      <c r="A1369" s="83"/>
      <c r="B1369" s="61" t="s">
        <v>2250</v>
      </c>
      <c r="C1369" s="252" t="s">
        <v>2249</v>
      </c>
      <c r="D1369" s="252"/>
      <c r="E1369" s="252"/>
      <c r="F1369" s="74" t="s">
        <v>149</v>
      </c>
      <c r="G1369" s="74" t="s">
        <v>372</v>
      </c>
      <c r="H1369" s="74"/>
      <c r="I1369" s="74" t="s">
        <v>372</v>
      </c>
      <c r="J1369" s="82"/>
      <c r="K1369" s="74"/>
      <c r="L1369" s="82">
        <v>13.84</v>
      </c>
      <c r="M1369" s="74"/>
      <c r="N1369" s="81">
        <v>713</v>
      </c>
      <c r="V1369" s="72"/>
      <c r="W1369" s="55"/>
      <c r="X1369" s="55"/>
      <c r="AA1369" s="71"/>
      <c r="AB1369" s="46" t="s">
        <v>2249</v>
      </c>
      <c r="AD1369" s="55"/>
      <c r="AE1369" s="55"/>
    </row>
    <row r="1370" spans="1:31" s="45" customFormat="1" ht="12" x14ac:dyDescent="0.2">
      <c r="A1370" s="80"/>
      <c r="B1370" s="118"/>
      <c r="C1370" s="253" t="s">
        <v>146</v>
      </c>
      <c r="D1370" s="253"/>
      <c r="E1370" s="253"/>
      <c r="F1370" s="79"/>
      <c r="G1370" s="79"/>
      <c r="H1370" s="79"/>
      <c r="I1370" s="79"/>
      <c r="J1370" s="78"/>
      <c r="K1370" s="79"/>
      <c r="L1370" s="78">
        <v>76.13</v>
      </c>
      <c r="M1370" s="77"/>
      <c r="N1370" s="76">
        <v>2945</v>
      </c>
      <c r="V1370" s="72"/>
      <c r="W1370" s="55"/>
      <c r="X1370" s="55"/>
      <c r="AA1370" s="71"/>
      <c r="AD1370" s="55" t="s">
        <v>146</v>
      </c>
      <c r="AE1370" s="55"/>
    </row>
    <row r="1371" spans="1:31" s="45" customFormat="1" ht="22.5" x14ac:dyDescent="0.2">
      <c r="A1371" s="87" t="s">
        <v>1386</v>
      </c>
      <c r="B1371" s="119" t="s">
        <v>2263</v>
      </c>
      <c r="C1371" s="253" t="s">
        <v>2261</v>
      </c>
      <c r="D1371" s="253"/>
      <c r="E1371" s="253"/>
      <c r="F1371" s="79" t="s">
        <v>212</v>
      </c>
      <c r="G1371" s="79"/>
      <c r="H1371" s="79"/>
      <c r="I1371" s="79" t="s">
        <v>2416</v>
      </c>
      <c r="J1371" s="78">
        <v>600</v>
      </c>
      <c r="K1371" s="79"/>
      <c r="L1371" s="78">
        <v>1617.36</v>
      </c>
      <c r="M1371" s="79" t="s">
        <v>195</v>
      </c>
      <c r="N1371" s="76">
        <v>12923</v>
      </c>
      <c r="V1371" s="72"/>
      <c r="W1371" s="55"/>
      <c r="X1371" s="55" t="s">
        <v>2261</v>
      </c>
      <c r="AA1371" s="71"/>
      <c r="AD1371" s="55"/>
      <c r="AE1371" s="55"/>
    </row>
    <row r="1372" spans="1:31" s="45" customFormat="1" ht="12" x14ac:dyDescent="0.2">
      <c r="A1372" s="80"/>
      <c r="B1372" s="118"/>
      <c r="C1372" s="123" t="s">
        <v>801</v>
      </c>
      <c r="D1372" s="124"/>
      <c r="E1372" s="124"/>
      <c r="F1372" s="75"/>
      <c r="G1372" s="75"/>
      <c r="H1372" s="75"/>
      <c r="I1372" s="75"/>
      <c r="J1372" s="90"/>
      <c r="K1372" s="75"/>
      <c r="L1372" s="90"/>
      <c r="M1372" s="89"/>
      <c r="N1372" s="88"/>
      <c r="V1372" s="72"/>
      <c r="W1372" s="55"/>
      <c r="X1372" s="55"/>
      <c r="AA1372" s="71"/>
      <c r="AD1372" s="55"/>
      <c r="AE1372" s="55"/>
    </row>
    <row r="1373" spans="1:31" s="45" customFormat="1" ht="12" x14ac:dyDescent="0.2">
      <c r="A1373" s="86"/>
      <c r="B1373" s="117"/>
      <c r="C1373" s="252" t="s">
        <v>2415</v>
      </c>
      <c r="D1373" s="252"/>
      <c r="E1373" s="252"/>
      <c r="F1373" s="252"/>
      <c r="G1373" s="252"/>
      <c r="H1373" s="252"/>
      <c r="I1373" s="252"/>
      <c r="J1373" s="252"/>
      <c r="K1373" s="252"/>
      <c r="L1373" s="252"/>
      <c r="M1373" s="252"/>
      <c r="N1373" s="255"/>
      <c r="V1373" s="72"/>
      <c r="W1373" s="55"/>
      <c r="X1373" s="55"/>
      <c r="Y1373" s="46" t="s">
        <v>2415</v>
      </c>
      <c r="AA1373" s="71"/>
      <c r="AD1373" s="55"/>
      <c r="AE1373" s="55"/>
    </row>
    <row r="1374" spans="1:31" s="45" customFormat="1" ht="33.75" x14ac:dyDescent="0.2">
      <c r="A1374" s="87" t="s">
        <v>1383</v>
      </c>
      <c r="B1374" s="119" t="s">
        <v>2414</v>
      </c>
      <c r="C1374" s="253" t="s">
        <v>2413</v>
      </c>
      <c r="D1374" s="253"/>
      <c r="E1374" s="253"/>
      <c r="F1374" s="79" t="s">
        <v>385</v>
      </c>
      <c r="G1374" s="79"/>
      <c r="H1374" s="79"/>
      <c r="I1374" s="79" t="s">
        <v>2390</v>
      </c>
      <c r="J1374" s="78"/>
      <c r="K1374" s="79"/>
      <c r="L1374" s="78"/>
      <c r="M1374" s="79"/>
      <c r="N1374" s="76"/>
      <c r="V1374" s="72"/>
      <c r="W1374" s="55"/>
      <c r="X1374" s="55" t="s">
        <v>2413</v>
      </c>
      <c r="AA1374" s="71"/>
      <c r="AD1374" s="55"/>
      <c r="AE1374" s="55"/>
    </row>
    <row r="1375" spans="1:31" s="45" customFormat="1" ht="12" x14ac:dyDescent="0.2">
      <c r="A1375" s="86"/>
      <c r="B1375" s="117"/>
      <c r="C1375" s="252" t="s">
        <v>2389</v>
      </c>
      <c r="D1375" s="252"/>
      <c r="E1375" s="252"/>
      <c r="F1375" s="252"/>
      <c r="G1375" s="252"/>
      <c r="H1375" s="252"/>
      <c r="I1375" s="252"/>
      <c r="J1375" s="252"/>
      <c r="K1375" s="252"/>
      <c r="L1375" s="252"/>
      <c r="M1375" s="252"/>
      <c r="N1375" s="255"/>
      <c r="V1375" s="72"/>
      <c r="W1375" s="55"/>
      <c r="X1375" s="55"/>
      <c r="Y1375" s="46" t="s">
        <v>2389</v>
      </c>
      <c r="AA1375" s="71"/>
      <c r="AD1375" s="55"/>
      <c r="AE1375" s="55"/>
    </row>
    <row r="1376" spans="1:31" s="45" customFormat="1" ht="12" x14ac:dyDescent="0.2">
      <c r="A1376" s="83"/>
      <c r="B1376" s="61" t="s">
        <v>170</v>
      </c>
      <c r="C1376" s="252" t="s">
        <v>169</v>
      </c>
      <c r="D1376" s="252"/>
      <c r="E1376" s="252"/>
      <c r="F1376" s="74"/>
      <c r="G1376" s="74"/>
      <c r="H1376" s="74"/>
      <c r="I1376" s="74"/>
      <c r="J1376" s="82">
        <v>297.77999999999997</v>
      </c>
      <c r="K1376" s="74"/>
      <c r="L1376" s="82">
        <v>143.08000000000001</v>
      </c>
      <c r="M1376" s="74" t="s">
        <v>164</v>
      </c>
      <c r="N1376" s="81">
        <v>7373</v>
      </c>
      <c r="V1376" s="72"/>
      <c r="W1376" s="55"/>
      <c r="X1376" s="55"/>
      <c r="Z1376" s="46" t="s">
        <v>169</v>
      </c>
      <c r="AA1376" s="71"/>
      <c r="AD1376" s="55"/>
      <c r="AE1376" s="55"/>
    </row>
    <row r="1377" spans="1:31" s="45" customFormat="1" ht="12" x14ac:dyDescent="0.2">
      <c r="A1377" s="83"/>
      <c r="B1377" s="61" t="s">
        <v>168</v>
      </c>
      <c r="C1377" s="252" t="s">
        <v>166</v>
      </c>
      <c r="D1377" s="252"/>
      <c r="E1377" s="252"/>
      <c r="F1377" s="74"/>
      <c r="G1377" s="74"/>
      <c r="H1377" s="74"/>
      <c r="I1377" s="74"/>
      <c r="J1377" s="82">
        <v>47.77</v>
      </c>
      <c r="K1377" s="74"/>
      <c r="L1377" s="82">
        <v>22.95</v>
      </c>
      <c r="M1377" s="74" t="s">
        <v>167</v>
      </c>
      <c r="N1377" s="81">
        <v>301</v>
      </c>
      <c r="V1377" s="72"/>
      <c r="W1377" s="55"/>
      <c r="X1377" s="55"/>
      <c r="Z1377" s="46" t="s">
        <v>166</v>
      </c>
      <c r="AA1377" s="71"/>
      <c r="AD1377" s="55"/>
      <c r="AE1377" s="55"/>
    </row>
    <row r="1378" spans="1:31" s="45" customFormat="1" ht="12" x14ac:dyDescent="0.2">
      <c r="A1378" s="83"/>
      <c r="B1378" s="61" t="s">
        <v>165</v>
      </c>
      <c r="C1378" s="252" t="s">
        <v>163</v>
      </c>
      <c r="D1378" s="252"/>
      <c r="E1378" s="252"/>
      <c r="F1378" s="74"/>
      <c r="G1378" s="74"/>
      <c r="H1378" s="74"/>
      <c r="I1378" s="74"/>
      <c r="J1378" s="82">
        <v>6.94</v>
      </c>
      <c r="K1378" s="74"/>
      <c r="L1378" s="82">
        <v>3.33</v>
      </c>
      <c r="M1378" s="74" t="s">
        <v>164</v>
      </c>
      <c r="N1378" s="81">
        <v>172</v>
      </c>
      <c r="V1378" s="72"/>
      <c r="W1378" s="55"/>
      <c r="X1378" s="55"/>
      <c r="Z1378" s="46" t="s">
        <v>163</v>
      </c>
      <c r="AA1378" s="71"/>
      <c r="AD1378" s="55"/>
      <c r="AE1378" s="55"/>
    </row>
    <row r="1379" spans="1:31" s="45" customFormat="1" ht="12" x14ac:dyDescent="0.2">
      <c r="A1379" s="83"/>
      <c r="B1379" s="61" t="s">
        <v>218</v>
      </c>
      <c r="C1379" s="252" t="s">
        <v>217</v>
      </c>
      <c r="D1379" s="252"/>
      <c r="E1379" s="252"/>
      <c r="F1379" s="74"/>
      <c r="G1379" s="74"/>
      <c r="H1379" s="74"/>
      <c r="I1379" s="74"/>
      <c r="J1379" s="82">
        <v>1007.75</v>
      </c>
      <c r="K1379" s="74"/>
      <c r="L1379" s="82">
        <v>484.22</v>
      </c>
      <c r="M1379" s="74" t="s">
        <v>195</v>
      </c>
      <c r="N1379" s="81">
        <v>3869</v>
      </c>
      <c r="V1379" s="72"/>
      <c r="W1379" s="55"/>
      <c r="X1379" s="55"/>
      <c r="Z1379" s="46" t="s">
        <v>217</v>
      </c>
      <c r="AA1379" s="71"/>
      <c r="AD1379" s="55"/>
      <c r="AE1379" s="55"/>
    </row>
    <row r="1380" spans="1:31" s="45" customFormat="1" ht="12" x14ac:dyDescent="0.2">
      <c r="A1380" s="86"/>
      <c r="B1380" s="93" t="s">
        <v>1690</v>
      </c>
      <c r="C1380" s="259" t="s">
        <v>2406</v>
      </c>
      <c r="D1380" s="259"/>
      <c r="E1380" s="259"/>
      <c r="F1380" s="92" t="s">
        <v>804</v>
      </c>
      <c r="G1380" s="92" t="s">
        <v>1501</v>
      </c>
      <c r="H1380" s="92"/>
      <c r="I1380" s="92" t="s">
        <v>2407</v>
      </c>
      <c r="J1380" s="61"/>
      <c r="K1380" s="74"/>
      <c r="L1380" s="82"/>
      <c r="M1380" s="74"/>
      <c r="N1380" s="91"/>
      <c r="V1380" s="72"/>
      <c r="W1380" s="55"/>
      <c r="X1380" s="55"/>
      <c r="AA1380" s="71" t="s">
        <v>2406</v>
      </c>
      <c r="AD1380" s="55"/>
      <c r="AE1380" s="55"/>
    </row>
    <row r="1381" spans="1:31" s="45" customFormat="1" ht="12" x14ac:dyDescent="0.2">
      <c r="A1381" s="83"/>
      <c r="B1381" s="61"/>
      <c r="C1381" s="252" t="s">
        <v>160</v>
      </c>
      <c r="D1381" s="252"/>
      <c r="E1381" s="252"/>
      <c r="F1381" s="74" t="s">
        <v>159</v>
      </c>
      <c r="G1381" s="74" t="s">
        <v>2412</v>
      </c>
      <c r="H1381" s="74"/>
      <c r="I1381" s="74" t="s">
        <v>2411</v>
      </c>
      <c r="J1381" s="82"/>
      <c r="K1381" s="74"/>
      <c r="L1381" s="82"/>
      <c r="M1381" s="74"/>
      <c r="N1381" s="81"/>
      <c r="V1381" s="72"/>
      <c r="W1381" s="55"/>
      <c r="X1381" s="55"/>
      <c r="AA1381" s="71"/>
      <c r="AB1381" s="46" t="s">
        <v>160</v>
      </c>
      <c r="AD1381" s="55"/>
      <c r="AE1381" s="55"/>
    </row>
    <row r="1382" spans="1:31" s="45" customFormat="1" ht="12" x14ac:dyDescent="0.2">
      <c r="A1382" s="83"/>
      <c r="B1382" s="61"/>
      <c r="C1382" s="252" t="s">
        <v>156</v>
      </c>
      <c r="D1382" s="252"/>
      <c r="E1382" s="252"/>
      <c r="F1382" s="74" t="s">
        <v>159</v>
      </c>
      <c r="G1382" s="74" t="s">
        <v>1779</v>
      </c>
      <c r="H1382" s="74"/>
      <c r="I1382" s="74" t="s">
        <v>2410</v>
      </c>
      <c r="J1382" s="82"/>
      <c r="K1382" s="74"/>
      <c r="L1382" s="82"/>
      <c r="M1382" s="74"/>
      <c r="N1382" s="81"/>
      <c r="V1382" s="72"/>
      <c r="W1382" s="55"/>
      <c r="X1382" s="55"/>
      <c r="AA1382" s="71"/>
      <c r="AB1382" s="46" t="s">
        <v>156</v>
      </c>
      <c r="AD1382" s="55"/>
      <c r="AE1382" s="55"/>
    </row>
    <row r="1383" spans="1:31" s="45" customFormat="1" ht="12" x14ac:dyDescent="0.2">
      <c r="A1383" s="83"/>
      <c r="B1383" s="61"/>
      <c r="C1383" s="254" t="s">
        <v>155</v>
      </c>
      <c r="D1383" s="254"/>
      <c r="E1383" s="254"/>
      <c r="F1383" s="77"/>
      <c r="G1383" s="77"/>
      <c r="H1383" s="77"/>
      <c r="I1383" s="77"/>
      <c r="J1383" s="85">
        <v>1353.3</v>
      </c>
      <c r="K1383" s="77"/>
      <c r="L1383" s="85">
        <v>650.25</v>
      </c>
      <c r="M1383" s="77"/>
      <c r="N1383" s="84"/>
      <c r="V1383" s="72"/>
      <c r="W1383" s="55"/>
      <c r="X1383" s="55"/>
      <c r="AA1383" s="71"/>
      <c r="AC1383" s="46" t="s">
        <v>155</v>
      </c>
      <c r="AD1383" s="55"/>
      <c r="AE1383" s="55"/>
    </row>
    <row r="1384" spans="1:31" s="45" customFormat="1" ht="12" x14ac:dyDescent="0.2">
      <c r="A1384" s="83"/>
      <c r="B1384" s="61"/>
      <c r="C1384" s="252" t="s">
        <v>154</v>
      </c>
      <c r="D1384" s="252"/>
      <c r="E1384" s="252"/>
      <c r="F1384" s="74"/>
      <c r="G1384" s="74"/>
      <c r="H1384" s="74"/>
      <c r="I1384" s="74"/>
      <c r="J1384" s="82"/>
      <c r="K1384" s="74"/>
      <c r="L1384" s="82">
        <v>146.41</v>
      </c>
      <c r="M1384" s="74"/>
      <c r="N1384" s="81">
        <v>7545</v>
      </c>
      <c r="V1384" s="72"/>
      <c r="W1384" s="55"/>
      <c r="X1384" s="55"/>
      <c r="AA1384" s="71"/>
      <c r="AB1384" s="46" t="s">
        <v>154</v>
      </c>
      <c r="AD1384" s="55"/>
      <c r="AE1384" s="55"/>
    </row>
    <row r="1385" spans="1:31" s="45" customFormat="1" ht="22.5" x14ac:dyDescent="0.2">
      <c r="A1385" s="83"/>
      <c r="B1385" s="61" t="s">
        <v>2252</v>
      </c>
      <c r="C1385" s="252" t="s">
        <v>2251</v>
      </c>
      <c r="D1385" s="252"/>
      <c r="E1385" s="252"/>
      <c r="F1385" s="74" t="s">
        <v>149</v>
      </c>
      <c r="G1385" s="74" t="s">
        <v>1488</v>
      </c>
      <c r="H1385" s="74"/>
      <c r="I1385" s="74" t="s">
        <v>1488</v>
      </c>
      <c r="J1385" s="82"/>
      <c r="K1385" s="74"/>
      <c r="L1385" s="82">
        <v>172.76</v>
      </c>
      <c r="M1385" s="74"/>
      <c r="N1385" s="81">
        <v>8903</v>
      </c>
      <c r="V1385" s="72"/>
      <c r="W1385" s="55"/>
      <c r="X1385" s="55"/>
      <c r="AA1385" s="71"/>
      <c r="AB1385" s="46" t="s">
        <v>2251</v>
      </c>
      <c r="AD1385" s="55"/>
      <c r="AE1385" s="55"/>
    </row>
    <row r="1386" spans="1:31" s="45" customFormat="1" ht="22.5" x14ac:dyDescent="0.2">
      <c r="A1386" s="83"/>
      <c r="B1386" s="61" t="s">
        <v>2250</v>
      </c>
      <c r="C1386" s="252" t="s">
        <v>2249</v>
      </c>
      <c r="D1386" s="252"/>
      <c r="E1386" s="252"/>
      <c r="F1386" s="74" t="s">
        <v>149</v>
      </c>
      <c r="G1386" s="74" t="s">
        <v>372</v>
      </c>
      <c r="H1386" s="74"/>
      <c r="I1386" s="74" t="s">
        <v>372</v>
      </c>
      <c r="J1386" s="82"/>
      <c r="K1386" s="74"/>
      <c r="L1386" s="82">
        <v>95.17</v>
      </c>
      <c r="M1386" s="74"/>
      <c r="N1386" s="81">
        <v>4904</v>
      </c>
      <c r="V1386" s="72"/>
      <c r="W1386" s="55"/>
      <c r="X1386" s="55"/>
      <c r="AA1386" s="71"/>
      <c r="AB1386" s="46" t="s">
        <v>2249</v>
      </c>
      <c r="AD1386" s="55"/>
      <c r="AE1386" s="55"/>
    </row>
    <row r="1387" spans="1:31" s="45" customFormat="1" ht="12" x14ac:dyDescent="0.2">
      <c r="A1387" s="80"/>
      <c r="B1387" s="118"/>
      <c r="C1387" s="253" t="s">
        <v>146</v>
      </c>
      <c r="D1387" s="253"/>
      <c r="E1387" s="253"/>
      <c r="F1387" s="79"/>
      <c r="G1387" s="79"/>
      <c r="H1387" s="79"/>
      <c r="I1387" s="79"/>
      <c r="J1387" s="78"/>
      <c r="K1387" s="79"/>
      <c r="L1387" s="78">
        <v>918.18</v>
      </c>
      <c r="M1387" s="77"/>
      <c r="N1387" s="76">
        <v>25350</v>
      </c>
      <c r="V1387" s="72"/>
      <c r="W1387" s="55"/>
      <c r="X1387" s="55"/>
      <c r="AA1387" s="71"/>
      <c r="AD1387" s="55" t="s">
        <v>146</v>
      </c>
      <c r="AE1387" s="55"/>
    </row>
    <row r="1388" spans="1:31" s="45" customFormat="1" ht="33.75" x14ac:dyDescent="0.2">
      <c r="A1388" s="87" t="s">
        <v>1379</v>
      </c>
      <c r="B1388" s="119" t="s">
        <v>2409</v>
      </c>
      <c r="C1388" s="253" t="s">
        <v>2408</v>
      </c>
      <c r="D1388" s="253"/>
      <c r="E1388" s="253"/>
      <c r="F1388" s="79" t="s">
        <v>385</v>
      </c>
      <c r="G1388" s="79"/>
      <c r="H1388" s="79"/>
      <c r="I1388" s="79" t="s">
        <v>2390</v>
      </c>
      <c r="J1388" s="78"/>
      <c r="K1388" s="79"/>
      <c r="L1388" s="78"/>
      <c r="M1388" s="79"/>
      <c r="N1388" s="76"/>
      <c r="V1388" s="72"/>
      <c r="W1388" s="55"/>
      <c r="X1388" s="55" t="s">
        <v>2408</v>
      </c>
      <c r="AA1388" s="71"/>
      <c r="AD1388" s="55"/>
      <c r="AE1388" s="55"/>
    </row>
    <row r="1389" spans="1:31" s="45" customFormat="1" ht="12" x14ac:dyDescent="0.2">
      <c r="A1389" s="86"/>
      <c r="B1389" s="117"/>
      <c r="C1389" s="252" t="s">
        <v>2389</v>
      </c>
      <c r="D1389" s="252"/>
      <c r="E1389" s="252"/>
      <c r="F1389" s="252"/>
      <c r="G1389" s="252"/>
      <c r="H1389" s="252"/>
      <c r="I1389" s="252"/>
      <c r="J1389" s="252"/>
      <c r="K1389" s="252"/>
      <c r="L1389" s="252"/>
      <c r="M1389" s="252"/>
      <c r="N1389" s="255"/>
      <c r="V1389" s="72"/>
      <c r="W1389" s="55"/>
      <c r="X1389" s="55"/>
      <c r="Y1389" s="46" t="s">
        <v>2389</v>
      </c>
      <c r="AA1389" s="71"/>
      <c r="AD1389" s="55"/>
      <c r="AE1389" s="55"/>
    </row>
    <row r="1390" spans="1:31" s="45" customFormat="1" ht="12" x14ac:dyDescent="0.2">
      <c r="A1390" s="83"/>
      <c r="B1390" s="61" t="s">
        <v>170</v>
      </c>
      <c r="C1390" s="252" t="s">
        <v>169</v>
      </c>
      <c r="D1390" s="252"/>
      <c r="E1390" s="252"/>
      <c r="F1390" s="74"/>
      <c r="G1390" s="74"/>
      <c r="H1390" s="74"/>
      <c r="I1390" s="74"/>
      <c r="J1390" s="82">
        <v>214.28</v>
      </c>
      <c r="K1390" s="74"/>
      <c r="L1390" s="82">
        <v>102.96</v>
      </c>
      <c r="M1390" s="74" t="s">
        <v>164</v>
      </c>
      <c r="N1390" s="81">
        <v>5306</v>
      </c>
      <c r="V1390" s="72"/>
      <c r="W1390" s="55"/>
      <c r="X1390" s="55"/>
      <c r="Z1390" s="46" t="s">
        <v>169</v>
      </c>
      <c r="AA1390" s="71"/>
      <c r="AD1390" s="55"/>
      <c r="AE1390" s="55"/>
    </row>
    <row r="1391" spans="1:31" s="45" customFormat="1" ht="12" x14ac:dyDescent="0.2">
      <c r="A1391" s="83"/>
      <c r="B1391" s="61" t="s">
        <v>168</v>
      </c>
      <c r="C1391" s="252" t="s">
        <v>166</v>
      </c>
      <c r="D1391" s="252"/>
      <c r="E1391" s="252"/>
      <c r="F1391" s="74"/>
      <c r="G1391" s="74"/>
      <c r="H1391" s="74"/>
      <c r="I1391" s="74"/>
      <c r="J1391" s="82">
        <v>31.61</v>
      </c>
      <c r="K1391" s="74"/>
      <c r="L1391" s="82">
        <v>15.19</v>
      </c>
      <c r="M1391" s="74" t="s">
        <v>167</v>
      </c>
      <c r="N1391" s="81">
        <v>199</v>
      </c>
      <c r="V1391" s="72"/>
      <c r="W1391" s="55"/>
      <c r="X1391" s="55"/>
      <c r="Z1391" s="46" t="s">
        <v>166</v>
      </c>
      <c r="AA1391" s="71"/>
      <c r="AD1391" s="55"/>
      <c r="AE1391" s="55"/>
    </row>
    <row r="1392" spans="1:31" s="45" customFormat="1" ht="12" x14ac:dyDescent="0.2">
      <c r="A1392" s="83"/>
      <c r="B1392" s="61" t="s">
        <v>165</v>
      </c>
      <c r="C1392" s="252" t="s">
        <v>163</v>
      </c>
      <c r="D1392" s="252"/>
      <c r="E1392" s="252"/>
      <c r="F1392" s="74"/>
      <c r="G1392" s="74"/>
      <c r="H1392" s="74"/>
      <c r="I1392" s="74"/>
      <c r="J1392" s="82">
        <v>4.71</v>
      </c>
      <c r="K1392" s="74"/>
      <c r="L1392" s="82">
        <v>2.2599999999999998</v>
      </c>
      <c r="M1392" s="74" t="s">
        <v>164</v>
      </c>
      <c r="N1392" s="81">
        <v>116</v>
      </c>
      <c r="V1392" s="72"/>
      <c r="W1392" s="55"/>
      <c r="X1392" s="55"/>
      <c r="Z1392" s="46" t="s">
        <v>163</v>
      </c>
      <c r="AA1392" s="71"/>
      <c r="AD1392" s="55"/>
      <c r="AE1392" s="55"/>
    </row>
    <row r="1393" spans="1:31" s="45" customFormat="1" ht="12" x14ac:dyDescent="0.2">
      <c r="A1393" s="83"/>
      <c r="B1393" s="61" t="s">
        <v>218</v>
      </c>
      <c r="C1393" s="252" t="s">
        <v>217</v>
      </c>
      <c r="D1393" s="252"/>
      <c r="E1393" s="252"/>
      <c r="F1393" s="74"/>
      <c r="G1393" s="74"/>
      <c r="H1393" s="74"/>
      <c r="I1393" s="74"/>
      <c r="J1393" s="82">
        <v>775.42</v>
      </c>
      <c r="K1393" s="74"/>
      <c r="L1393" s="82">
        <v>372.59</v>
      </c>
      <c r="M1393" s="74" t="s">
        <v>195</v>
      </c>
      <c r="N1393" s="81">
        <v>2977</v>
      </c>
      <c r="V1393" s="72"/>
      <c r="W1393" s="55"/>
      <c r="X1393" s="55"/>
      <c r="Z1393" s="46" t="s">
        <v>217</v>
      </c>
      <c r="AA1393" s="71"/>
      <c r="AD1393" s="55"/>
      <c r="AE1393" s="55"/>
    </row>
    <row r="1394" spans="1:31" s="45" customFormat="1" ht="12" x14ac:dyDescent="0.2">
      <c r="A1394" s="86"/>
      <c r="B1394" s="93" t="s">
        <v>1690</v>
      </c>
      <c r="C1394" s="259" t="s">
        <v>2406</v>
      </c>
      <c r="D1394" s="259"/>
      <c r="E1394" s="259"/>
      <c r="F1394" s="92" t="s">
        <v>804</v>
      </c>
      <c r="G1394" s="92" t="s">
        <v>1501</v>
      </c>
      <c r="H1394" s="92"/>
      <c r="I1394" s="92" t="s">
        <v>2407</v>
      </c>
      <c r="J1394" s="61"/>
      <c r="K1394" s="74"/>
      <c r="L1394" s="82"/>
      <c r="M1394" s="74"/>
      <c r="N1394" s="91"/>
      <c r="V1394" s="72"/>
      <c r="W1394" s="55"/>
      <c r="X1394" s="55"/>
      <c r="AA1394" s="71" t="s">
        <v>2406</v>
      </c>
      <c r="AD1394" s="55"/>
      <c r="AE1394" s="55"/>
    </row>
    <row r="1395" spans="1:31" s="45" customFormat="1" ht="12" x14ac:dyDescent="0.2">
      <c r="A1395" s="83"/>
      <c r="B1395" s="61"/>
      <c r="C1395" s="252" t="s">
        <v>160</v>
      </c>
      <c r="D1395" s="252"/>
      <c r="E1395" s="252"/>
      <c r="F1395" s="74" t="s">
        <v>159</v>
      </c>
      <c r="G1395" s="74" t="s">
        <v>2405</v>
      </c>
      <c r="H1395" s="74"/>
      <c r="I1395" s="74" t="s">
        <v>2404</v>
      </c>
      <c r="J1395" s="82"/>
      <c r="K1395" s="74"/>
      <c r="L1395" s="82"/>
      <c r="M1395" s="74"/>
      <c r="N1395" s="81"/>
      <c r="V1395" s="72"/>
      <c r="W1395" s="55"/>
      <c r="X1395" s="55"/>
      <c r="AA1395" s="71"/>
      <c r="AB1395" s="46" t="s">
        <v>160</v>
      </c>
      <c r="AD1395" s="55"/>
      <c r="AE1395" s="55"/>
    </row>
    <row r="1396" spans="1:31" s="45" customFormat="1" ht="12" x14ac:dyDescent="0.2">
      <c r="A1396" s="83"/>
      <c r="B1396" s="61"/>
      <c r="C1396" s="252" t="s">
        <v>156</v>
      </c>
      <c r="D1396" s="252"/>
      <c r="E1396" s="252"/>
      <c r="F1396" s="74" t="s">
        <v>159</v>
      </c>
      <c r="G1396" s="74" t="s">
        <v>1715</v>
      </c>
      <c r="H1396" s="74"/>
      <c r="I1396" s="74" t="s">
        <v>2403</v>
      </c>
      <c r="J1396" s="82"/>
      <c r="K1396" s="74"/>
      <c r="L1396" s="82"/>
      <c r="M1396" s="74"/>
      <c r="N1396" s="81"/>
      <c r="V1396" s="72"/>
      <c r="W1396" s="55"/>
      <c r="X1396" s="55"/>
      <c r="AA1396" s="71"/>
      <c r="AB1396" s="46" t="s">
        <v>156</v>
      </c>
      <c r="AD1396" s="55"/>
      <c r="AE1396" s="55"/>
    </row>
    <row r="1397" spans="1:31" s="45" customFormat="1" ht="12" x14ac:dyDescent="0.2">
      <c r="A1397" s="83"/>
      <c r="B1397" s="61"/>
      <c r="C1397" s="254" t="s">
        <v>155</v>
      </c>
      <c r="D1397" s="254"/>
      <c r="E1397" s="254"/>
      <c r="F1397" s="77"/>
      <c r="G1397" s="77"/>
      <c r="H1397" s="77"/>
      <c r="I1397" s="77"/>
      <c r="J1397" s="85">
        <v>1021.31</v>
      </c>
      <c r="K1397" s="77"/>
      <c r="L1397" s="85">
        <v>490.74</v>
      </c>
      <c r="M1397" s="77"/>
      <c r="N1397" s="84"/>
      <c r="V1397" s="72"/>
      <c r="W1397" s="55"/>
      <c r="X1397" s="55"/>
      <c r="AA1397" s="71"/>
      <c r="AC1397" s="46" t="s">
        <v>155</v>
      </c>
      <c r="AD1397" s="55"/>
      <c r="AE1397" s="55"/>
    </row>
    <row r="1398" spans="1:31" s="45" customFormat="1" ht="12" x14ac:dyDescent="0.2">
      <c r="A1398" s="83"/>
      <c r="B1398" s="61"/>
      <c r="C1398" s="252" t="s">
        <v>154</v>
      </c>
      <c r="D1398" s="252"/>
      <c r="E1398" s="252"/>
      <c r="F1398" s="74"/>
      <c r="G1398" s="74"/>
      <c r="H1398" s="74"/>
      <c r="I1398" s="74"/>
      <c r="J1398" s="82"/>
      <c r="K1398" s="74"/>
      <c r="L1398" s="82">
        <v>105.22</v>
      </c>
      <c r="M1398" s="74"/>
      <c r="N1398" s="81">
        <v>5422</v>
      </c>
      <c r="V1398" s="72"/>
      <c r="W1398" s="55"/>
      <c r="X1398" s="55"/>
      <c r="AA1398" s="71"/>
      <c r="AB1398" s="46" t="s">
        <v>154</v>
      </c>
      <c r="AD1398" s="55"/>
      <c r="AE1398" s="55"/>
    </row>
    <row r="1399" spans="1:31" s="45" customFormat="1" ht="22.5" x14ac:dyDescent="0.2">
      <c r="A1399" s="83"/>
      <c r="B1399" s="61" t="s">
        <v>2252</v>
      </c>
      <c r="C1399" s="252" t="s">
        <v>2251</v>
      </c>
      <c r="D1399" s="252"/>
      <c r="E1399" s="252"/>
      <c r="F1399" s="74" t="s">
        <v>149</v>
      </c>
      <c r="G1399" s="74" t="s">
        <v>1488</v>
      </c>
      <c r="H1399" s="74"/>
      <c r="I1399" s="74" t="s">
        <v>1488</v>
      </c>
      <c r="J1399" s="82"/>
      <c r="K1399" s="74"/>
      <c r="L1399" s="82">
        <v>124.16</v>
      </c>
      <c r="M1399" s="74"/>
      <c r="N1399" s="81">
        <v>6398</v>
      </c>
      <c r="V1399" s="72"/>
      <c r="W1399" s="55"/>
      <c r="X1399" s="55"/>
      <c r="AA1399" s="71"/>
      <c r="AB1399" s="46" t="s">
        <v>2251</v>
      </c>
      <c r="AD1399" s="55"/>
      <c r="AE1399" s="55"/>
    </row>
    <row r="1400" spans="1:31" s="45" customFormat="1" ht="22.5" x14ac:dyDescent="0.2">
      <c r="A1400" s="83"/>
      <c r="B1400" s="61" t="s">
        <v>2250</v>
      </c>
      <c r="C1400" s="252" t="s">
        <v>2249</v>
      </c>
      <c r="D1400" s="252"/>
      <c r="E1400" s="252"/>
      <c r="F1400" s="74" t="s">
        <v>149</v>
      </c>
      <c r="G1400" s="74" t="s">
        <v>372</v>
      </c>
      <c r="H1400" s="74"/>
      <c r="I1400" s="74" t="s">
        <v>372</v>
      </c>
      <c r="J1400" s="82"/>
      <c r="K1400" s="74"/>
      <c r="L1400" s="82">
        <v>68.39</v>
      </c>
      <c r="M1400" s="74"/>
      <c r="N1400" s="81">
        <v>3524</v>
      </c>
      <c r="V1400" s="72"/>
      <c r="W1400" s="55"/>
      <c r="X1400" s="55"/>
      <c r="AA1400" s="71"/>
      <c r="AB1400" s="46" t="s">
        <v>2249</v>
      </c>
      <c r="AD1400" s="55"/>
      <c r="AE1400" s="55"/>
    </row>
    <row r="1401" spans="1:31" s="45" customFormat="1" ht="12" x14ac:dyDescent="0.2">
      <c r="A1401" s="80"/>
      <c r="B1401" s="118"/>
      <c r="C1401" s="253" t="s">
        <v>146</v>
      </c>
      <c r="D1401" s="253"/>
      <c r="E1401" s="253"/>
      <c r="F1401" s="79"/>
      <c r="G1401" s="79"/>
      <c r="H1401" s="79"/>
      <c r="I1401" s="79"/>
      <c r="J1401" s="78"/>
      <c r="K1401" s="79"/>
      <c r="L1401" s="78">
        <v>683.29</v>
      </c>
      <c r="M1401" s="77"/>
      <c r="N1401" s="76">
        <v>18404</v>
      </c>
      <c r="V1401" s="72"/>
      <c r="W1401" s="55"/>
      <c r="X1401" s="55"/>
      <c r="AA1401" s="71"/>
      <c r="AD1401" s="55" t="s">
        <v>146</v>
      </c>
      <c r="AE1401" s="55"/>
    </row>
    <row r="1402" spans="1:31" s="45" customFormat="1" ht="33.75" x14ac:dyDescent="0.2">
      <c r="A1402" s="87" t="s">
        <v>786</v>
      </c>
      <c r="B1402" s="119" t="s">
        <v>1684</v>
      </c>
      <c r="C1402" s="253" t="s">
        <v>1682</v>
      </c>
      <c r="D1402" s="253"/>
      <c r="E1402" s="253"/>
      <c r="F1402" s="79" t="s">
        <v>804</v>
      </c>
      <c r="G1402" s="79"/>
      <c r="H1402" s="79"/>
      <c r="I1402" s="79" t="s">
        <v>2402</v>
      </c>
      <c r="J1402" s="78">
        <v>12.37</v>
      </c>
      <c r="K1402" s="79"/>
      <c r="L1402" s="78">
        <v>1331.41</v>
      </c>
      <c r="M1402" s="79" t="s">
        <v>195</v>
      </c>
      <c r="N1402" s="76">
        <v>10638</v>
      </c>
      <c r="V1402" s="72"/>
      <c r="W1402" s="55"/>
      <c r="X1402" s="55" t="s">
        <v>1682</v>
      </c>
      <c r="AA1402" s="71"/>
      <c r="AD1402" s="55"/>
      <c r="AE1402" s="55"/>
    </row>
    <row r="1403" spans="1:31" s="45" customFormat="1" ht="12" x14ac:dyDescent="0.2">
      <c r="A1403" s="80"/>
      <c r="B1403" s="118"/>
      <c r="C1403" s="123" t="s">
        <v>801</v>
      </c>
      <c r="D1403" s="124"/>
      <c r="E1403" s="124"/>
      <c r="F1403" s="75"/>
      <c r="G1403" s="75"/>
      <c r="H1403" s="75"/>
      <c r="I1403" s="75"/>
      <c r="J1403" s="90"/>
      <c r="K1403" s="75"/>
      <c r="L1403" s="90"/>
      <c r="M1403" s="89"/>
      <c r="N1403" s="88"/>
      <c r="V1403" s="72"/>
      <c r="W1403" s="55"/>
      <c r="X1403" s="55"/>
      <c r="AA1403" s="71"/>
      <c r="AD1403" s="55"/>
      <c r="AE1403" s="55"/>
    </row>
    <row r="1404" spans="1:31" s="45" customFormat="1" ht="12" x14ac:dyDescent="0.2">
      <c r="A1404" s="86"/>
      <c r="B1404" s="117"/>
      <c r="C1404" s="252" t="s">
        <v>2401</v>
      </c>
      <c r="D1404" s="252"/>
      <c r="E1404" s="252"/>
      <c r="F1404" s="252"/>
      <c r="G1404" s="252"/>
      <c r="H1404" s="252"/>
      <c r="I1404" s="252"/>
      <c r="J1404" s="252"/>
      <c r="K1404" s="252"/>
      <c r="L1404" s="252"/>
      <c r="M1404" s="252"/>
      <c r="N1404" s="255"/>
      <c r="V1404" s="72"/>
      <c r="W1404" s="55"/>
      <c r="X1404" s="55"/>
      <c r="Y1404" s="46" t="s">
        <v>2401</v>
      </c>
      <c r="AA1404" s="71"/>
      <c r="AD1404" s="55"/>
      <c r="AE1404" s="55"/>
    </row>
    <row r="1405" spans="1:31" s="45" customFormat="1" ht="22.5" x14ac:dyDescent="0.2">
      <c r="A1405" s="87" t="s">
        <v>1372</v>
      </c>
      <c r="B1405" s="119" t="s">
        <v>2278</v>
      </c>
      <c r="C1405" s="253" t="s">
        <v>2277</v>
      </c>
      <c r="D1405" s="253"/>
      <c r="E1405" s="253"/>
      <c r="F1405" s="79" t="s">
        <v>385</v>
      </c>
      <c r="G1405" s="79"/>
      <c r="H1405" s="79"/>
      <c r="I1405" s="79" t="s">
        <v>2390</v>
      </c>
      <c r="J1405" s="78"/>
      <c r="K1405" s="79"/>
      <c r="L1405" s="78"/>
      <c r="M1405" s="79"/>
      <c r="N1405" s="76"/>
      <c r="V1405" s="72"/>
      <c r="W1405" s="55"/>
      <c r="X1405" s="55" t="s">
        <v>2277</v>
      </c>
      <c r="AA1405" s="71"/>
      <c r="AD1405" s="55"/>
      <c r="AE1405" s="55"/>
    </row>
    <row r="1406" spans="1:31" s="45" customFormat="1" ht="12" x14ac:dyDescent="0.2">
      <c r="A1406" s="86"/>
      <c r="B1406" s="117"/>
      <c r="C1406" s="252" t="s">
        <v>2389</v>
      </c>
      <c r="D1406" s="252"/>
      <c r="E1406" s="252"/>
      <c r="F1406" s="252"/>
      <c r="G1406" s="252"/>
      <c r="H1406" s="252"/>
      <c r="I1406" s="252"/>
      <c r="J1406" s="252"/>
      <c r="K1406" s="252"/>
      <c r="L1406" s="252"/>
      <c r="M1406" s="252"/>
      <c r="N1406" s="255"/>
      <c r="V1406" s="72"/>
      <c r="W1406" s="55"/>
      <c r="X1406" s="55"/>
      <c r="Y1406" s="46" t="s">
        <v>2389</v>
      </c>
      <c r="AA1406" s="71"/>
      <c r="AD1406" s="55"/>
      <c r="AE1406" s="55"/>
    </row>
    <row r="1407" spans="1:31" s="45" customFormat="1" ht="12" x14ac:dyDescent="0.2">
      <c r="A1407" s="83"/>
      <c r="B1407" s="61" t="s">
        <v>170</v>
      </c>
      <c r="C1407" s="252" t="s">
        <v>169</v>
      </c>
      <c r="D1407" s="252"/>
      <c r="E1407" s="252"/>
      <c r="F1407" s="74"/>
      <c r="G1407" s="74"/>
      <c r="H1407" s="74"/>
      <c r="I1407" s="74"/>
      <c r="J1407" s="82">
        <v>282.66000000000003</v>
      </c>
      <c r="K1407" s="74"/>
      <c r="L1407" s="82">
        <v>135.82</v>
      </c>
      <c r="M1407" s="74" t="s">
        <v>164</v>
      </c>
      <c r="N1407" s="81">
        <v>6999</v>
      </c>
      <c r="V1407" s="72"/>
      <c r="W1407" s="55"/>
      <c r="X1407" s="55"/>
      <c r="Z1407" s="46" t="s">
        <v>169</v>
      </c>
      <c r="AA1407" s="71"/>
      <c r="AD1407" s="55"/>
      <c r="AE1407" s="55"/>
    </row>
    <row r="1408" spans="1:31" s="45" customFormat="1" ht="12" x14ac:dyDescent="0.2">
      <c r="A1408" s="83"/>
      <c r="B1408" s="61" t="s">
        <v>168</v>
      </c>
      <c r="C1408" s="252" t="s">
        <v>166</v>
      </c>
      <c r="D1408" s="252"/>
      <c r="E1408" s="252"/>
      <c r="F1408" s="74"/>
      <c r="G1408" s="74"/>
      <c r="H1408" s="74"/>
      <c r="I1408" s="74"/>
      <c r="J1408" s="82">
        <v>43.61</v>
      </c>
      <c r="K1408" s="74"/>
      <c r="L1408" s="82">
        <v>20.95</v>
      </c>
      <c r="M1408" s="74" t="s">
        <v>167</v>
      </c>
      <c r="N1408" s="81">
        <v>274</v>
      </c>
      <c r="V1408" s="72"/>
      <c r="W1408" s="55"/>
      <c r="X1408" s="55"/>
      <c r="Z1408" s="46" t="s">
        <v>166</v>
      </c>
      <c r="AA1408" s="71"/>
      <c r="AD1408" s="55"/>
      <c r="AE1408" s="55"/>
    </row>
    <row r="1409" spans="1:32" s="45" customFormat="1" ht="12" x14ac:dyDescent="0.2">
      <c r="A1409" s="83"/>
      <c r="B1409" s="61" t="s">
        <v>165</v>
      </c>
      <c r="C1409" s="252" t="s">
        <v>163</v>
      </c>
      <c r="D1409" s="252"/>
      <c r="E1409" s="252"/>
      <c r="F1409" s="74"/>
      <c r="G1409" s="74"/>
      <c r="H1409" s="74"/>
      <c r="I1409" s="74"/>
      <c r="J1409" s="82">
        <v>17.149999999999999</v>
      </c>
      <c r="K1409" s="74"/>
      <c r="L1409" s="82">
        <v>8.24</v>
      </c>
      <c r="M1409" s="74" t="s">
        <v>164</v>
      </c>
      <c r="N1409" s="81">
        <v>425</v>
      </c>
      <c r="V1409" s="72"/>
      <c r="W1409" s="55"/>
      <c r="X1409" s="55"/>
      <c r="Z1409" s="46" t="s">
        <v>163</v>
      </c>
      <c r="AA1409" s="71"/>
      <c r="AD1409" s="55"/>
      <c r="AE1409" s="55"/>
    </row>
    <row r="1410" spans="1:32" s="45" customFormat="1" ht="12" x14ac:dyDescent="0.2">
      <c r="A1410" s="83"/>
      <c r="B1410" s="61" t="s">
        <v>218</v>
      </c>
      <c r="C1410" s="252" t="s">
        <v>217</v>
      </c>
      <c r="D1410" s="252"/>
      <c r="E1410" s="252"/>
      <c r="F1410" s="74"/>
      <c r="G1410" s="74"/>
      <c r="H1410" s="74"/>
      <c r="I1410" s="74"/>
      <c r="J1410" s="82">
        <v>8.5399999999999991</v>
      </c>
      <c r="K1410" s="74"/>
      <c r="L1410" s="82">
        <v>4.0999999999999996</v>
      </c>
      <c r="M1410" s="74" t="s">
        <v>195</v>
      </c>
      <c r="N1410" s="81">
        <v>33</v>
      </c>
      <c r="V1410" s="72"/>
      <c r="W1410" s="55"/>
      <c r="X1410" s="55"/>
      <c r="Z1410" s="46" t="s">
        <v>217</v>
      </c>
      <c r="AA1410" s="71"/>
      <c r="AD1410" s="55"/>
      <c r="AE1410" s="55"/>
    </row>
    <row r="1411" spans="1:32" s="45" customFormat="1" ht="22.5" x14ac:dyDescent="0.2">
      <c r="A1411" s="86"/>
      <c r="B1411" s="93" t="s">
        <v>216</v>
      </c>
      <c r="C1411" s="259" t="s">
        <v>2266</v>
      </c>
      <c r="D1411" s="259"/>
      <c r="E1411" s="259"/>
      <c r="F1411" s="92" t="s">
        <v>212</v>
      </c>
      <c r="G1411" s="92" t="s">
        <v>2276</v>
      </c>
      <c r="H1411" s="92"/>
      <c r="I1411" s="92" t="s">
        <v>2400</v>
      </c>
      <c r="J1411" s="61"/>
      <c r="K1411" s="74"/>
      <c r="L1411" s="82"/>
      <c r="M1411" s="74"/>
      <c r="N1411" s="91"/>
      <c r="V1411" s="72"/>
      <c r="W1411" s="55"/>
      <c r="X1411" s="55"/>
      <c r="AA1411" s="71" t="s">
        <v>2266</v>
      </c>
      <c r="AD1411" s="55"/>
      <c r="AE1411" s="55"/>
    </row>
    <row r="1412" spans="1:32" s="45" customFormat="1" ht="12" x14ac:dyDescent="0.2">
      <c r="A1412" s="83"/>
      <c r="B1412" s="61"/>
      <c r="C1412" s="252" t="s">
        <v>160</v>
      </c>
      <c r="D1412" s="252"/>
      <c r="E1412" s="252"/>
      <c r="F1412" s="74" t="s">
        <v>159</v>
      </c>
      <c r="G1412" s="74" t="s">
        <v>2274</v>
      </c>
      <c r="H1412" s="74"/>
      <c r="I1412" s="74" t="s">
        <v>2399</v>
      </c>
      <c r="J1412" s="82"/>
      <c r="K1412" s="74"/>
      <c r="L1412" s="82"/>
      <c r="M1412" s="74"/>
      <c r="N1412" s="81"/>
      <c r="V1412" s="72"/>
      <c r="W1412" s="55"/>
      <c r="X1412" s="55"/>
      <c r="AA1412" s="71"/>
      <c r="AB1412" s="46" t="s">
        <v>160</v>
      </c>
      <c r="AD1412" s="55"/>
      <c r="AE1412" s="55"/>
    </row>
    <row r="1413" spans="1:32" s="45" customFormat="1" ht="12" x14ac:dyDescent="0.2">
      <c r="A1413" s="83"/>
      <c r="B1413" s="61"/>
      <c r="C1413" s="252" t="s">
        <v>156</v>
      </c>
      <c r="D1413" s="252"/>
      <c r="E1413" s="252"/>
      <c r="F1413" s="74" t="s">
        <v>159</v>
      </c>
      <c r="G1413" s="74" t="s">
        <v>2272</v>
      </c>
      <c r="H1413" s="74"/>
      <c r="I1413" s="74" t="s">
        <v>2398</v>
      </c>
      <c r="J1413" s="82"/>
      <c r="K1413" s="74"/>
      <c r="L1413" s="82"/>
      <c r="M1413" s="74"/>
      <c r="N1413" s="81"/>
      <c r="V1413" s="72"/>
      <c r="W1413" s="55"/>
      <c r="X1413" s="55"/>
      <c r="AA1413" s="71"/>
      <c r="AB1413" s="46" t="s">
        <v>156</v>
      </c>
      <c r="AD1413" s="55"/>
      <c r="AE1413" s="55"/>
    </row>
    <row r="1414" spans="1:32" s="45" customFormat="1" ht="12" x14ac:dyDescent="0.2">
      <c r="A1414" s="83"/>
      <c r="B1414" s="61"/>
      <c r="C1414" s="254" t="s">
        <v>155</v>
      </c>
      <c r="D1414" s="254"/>
      <c r="E1414" s="254"/>
      <c r="F1414" s="77"/>
      <c r="G1414" s="77"/>
      <c r="H1414" s="77"/>
      <c r="I1414" s="77"/>
      <c r="J1414" s="85">
        <v>334.81</v>
      </c>
      <c r="K1414" s="77"/>
      <c r="L1414" s="85">
        <v>160.87</v>
      </c>
      <c r="M1414" s="77"/>
      <c r="N1414" s="84"/>
      <c r="V1414" s="72"/>
      <c r="W1414" s="55"/>
      <c r="X1414" s="55"/>
      <c r="AA1414" s="71"/>
      <c r="AC1414" s="46" t="s">
        <v>155</v>
      </c>
      <c r="AD1414" s="55"/>
      <c r="AE1414" s="55"/>
    </row>
    <row r="1415" spans="1:32" s="45" customFormat="1" ht="12" x14ac:dyDescent="0.2">
      <c r="A1415" s="83"/>
      <c r="B1415" s="61"/>
      <c r="C1415" s="252" t="s">
        <v>154</v>
      </c>
      <c r="D1415" s="252"/>
      <c r="E1415" s="252"/>
      <c r="F1415" s="74"/>
      <c r="G1415" s="74"/>
      <c r="H1415" s="74"/>
      <c r="I1415" s="74"/>
      <c r="J1415" s="82"/>
      <c r="K1415" s="74"/>
      <c r="L1415" s="82">
        <v>144.06</v>
      </c>
      <c r="M1415" s="74"/>
      <c r="N1415" s="81">
        <v>7424</v>
      </c>
      <c r="V1415" s="72"/>
      <c r="W1415" s="55"/>
      <c r="X1415" s="55"/>
      <c r="AA1415" s="71"/>
      <c r="AB1415" s="46" t="s">
        <v>154</v>
      </c>
      <c r="AD1415" s="55"/>
      <c r="AE1415" s="55"/>
    </row>
    <row r="1416" spans="1:32" s="45" customFormat="1" ht="22.5" x14ac:dyDescent="0.2">
      <c r="A1416" s="83"/>
      <c r="B1416" s="61" t="s">
        <v>2252</v>
      </c>
      <c r="C1416" s="252" t="s">
        <v>2251</v>
      </c>
      <c r="D1416" s="252"/>
      <c r="E1416" s="252"/>
      <c r="F1416" s="74" t="s">
        <v>149</v>
      </c>
      <c r="G1416" s="74" t="s">
        <v>1488</v>
      </c>
      <c r="H1416" s="74"/>
      <c r="I1416" s="74" t="s">
        <v>1488</v>
      </c>
      <c r="J1416" s="82"/>
      <c r="K1416" s="74"/>
      <c r="L1416" s="82">
        <v>169.99</v>
      </c>
      <c r="M1416" s="74"/>
      <c r="N1416" s="81">
        <v>8760</v>
      </c>
      <c r="V1416" s="72"/>
      <c r="W1416" s="55"/>
      <c r="X1416" s="55"/>
      <c r="AA1416" s="71"/>
      <c r="AB1416" s="46" t="s">
        <v>2251</v>
      </c>
      <c r="AD1416" s="55"/>
      <c r="AE1416" s="55"/>
    </row>
    <row r="1417" spans="1:32" s="45" customFormat="1" ht="22.5" x14ac:dyDescent="0.2">
      <c r="A1417" s="83"/>
      <c r="B1417" s="61" t="s">
        <v>2250</v>
      </c>
      <c r="C1417" s="252" t="s">
        <v>2249</v>
      </c>
      <c r="D1417" s="252"/>
      <c r="E1417" s="252"/>
      <c r="F1417" s="74" t="s">
        <v>149</v>
      </c>
      <c r="G1417" s="74" t="s">
        <v>372</v>
      </c>
      <c r="H1417" s="74"/>
      <c r="I1417" s="74" t="s">
        <v>372</v>
      </c>
      <c r="J1417" s="82"/>
      <c r="K1417" s="74"/>
      <c r="L1417" s="82">
        <v>93.64</v>
      </c>
      <c r="M1417" s="74"/>
      <c r="N1417" s="81">
        <v>4826</v>
      </c>
      <c r="V1417" s="72"/>
      <c r="W1417" s="55"/>
      <c r="X1417" s="55"/>
      <c r="AA1417" s="71"/>
      <c r="AB1417" s="46" t="s">
        <v>2249</v>
      </c>
      <c r="AD1417" s="55"/>
      <c r="AE1417" s="55"/>
    </row>
    <row r="1418" spans="1:32" s="45" customFormat="1" ht="12" x14ac:dyDescent="0.2">
      <c r="A1418" s="80"/>
      <c r="B1418" s="118"/>
      <c r="C1418" s="253" t="s">
        <v>146</v>
      </c>
      <c r="D1418" s="253"/>
      <c r="E1418" s="253"/>
      <c r="F1418" s="79"/>
      <c r="G1418" s="79"/>
      <c r="H1418" s="79"/>
      <c r="I1418" s="79"/>
      <c r="J1418" s="78"/>
      <c r="K1418" s="79"/>
      <c r="L1418" s="78">
        <v>424.5</v>
      </c>
      <c r="M1418" s="77"/>
      <c r="N1418" s="76">
        <v>20892</v>
      </c>
      <c r="V1418" s="72"/>
      <c r="W1418" s="55"/>
      <c r="X1418" s="55"/>
      <c r="AA1418" s="71"/>
      <c r="AD1418" s="55" t="s">
        <v>146</v>
      </c>
      <c r="AE1418" s="55"/>
    </row>
    <row r="1419" spans="1:32" s="45" customFormat="1" ht="33.75" x14ac:dyDescent="0.2">
      <c r="A1419" s="87" t="s">
        <v>1369</v>
      </c>
      <c r="B1419" s="119" t="s">
        <v>2270</v>
      </c>
      <c r="C1419" s="253" t="s">
        <v>2269</v>
      </c>
      <c r="D1419" s="253"/>
      <c r="E1419" s="253"/>
      <c r="F1419" s="79" t="s">
        <v>385</v>
      </c>
      <c r="G1419" s="79"/>
      <c r="H1419" s="79"/>
      <c r="I1419" s="79" t="s">
        <v>2397</v>
      </c>
      <c r="J1419" s="78"/>
      <c r="K1419" s="79"/>
      <c r="L1419" s="78"/>
      <c r="M1419" s="79"/>
      <c r="N1419" s="76"/>
      <c r="V1419" s="72"/>
      <c r="W1419" s="55"/>
      <c r="X1419" s="55" t="s">
        <v>2269</v>
      </c>
      <c r="AA1419" s="71"/>
      <c r="AD1419" s="55"/>
      <c r="AE1419" s="55"/>
    </row>
    <row r="1420" spans="1:32" s="45" customFormat="1" ht="12" x14ac:dyDescent="0.2">
      <c r="A1420" s="86"/>
      <c r="B1420" s="117"/>
      <c r="C1420" s="252" t="s">
        <v>2396</v>
      </c>
      <c r="D1420" s="252"/>
      <c r="E1420" s="252"/>
      <c r="F1420" s="252"/>
      <c r="G1420" s="252"/>
      <c r="H1420" s="252"/>
      <c r="I1420" s="252"/>
      <c r="J1420" s="252"/>
      <c r="K1420" s="252"/>
      <c r="L1420" s="252"/>
      <c r="M1420" s="252"/>
      <c r="N1420" s="255"/>
      <c r="V1420" s="72"/>
      <c r="W1420" s="55"/>
      <c r="X1420" s="55"/>
      <c r="Y1420" s="46" t="s">
        <v>2396</v>
      </c>
      <c r="AA1420" s="71"/>
      <c r="AD1420" s="55"/>
      <c r="AE1420" s="55"/>
    </row>
    <row r="1421" spans="1:32" s="45" customFormat="1" ht="12" x14ac:dyDescent="0.2">
      <c r="A1421" s="94"/>
      <c r="B1421" s="61"/>
      <c r="C1421" s="252" t="s">
        <v>2303</v>
      </c>
      <c r="D1421" s="252"/>
      <c r="E1421" s="252"/>
      <c r="F1421" s="252"/>
      <c r="G1421" s="252"/>
      <c r="H1421" s="252"/>
      <c r="I1421" s="252"/>
      <c r="J1421" s="252"/>
      <c r="K1421" s="252"/>
      <c r="L1421" s="252"/>
      <c r="M1421" s="252"/>
      <c r="N1421" s="255"/>
      <c r="V1421" s="72"/>
      <c r="W1421" s="55"/>
      <c r="X1421" s="55"/>
      <c r="AA1421" s="71"/>
      <c r="AD1421" s="55"/>
      <c r="AE1421" s="55"/>
      <c r="AF1421" s="46" t="s">
        <v>2303</v>
      </c>
    </row>
    <row r="1422" spans="1:32" s="45" customFormat="1" ht="12" x14ac:dyDescent="0.2">
      <c r="A1422" s="83"/>
      <c r="B1422" s="61" t="s">
        <v>170</v>
      </c>
      <c r="C1422" s="252" t="s">
        <v>169</v>
      </c>
      <c r="D1422" s="252"/>
      <c r="E1422" s="252"/>
      <c r="F1422" s="74"/>
      <c r="G1422" s="74"/>
      <c r="H1422" s="74"/>
      <c r="I1422" s="74"/>
      <c r="J1422" s="82">
        <v>3.49</v>
      </c>
      <c r="K1422" s="74" t="s">
        <v>500</v>
      </c>
      <c r="L1422" s="82">
        <v>-2.68</v>
      </c>
      <c r="M1422" s="74" t="s">
        <v>164</v>
      </c>
      <c r="N1422" s="81">
        <v>-138</v>
      </c>
      <c r="V1422" s="72"/>
      <c r="W1422" s="55"/>
      <c r="X1422" s="55"/>
      <c r="Z1422" s="46" t="s">
        <v>169</v>
      </c>
      <c r="AA1422" s="71"/>
      <c r="AD1422" s="55"/>
      <c r="AE1422" s="55"/>
    </row>
    <row r="1423" spans="1:32" s="45" customFormat="1" ht="12" x14ac:dyDescent="0.2">
      <c r="A1423" s="83"/>
      <c r="B1423" s="61" t="s">
        <v>168</v>
      </c>
      <c r="C1423" s="252" t="s">
        <v>166</v>
      </c>
      <c r="D1423" s="252"/>
      <c r="E1423" s="252"/>
      <c r="F1423" s="74"/>
      <c r="G1423" s="74"/>
      <c r="H1423" s="74"/>
      <c r="I1423" s="74"/>
      <c r="J1423" s="82">
        <v>7.56</v>
      </c>
      <c r="K1423" s="74" t="s">
        <v>500</v>
      </c>
      <c r="L1423" s="82">
        <v>-5.81</v>
      </c>
      <c r="M1423" s="74" t="s">
        <v>167</v>
      </c>
      <c r="N1423" s="81">
        <v>-76</v>
      </c>
      <c r="V1423" s="72"/>
      <c r="W1423" s="55"/>
      <c r="X1423" s="55"/>
      <c r="Z1423" s="46" t="s">
        <v>166</v>
      </c>
      <c r="AA1423" s="71"/>
      <c r="AD1423" s="55"/>
      <c r="AE1423" s="55"/>
    </row>
    <row r="1424" spans="1:32" s="45" customFormat="1" ht="12" x14ac:dyDescent="0.2">
      <c r="A1424" s="83"/>
      <c r="B1424" s="61" t="s">
        <v>165</v>
      </c>
      <c r="C1424" s="252" t="s">
        <v>163</v>
      </c>
      <c r="D1424" s="252"/>
      <c r="E1424" s="252"/>
      <c r="F1424" s="74"/>
      <c r="G1424" s="74"/>
      <c r="H1424" s="74"/>
      <c r="I1424" s="74"/>
      <c r="J1424" s="82">
        <v>2.84</v>
      </c>
      <c r="K1424" s="74" t="s">
        <v>500</v>
      </c>
      <c r="L1424" s="82">
        <v>-2.1800000000000002</v>
      </c>
      <c r="M1424" s="74" t="s">
        <v>164</v>
      </c>
      <c r="N1424" s="81">
        <v>-112</v>
      </c>
      <c r="V1424" s="72"/>
      <c r="W1424" s="55"/>
      <c r="X1424" s="55"/>
      <c r="Z1424" s="46" t="s">
        <v>163</v>
      </c>
      <c r="AA1424" s="71"/>
      <c r="AD1424" s="55"/>
      <c r="AE1424" s="55"/>
    </row>
    <row r="1425" spans="1:31" s="45" customFormat="1" ht="22.5" x14ac:dyDescent="0.2">
      <c r="A1425" s="86"/>
      <c r="B1425" s="93" t="s">
        <v>216</v>
      </c>
      <c r="C1425" s="259" t="s">
        <v>2266</v>
      </c>
      <c r="D1425" s="259"/>
      <c r="E1425" s="259"/>
      <c r="F1425" s="92" t="s">
        <v>212</v>
      </c>
      <c r="G1425" s="92" t="s">
        <v>1149</v>
      </c>
      <c r="H1425" s="92" t="s">
        <v>500</v>
      </c>
      <c r="I1425" s="92" t="s">
        <v>2395</v>
      </c>
      <c r="J1425" s="61"/>
      <c r="K1425" s="74"/>
      <c r="L1425" s="82"/>
      <c r="M1425" s="74"/>
      <c r="N1425" s="91"/>
      <c r="V1425" s="72"/>
      <c r="W1425" s="55"/>
      <c r="X1425" s="55"/>
      <c r="AA1425" s="71" t="s">
        <v>2266</v>
      </c>
      <c r="AD1425" s="55"/>
      <c r="AE1425" s="55"/>
    </row>
    <row r="1426" spans="1:31" s="45" customFormat="1" ht="12" x14ac:dyDescent="0.2">
      <c r="A1426" s="83"/>
      <c r="B1426" s="61"/>
      <c r="C1426" s="252" t="s">
        <v>160</v>
      </c>
      <c r="D1426" s="252"/>
      <c r="E1426" s="252"/>
      <c r="F1426" s="74" t="s">
        <v>159</v>
      </c>
      <c r="G1426" s="74" t="s">
        <v>1281</v>
      </c>
      <c r="H1426" s="74" t="s">
        <v>500</v>
      </c>
      <c r="I1426" s="74" t="s">
        <v>2394</v>
      </c>
      <c r="J1426" s="82"/>
      <c r="K1426" s="74"/>
      <c r="L1426" s="82"/>
      <c r="M1426" s="74"/>
      <c r="N1426" s="81"/>
      <c r="V1426" s="72"/>
      <c r="W1426" s="55"/>
      <c r="X1426" s="55"/>
      <c r="AA1426" s="71"/>
      <c r="AB1426" s="46" t="s">
        <v>160</v>
      </c>
      <c r="AD1426" s="55"/>
      <c r="AE1426" s="55"/>
    </row>
    <row r="1427" spans="1:31" s="45" customFormat="1" ht="12" x14ac:dyDescent="0.2">
      <c r="A1427" s="83"/>
      <c r="B1427" s="61"/>
      <c r="C1427" s="252" t="s">
        <v>156</v>
      </c>
      <c r="D1427" s="252"/>
      <c r="E1427" s="252"/>
      <c r="F1427" s="74" t="s">
        <v>159</v>
      </c>
      <c r="G1427" s="74" t="s">
        <v>716</v>
      </c>
      <c r="H1427" s="74" t="s">
        <v>500</v>
      </c>
      <c r="I1427" s="74" t="s">
        <v>2393</v>
      </c>
      <c r="J1427" s="82"/>
      <c r="K1427" s="74"/>
      <c r="L1427" s="82"/>
      <c r="M1427" s="74"/>
      <c r="N1427" s="81"/>
      <c r="V1427" s="72"/>
      <c r="W1427" s="55"/>
      <c r="X1427" s="55"/>
      <c r="AA1427" s="71"/>
      <c r="AB1427" s="46" t="s">
        <v>156</v>
      </c>
      <c r="AD1427" s="55"/>
      <c r="AE1427" s="55"/>
    </row>
    <row r="1428" spans="1:31" s="45" customFormat="1" ht="12" x14ac:dyDescent="0.2">
      <c r="A1428" s="83"/>
      <c r="B1428" s="61"/>
      <c r="C1428" s="254" t="s">
        <v>155</v>
      </c>
      <c r="D1428" s="254"/>
      <c r="E1428" s="254"/>
      <c r="F1428" s="77"/>
      <c r="G1428" s="77"/>
      <c r="H1428" s="77"/>
      <c r="I1428" s="77"/>
      <c r="J1428" s="85">
        <v>11.05</v>
      </c>
      <c r="K1428" s="77"/>
      <c r="L1428" s="85">
        <v>-8.49</v>
      </c>
      <c r="M1428" s="77"/>
      <c r="N1428" s="84"/>
      <c r="V1428" s="72"/>
      <c r="W1428" s="55"/>
      <c r="X1428" s="55"/>
      <c r="AA1428" s="71"/>
      <c r="AC1428" s="46" t="s">
        <v>155</v>
      </c>
      <c r="AD1428" s="55"/>
      <c r="AE1428" s="55"/>
    </row>
    <row r="1429" spans="1:31" s="45" customFormat="1" ht="12" x14ac:dyDescent="0.2">
      <c r="A1429" s="83"/>
      <c r="B1429" s="61"/>
      <c r="C1429" s="252" t="s">
        <v>154</v>
      </c>
      <c r="D1429" s="252"/>
      <c r="E1429" s="252"/>
      <c r="F1429" s="74"/>
      <c r="G1429" s="74"/>
      <c r="H1429" s="74"/>
      <c r="I1429" s="74"/>
      <c r="J1429" s="82"/>
      <c r="K1429" s="74"/>
      <c r="L1429" s="82">
        <v>-4.8600000000000003</v>
      </c>
      <c r="M1429" s="74"/>
      <c r="N1429" s="81">
        <v>-250</v>
      </c>
      <c r="V1429" s="72"/>
      <c r="W1429" s="55"/>
      <c r="X1429" s="55"/>
      <c r="AA1429" s="71"/>
      <c r="AB1429" s="46" t="s">
        <v>154</v>
      </c>
      <c r="AD1429" s="55"/>
      <c r="AE1429" s="55"/>
    </row>
    <row r="1430" spans="1:31" s="45" customFormat="1" ht="22.5" x14ac:dyDescent="0.2">
      <c r="A1430" s="83"/>
      <c r="B1430" s="61" t="s">
        <v>2252</v>
      </c>
      <c r="C1430" s="252" t="s">
        <v>2251</v>
      </c>
      <c r="D1430" s="252"/>
      <c r="E1430" s="252"/>
      <c r="F1430" s="74" t="s">
        <v>149</v>
      </c>
      <c r="G1430" s="74" t="s">
        <v>1488</v>
      </c>
      <c r="H1430" s="74"/>
      <c r="I1430" s="74" t="s">
        <v>1488</v>
      </c>
      <c r="J1430" s="82"/>
      <c r="K1430" s="74"/>
      <c r="L1430" s="82">
        <v>-5.73</v>
      </c>
      <c r="M1430" s="74"/>
      <c r="N1430" s="81">
        <v>-295</v>
      </c>
      <c r="V1430" s="72"/>
      <c r="W1430" s="55"/>
      <c r="X1430" s="55"/>
      <c r="AA1430" s="71"/>
      <c r="AB1430" s="46" t="s">
        <v>2251</v>
      </c>
      <c r="AD1430" s="55"/>
      <c r="AE1430" s="55"/>
    </row>
    <row r="1431" spans="1:31" s="45" customFormat="1" ht="22.5" x14ac:dyDescent="0.2">
      <c r="A1431" s="83"/>
      <c r="B1431" s="61" t="s">
        <v>2250</v>
      </c>
      <c r="C1431" s="252" t="s">
        <v>2249</v>
      </c>
      <c r="D1431" s="252"/>
      <c r="E1431" s="252"/>
      <c r="F1431" s="74" t="s">
        <v>149</v>
      </c>
      <c r="G1431" s="74" t="s">
        <v>372</v>
      </c>
      <c r="H1431" s="74"/>
      <c r="I1431" s="74" t="s">
        <v>372</v>
      </c>
      <c r="J1431" s="82"/>
      <c r="K1431" s="74"/>
      <c r="L1431" s="82">
        <v>-3.16</v>
      </c>
      <c r="M1431" s="74"/>
      <c r="N1431" s="81">
        <v>-163</v>
      </c>
      <c r="V1431" s="72"/>
      <c r="W1431" s="55"/>
      <c r="X1431" s="55"/>
      <c r="AA1431" s="71"/>
      <c r="AB1431" s="46" t="s">
        <v>2249</v>
      </c>
      <c r="AD1431" s="55"/>
      <c r="AE1431" s="55"/>
    </row>
    <row r="1432" spans="1:31" s="45" customFormat="1" ht="12" x14ac:dyDescent="0.2">
      <c r="A1432" s="80"/>
      <c r="B1432" s="118"/>
      <c r="C1432" s="253" t="s">
        <v>146</v>
      </c>
      <c r="D1432" s="253"/>
      <c r="E1432" s="253"/>
      <c r="F1432" s="79"/>
      <c r="G1432" s="79"/>
      <c r="H1432" s="79"/>
      <c r="I1432" s="79"/>
      <c r="J1432" s="78"/>
      <c r="K1432" s="79"/>
      <c r="L1432" s="78">
        <v>-17.38</v>
      </c>
      <c r="M1432" s="77"/>
      <c r="N1432" s="76">
        <v>-672</v>
      </c>
      <c r="V1432" s="72"/>
      <c r="W1432" s="55"/>
      <c r="X1432" s="55"/>
      <c r="AA1432" s="71"/>
      <c r="AD1432" s="55" t="s">
        <v>146</v>
      </c>
      <c r="AE1432" s="55"/>
    </row>
    <row r="1433" spans="1:31" s="45" customFormat="1" ht="22.5" x14ac:dyDescent="0.2">
      <c r="A1433" s="87" t="s">
        <v>1327</v>
      </c>
      <c r="B1433" s="119" t="s">
        <v>2263</v>
      </c>
      <c r="C1433" s="253" t="s">
        <v>2261</v>
      </c>
      <c r="D1433" s="253"/>
      <c r="E1433" s="253"/>
      <c r="F1433" s="79" t="s">
        <v>212</v>
      </c>
      <c r="G1433" s="79"/>
      <c r="H1433" s="79"/>
      <c r="I1433" s="79" t="s">
        <v>2392</v>
      </c>
      <c r="J1433" s="78">
        <v>600</v>
      </c>
      <c r="K1433" s="79"/>
      <c r="L1433" s="78">
        <v>352.88</v>
      </c>
      <c r="M1433" s="79" t="s">
        <v>195</v>
      </c>
      <c r="N1433" s="76">
        <v>2820</v>
      </c>
      <c r="V1433" s="72"/>
      <c r="W1433" s="55"/>
      <c r="X1433" s="55" t="s">
        <v>2261</v>
      </c>
      <c r="AA1433" s="71"/>
      <c r="AD1433" s="55"/>
      <c r="AE1433" s="55"/>
    </row>
    <row r="1434" spans="1:31" s="45" customFormat="1" ht="12" x14ac:dyDescent="0.2">
      <c r="A1434" s="80"/>
      <c r="B1434" s="118"/>
      <c r="C1434" s="123" t="s">
        <v>801</v>
      </c>
      <c r="D1434" s="124"/>
      <c r="E1434" s="124"/>
      <c r="F1434" s="75"/>
      <c r="G1434" s="75"/>
      <c r="H1434" s="75"/>
      <c r="I1434" s="75"/>
      <c r="J1434" s="90"/>
      <c r="K1434" s="75"/>
      <c r="L1434" s="90"/>
      <c r="M1434" s="89"/>
      <c r="N1434" s="88"/>
      <c r="V1434" s="72"/>
      <c r="W1434" s="55"/>
      <c r="X1434" s="55"/>
      <c r="AA1434" s="71"/>
      <c r="AD1434" s="55"/>
      <c r="AE1434" s="55"/>
    </row>
    <row r="1435" spans="1:31" s="45" customFormat="1" ht="12" x14ac:dyDescent="0.2">
      <c r="A1435" s="86"/>
      <c r="B1435" s="117"/>
      <c r="C1435" s="252" t="s">
        <v>2391</v>
      </c>
      <c r="D1435" s="252"/>
      <c r="E1435" s="252"/>
      <c r="F1435" s="252"/>
      <c r="G1435" s="252"/>
      <c r="H1435" s="252"/>
      <c r="I1435" s="252"/>
      <c r="J1435" s="252"/>
      <c r="K1435" s="252"/>
      <c r="L1435" s="252"/>
      <c r="M1435" s="252"/>
      <c r="N1435" s="255"/>
      <c r="V1435" s="72"/>
      <c r="W1435" s="55"/>
      <c r="X1435" s="55"/>
      <c r="Y1435" s="46" t="s">
        <v>2391</v>
      </c>
      <c r="AA1435" s="71"/>
      <c r="AD1435" s="55"/>
      <c r="AE1435" s="55"/>
    </row>
    <row r="1436" spans="1:31" s="45" customFormat="1" ht="33.75" x14ac:dyDescent="0.2">
      <c r="A1436" s="87" t="s">
        <v>1360</v>
      </c>
      <c r="B1436" s="119" t="s">
        <v>2259</v>
      </c>
      <c r="C1436" s="253" t="s">
        <v>2257</v>
      </c>
      <c r="D1436" s="253"/>
      <c r="E1436" s="253"/>
      <c r="F1436" s="79" t="s">
        <v>385</v>
      </c>
      <c r="G1436" s="79"/>
      <c r="H1436" s="79"/>
      <c r="I1436" s="79" t="s">
        <v>2390</v>
      </c>
      <c r="J1436" s="78"/>
      <c r="K1436" s="79"/>
      <c r="L1436" s="78"/>
      <c r="M1436" s="79"/>
      <c r="N1436" s="76"/>
      <c r="V1436" s="72"/>
      <c r="W1436" s="55"/>
      <c r="X1436" s="55" t="s">
        <v>2257</v>
      </c>
      <c r="AA1436" s="71"/>
      <c r="AD1436" s="55"/>
      <c r="AE1436" s="55"/>
    </row>
    <row r="1437" spans="1:31" s="45" customFormat="1" ht="12" x14ac:dyDescent="0.2">
      <c r="A1437" s="86"/>
      <c r="B1437" s="117"/>
      <c r="C1437" s="252" t="s">
        <v>2389</v>
      </c>
      <c r="D1437" s="252"/>
      <c r="E1437" s="252"/>
      <c r="F1437" s="252"/>
      <c r="G1437" s="252"/>
      <c r="H1437" s="252"/>
      <c r="I1437" s="252"/>
      <c r="J1437" s="252"/>
      <c r="K1437" s="252"/>
      <c r="L1437" s="252"/>
      <c r="M1437" s="252"/>
      <c r="N1437" s="255"/>
      <c r="V1437" s="72"/>
      <c r="W1437" s="55"/>
      <c r="X1437" s="55"/>
      <c r="Y1437" s="46" t="s">
        <v>2389</v>
      </c>
      <c r="AA1437" s="71"/>
      <c r="AD1437" s="55"/>
      <c r="AE1437" s="55"/>
    </row>
    <row r="1438" spans="1:31" s="45" customFormat="1" ht="12" x14ac:dyDescent="0.2">
      <c r="A1438" s="83"/>
      <c r="B1438" s="61" t="s">
        <v>170</v>
      </c>
      <c r="C1438" s="252" t="s">
        <v>169</v>
      </c>
      <c r="D1438" s="252"/>
      <c r="E1438" s="252"/>
      <c r="F1438" s="74"/>
      <c r="G1438" s="74"/>
      <c r="H1438" s="74"/>
      <c r="I1438" s="74"/>
      <c r="J1438" s="82">
        <v>926.44</v>
      </c>
      <c r="K1438" s="74"/>
      <c r="L1438" s="82">
        <v>445.15</v>
      </c>
      <c r="M1438" s="74" t="s">
        <v>164</v>
      </c>
      <c r="N1438" s="81">
        <v>22939</v>
      </c>
      <c r="V1438" s="72"/>
      <c r="W1438" s="55"/>
      <c r="X1438" s="55"/>
      <c r="Z1438" s="46" t="s">
        <v>169</v>
      </c>
      <c r="AA1438" s="71"/>
      <c r="AD1438" s="55"/>
      <c r="AE1438" s="55"/>
    </row>
    <row r="1439" spans="1:31" s="45" customFormat="1" ht="12" x14ac:dyDescent="0.2">
      <c r="A1439" s="83"/>
      <c r="B1439" s="61" t="s">
        <v>168</v>
      </c>
      <c r="C1439" s="252" t="s">
        <v>166</v>
      </c>
      <c r="D1439" s="252"/>
      <c r="E1439" s="252"/>
      <c r="F1439" s="74"/>
      <c r="G1439" s="74"/>
      <c r="H1439" s="74"/>
      <c r="I1439" s="74"/>
      <c r="J1439" s="82">
        <v>122.7</v>
      </c>
      <c r="K1439" s="74"/>
      <c r="L1439" s="82">
        <v>58.96</v>
      </c>
      <c r="M1439" s="74" t="s">
        <v>167</v>
      </c>
      <c r="N1439" s="81">
        <v>772</v>
      </c>
      <c r="V1439" s="72"/>
      <c r="W1439" s="55"/>
      <c r="X1439" s="55"/>
      <c r="Z1439" s="46" t="s">
        <v>166</v>
      </c>
      <c r="AA1439" s="71"/>
      <c r="AD1439" s="55"/>
      <c r="AE1439" s="55"/>
    </row>
    <row r="1440" spans="1:31" s="45" customFormat="1" ht="12" x14ac:dyDescent="0.2">
      <c r="A1440" s="83"/>
      <c r="B1440" s="61" t="s">
        <v>165</v>
      </c>
      <c r="C1440" s="252" t="s">
        <v>163</v>
      </c>
      <c r="D1440" s="252"/>
      <c r="E1440" s="252"/>
      <c r="F1440" s="74"/>
      <c r="G1440" s="74"/>
      <c r="H1440" s="74"/>
      <c r="I1440" s="74"/>
      <c r="J1440" s="82">
        <v>37.92</v>
      </c>
      <c r="K1440" s="74"/>
      <c r="L1440" s="82">
        <v>18.22</v>
      </c>
      <c r="M1440" s="74" t="s">
        <v>164</v>
      </c>
      <c r="N1440" s="81">
        <v>939</v>
      </c>
      <c r="V1440" s="72"/>
      <c r="W1440" s="55"/>
      <c r="X1440" s="55"/>
      <c r="Z1440" s="46" t="s">
        <v>163</v>
      </c>
      <c r="AA1440" s="71"/>
      <c r="AD1440" s="55"/>
      <c r="AE1440" s="55"/>
    </row>
    <row r="1441" spans="1:31" s="45" customFormat="1" ht="12" x14ac:dyDescent="0.2">
      <c r="A1441" s="83"/>
      <c r="B1441" s="61" t="s">
        <v>218</v>
      </c>
      <c r="C1441" s="252" t="s">
        <v>217</v>
      </c>
      <c r="D1441" s="252"/>
      <c r="E1441" s="252"/>
      <c r="F1441" s="74"/>
      <c r="G1441" s="74"/>
      <c r="H1441" s="74"/>
      <c r="I1441" s="74"/>
      <c r="J1441" s="82">
        <v>7811.85</v>
      </c>
      <c r="K1441" s="74"/>
      <c r="L1441" s="82">
        <v>3753.59</v>
      </c>
      <c r="M1441" s="74" t="s">
        <v>195</v>
      </c>
      <c r="N1441" s="81">
        <v>29991</v>
      </c>
      <c r="V1441" s="72"/>
      <c r="W1441" s="55"/>
      <c r="X1441" s="55"/>
      <c r="Z1441" s="46" t="s">
        <v>217</v>
      </c>
      <c r="AA1441" s="71"/>
      <c r="AD1441" s="55"/>
      <c r="AE1441" s="55"/>
    </row>
    <row r="1442" spans="1:31" s="45" customFormat="1" ht="12" x14ac:dyDescent="0.2">
      <c r="A1442" s="83"/>
      <c r="B1442" s="61"/>
      <c r="C1442" s="252" t="s">
        <v>160</v>
      </c>
      <c r="D1442" s="252"/>
      <c r="E1442" s="252"/>
      <c r="F1442" s="74" t="s">
        <v>159</v>
      </c>
      <c r="G1442" s="74" t="s">
        <v>1525</v>
      </c>
      <c r="H1442" s="74"/>
      <c r="I1442" s="74" t="s">
        <v>2388</v>
      </c>
      <c r="J1442" s="82"/>
      <c r="K1442" s="74"/>
      <c r="L1442" s="82"/>
      <c r="M1442" s="74"/>
      <c r="N1442" s="81"/>
      <c r="V1442" s="72"/>
      <c r="W1442" s="55"/>
      <c r="X1442" s="55"/>
      <c r="AA1442" s="71"/>
      <c r="AB1442" s="46" t="s">
        <v>160</v>
      </c>
      <c r="AD1442" s="55"/>
      <c r="AE1442" s="55"/>
    </row>
    <row r="1443" spans="1:31" s="45" customFormat="1" ht="12" x14ac:dyDescent="0.2">
      <c r="A1443" s="83"/>
      <c r="B1443" s="61"/>
      <c r="C1443" s="252" t="s">
        <v>156</v>
      </c>
      <c r="D1443" s="252"/>
      <c r="E1443" s="252"/>
      <c r="F1443" s="74" t="s">
        <v>159</v>
      </c>
      <c r="G1443" s="74" t="s">
        <v>2254</v>
      </c>
      <c r="H1443" s="74"/>
      <c r="I1443" s="74" t="s">
        <v>2387</v>
      </c>
      <c r="J1443" s="82"/>
      <c r="K1443" s="74"/>
      <c r="L1443" s="82"/>
      <c r="M1443" s="74"/>
      <c r="N1443" s="81"/>
      <c r="V1443" s="72"/>
      <c r="W1443" s="55"/>
      <c r="X1443" s="55"/>
      <c r="AA1443" s="71"/>
      <c r="AB1443" s="46" t="s">
        <v>156</v>
      </c>
      <c r="AD1443" s="55"/>
      <c r="AE1443" s="55"/>
    </row>
    <row r="1444" spans="1:31" s="45" customFormat="1" ht="12" x14ac:dyDescent="0.2">
      <c r="A1444" s="83"/>
      <c r="B1444" s="61"/>
      <c r="C1444" s="254" t="s">
        <v>155</v>
      </c>
      <c r="D1444" s="254"/>
      <c r="E1444" s="254"/>
      <c r="F1444" s="77"/>
      <c r="G1444" s="77"/>
      <c r="H1444" s="77"/>
      <c r="I1444" s="77"/>
      <c r="J1444" s="85">
        <v>8860.99</v>
      </c>
      <c r="K1444" s="77"/>
      <c r="L1444" s="85">
        <v>4257.7</v>
      </c>
      <c r="M1444" s="77"/>
      <c r="N1444" s="84"/>
      <c r="V1444" s="72"/>
      <c r="W1444" s="55"/>
      <c r="X1444" s="55"/>
      <c r="AA1444" s="71"/>
      <c r="AC1444" s="46" t="s">
        <v>155</v>
      </c>
      <c r="AD1444" s="55"/>
      <c r="AE1444" s="55"/>
    </row>
    <row r="1445" spans="1:31" s="45" customFormat="1" ht="12" x14ac:dyDescent="0.2">
      <c r="A1445" s="83"/>
      <c r="B1445" s="61"/>
      <c r="C1445" s="252" t="s">
        <v>154</v>
      </c>
      <c r="D1445" s="252"/>
      <c r="E1445" s="252"/>
      <c r="F1445" s="74"/>
      <c r="G1445" s="74"/>
      <c r="H1445" s="74"/>
      <c r="I1445" s="74"/>
      <c r="J1445" s="82"/>
      <c r="K1445" s="74"/>
      <c r="L1445" s="82">
        <v>463.37</v>
      </c>
      <c r="M1445" s="74"/>
      <c r="N1445" s="81">
        <v>23878</v>
      </c>
      <c r="V1445" s="72"/>
      <c r="W1445" s="55"/>
      <c r="X1445" s="55"/>
      <c r="AA1445" s="71"/>
      <c r="AB1445" s="46" t="s">
        <v>154</v>
      </c>
      <c r="AD1445" s="55"/>
      <c r="AE1445" s="55"/>
    </row>
    <row r="1446" spans="1:31" s="45" customFormat="1" ht="22.5" x14ac:dyDescent="0.2">
      <c r="A1446" s="83"/>
      <c r="B1446" s="61" t="s">
        <v>2252</v>
      </c>
      <c r="C1446" s="252" t="s">
        <v>2251</v>
      </c>
      <c r="D1446" s="252"/>
      <c r="E1446" s="252"/>
      <c r="F1446" s="74" t="s">
        <v>149</v>
      </c>
      <c r="G1446" s="74" t="s">
        <v>1488</v>
      </c>
      <c r="H1446" s="74"/>
      <c r="I1446" s="74" t="s">
        <v>1488</v>
      </c>
      <c r="J1446" s="82"/>
      <c r="K1446" s="74"/>
      <c r="L1446" s="82">
        <v>546.78</v>
      </c>
      <c r="M1446" s="74"/>
      <c r="N1446" s="81">
        <v>28176</v>
      </c>
      <c r="V1446" s="72"/>
      <c r="W1446" s="55"/>
      <c r="X1446" s="55"/>
      <c r="AA1446" s="71"/>
      <c r="AB1446" s="46" t="s">
        <v>2251</v>
      </c>
      <c r="AD1446" s="55"/>
      <c r="AE1446" s="55"/>
    </row>
    <row r="1447" spans="1:31" s="45" customFormat="1" ht="22.5" x14ac:dyDescent="0.2">
      <c r="A1447" s="83"/>
      <c r="B1447" s="61" t="s">
        <v>2250</v>
      </c>
      <c r="C1447" s="252" t="s">
        <v>2249</v>
      </c>
      <c r="D1447" s="252"/>
      <c r="E1447" s="252"/>
      <c r="F1447" s="74" t="s">
        <v>149</v>
      </c>
      <c r="G1447" s="74" t="s">
        <v>372</v>
      </c>
      <c r="H1447" s="74"/>
      <c r="I1447" s="74" t="s">
        <v>372</v>
      </c>
      <c r="J1447" s="82"/>
      <c r="K1447" s="74"/>
      <c r="L1447" s="82">
        <v>301.19</v>
      </c>
      <c r="M1447" s="74"/>
      <c r="N1447" s="81">
        <v>15521</v>
      </c>
      <c r="V1447" s="72"/>
      <c r="W1447" s="55"/>
      <c r="X1447" s="55"/>
      <c r="AA1447" s="71"/>
      <c r="AB1447" s="46" t="s">
        <v>2249</v>
      </c>
      <c r="AD1447" s="55"/>
      <c r="AE1447" s="55"/>
    </row>
    <row r="1448" spans="1:31" s="45" customFormat="1" ht="12" x14ac:dyDescent="0.2">
      <c r="A1448" s="80"/>
      <c r="B1448" s="118"/>
      <c r="C1448" s="253" t="s">
        <v>146</v>
      </c>
      <c r="D1448" s="253"/>
      <c r="E1448" s="253"/>
      <c r="F1448" s="79"/>
      <c r="G1448" s="79"/>
      <c r="H1448" s="79"/>
      <c r="I1448" s="79"/>
      <c r="J1448" s="78"/>
      <c r="K1448" s="79"/>
      <c r="L1448" s="78">
        <v>5105.67</v>
      </c>
      <c r="M1448" s="77"/>
      <c r="N1448" s="76">
        <v>97399</v>
      </c>
      <c r="V1448" s="72"/>
      <c r="W1448" s="55"/>
      <c r="X1448" s="55"/>
      <c r="AA1448" s="71"/>
      <c r="AD1448" s="55" t="s">
        <v>146</v>
      </c>
      <c r="AE1448" s="55"/>
    </row>
    <row r="1449" spans="1:31" s="45" customFormat="1" ht="12" x14ac:dyDescent="0.2">
      <c r="A1449" s="273" t="s">
        <v>2386</v>
      </c>
      <c r="B1449" s="274"/>
      <c r="C1449" s="274"/>
      <c r="D1449" s="274"/>
      <c r="E1449" s="274"/>
      <c r="F1449" s="274"/>
      <c r="G1449" s="274"/>
      <c r="H1449" s="274"/>
      <c r="I1449" s="274"/>
      <c r="J1449" s="274"/>
      <c r="K1449" s="274"/>
      <c r="L1449" s="274"/>
      <c r="M1449" s="274"/>
      <c r="N1449" s="275"/>
      <c r="V1449" s="72"/>
      <c r="W1449" s="55" t="s">
        <v>2386</v>
      </c>
      <c r="X1449" s="55"/>
      <c r="AA1449" s="71"/>
      <c r="AD1449" s="55"/>
      <c r="AE1449" s="55"/>
    </row>
    <row r="1450" spans="1:31" s="45" customFormat="1" ht="22.5" x14ac:dyDescent="0.2">
      <c r="A1450" s="87" t="s">
        <v>1358</v>
      </c>
      <c r="B1450" s="119" t="s">
        <v>2292</v>
      </c>
      <c r="C1450" s="253" t="s">
        <v>2289</v>
      </c>
      <c r="D1450" s="253"/>
      <c r="E1450" s="253"/>
      <c r="F1450" s="79" t="s">
        <v>385</v>
      </c>
      <c r="G1450" s="79"/>
      <c r="H1450" s="79"/>
      <c r="I1450" s="79" t="s">
        <v>2369</v>
      </c>
      <c r="J1450" s="78"/>
      <c r="K1450" s="79"/>
      <c r="L1450" s="78"/>
      <c r="M1450" s="79"/>
      <c r="N1450" s="76"/>
      <c r="V1450" s="72"/>
      <c r="W1450" s="55"/>
      <c r="X1450" s="55" t="s">
        <v>2289</v>
      </c>
      <c r="AA1450" s="71"/>
      <c r="AD1450" s="55"/>
      <c r="AE1450" s="55"/>
    </row>
    <row r="1451" spans="1:31" s="45" customFormat="1" ht="12" x14ac:dyDescent="0.2">
      <c r="A1451" s="86"/>
      <c r="B1451" s="117"/>
      <c r="C1451" s="252" t="s">
        <v>2368</v>
      </c>
      <c r="D1451" s="252"/>
      <c r="E1451" s="252"/>
      <c r="F1451" s="252"/>
      <c r="G1451" s="252"/>
      <c r="H1451" s="252"/>
      <c r="I1451" s="252"/>
      <c r="J1451" s="252"/>
      <c r="K1451" s="252"/>
      <c r="L1451" s="252"/>
      <c r="M1451" s="252"/>
      <c r="N1451" s="255"/>
      <c r="V1451" s="72"/>
      <c r="W1451" s="55"/>
      <c r="X1451" s="55"/>
      <c r="Y1451" s="46" t="s">
        <v>2368</v>
      </c>
      <c r="AA1451" s="71"/>
      <c r="AD1451" s="55"/>
      <c r="AE1451" s="55"/>
    </row>
    <row r="1452" spans="1:31" s="45" customFormat="1" ht="12" x14ac:dyDescent="0.2">
      <c r="A1452" s="83"/>
      <c r="B1452" s="61" t="s">
        <v>170</v>
      </c>
      <c r="C1452" s="252" t="s">
        <v>169</v>
      </c>
      <c r="D1452" s="252"/>
      <c r="E1452" s="252"/>
      <c r="F1452" s="74"/>
      <c r="G1452" s="74"/>
      <c r="H1452" s="74"/>
      <c r="I1452" s="74"/>
      <c r="J1452" s="82">
        <v>360.9</v>
      </c>
      <c r="K1452" s="74"/>
      <c r="L1452" s="82">
        <v>125.02</v>
      </c>
      <c r="M1452" s="74" t="s">
        <v>164</v>
      </c>
      <c r="N1452" s="81">
        <v>6442</v>
      </c>
      <c r="V1452" s="72"/>
      <c r="W1452" s="55"/>
      <c r="X1452" s="55"/>
      <c r="Z1452" s="46" t="s">
        <v>169</v>
      </c>
      <c r="AA1452" s="71"/>
      <c r="AD1452" s="55"/>
      <c r="AE1452" s="55"/>
    </row>
    <row r="1453" spans="1:31" s="45" customFormat="1" ht="12" x14ac:dyDescent="0.2">
      <c r="A1453" s="83"/>
      <c r="B1453" s="61" t="s">
        <v>168</v>
      </c>
      <c r="C1453" s="252" t="s">
        <v>166</v>
      </c>
      <c r="D1453" s="252"/>
      <c r="E1453" s="252"/>
      <c r="F1453" s="74"/>
      <c r="G1453" s="74"/>
      <c r="H1453" s="74"/>
      <c r="I1453" s="74"/>
      <c r="J1453" s="82">
        <v>43.77</v>
      </c>
      <c r="K1453" s="74"/>
      <c r="L1453" s="82">
        <v>15.16</v>
      </c>
      <c r="M1453" s="74" t="s">
        <v>167</v>
      </c>
      <c r="N1453" s="81">
        <v>199</v>
      </c>
      <c r="V1453" s="72"/>
      <c r="W1453" s="55"/>
      <c r="X1453" s="55"/>
      <c r="Z1453" s="46" t="s">
        <v>166</v>
      </c>
      <c r="AA1453" s="71"/>
      <c r="AD1453" s="55"/>
      <c r="AE1453" s="55"/>
    </row>
    <row r="1454" spans="1:31" s="45" customFormat="1" ht="12" x14ac:dyDescent="0.2">
      <c r="A1454" s="83"/>
      <c r="B1454" s="61" t="s">
        <v>165</v>
      </c>
      <c r="C1454" s="252" t="s">
        <v>163</v>
      </c>
      <c r="D1454" s="252"/>
      <c r="E1454" s="252"/>
      <c r="F1454" s="74"/>
      <c r="G1454" s="74"/>
      <c r="H1454" s="74"/>
      <c r="I1454" s="74"/>
      <c r="J1454" s="82">
        <v>17.149999999999999</v>
      </c>
      <c r="K1454" s="74"/>
      <c r="L1454" s="82">
        <v>5.94</v>
      </c>
      <c r="M1454" s="74" t="s">
        <v>164</v>
      </c>
      <c r="N1454" s="81">
        <v>306</v>
      </c>
      <c r="V1454" s="72"/>
      <c r="W1454" s="55"/>
      <c r="X1454" s="55"/>
      <c r="Z1454" s="46" t="s">
        <v>163</v>
      </c>
      <c r="AA1454" s="71"/>
      <c r="AD1454" s="55"/>
      <c r="AE1454" s="55"/>
    </row>
    <row r="1455" spans="1:31" s="45" customFormat="1" ht="12" x14ac:dyDescent="0.2">
      <c r="A1455" s="83"/>
      <c r="B1455" s="61" t="s">
        <v>218</v>
      </c>
      <c r="C1455" s="252" t="s">
        <v>217</v>
      </c>
      <c r="D1455" s="252"/>
      <c r="E1455" s="252"/>
      <c r="F1455" s="74"/>
      <c r="G1455" s="74"/>
      <c r="H1455" s="74"/>
      <c r="I1455" s="74"/>
      <c r="J1455" s="82">
        <v>8.5399999999999991</v>
      </c>
      <c r="K1455" s="74"/>
      <c r="L1455" s="82">
        <v>2.96</v>
      </c>
      <c r="M1455" s="74" t="s">
        <v>195</v>
      </c>
      <c r="N1455" s="81">
        <v>24</v>
      </c>
      <c r="V1455" s="72"/>
      <c r="W1455" s="55"/>
      <c r="X1455" s="55"/>
      <c r="Z1455" s="46" t="s">
        <v>217</v>
      </c>
      <c r="AA1455" s="71"/>
      <c r="AD1455" s="55"/>
      <c r="AE1455" s="55"/>
    </row>
    <row r="1456" spans="1:31" s="45" customFormat="1" ht="22.5" x14ac:dyDescent="0.2">
      <c r="A1456" s="86"/>
      <c r="B1456" s="93" t="s">
        <v>2287</v>
      </c>
      <c r="C1456" s="259" t="s">
        <v>2285</v>
      </c>
      <c r="D1456" s="259"/>
      <c r="E1456" s="259"/>
      <c r="F1456" s="92" t="s">
        <v>212</v>
      </c>
      <c r="G1456" s="92" t="s">
        <v>2276</v>
      </c>
      <c r="H1456" s="92"/>
      <c r="I1456" s="92" t="s">
        <v>2377</v>
      </c>
      <c r="J1456" s="61"/>
      <c r="K1456" s="74"/>
      <c r="L1456" s="82"/>
      <c r="M1456" s="74"/>
      <c r="N1456" s="91"/>
      <c r="V1456" s="72"/>
      <c r="W1456" s="55"/>
      <c r="X1456" s="55"/>
      <c r="AA1456" s="71" t="s">
        <v>2285</v>
      </c>
      <c r="AD1456" s="55"/>
      <c r="AE1456" s="55"/>
    </row>
    <row r="1457" spans="1:32" s="45" customFormat="1" ht="12" x14ac:dyDescent="0.2">
      <c r="A1457" s="83"/>
      <c r="B1457" s="61"/>
      <c r="C1457" s="252" t="s">
        <v>160</v>
      </c>
      <c r="D1457" s="252"/>
      <c r="E1457" s="252"/>
      <c r="F1457" s="74" t="s">
        <v>159</v>
      </c>
      <c r="G1457" s="74" t="s">
        <v>460</v>
      </c>
      <c r="H1457" s="74"/>
      <c r="I1457" s="74" t="s">
        <v>2385</v>
      </c>
      <c r="J1457" s="82"/>
      <c r="K1457" s="74"/>
      <c r="L1457" s="82"/>
      <c r="M1457" s="74"/>
      <c r="N1457" s="81"/>
      <c r="V1457" s="72"/>
      <c r="W1457" s="55"/>
      <c r="X1457" s="55"/>
      <c r="AA1457" s="71"/>
      <c r="AB1457" s="46" t="s">
        <v>160</v>
      </c>
      <c r="AD1457" s="55"/>
      <c r="AE1457" s="55"/>
    </row>
    <row r="1458" spans="1:32" s="45" customFormat="1" ht="12" x14ac:dyDescent="0.2">
      <c r="A1458" s="83"/>
      <c r="B1458" s="61"/>
      <c r="C1458" s="252" t="s">
        <v>156</v>
      </c>
      <c r="D1458" s="252"/>
      <c r="E1458" s="252"/>
      <c r="F1458" s="74" t="s">
        <v>159</v>
      </c>
      <c r="G1458" s="74" t="s">
        <v>2272</v>
      </c>
      <c r="H1458" s="74"/>
      <c r="I1458" s="74" t="s">
        <v>2375</v>
      </c>
      <c r="J1458" s="82"/>
      <c r="K1458" s="74"/>
      <c r="L1458" s="82"/>
      <c r="M1458" s="74"/>
      <c r="N1458" s="81"/>
      <c r="V1458" s="72"/>
      <c r="W1458" s="55"/>
      <c r="X1458" s="55"/>
      <c r="AA1458" s="71"/>
      <c r="AB1458" s="46" t="s">
        <v>156</v>
      </c>
      <c r="AD1458" s="55"/>
      <c r="AE1458" s="55"/>
    </row>
    <row r="1459" spans="1:32" s="45" customFormat="1" ht="12" x14ac:dyDescent="0.2">
      <c r="A1459" s="83"/>
      <c r="B1459" s="61"/>
      <c r="C1459" s="254" t="s">
        <v>155</v>
      </c>
      <c r="D1459" s="254"/>
      <c r="E1459" s="254"/>
      <c r="F1459" s="77"/>
      <c r="G1459" s="77"/>
      <c r="H1459" s="77"/>
      <c r="I1459" s="77"/>
      <c r="J1459" s="85">
        <v>413.21</v>
      </c>
      <c r="K1459" s="77"/>
      <c r="L1459" s="85">
        <v>143.13999999999999</v>
      </c>
      <c r="M1459" s="77"/>
      <c r="N1459" s="84"/>
      <c r="V1459" s="72"/>
      <c r="W1459" s="55"/>
      <c r="X1459" s="55"/>
      <c r="AA1459" s="71"/>
      <c r="AC1459" s="46" t="s">
        <v>155</v>
      </c>
      <c r="AD1459" s="55"/>
      <c r="AE1459" s="55"/>
    </row>
    <row r="1460" spans="1:32" s="45" customFormat="1" ht="12" x14ac:dyDescent="0.2">
      <c r="A1460" s="83"/>
      <c r="B1460" s="61"/>
      <c r="C1460" s="252" t="s">
        <v>154</v>
      </c>
      <c r="D1460" s="252"/>
      <c r="E1460" s="252"/>
      <c r="F1460" s="74"/>
      <c r="G1460" s="74"/>
      <c r="H1460" s="74"/>
      <c r="I1460" s="74"/>
      <c r="J1460" s="82"/>
      <c r="K1460" s="74"/>
      <c r="L1460" s="82">
        <v>130.96</v>
      </c>
      <c r="M1460" s="74"/>
      <c r="N1460" s="81">
        <v>6748</v>
      </c>
      <c r="V1460" s="72"/>
      <c r="W1460" s="55"/>
      <c r="X1460" s="55"/>
      <c r="AA1460" s="71"/>
      <c r="AB1460" s="46" t="s">
        <v>154</v>
      </c>
      <c r="AD1460" s="55"/>
      <c r="AE1460" s="55"/>
    </row>
    <row r="1461" spans="1:32" s="45" customFormat="1" ht="22.5" x14ac:dyDescent="0.2">
      <c r="A1461" s="83"/>
      <c r="B1461" s="61" t="s">
        <v>2252</v>
      </c>
      <c r="C1461" s="252" t="s">
        <v>2251</v>
      </c>
      <c r="D1461" s="252"/>
      <c r="E1461" s="252"/>
      <c r="F1461" s="74" t="s">
        <v>149</v>
      </c>
      <c r="G1461" s="74" t="s">
        <v>1488</v>
      </c>
      <c r="H1461" s="74"/>
      <c r="I1461" s="74" t="s">
        <v>1488</v>
      </c>
      <c r="J1461" s="82"/>
      <c r="K1461" s="74"/>
      <c r="L1461" s="82">
        <v>154.53</v>
      </c>
      <c r="M1461" s="74"/>
      <c r="N1461" s="81">
        <v>7963</v>
      </c>
      <c r="V1461" s="72"/>
      <c r="W1461" s="55"/>
      <c r="X1461" s="55"/>
      <c r="AA1461" s="71"/>
      <c r="AB1461" s="46" t="s">
        <v>2251</v>
      </c>
      <c r="AD1461" s="55"/>
      <c r="AE1461" s="55"/>
    </row>
    <row r="1462" spans="1:32" s="45" customFormat="1" ht="22.5" x14ac:dyDescent="0.2">
      <c r="A1462" s="83"/>
      <c r="B1462" s="61" t="s">
        <v>2250</v>
      </c>
      <c r="C1462" s="252" t="s">
        <v>2249</v>
      </c>
      <c r="D1462" s="252"/>
      <c r="E1462" s="252"/>
      <c r="F1462" s="74" t="s">
        <v>149</v>
      </c>
      <c r="G1462" s="74" t="s">
        <v>372</v>
      </c>
      <c r="H1462" s="74"/>
      <c r="I1462" s="74" t="s">
        <v>372</v>
      </c>
      <c r="J1462" s="82"/>
      <c r="K1462" s="74"/>
      <c r="L1462" s="82">
        <v>85.12</v>
      </c>
      <c r="M1462" s="74"/>
      <c r="N1462" s="81">
        <v>4386</v>
      </c>
      <c r="V1462" s="72"/>
      <c r="W1462" s="55"/>
      <c r="X1462" s="55"/>
      <c r="AA1462" s="71"/>
      <c r="AB1462" s="46" t="s">
        <v>2249</v>
      </c>
      <c r="AD1462" s="55"/>
      <c r="AE1462" s="55"/>
    </row>
    <row r="1463" spans="1:32" s="45" customFormat="1" ht="12" x14ac:dyDescent="0.2">
      <c r="A1463" s="80"/>
      <c r="B1463" s="118"/>
      <c r="C1463" s="253" t="s">
        <v>146</v>
      </c>
      <c r="D1463" s="253"/>
      <c r="E1463" s="253"/>
      <c r="F1463" s="79"/>
      <c r="G1463" s="79"/>
      <c r="H1463" s="79"/>
      <c r="I1463" s="79"/>
      <c r="J1463" s="78"/>
      <c r="K1463" s="79"/>
      <c r="L1463" s="78">
        <v>382.79</v>
      </c>
      <c r="M1463" s="77"/>
      <c r="N1463" s="76">
        <v>19014</v>
      </c>
      <c r="V1463" s="72"/>
      <c r="W1463" s="55"/>
      <c r="X1463" s="55"/>
      <c r="AA1463" s="71"/>
      <c r="AD1463" s="55" t="s">
        <v>146</v>
      </c>
      <c r="AE1463" s="55"/>
    </row>
    <row r="1464" spans="1:32" s="45" customFormat="1" ht="33.75" x14ac:dyDescent="0.2">
      <c r="A1464" s="87" t="s">
        <v>1355</v>
      </c>
      <c r="B1464" s="119" t="s">
        <v>2384</v>
      </c>
      <c r="C1464" s="253" t="s">
        <v>2383</v>
      </c>
      <c r="D1464" s="253"/>
      <c r="E1464" s="253"/>
      <c r="F1464" s="79" t="s">
        <v>385</v>
      </c>
      <c r="G1464" s="79"/>
      <c r="H1464" s="79"/>
      <c r="I1464" s="79" t="s">
        <v>2369</v>
      </c>
      <c r="J1464" s="78"/>
      <c r="K1464" s="79"/>
      <c r="L1464" s="78"/>
      <c r="M1464" s="79"/>
      <c r="N1464" s="76"/>
      <c r="V1464" s="72"/>
      <c r="W1464" s="55"/>
      <c r="X1464" s="55" t="s">
        <v>2383</v>
      </c>
      <c r="AA1464" s="71"/>
      <c r="AD1464" s="55"/>
      <c r="AE1464" s="55"/>
    </row>
    <row r="1465" spans="1:32" s="45" customFormat="1" ht="12" x14ac:dyDescent="0.2">
      <c r="A1465" s="86"/>
      <c r="B1465" s="117"/>
      <c r="C1465" s="252" t="s">
        <v>2368</v>
      </c>
      <c r="D1465" s="252"/>
      <c r="E1465" s="252"/>
      <c r="F1465" s="252"/>
      <c r="G1465" s="252"/>
      <c r="H1465" s="252"/>
      <c r="I1465" s="252"/>
      <c r="J1465" s="252"/>
      <c r="K1465" s="252"/>
      <c r="L1465" s="252"/>
      <c r="M1465" s="252"/>
      <c r="N1465" s="255"/>
      <c r="V1465" s="72"/>
      <c r="W1465" s="55"/>
      <c r="X1465" s="55"/>
      <c r="Y1465" s="46" t="s">
        <v>2368</v>
      </c>
      <c r="AA1465" s="71"/>
      <c r="AD1465" s="55"/>
      <c r="AE1465" s="55"/>
    </row>
    <row r="1466" spans="1:32" s="45" customFormat="1" ht="12" x14ac:dyDescent="0.2">
      <c r="A1466" s="94"/>
      <c r="B1466" s="61"/>
      <c r="C1466" s="252" t="s">
        <v>2382</v>
      </c>
      <c r="D1466" s="252"/>
      <c r="E1466" s="252"/>
      <c r="F1466" s="252"/>
      <c r="G1466" s="252"/>
      <c r="H1466" s="252"/>
      <c r="I1466" s="252"/>
      <c r="J1466" s="252"/>
      <c r="K1466" s="252"/>
      <c r="L1466" s="252"/>
      <c r="M1466" s="252"/>
      <c r="N1466" s="255"/>
      <c r="V1466" s="72"/>
      <c r="W1466" s="55"/>
      <c r="X1466" s="55"/>
      <c r="AA1466" s="71"/>
      <c r="AD1466" s="55"/>
      <c r="AE1466" s="55"/>
      <c r="AF1466" s="46" t="s">
        <v>2382</v>
      </c>
    </row>
    <row r="1467" spans="1:32" s="45" customFormat="1" ht="12" x14ac:dyDescent="0.2">
      <c r="A1467" s="83"/>
      <c r="B1467" s="61" t="s">
        <v>170</v>
      </c>
      <c r="C1467" s="252" t="s">
        <v>169</v>
      </c>
      <c r="D1467" s="252"/>
      <c r="E1467" s="252"/>
      <c r="F1467" s="74"/>
      <c r="G1467" s="74"/>
      <c r="H1467" s="74"/>
      <c r="I1467" s="74"/>
      <c r="J1467" s="82">
        <v>3.53</v>
      </c>
      <c r="K1467" s="74" t="s">
        <v>655</v>
      </c>
      <c r="L1467" s="82">
        <v>17.12</v>
      </c>
      <c r="M1467" s="74" t="s">
        <v>164</v>
      </c>
      <c r="N1467" s="81">
        <v>882</v>
      </c>
      <c r="V1467" s="72"/>
      <c r="W1467" s="55"/>
      <c r="X1467" s="55"/>
      <c r="Z1467" s="46" t="s">
        <v>169</v>
      </c>
      <c r="AA1467" s="71"/>
      <c r="AD1467" s="55"/>
      <c r="AE1467" s="55"/>
    </row>
    <row r="1468" spans="1:32" s="45" customFormat="1" ht="12" x14ac:dyDescent="0.2">
      <c r="A1468" s="83"/>
      <c r="B1468" s="61" t="s">
        <v>168</v>
      </c>
      <c r="C1468" s="252" t="s">
        <v>166</v>
      </c>
      <c r="D1468" s="252"/>
      <c r="E1468" s="252"/>
      <c r="F1468" s="74"/>
      <c r="G1468" s="74"/>
      <c r="H1468" s="74"/>
      <c r="I1468" s="74"/>
      <c r="J1468" s="82">
        <v>7.56</v>
      </c>
      <c r="K1468" s="74" t="s">
        <v>655</v>
      </c>
      <c r="L1468" s="82">
        <v>36.659999999999997</v>
      </c>
      <c r="M1468" s="74" t="s">
        <v>167</v>
      </c>
      <c r="N1468" s="81">
        <v>480</v>
      </c>
      <c r="V1468" s="72"/>
      <c r="W1468" s="55"/>
      <c r="X1468" s="55"/>
      <c r="Z1468" s="46" t="s">
        <v>166</v>
      </c>
      <c r="AA1468" s="71"/>
      <c r="AD1468" s="55"/>
      <c r="AE1468" s="55"/>
    </row>
    <row r="1469" spans="1:32" s="45" customFormat="1" ht="12" x14ac:dyDescent="0.2">
      <c r="A1469" s="83"/>
      <c r="B1469" s="61" t="s">
        <v>165</v>
      </c>
      <c r="C1469" s="252" t="s">
        <v>163</v>
      </c>
      <c r="D1469" s="252"/>
      <c r="E1469" s="252"/>
      <c r="F1469" s="74"/>
      <c r="G1469" s="74"/>
      <c r="H1469" s="74"/>
      <c r="I1469" s="74"/>
      <c r="J1469" s="82">
        <v>2.84</v>
      </c>
      <c r="K1469" s="74" t="s">
        <v>655</v>
      </c>
      <c r="L1469" s="82">
        <v>13.77</v>
      </c>
      <c r="M1469" s="74" t="s">
        <v>164</v>
      </c>
      <c r="N1469" s="81">
        <v>710</v>
      </c>
      <c r="V1469" s="72"/>
      <c r="W1469" s="55"/>
      <c r="X1469" s="55"/>
      <c r="Z1469" s="46" t="s">
        <v>163</v>
      </c>
      <c r="AA1469" s="71"/>
      <c r="AD1469" s="55"/>
      <c r="AE1469" s="55"/>
    </row>
    <row r="1470" spans="1:32" s="45" customFormat="1" ht="22.5" x14ac:dyDescent="0.2">
      <c r="A1470" s="86"/>
      <c r="B1470" s="93" t="s">
        <v>2287</v>
      </c>
      <c r="C1470" s="259" t="s">
        <v>2285</v>
      </c>
      <c r="D1470" s="259"/>
      <c r="E1470" s="259"/>
      <c r="F1470" s="92" t="s">
        <v>212</v>
      </c>
      <c r="G1470" s="92" t="s">
        <v>1149</v>
      </c>
      <c r="H1470" s="92" t="s">
        <v>655</v>
      </c>
      <c r="I1470" s="92" t="s">
        <v>2381</v>
      </c>
      <c r="J1470" s="61"/>
      <c r="K1470" s="74"/>
      <c r="L1470" s="82"/>
      <c r="M1470" s="74"/>
      <c r="N1470" s="91"/>
      <c r="V1470" s="72"/>
      <c r="W1470" s="55"/>
      <c r="X1470" s="55"/>
      <c r="AA1470" s="71" t="s">
        <v>2285</v>
      </c>
      <c r="AD1470" s="55"/>
      <c r="AE1470" s="55"/>
    </row>
    <row r="1471" spans="1:32" s="45" customFormat="1" ht="12" x14ac:dyDescent="0.2">
      <c r="A1471" s="83"/>
      <c r="B1471" s="61"/>
      <c r="C1471" s="252" t="s">
        <v>160</v>
      </c>
      <c r="D1471" s="252"/>
      <c r="E1471" s="252"/>
      <c r="F1471" s="74" t="s">
        <v>159</v>
      </c>
      <c r="G1471" s="74" t="s">
        <v>1281</v>
      </c>
      <c r="H1471" s="74" t="s">
        <v>655</v>
      </c>
      <c r="I1471" s="74" t="s">
        <v>2380</v>
      </c>
      <c r="J1471" s="82"/>
      <c r="K1471" s="74"/>
      <c r="L1471" s="82"/>
      <c r="M1471" s="74"/>
      <c r="N1471" s="81"/>
      <c r="V1471" s="72"/>
      <c r="W1471" s="55"/>
      <c r="X1471" s="55"/>
      <c r="AA1471" s="71"/>
      <c r="AB1471" s="46" t="s">
        <v>160</v>
      </c>
      <c r="AD1471" s="55"/>
      <c r="AE1471" s="55"/>
    </row>
    <row r="1472" spans="1:32" s="45" customFormat="1" ht="12" x14ac:dyDescent="0.2">
      <c r="A1472" s="83"/>
      <c r="B1472" s="61"/>
      <c r="C1472" s="252" t="s">
        <v>156</v>
      </c>
      <c r="D1472" s="252"/>
      <c r="E1472" s="252"/>
      <c r="F1472" s="74" t="s">
        <v>159</v>
      </c>
      <c r="G1472" s="74" t="s">
        <v>716</v>
      </c>
      <c r="H1472" s="74" t="s">
        <v>655</v>
      </c>
      <c r="I1472" s="74" t="s">
        <v>2366</v>
      </c>
      <c r="J1472" s="82"/>
      <c r="K1472" s="74"/>
      <c r="L1472" s="82"/>
      <c r="M1472" s="74"/>
      <c r="N1472" s="81"/>
      <c r="V1472" s="72"/>
      <c r="W1472" s="55"/>
      <c r="X1472" s="55"/>
      <c r="AA1472" s="71"/>
      <c r="AB1472" s="46" t="s">
        <v>156</v>
      </c>
      <c r="AD1472" s="55"/>
      <c r="AE1472" s="55"/>
    </row>
    <row r="1473" spans="1:31" s="45" customFormat="1" ht="12" x14ac:dyDescent="0.2">
      <c r="A1473" s="83"/>
      <c r="B1473" s="61"/>
      <c r="C1473" s="254" t="s">
        <v>155</v>
      </c>
      <c r="D1473" s="254"/>
      <c r="E1473" s="254"/>
      <c r="F1473" s="77"/>
      <c r="G1473" s="77"/>
      <c r="H1473" s="77"/>
      <c r="I1473" s="77"/>
      <c r="J1473" s="85">
        <v>11.09</v>
      </c>
      <c r="K1473" s="77"/>
      <c r="L1473" s="85">
        <v>53.78</v>
      </c>
      <c r="M1473" s="77"/>
      <c r="N1473" s="84"/>
      <c r="V1473" s="72"/>
      <c r="W1473" s="55"/>
      <c r="X1473" s="55"/>
      <c r="AA1473" s="71"/>
      <c r="AC1473" s="46" t="s">
        <v>155</v>
      </c>
      <c r="AD1473" s="55"/>
      <c r="AE1473" s="55"/>
    </row>
    <row r="1474" spans="1:31" s="45" customFormat="1" ht="12" x14ac:dyDescent="0.2">
      <c r="A1474" s="83"/>
      <c r="B1474" s="61"/>
      <c r="C1474" s="252" t="s">
        <v>154</v>
      </c>
      <c r="D1474" s="252"/>
      <c r="E1474" s="252"/>
      <c r="F1474" s="74"/>
      <c r="G1474" s="74"/>
      <c r="H1474" s="74"/>
      <c r="I1474" s="74"/>
      <c r="J1474" s="82"/>
      <c r="K1474" s="74"/>
      <c r="L1474" s="82">
        <v>30.89</v>
      </c>
      <c r="M1474" s="74"/>
      <c r="N1474" s="81">
        <v>1592</v>
      </c>
      <c r="V1474" s="72"/>
      <c r="W1474" s="55"/>
      <c r="X1474" s="55"/>
      <c r="AA1474" s="71"/>
      <c r="AB1474" s="46" t="s">
        <v>154</v>
      </c>
      <c r="AD1474" s="55"/>
      <c r="AE1474" s="55"/>
    </row>
    <row r="1475" spans="1:31" s="45" customFormat="1" ht="22.5" x14ac:dyDescent="0.2">
      <c r="A1475" s="83"/>
      <c r="B1475" s="61" t="s">
        <v>2252</v>
      </c>
      <c r="C1475" s="252" t="s">
        <v>2251</v>
      </c>
      <c r="D1475" s="252"/>
      <c r="E1475" s="252"/>
      <c r="F1475" s="74" t="s">
        <v>149</v>
      </c>
      <c r="G1475" s="74" t="s">
        <v>1488</v>
      </c>
      <c r="H1475" s="74"/>
      <c r="I1475" s="74" t="s">
        <v>1488</v>
      </c>
      <c r="J1475" s="82"/>
      <c r="K1475" s="74"/>
      <c r="L1475" s="82">
        <v>36.450000000000003</v>
      </c>
      <c r="M1475" s="74"/>
      <c r="N1475" s="81">
        <v>1879</v>
      </c>
      <c r="V1475" s="72"/>
      <c r="W1475" s="55"/>
      <c r="X1475" s="55"/>
      <c r="AA1475" s="71"/>
      <c r="AB1475" s="46" t="s">
        <v>2251</v>
      </c>
      <c r="AD1475" s="55"/>
      <c r="AE1475" s="55"/>
    </row>
    <row r="1476" spans="1:31" s="45" customFormat="1" ht="22.5" x14ac:dyDescent="0.2">
      <c r="A1476" s="83"/>
      <c r="B1476" s="61" t="s">
        <v>2250</v>
      </c>
      <c r="C1476" s="252" t="s">
        <v>2249</v>
      </c>
      <c r="D1476" s="252"/>
      <c r="E1476" s="252"/>
      <c r="F1476" s="74" t="s">
        <v>149</v>
      </c>
      <c r="G1476" s="74" t="s">
        <v>372</v>
      </c>
      <c r="H1476" s="74"/>
      <c r="I1476" s="74" t="s">
        <v>372</v>
      </c>
      <c r="J1476" s="82"/>
      <c r="K1476" s="74"/>
      <c r="L1476" s="82">
        <v>20.079999999999998</v>
      </c>
      <c r="M1476" s="74"/>
      <c r="N1476" s="81">
        <v>1035</v>
      </c>
      <c r="V1476" s="72"/>
      <c r="W1476" s="55"/>
      <c r="X1476" s="55"/>
      <c r="AA1476" s="71"/>
      <c r="AB1476" s="46" t="s">
        <v>2249</v>
      </c>
      <c r="AD1476" s="55"/>
      <c r="AE1476" s="55"/>
    </row>
    <row r="1477" spans="1:31" s="45" customFormat="1" ht="12" x14ac:dyDescent="0.2">
      <c r="A1477" s="80"/>
      <c r="B1477" s="118"/>
      <c r="C1477" s="253" t="s">
        <v>146</v>
      </c>
      <c r="D1477" s="253"/>
      <c r="E1477" s="253"/>
      <c r="F1477" s="79"/>
      <c r="G1477" s="79"/>
      <c r="H1477" s="79"/>
      <c r="I1477" s="79"/>
      <c r="J1477" s="78"/>
      <c r="K1477" s="79"/>
      <c r="L1477" s="78">
        <v>110.31</v>
      </c>
      <c r="M1477" s="77"/>
      <c r="N1477" s="76">
        <v>4276</v>
      </c>
      <c r="V1477" s="72"/>
      <c r="W1477" s="55"/>
      <c r="X1477" s="55"/>
      <c r="AA1477" s="71"/>
      <c r="AD1477" s="55" t="s">
        <v>146</v>
      </c>
      <c r="AE1477" s="55"/>
    </row>
    <row r="1478" spans="1:31" s="45" customFormat="1" ht="56.25" x14ac:dyDescent="0.2">
      <c r="A1478" s="87" t="s">
        <v>1351</v>
      </c>
      <c r="B1478" s="119" t="s">
        <v>2282</v>
      </c>
      <c r="C1478" s="253" t="s">
        <v>2280</v>
      </c>
      <c r="D1478" s="253"/>
      <c r="E1478" s="253"/>
      <c r="F1478" s="79" t="s">
        <v>212</v>
      </c>
      <c r="G1478" s="79"/>
      <c r="H1478" s="79"/>
      <c r="I1478" s="79" t="s">
        <v>2379</v>
      </c>
      <c r="J1478" s="78">
        <v>580</v>
      </c>
      <c r="K1478" s="79"/>
      <c r="L1478" s="78">
        <v>1844.37</v>
      </c>
      <c r="M1478" s="79" t="s">
        <v>195</v>
      </c>
      <c r="N1478" s="76">
        <v>14737</v>
      </c>
      <c r="V1478" s="72"/>
      <c r="W1478" s="55"/>
      <c r="X1478" s="55" t="s">
        <v>2280</v>
      </c>
      <c r="AA1478" s="71"/>
      <c r="AD1478" s="55"/>
      <c r="AE1478" s="55"/>
    </row>
    <row r="1479" spans="1:31" s="45" customFormat="1" ht="12" x14ac:dyDescent="0.2">
      <c r="A1479" s="80"/>
      <c r="B1479" s="118"/>
      <c r="C1479" s="123" t="s">
        <v>801</v>
      </c>
      <c r="D1479" s="124"/>
      <c r="E1479" s="124"/>
      <c r="F1479" s="75"/>
      <c r="G1479" s="75"/>
      <c r="H1479" s="75"/>
      <c r="I1479" s="75"/>
      <c r="J1479" s="90"/>
      <c r="K1479" s="75"/>
      <c r="L1479" s="90"/>
      <c r="M1479" s="89"/>
      <c r="N1479" s="88"/>
      <c r="V1479" s="72"/>
      <c r="W1479" s="55"/>
      <c r="X1479" s="55"/>
      <c r="AA1479" s="71"/>
      <c r="AD1479" s="55"/>
      <c r="AE1479" s="55"/>
    </row>
    <row r="1480" spans="1:31" s="45" customFormat="1" ht="12" x14ac:dyDescent="0.2">
      <c r="A1480" s="86"/>
      <c r="B1480" s="117"/>
      <c r="C1480" s="252" t="s">
        <v>2378</v>
      </c>
      <c r="D1480" s="252"/>
      <c r="E1480" s="252"/>
      <c r="F1480" s="252"/>
      <c r="G1480" s="252"/>
      <c r="H1480" s="252"/>
      <c r="I1480" s="252"/>
      <c r="J1480" s="252"/>
      <c r="K1480" s="252"/>
      <c r="L1480" s="252"/>
      <c r="M1480" s="252"/>
      <c r="N1480" s="255"/>
      <c r="V1480" s="72"/>
      <c r="W1480" s="55"/>
      <c r="X1480" s="55"/>
      <c r="Y1480" s="46" t="s">
        <v>2378</v>
      </c>
      <c r="AA1480" s="71"/>
      <c r="AD1480" s="55"/>
      <c r="AE1480" s="55"/>
    </row>
    <row r="1481" spans="1:31" s="45" customFormat="1" ht="22.5" x14ac:dyDescent="0.2">
      <c r="A1481" s="87" t="s">
        <v>1345</v>
      </c>
      <c r="B1481" s="119" t="s">
        <v>2278</v>
      </c>
      <c r="C1481" s="253" t="s">
        <v>2277</v>
      </c>
      <c r="D1481" s="253"/>
      <c r="E1481" s="253"/>
      <c r="F1481" s="79" t="s">
        <v>385</v>
      </c>
      <c r="G1481" s="79"/>
      <c r="H1481" s="79"/>
      <c r="I1481" s="79" t="s">
        <v>2369</v>
      </c>
      <c r="J1481" s="78"/>
      <c r="K1481" s="79"/>
      <c r="L1481" s="78"/>
      <c r="M1481" s="79"/>
      <c r="N1481" s="76"/>
      <c r="V1481" s="72"/>
      <c r="W1481" s="55"/>
      <c r="X1481" s="55" t="s">
        <v>2277</v>
      </c>
      <c r="AA1481" s="71"/>
      <c r="AD1481" s="55"/>
      <c r="AE1481" s="55"/>
    </row>
    <row r="1482" spans="1:31" s="45" customFormat="1" ht="12" x14ac:dyDescent="0.2">
      <c r="A1482" s="86"/>
      <c r="B1482" s="117"/>
      <c r="C1482" s="252" t="s">
        <v>2368</v>
      </c>
      <c r="D1482" s="252"/>
      <c r="E1482" s="252"/>
      <c r="F1482" s="252"/>
      <c r="G1482" s="252"/>
      <c r="H1482" s="252"/>
      <c r="I1482" s="252"/>
      <c r="J1482" s="252"/>
      <c r="K1482" s="252"/>
      <c r="L1482" s="252"/>
      <c r="M1482" s="252"/>
      <c r="N1482" s="255"/>
      <c r="V1482" s="72"/>
      <c r="W1482" s="55"/>
      <c r="X1482" s="55"/>
      <c r="Y1482" s="46" t="s">
        <v>2368</v>
      </c>
      <c r="AA1482" s="71"/>
      <c r="AD1482" s="55"/>
      <c r="AE1482" s="55"/>
    </row>
    <row r="1483" spans="1:31" s="45" customFormat="1" ht="12" x14ac:dyDescent="0.2">
      <c r="A1483" s="83"/>
      <c r="B1483" s="61" t="s">
        <v>170</v>
      </c>
      <c r="C1483" s="252" t="s">
        <v>169</v>
      </c>
      <c r="D1483" s="252"/>
      <c r="E1483" s="252"/>
      <c r="F1483" s="74"/>
      <c r="G1483" s="74"/>
      <c r="H1483" s="74"/>
      <c r="I1483" s="74"/>
      <c r="J1483" s="82">
        <v>282.66000000000003</v>
      </c>
      <c r="K1483" s="74"/>
      <c r="L1483" s="82">
        <v>97.91</v>
      </c>
      <c r="M1483" s="74" t="s">
        <v>164</v>
      </c>
      <c r="N1483" s="81">
        <v>5045</v>
      </c>
      <c r="V1483" s="72"/>
      <c r="W1483" s="55"/>
      <c r="X1483" s="55"/>
      <c r="Z1483" s="46" t="s">
        <v>169</v>
      </c>
      <c r="AA1483" s="71"/>
      <c r="AD1483" s="55"/>
      <c r="AE1483" s="55"/>
    </row>
    <row r="1484" spans="1:31" s="45" customFormat="1" ht="12" x14ac:dyDescent="0.2">
      <c r="A1484" s="83"/>
      <c r="B1484" s="61" t="s">
        <v>168</v>
      </c>
      <c r="C1484" s="252" t="s">
        <v>166</v>
      </c>
      <c r="D1484" s="252"/>
      <c r="E1484" s="252"/>
      <c r="F1484" s="74"/>
      <c r="G1484" s="74"/>
      <c r="H1484" s="74"/>
      <c r="I1484" s="74"/>
      <c r="J1484" s="82">
        <v>43.61</v>
      </c>
      <c r="K1484" s="74"/>
      <c r="L1484" s="82">
        <v>15.11</v>
      </c>
      <c r="M1484" s="74" t="s">
        <v>167</v>
      </c>
      <c r="N1484" s="81">
        <v>198</v>
      </c>
      <c r="V1484" s="72"/>
      <c r="W1484" s="55"/>
      <c r="X1484" s="55"/>
      <c r="Z1484" s="46" t="s">
        <v>166</v>
      </c>
      <c r="AA1484" s="71"/>
      <c r="AD1484" s="55"/>
      <c r="AE1484" s="55"/>
    </row>
    <row r="1485" spans="1:31" s="45" customFormat="1" ht="12" x14ac:dyDescent="0.2">
      <c r="A1485" s="83"/>
      <c r="B1485" s="61" t="s">
        <v>165</v>
      </c>
      <c r="C1485" s="252" t="s">
        <v>163</v>
      </c>
      <c r="D1485" s="252"/>
      <c r="E1485" s="252"/>
      <c r="F1485" s="74"/>
      <c r="G1485" s="74"/>
      <c r="H1485" s="74"/>
      <c r="I1485" s="74"/>
      <c r="J1485" s="82">
        <v>17.149999999999999</v>
      </c>
      <c r="K1485" s="74"/>
      <c r="L1485" s="82">
        <v>5.94</v>
      </c>
      <c r="M1485" s="74" t="s">
        <v>164</v>
      </c>
      <c r="N1485" s="81">
        <v>306</v>
      </c>
      <c r="V1485" s="72"/>
      <c r="W1485" s="55"/>
      <c r="X1485" s="55"/>
      <c r="Z1485" s="46" t="s">
        <v>163</v>
      </c>
      <c r="AA1485" s="71"/>
      <c r="AD1485" s="55"/>
      <c r="AE1485" s="55"/>
    </row>
    <row r="1486" spans="1:31" s="45" customFormat="1" ht="12" x14ac:dyDescent="0.2">
      <c r="A1486" s="83"/>
      <c r="B1486" s="61" t="s">
        <v>218</v>
      </c>
      <c r="C1486" s="252" t="s">
        <v>217</v>
      </c>
      <c r="D1486" s="252"/>
      <c r="E1486" s="252"/>
      <c r="F1486" s="74"/>
      <c r="G1486" s="74"/>
      <c r="H1486" s="74"/>
      <c r="I1486" s="74"/>
      <c r="J1486" s="82">
        <v>8.5399999999999991</v>
      </c>
      <c r="K1486" s="74"/>
      <c r="L1486" s="82">
        <v>2.96</v>
      </c>
      <c r="M1486" s="74" t="s">
        <v>195</v>
      </c>
      <c r="N1486" s="81">
        <v>24</v>
      </c>
      <c r="V1486" s="72"/>
      <c r="W1486" s="55"/>
      <c r="X1486" s="55"/>
      <c r="Z1486" s="46" t="s">
        <v>217</v>
      </c>
      <c r="AA1486" s="71"/>
      <c r="AD1486" s="55"/>
      <c r="AE1486" s="55"/>
    </row>
    <row r="1487" spans="1:31" s="45" customFormat="1" ht="22.5" x14ac:dyDescent="0.2">
      <c r="A1487" s="86"/>
      <c r="B1487" s="93" t="s">
        <v>216</v>
      </c>
      <c r="C1487" s="259" t="s">
        <v>2266</v>
      </c>
      <c r="D1487" s="259"/>
      <c r="E1487" s="259"/>
      <c r="F1487" s="92" t="s">
        <v>212</v>
      </c>
      <c r="G1487" s="92" t="s">
        <v>2276</v>
      </c>
      <c r="H1487" s="92"/>
      <c r="I1487" s="92" t="s">
        <v>2377</v>
      </c>
      <c r="J1487" s="61"/>
      <c r="K1487" s="74"/>
      <c r="L1487" s="82"/>
      <c r="M1487" s="74"/>
      <c r="N1487" s="91"/>
      <c r="V1487" s="72"/>
      <c r="W1487" s="55"/>
      <c r="X1487" s="55"/>
      <c r="AA1487" s="71" t="s">
        <v>2266</v>
      </c>
      <c r="AD1487" s="55"/>
      <c r="AE1487" s="55"/>
    </row>
    <row r="1488" spans="1:31" s="45" customFormat="1" ht="12" x14ac:dyDescent="0.2">
      <c r="A1488" s="83"/>
      <c r="B1488" s="61"/>
      <c r="C1488" s="252" t="s">
        <v>160</v>
      </c>
      <c r="D1488" s="252"/>
      <c r="E1488" s="252"/>
      <c r="F1488" s="74" t="s">
        <v>159</v>
      </c>
      <c r="G1488" s="74" t="s">
        <v>2274</v>
      </c>
      <c r="H1488" s="74"/>
      <c r="I1488" s="74" t="s">
        <v>2376</v>
      </c>
      <c r="J1488" s="82"/>
      <c r="K1488" s="74"/>
      <c r="L1488" s="82"/>
      <c r="M1488" s="74"/>
      <c r="N1488" s="81"/>
      <c r="V1488" s="72"/>
      <c r="W1488" s="55"/>
      <c r="X1488" s="55"/>
      <c r="AA1488" s="71"/>
      <c r="AB1488" s="46" t="s">
        <v>160</v>
      </c>
      <c r="AD1488" s="55"/>
      <c r="AE1488" s="55"/>
    </row>
    <row r="1489" spans="1:32" s="45" customFormat="1" ht="12" x14ac:dyDescent="0.2">
      <c r="A1489" s="83"/>
      <c r="B1489" s="61"/>
      <c r="C1489" s="252" t="s">
        <v>156</v>
      </c>
      <c r="D1489" s="252"/>
      <c r="E1489" s="252"/>
      <c r="F1489" s="74" t="s">
        <v>159</v>
      </c>
      <c r="G1489" s="74" t="s">
        <v>2272</v>
      </c>
      <c r="H1489" s="74"/>
      <c r="I1489" s="74" t="s">
        <v>2375</v>
      </c>
      <c r="J1489" s="82"/>
      <c r="K1489" s="74"/>
      <c r="L1489" s="82"/>
      <c r="M1489" s="74"/>
      <c r="N1489" s="81"/>
      <c r="V1489" s="72"/>
      <c r="W1489" s="55"/>
      <c r="X1489" s="55"/>
      <c r="AA1489" s="71"/>
      <c r="AB1489" s="46" t="s">
        <v>156</v>
      </c>
      <c r="AD1489" s="55"/>
      <c r="AE1489" s="55"/>
    </row>
    <row r="1490" spans="1:32" s="45" customFormat="1" ht="12" x14ac:dyDescent="0.2">
      <c r="A1490" s="83"/>
      <c r="B1490" s="61"/>
      <c r="C1490" s="254" t="s">
        <v>155</v>
      </c>
      <c r="D1490" s="254"/>
      <c r="E1490" s="254"/>
      <c r="F1490" s="77"/>
      <c r="G1490" s="77"/>
      <c r="H1490" s="77"/>
      <c r="I1490" s="77"/>
      <c r="J1490" s="85">
        <v>334.81</v>
      </c>
      <c r="K1490" s="77"/>
      <c r="L1490" s="85">
        <v>115.98</v>
      </c>
      <c r="M1490" s="77"/>
      <c r="N1490" s="84"/>
      <c r="V1490" s="72"/>
      <c r="W1490" s="55"/>
      <c r="X1490" s="55"/>
      <c r="AA1490" s="71"/>
      <c r="AC1490" s="46" t="s">
        <v>155</v>
      </c>
      <c r="AD1490" s="55"/>
      <c r="AE1490" s="55"/>
    </row>
    <row r="1491" spans="1:32" s="45" customFormat="1" ht="12" x14ac:dyDescent="0.2">
      <c r="A1491" s="83"/>
      <c r="B1491" s="61"/>
      <c r="C1491" s="252" t="s">
        <v>154</v>
      </c>
      <c r="D1491" s="252"/>
      <c r="E1491" s="252"/>
      <c r="F1491" s="74"/>
      <c r="G1491" s="74"/>
      <c r="H1491" s="74"/>
      <c r="I1491" s="74"/>
      <c r="J1491" s="82"/>
      <c r="K1491" s="74"/>
      <c r="L1491" s="82">
        <v>103.85</v>
      </c>
      <c r="M1491" s="74"/>
      <c r="N1491" s="81">
        <v>5351</v>
      </c>
      <c r="V1491" s="72"/>
      <c r="W1491" s="55"/>
      <c r="X1491" s="55"/>
      <c r="AA1491" s="71"/>
      <c r="AB1491" s="46" t="s">
        <v>154</v>
      </c>
      <c r="AD1491" s="55"/>
      <c r="AE1491" s="55"/>
    </row>
    <row r="1492" spans="1:32" s="45" customFormat="1" ht="22.5" x14ac:dyDescent="0.2">
      <c r="A1492" s="83"/>
      <c r="B1492" s="61" t="s">
        <v>2252</v>
      </c>
      <c r="C1492" s="252" t="s">
        <v>2251</v>
      </c>
      <c r="D1492" s="252"/>
      <c r="E1492" s="252"/>
      <c r="F1492" s="74" t="s">
        <v>149</v>
      </c>
      <c r="G1492" s="74" t="s">
        <v>1488</v>
      </c>
      <c r="H1492" s="74"/>
      <c r="I1492" s="74" t="s">
        <v>1488</v>
      </c>
      <c r="J1492" s="82"/>
      <c r="K1492" s="74"/>
      <c r="L1492" s="82">
        <v>122.54</v>
      </c>
      <c r="M1492" s="74"/>
      <c r="N1492" s="81">
        <v>6314</v>
      </c>
      <c r="V1492" s="72"/>
      <c r="W1492" s="55"/>
      <c r="X1492" s="55"/>
      <c r="AA1492" s="71"/>
      <c r="AB1492" s="46" t="s">
        <v>2251</v>
      </c>
      <c r="AD1492" s="55"/>
      <c r="AE1492" s="55"/>
    </row>
    <row r="1493" spans="1:32" s="45" customFormat="1" ht="22.5" x14ac:dyDescent="0.2">
      <c r="A1493" s="83"/>
      <c r="B1493" s="61" t="s">
        <v>2250</v>
      </c>
      <c r="C1493" s="252" t="s">
        <v>2249</v>
      </c>
      <c r="D1493" s="252"/>
      <c r="E1493" s="252"/>
      <c r="F1493" s="74" t="s">
        <v>149</v>
      </c>
      <c r="G1493" s="74" t="s">
        <v>372</v>
      </c>
      <c r="H1493" s="74"/>
      <c r="I1493" s="74" t="s">
        <v>372</v>
      </c>
      <c r="J1493" s="82"/>
      <c r="K1493" s="74"/>
      <c r="L1493" s="82">
        <v>67.5</v>
      </c>
      <c r="M1493" s="74"/>
      <c r="N1493" s="81">
        <v>3478</v>
      </c>
      <c r="V1493" s="72"/>
      <c r="W1493" s="55"/>
      <c r="X1493" s="55"/>
      <c r="AA1493" s="71"/>
      <c r="AB1493" s="46" t="s">
        <v>2249</v>
      </c>
      <c r="AD1493" s="55"/>
      <c r="AE1493" s="55"/>
    </row>
    <row r="1494" spans="1:32" s="45" customFormat="1" ht="12" x14ac:dyDescent="0.2">
      <c r="A1494" s="80"/>
      <c r="B1494" s="118"/>
      <c r="C1494" s="253" t="s">
        <v>146</v>
      </c>
      <c r="D1494" s="253"/>
      <c r="E1494" s="253"/>
      <c r="F1494" s="79"/>
      <c r="G1494" s="79"/>
      <c r="H1494" s="79"/>
      <c r="I1494" s="79"/>
      <c r="J1494" s="78"/>
      <c r="K1494" s="79"/>
      <c r="L1494" s="78">
        <v>306.02</v>
      </c>
      <c r="M1494" s="77"/>
      <c r="N1494" s="76">
        <v>15059</v>
      </c>
      <c r="V1494" s="72"/>
      <c r="W1494" s="55"/>
      <c r="X1494" s="55"/>
      <c r="AA1494" s="71"/>
      <c r="AD1494" s="55" t="s">
        <v>146</v>
      </c>
      <c r="AE1494" s="55"/>
    </row>
    <row r="1495" spans="1:32" s="45" customFormat="1" ht="33.75" x14ac:dyDescent="0.2">
      <c r="A1495" s="87" t="s">
        <v>1343</v>
      </c>
      <c r="B1495" s="119" t="s">
        <v>2270</v>
      </c>
      <c r="C1495" s="253" t="s">
        <v>2269</v>
      </c>
      <c r="D1495" s="253"/>
      <c r="E1495" s="253"/>
      <c r="F1495" s="79" t="s">
        <v>385</v>
      </c>
      <c r="G1495" s="79"/>
      <c r="H1495" s="79"/>
      <c r="I1495" s="79" t="s">
        <v>2369</v>
      </c>
      <c r="J1495" s="78"/>
      <c r="K1495" s="79"/>
      <c r="L1495" s="78"/>
      <c r="M1495" s="79"/>
      <c r="N1495" s="76"/>
      <c r="V1495" s="72"/>
      <c r="W1495" s="55"/>
      <c r="X1495" s="55" t="s">
        <v>2269</v>
      </c>
      <c r="AA1495" s="71"/>
      <c r="AD1495" s="55"/>
      <c r="AE1495" s="55"/>
    </row>
    <row r="1496" spans="1:32" s="45" customFormat="1" ht="12" x14ac:dyDescent="0.2">
      <c r="A1496" s="86"/>
      <c r="B1496" s="117"/>
      <c r="C1496" s="252" t="s">
        <v>2368</v>
      </c>
      <c r="D1496" s="252"/>
      <c r="E1496" s="252"/>
      <c r="F1496" s="252"/>
      <c r="G1496" s="252"/>
      <c r="H1496" s="252"/>
      <c r="I1496" s="252"/>
      <c r="J1496" s="252"/>
      <c r="K1496" s="252"/>
      <c r="L1496" s="252"/>
      <c r="M1496" s="252"/>
      <c r="N1496" s="255"/>
      <c r="V1496" s="72"/>
      <c r="W1496" s="55"/>
      <c r="X1496" s="55"/>
      <c r="Y1496" s="46" t="s">
        <v>2368</v>
      </c>
      <c r="AA1496" s="71"/>
      <c r="AD1496" s="55"/>
      <c r="AE1496" s="55"/>
    </row>
    <row r="1497" spans="1:32" s="45" customFormat="1" ht="12" x14ac:dyDescent="0.2">
      <c r="A1497" s="94"/>
      <c r="B1497" s="61"/>
      <c r="C1497" s="252" t="s">
        <v>2268</v>
      </c>
      <c r="D1497" s="252"/>
      <c r="E1497" s="252"/>
      <c r="F1497" s="252"/>
      <c r="G1497" s="252"/>
      <c r="H1497" s="252"/>
      <c r="I1497" s="252"/>
      <c r="J1497" s="252"/>
      <c r="K1497" s="252"/>
      <c r="L1497" s="252"/>
      <c r="M1497" s="252"/>
      <c r="N1497" s="255"/>
      <c r="V1497" s="72"/>
      <c r="W1497" s="55"/>
      <c r="X1497" s="55"/>
      <c r="AA1497" s="71"/>
      <c r="AD1497" s="55"/>
      <c r="AE1497" s="55"/>
      <c r="AF1497" s="46" t="s">
        <v>2268</v>
      </c>
    </row>
    <row r="1498" spans="1:32" s="45" customFormat="1" ht="12" x14ac:dyDescent="0.2">
      <c r="A1498" s="83"/>
      <c r="B1498" s="61" t="s">
        <v>170</v>
      </c>
      <c r="C1498" s="252" t="s">
        <v>169</v>
      </c>
      <c r="D1498" s="252"/>
      <c r="E1498" s="252"/>
      <c r="F1498" s="74"/>
      <c r="G1498" s="74"/>
      <c r="H1498" s="74"/>
      <c r="I1498" s="74"/>
      <c r="J1498" s="82">
        <v>3.49</v>
      </c>
      <c r="K1498" s="74" t="s">
        <v>2107</v>
      </c>
      <c r="L1498" s="82">
        <v>1.69</v>
      </c>
      <c r="M1498" s="74" t="s">
        <v>164</v>
      </c>
      <c r="N1498" s="81">
        <v>87</v>
      </c>
      <c r="V1498" s="72"/>
      <c r="W1498" s="55"/>
      <c r="X1498" s="55"/>
      <c r="Z1498" s="46" t="s">
        <v>169</v>
      </c>
      <c r="AA1498" s="71"/>
      <c r="AD1498" s="55"/>
      <c r="AE1498" s="55"/>
    </row>
    <row r="1499" spans="1:32" s="45" customFormat="1" ht="12" x14ac:dyDescent="0.2">
      <c r="A1499" s="83"/>
      <c r="B1499" s="61" t="s">
        <v>168</v>
      </c>
      <c r="C1499" s="252" t="s">
        <v>166</v>
      </c>
      <c r="D1499" s="252"/>
      <c r="E1499" s="252"/>
      <c r="F1499" s="74"/>
      <c r="G1499" s="74"/>
      <c r="H1499" s="74"/>
      <c r="I1499" s="74"/>
      <c r="J1499" s="82">
        <v>7.56</v>
      </c>
      <c r="K1499" s="74" t="s">
        <v>2107</v>
      </c>
      <c r="L1499" s="82">
        <v>3.67</v>
      </c>
      <c r="M1499" s="74" t="s">
        <v>167</v>
      </c>
      <c r="N1499" s="81">
        <v>48</v>
      </c>
      <c r="V1499" s="72"/>
      <c r="W1499" s="55"/>
      <c r="X1499" s="55"/>
      <c r="Z1499" s="46" t="s">
        <v>166</v>
      </c>
      <c r="AA1499" s="71"/>
      <c r="AD1499" s="55"/>
      <c r="AE1499" s="55"/>
    </row>
    <row r="1500" spans="1:32" s="45" customFormat="1" ht="12" x14ac:dyDescent="0.2">
      <c r="A1500" s="83"/>
      <c r="B1500" s="61" t="s">
        <v>165</v>
      </c>
      <c r="C1500" s="252" t="s">
        <v>163</v>
      </c>
      <c r="D1500" s="252"/>
      <c r="E1500" s="252"/>
      <c r="F1500" s="74"/>
      <c r="G1500" s="74"/>
      <c r="H1500" s="74"/>
      <c r="I1500" s="74"/>
      <c r="J1500" s="82">
        <v>2.84</v>
      </c>
      <c r="K1500" s="74" t="s">
        <v>2107</v>
      </c>
      <c r="L1500" s="82">
        <v>1.38</v>
      </c>
      <c r="M1500" s="74" t="s">
        <v>164</v>
      </c>
      <c r="N1500" s="81">
        <v>71</v>
      </c>
      <c r="V1500" s="72"/>
      <c r="W1500" s="55"/>
      <c r="X1500" s="55"/>
      <c r="Z1500" s="46" t="s">
        <v>163</v>
      </c>
      <c r="AA1500" s="71"/>
      <c r="AD1500" s="55"/>
      <c r="AE1500" s="55"/>
    </row>
    <row r="1501" spans="1:32" s="45" customFormat="1" ht="22.5" x14ac:dyDescent="0.2">
      <c r="A1501" s="86"/>
      <c r="B1501" s="93" t="s">
        <v>216</v>
      </c>
      <c r="C1501" s="259" t="s">
        <v>2266</v>
      </c>
      <c r="D1501" s="259"/>
      <c r="E1501" s="259"/>
      <c r="F1501" s="92" t="s">
        <v>212</v>
      </c>
      <c r="G1501" s="92" t="s">
        <v>1149</v>
      </c>
      <c r="H1501" s="92" t="s">
        <v>2107</v>
      </c>
      <c r="I1501" s="92" t="s">
        <v>2374</v>
      </c>
      <c r="J1501" s="61"/>
      <c r="K1501" s="74"/>
      <c r="L1501" s="82"/>
      <c r="M1501" s="74"/>
      <c r="N1501" s="91"/>
      <c r="V1501" s="72"/>
      <c r="W1501" s="55"/>
      <c r="X1501" s="55"/>
      <c r="AA1501" s="71" t="s">
        <v>2266</v>
      </c>
      <c r="AD1501" s="55"/>
      <c r="AE1501" s="55"/>
    </row>
    <row r="1502" spans="1:32" s="45" customFormat="1" ht="12" x14ac:dyDescent="0.2">
      <c r="A1502" s="83"/>
      <c r="B1502" s="61"/>
      <c r="C1502" s="252" t="s">
        <v>160</v>
      </c>
      <c r="D1502" s="252"/>
      <c r="E1502" s="252"/>
      <c r="F1502" s="74" t="s">
        <v>159</v>
      </c>
      <c r="G1502" s="74" t="s">
        <v>1281</v>
      </c>
      <c r="H1502" s="74" t="s">
        <v>2107</v>
      </c>
      <c r="I1502" s="74" t="s">
        <v>2373</v>
      </c>
      <c r="J1502" s="82"/>
      <c r="K1502" s="74"/>
      <c r="L1502" s="82"/>
      <c r="M1502" s="74"/>
      <c r="N1502" s="81"/>
      <c r="V1502" s="72"/>
      <c r="W1502" s="55"/>
      <c r="X1502" s="55"/>
      <c r="AA1502" s="71"/>
      <c r="AB1502" s="46" t="s">
        <v>160</v>
      </c>
      <c r="AD1502" s="55"/>
      <c r="AE1502" s="55"/>
    </row>
    <row r="1503" spans="1:32" s="45" customFormat="1" ht="12" x14ac:dyDescent="0.2">
      <c r="A1503" s="83"/>
      <c r="B1503" s="61"/>
      <c r="C1503" s="252" t="s">
        <v>156</v>
      </c>
      <c r="D1503" s="252"/>
      <c r="E1503" s="252"/>
      <c r="F1503" s="74" t="s">
        <v>159</v>
      </c>
      <c r="G1503" s="74" t="s">
        <v>716</v>
      </c>
      <c r="H1503" s="74" t="s">
        <v>2107</v>
      </c>
      <c r="I1503" s="74" t="s">
        <v>2372</v>
      </c>
      <c r="J1503" s="82"/>
      <c r="K1503" s="74"/>
      <c r="L1503" s="82"/>
      <c r="M1503" s="74"/>
      <c r="N1503" s="81"/>
      <c r="V1503" s="72"/>
      <c r="W1503" s="55"/>
      <c r="X1503" s="55"/>
      <c r="AA1503" s="71"/>
      <c r="AB1503" s="46" t="s">
        <v>156</v>
      </c>
      <c r="AD1503" s="55"/>
      <c r="AE1503" s="55"/>
    </row>
    <row r="1504" spans="1:32" s="45" customFormat="1" ht="12" x14ac:dyDescent="0.2">
      <c r="A1504" s="83"/>
      <c r="B1504" s="61"/>
      <c r="C1504" s="254" t="s">
        <v>155</v>
      </c>
      <c r="D1504" s="254"/>
      <c r="E1504" s="254"/>
      <c r="F1504" s="77"/>
      <c r="G1504" s="77"/>
      <c r="H1504" s="77"/>
      <c r="I1504" s="77"/>
      <c r="J1504" s="85">
        <v>11.05</v>
      </c>
      <c r="K1504" s="77"/>
      <c r="L1504" s="85">
        <v>5.36</v>
      </c>
      <c r="M1504" s="77"/>
      <c r="N1504" s="84"/>
      <c r="V1504" s="72"/>
      <c r="W1504" s="55"/>
      <c r="X1504" s="55"/>
      <c r="AA1504" s="71"/>
      <c r="AC1504" s="46" t="s">
        <v>155</v>
      </c>
      <c r="AD1504" s="55"/>
      <c r="AE1504" s="55"/>
    </row>
    <row r="1505" spans="1:31" s="45" customFormat="1" ht="12" x14ac:dyDescent="0.2">
      <c r="A1505" s="83"/>
      <c r="B1505" s="61"/>
      <c r="C1505" s="252" t="s">
        <v>154</v>
      </c>
      <c r="D1505" s="252"/>
      <c r="E1505" s="252"/>
      <c r="F1505" s="74"/>
      <c r="G1505" s="74"/>
      <c r="H1505" s="74"/>
      <c r="I1505" s="74"/>
      <c r="J1505" s="82"/>
      <c r="K1505" s="74"/>
      <c r="L1505" s="82">
        <v>3.07</v>
      </c>
      <c r="M1505" s="74"/>
      <c r="N1505" s="81">
        <v>158</v>
      </c>
      <c r="V1505" s="72"/>
      <c r="W1505" s="55"/>
      <c r="X1505" s="55"/>
      <c r="AA1505" s="71"/>
      <c r="AB1505" s="46" t="s">
        <v>154</v>
      </c>
      <c r="AD1505" s="55"/>
      <c r="AE1505" s="55"/>
    </row>
    <row r="1506" spans="1:31" s="45" customFormat="1" ht="22.5" x14ac:dyDescent="0.2">
      <c r="A1506" s="83"/>
      <c r="B1506" s="61" t="s">
        <v>2252</v>
      </c>
      <c r="C1506" s="252" t="s">
        <v>2251</v>
      </c>
      <c r="D1506" s="252"/>
      <c r="E1506" s="252"/>
      <c r="F1506" s="74" t="s">
        <v>149</v>
      </c>
      <c r="G1506" s="74" t="s">
        <v>1488</v>
      </c>
      <c r="H1506" s="74"/>
      <c r="I1506" s="74" t="s">
        <v>1488</v>
      </c>
      <c r="J1506" s="82"/>
      <c r="K1506" s="74"/>
      <c r="L1506" s="82">
        <v>3.62</v>
      </c>
      <c r="M1506" s="74"/>
      <c r="N1506" s="81">
        <v>186</v>
      </c>
      <c r="V1506" s="72"/>
      <c r="W1506" s="55"/>
      <c r="X1506" s="55"/>
      <c r="AA1506" s="71"/>
      <c r="AB1506" s="46" t="s">
        <v>2251</v>
      </c>
      <c r="AD1506" s="55"/>
      <c r="AE1506" s="55"/>
    </row>
    <row r="1507" spans="1:31" s="45" customFormat="1" ht="22.5" x14ac:dyDescent="0.2">
      <c r="A1507" s="83"/>
      <c r="B1507" s="61" t="s">
        <v>2250</v>
      </c>
      <c r="C1507" s="252" t="s">
        <v>2249</v>
      </c>
      <c r="D1507" s="252"/>
      <c r="E1507" s="252"/>
      <c r="F1507" s="74" t="s">
        <v>149</v>
      </c>
      <c r="G1507" s="74" t="s">
        <v>372</v>
      </c>
      <c r="H1507" s="74"/>
      <c r="I1507" s="74" t="s">
        <v>372</v>
      </c>
      <c r="J1507" s="82"/>
      <c r="K1507" s="74"/>
      <c r="L1507" s="82">
        <v>2</v>
      </c>
      <c r="M1507" s="74"/>
      <c r="N1507" s="81">
        <v>103</v>
      </c>
      <c r="V1507" s="72"/>
      <c r="W1507" s="55"/>
      <c r="X1507" s="55"/>
      <c r="AA1507" s="71"/>
      <c r="AB1507" s="46" t="s">
        <v>2249</v>
      </c>
      <c r="AD1507" s="55"/>
      <c r="AE1507" s="55"/>
    </row>
    <row r="1508" spans="1:31" s="45" customFormat="1" ht="12" x14ac:dyDescent="0.2">
      <c r="A1508" s="80"/>
      <c r="B1508" s="118"/>
      <c r="C1508" s="253" t="s">
        <v>146</v>
      </c>
      <c r="D1508" s="253"/>
      <c r="E1508" s="253"/>
      <c r="F1508" s="79"/>
      <c r="G1508" s="79"/>
      <c r="H1508" s="79"/>
      <c r="I1508" s="79"/>
      <c r="J1508" s="78"/>
      <c r="K1508" s="79"/>
      <c r="L1508" s="78">
        <v>10.98</v>
      </c>
      <c r="M1508" s="77"/>
      <c r="N1508" s="76">
        <v>424</v>
      </c>
      <c r="V1508" s="72"/>
      <c r="W1508" s="55"/>
      <c r="X1508" s="55"/>
      <c r="AA1508" s="71"/>
      <c r="AD1508" s="55" t="s">
        <v>146</v>
      </c>
      <c r="AE1508" s="55"/>
    </row>
    <row r="1509" spans="1:31" s="45" customFormat="1" ht="22.5" x14ac:dyDescent="0.2">
      <c r="A1509" s="87" t="s">
        <v>1340</v>
      </c>
      <c r="B1509" s="119" t="s">
        <v>2263</v>
      </c>
      <c r="C1509" s="253" t="s">
        <v>2261</v>
      </c>
      <c r="D1509" s="253"/>
      <c r="E1509" s="253"/>
      <c r="F1509" s="79" t="s">
        <v>212</v>
      </c>
      <c r="G1509" s="79"/>
      <c r="H1509" s="79"/>
      <c r="I1509" s="79" t="s">
        <v>2371</v>
      </c>
      <c r="J1509" s="78">
        <v>600</v>
      </c>
      <c r="K1509" s="79"/>
      <c r="L1509" s="78">
        <v>572.39</v>
      </c>
      <c r="M1509" s="79" t="s">
        <v>195</v>
      </c>
      <c r="N1509" s="76">
        <v>4573</v>
      </c>
      <c r="V1509" s="72"/>
      <c r="W1509" s="55"/>
      <c r="X1509" s="55" t="s">
        <v>2261</v>
      </c>
      <c r="AA1509" s="71"/>
      <c r="AD1509" s="55"/>
      <c r="AE1509" s="55"/>
    </row>
    <row r="1510" spans="1:31" s="45" customFormat="1" ht="12" x14ac:dyDescent="0.2">
      <c r="A1510" s="80"/>
      <c r="B1510" s="118"/>
      <c r="C1510" s="123" t="s">
        <v>801</v>
      </c>
      <c r="D1510" s="124"/>
      <c r="E1510" s="124"/>
      <c r="F1510" s="75"/>
      <c r="G1510" s="75"/>
      <c r="H1510" s="75"/>
      <c r="I1510" s="75"/>
      <c r="J1510" s="90"/>
      <c r="K1510" s="75"/>
      <c r="L1510" s="90"/>
      <c r="M1510" s="89"/>
      <c r="N1510" s="88"/>
      <c r="V1510" s="72"/>
      <c r="W1510" s="55"/>
      <c r="X1510" s="55"/>
      <c r="AA1510" s="71"/>
      <c r="AD1510" s="55"/>
      <c r="AE1510" s="55"/>
    </row>
    <row r="1511" spans="1:31" s="45" customFormat="1" ht="12" x14ac:dyDescent="0.2">
      <c r="A1511" s="86"/>
      <c r="B1511" s="117"/>
      <c r="C1511" s="252" t="s">
        <v>2370</v>
      </c>
      <c r="D1511" s="252"/>
      <c r="E1511" s="252"/>
      <c r="F1511" s="252"/>
      <c r="G1511" s="252"/>
      <c r="H1511" s="252"/>
      <c r="I1511" s="252"/>
      <c r="J1511" s="252"/>
      <c r="K1511" s="252"/>
      <c r="L1511" s="252"/>
      <c r="M1511" s="252"/>
      <c r="N1511" s="255"/>
      <c r="V1511" s="72"/>
      <c r="W1511" s="55"/>
      <c r="X1511" s="55"/>
      <c r="Y1511" s="46" t="s">
        <v>2370</v>
      </c>
      <c r="AA1511" s="71"/>
      <c r="AD1511" s="55"/>
      <c r="AE1511" s="55"/>
    </row>
    <row r="1512" spans="1:31" s="45" customFormat="1" ht="33.75" x14ac:dyDescent="0.2">
      <c r="A1512" s="87" t="s">
        <v>1333</v>
      </c>
      <c r="B1512" s="119" t="s">
        <v>2259</v>
      </c>
      <c r="C1512" s="253" t="s">
        <v>2257</v>
      </c>
      <c r="D1512" s="253"/>
      <c r="E1512" s="253"/>
      <c r="F1512" s="79" t="s">
        <v>385</v>
      </c>
      <c r="G1512" s="79"/>
      <c r="H1512" s="79"/>
      <c r="I1512" s="79" t="s">
        <v>2369</v>
      </c>
      <c r="J1512" s="78"/>
      <c r="K1512" s="79"/>
      <c r="L1512" s="78"/>
      <c r="M1512" s="79"/>
      <c r="N1512" s="76"/>
      <c r="V1512" s="72"/>
      <c r="W1512" s="55"/>
      <c r="X1512" s="55" t="s">
        <v>2257</v>
      </c>
      <c r="AA1512" s="71"/>
      <c r="AD1512" s="55"/>
      <c r="AE1512" s="55"/>
    </row>
    <row r="1513" spans="1:31" s="45" customFormat="1" ht="12" x14ac:dyDescent="0.2">
      <c r="A1513" s="86"/>
      <c r="B1513" s="117"/>
      <c r="C1513" s="252" t="s">
        <v>2368</v>
      </c>
      <c r="D1513" s="252"/>
      <c r="E1513" s="252"/>
      <c r="F1513" s="252"/>
      <c r="G1513" s="252"/>
      <c r="H1513" s="252"/>
      <c r="I1513" s="252"/>
      <c r="J1513" s="252"/>
      <c r="K1513" s="252"/>
      <c r="L1513" s="252"/>
      <c r="M1513" s="252"/>
      <c r="N1513" s="255"/>
      <c r="V1513" s="72"/>
      <c r="W1513" s="55"/>
      <c r="X1513" s="55"/>
      <c r="Y1513" s="46" t="s">
        <v>2368</v>
      </c>
      <c r="AA1513" s="71"/>
      <c r="AD1513" s="55"/>
      <c r="AE1513" s="55"/>
    </row>
    <row r="1514" spans="1:31" s="45" customFormat="1" ht="12" x14ac:dyDescent="0.2">
      <c r="A1514" s="83"/>
      <c r="B1514" s="61" t="s">
        <v>170</v>
      </c>
      <c r="C1514" s="252" t="s">
        <v>169</v>
      </c>
      <c r="D1514" s="252"/>
      <c r="E1514" s="252"/>
      <c r="F1514" s="74"/>
      <c r="G1514" s="74"/>
      <c r="H1514" s="74"/>
      <c r="I1514" s="74"/>
      <c r="J1514" s="82">
        <v>926.44</v>
      </c>
      <c r="K1514" s="74"/>
      <c r="L1514" s="82">
        <v>320.92</v>
      </c>
      <c r="M1514" s="74" t="s">
        <v>164</v>
      </c>
      <c r="N1514" s="81">
        <v>16537</v>
      </c>
      <c r="V1514" s="72"/>
      <c r="W1514" s="55"/>
      <c r="X1514" s="55"/>
      <c r="Z1514" s="46" t="s">
        <v>169</v>
      </c>
      <c r="AA1514" s="71"/>
      <c r="AD1514" s="55"/>
      <c r="AE1514" s="55"/>
    </row>
    <row r="1515" spans="1:31" s="45" customFormat="1" ht="12" x14ac:dyDescent="0.2">
      <c r="A1515" s="83"/>
      <c r="B1515" s="61" t="s">
        <v>168</v>
      </c>
      <c r="C1515" s="252" t="s">
        <v>166</v>
      </c>
      <c r="D1515" s="252"/>
      <c r="E1515" s="252"/>
      <c r="F1515" s="74"/>
      <c r="G1515" s="74"/>
      <c r="H1515" s="74"/>
      <c r="I1515" s="74"/>
      <c r="J1515" s="82">
        <v>122.7</v>
      </c>
      <c r="K1515" s="74"/>
      <c r="L1515" s="82">
        <v>42.5</v>
      </c>
      <c r="M1515" s="74" t="s">
        <v>167</v>
      </c>
      <c r="N1515" s="81">
        <v>557</v>
      </c>
      <c r="V1515" s="72"/>
      <c r="W1515" s="55"/>
      <c r="X1515" s="55"/>
      <c r="Z1515" s="46" t="s">
        <v>166</v>
      </c>
      <c r="AA1515" s="71"/>
      <c r="AD1515" s="55"/>
      <c r="AE1515" s="55"/>
    </row>
    <row r="1516" spans="1:31" s="45" customFormat="1" ht="12" x14ac:dyDescent="0.2">
      <c r="A1516" s="83"/>
      <c r="B1516" s="61" t="s">
        <v>165</v>
      </c>
      <c r="C1516" s="252" t="s">
        <v>163</v>
      </c>
      <c r="D1516" s="252"/>
      <c r="E1516" s="252"/>
      <c r="F1516" s="74"/>
      <c r="G1516" s="74"/>
      <c r="H1516" s="74"/>
      <c r="I1516" s="74"/>
      <c r="J1516" s="82">
        <v>37.92</v>
      </c>
      <c r="K1516" s="74"/>
      <c r="L1516" s="82">
        <v>13.14</v>
      </c>
      <c r="M1516" s="74" t="s">
        <v>164</v>
      </c>
      <c r="N1516" s="81">
        <v>677</v>
      </c>
      <c r="V1516" s="72"/>
      <c r="W1516" s="55"/>
      <c r="X1516" s="55"/>
      <c r="Z1516" s="46" t="s">
        <v>163</v>
      </c>
      <c r="AA1516" s="71"/>
      <c r="AD1516" s="55"/>
      <c r="AE1516" s="55"/>
    </row>
    <row r="1517" spans="1:31" s="45" customFormat="1" ht="12" x14ac:dyDescent="0.2">
      <c r="A1517" s="83"/>
      <c r="B1517" s="61" t="s">
        <v>218</v>
      </c>
      <c r="C1517" s="252" t="s">
        <v>217</v>
      </c>
      <c r="D1517" s="252"/>
      <c r="E1517" s="252"/>
      <c r="F1517" s="74"/>
      <c r="G1517" s="74"/>
      <c r="H1517" s="74"/>
      <c r="I1517" s="74"/>
      <c r="J1517" s="82">
        <v>7811.85</v>
      </c>
      <c r="K1517" s="74"/>
      <c r="L1517" s="82">
        <v>2706.02</v>
      </c>
      <c r="M1517" s="74" t="s">
        <v>195</v>
      </c>
      <c r="N1517" s="81">
        <v>21621</v>
      </c>
      <c r="V1517" s="72"/>
      <c r="W1517" s="55"/>
      <c r="X1517" s="55"/>
      <c r="Z1517" s="46" t="s">
        <v>217</v>
      </c>
      <c r="AA1517" s="71"/>
      <c r="AD1517" s="55"/>
      <c r="AE1517" s="55"/>
    </row>
    <row r="1518" spans="1:31" s="45" customFormat="1" ht="12" x14ac:dyDescent="0.2">
      <c r="A1518" s="83"/>
      <c r="B1518" s="61"/>
      <c r="C1518" s="252" t="s">
        <v>160</v>
      </c>
      <c r="D1518" s="252"/>
      <c r="E1518" s="252"/>
      <c r="F1518" s="74" t="s">
        <v>159</v>
      </c>
      <c r="G1518" s="74" t="s">
        <v>1525</v>
      </c>
      <c r="H1518" s="74"/>
      <c r="I1518" s="74" t="s">
        <v>2367</v>
      </c>
      <c r="J1518" s="82"/>
      <c r="K1518" s="74"/>
      <c r="L1518" s="82"/>
      <c r="M1518" s="74"/>
      <c r="N1518" s="81"/>
      <c r="V1518" s="72"/>
      <c r="W1518" s="55"/>
      <c r="X1518" s="55"/>
      <c r="AA1518" s="71"/>
      <c r="AB1518" s="46" t="s">
        <v>160</v>
      </c>
      <c r="AD1518" s="55"/>
      <c r="AE1518" s="55"/>
    </row>
    <row r="1519" spans="1:31" s="45" customFormat="1" ht="12" x14ac:dyDescent="0.2">
      <c r="A1519" s="83"/>
      <c r="B1519" s="61"/>
      <c r="C1519" s="252" t="s">
        <v>156</v>
      </c>
      <c r="D1519" s="252"/>
      <c r="E1519" s="252"/>
      <c r="F1519" s="74" t="s">
        <v>159</v>
      </c>
      <c r="G1519" s="74" t="s">
        <v>2254</v>
      </c>
      <c r="H1519" s="74"/>
      <c r="I1519" s="74" t="s">
        <v>2366</v>
      </c>
      <c r="J1519" s="82"/>
      <c r="K1519" s="74"/>
      <c r="L1519" s="82"/>
      <c r="M1519" s="74"/>
      <c r="N1519" s="81"/>
      <c r="V1519" s="72"/>
      <c r="W1519" s="55"/>
      <c r="X1519" s="55"/>
      <c r="AA1519" s="71"/>
      <c r="AB1519" s="46" t="s">
        <v>156</v>
      </c>
      <c r="AD1519" s="55"/>
      <c r="AE1519" s="55"/>
    </row>
    <row r="1520" spans="1:31" s="45" customFormat="1" ht="12" x14ac:dyDescent="0.2">
      <c r="A1520" s="83"/>
      <c r="B1520" s="61"/>
      <c r="C1520" s="254" t="s">
        <v>155</v>
      </c>
      <c r="D1520" s="254"/>
      <c r="E1520" s="254"/>
      <c r="F1520" s="77"/>
      <c r="G1520" s="77"/>
      <c r="H1520" s="77"/>
      <c r="I1520" s="77"/>
      <c r="J1520" s="85">
        <v>8860.99</v>
      </c>
      <c r="K1520" s="77"/>
      <c r="L1520" s="85">
        <v>3069.44</v>
      </c>
      <c r="M1520" s="77"/>
      <c r="N1520" s="84"/>
      <c r="V1520" s="72"/>
      <c r="W1520" s="55"/>
      <c r="X1520" s="55"/>
      <c r="AA1520" s="71"/>
      <c r="AC1520" s="46" t="s">
        <v>155</v>
      </c>
      <c r="AD1520" s="55"/>
      <c r="AE1520" s="55"/>
    </row>
    <row r="1521" spans="1:31" s="45" customFormat="1" ht="12" x14ac:dyDescent="0.2">
      <c r="A1521" s="83"/>
      <c r="B1521" s="61"/>
      <c r="C1521" s="252" t="s">
        <v>154</v>
      </c>
      <c r="D1521" s="252"/>
      <c r="E1521" s="252"/>
      <c r="F1521" s="74"/>
      <c r="G1521" s="74"/>
      <c r="H1521" s="74"/>
      <c r="I1521" s="74"/>
      <c r="J1521" s="82"/>
      <c r="K1521" s="74"/>
      <c r="L1521" s="82">
        <v>334.06</v>
      </c>
      <c r="M1521" s="74"/>
      <c r="N1521" s="81">
        <v>17214</v>
      </c>
      <c r="V1521" s="72"/>
      <c r="W1521" s="55"/>
      <c r="X1521" s="55"/>
      <c r="AA1521" s="71"/>
      <c r="AB1521" s="46" t="s">
        <v>154</v>
      </c>
      <c r="AD1521" s="55"/>
      <c r="AE1521" s="55"/>
    </row>
    <row r="1522" spans="1:31" s="45" customFormat="1" ht="22.5" x14ac:dyDescent="0.2">
      <c r="A1522" s="83"/>
      <c r="B1522" s="61" t="s">
        <v>2252</v>
      </c>
      <c r="C1522" s="252" t="s">
        <v>2251</v>
      </c>
      <c r="D1522" s="252"/>
      <c r="E1522" s="252"/>
      <c r="F1522" s="74" t="s">
        <v>149</v>
      </c>
      <c r="G1522" s="74" t="s">
        <v>1488</v>
      </c>
      <c r="H1522" s="74"/>
      <c r="I1522" s="74" t="s">
        <v>1488</v>
      </c>
      <c r="J1522" s="82"/>
      <c r="K1522" s="74"/>
      <c r="L1522" s="82">
        <v>394.19</v>
      </c>
      <c r="M1522" s="74"/>
      <c r="N1522" s="81">
        <v>20313</v>
      </c>
      <c r="V1522" s="72"/>
      <c r="W1522" s="55"/>
      <c r="X1522" s="55"/>
      <c r="AA1522" s="71"/>
      <c r="AB1522" s="46" t="s">
        <v>2251</v>
      </c>
      <c r="AD1522" s="55"/>
      <c r="AE1522" s="55"/>
    </row>
    <row r="1523" spans="1:31" s="45" customFormat="1" ht="22.5" x14ac:dyDescent="0.2">
      <c r="A1523" s="83"/>
      <c r="B1523" s="61" t="s">
        <v>2250</v>
      </c>
      <c r="C1523" s="252" t="s">
        <v>2249</v>
      </c>
      <c r="D1523" s="252"/>
      <c r="E1523" s="252"/>
      <c r="F1523" s="74" t="s">
        <v>149</v>
      </c>
      <c r="G1523" s="74" t="s">
        <v>372</v>
      </c>
      <c r="H1523" s="74"/>
      <c r="I1523" s="74" t="s">
        <v>372</v>
      </c>
      <c r="J1523" s="82"/>
      <c r="K1523" s="74"/>
      <c r="L1523" s="82">
        <v>217.14</v>
      </c>
      <c r="M1523" s="74"/>
      <c r="N1523" s="81">
        <v>11189</v>
      </c>
      <c r="V1523" s="72"/>
      <c r="W1523" s="55"/>
      <c r="X1523" s="55"/>
      <c r="AA1523" s="71"/>
      <c r="AB1523" s="46" t="s">
        <v>2249</v>
      </c>
      <c r="AD1523" s="55"/>
      <c r="AE1523" s="55"/>
    </row>
    <row r="1524" spans="1:31" s="45" customFormat="1" ht="12" x14ac:dyDescent="0.2">
      <c r="A1524" s="80"/>
      <c r="B1524" s="118"/>
      <c r="C1524" s="253" t="s">
        <v>146</v>
      </c>
      <c r="D1524" s="253"/>
      <c r="E1524" s="253"/>
      <c r="F1524" s="79"/>
      <c r="G1524" s="79"/>
      <c r="H1524" s="79"/>
      <c r="I1524" s="79"/>
      <c r="J1524" s="78"/>
      <c r="K1524" s="79"/>
      <c r="L1524" s="78">
        <v>3680.77</v>
      </c>
      <c r="M1524" s="77"/>
      <c r="N1524" s="76">
        <v>70217</v>
      </c>
      <c r="V1524" s="72"/>
      <c r="W1524" s="55"/>
      <c r="X1524" s="55"/>
      <c r="AA1524" s="71"/>
      <c r="AD1524" s="55" t="s">
        <v>146</v>
      </c>
      <c r="AE1524" s="55"/>
    </row>
    <row r="1525" spans="1:31" s="45" customFormat="1" ht="12" x14ac:dyDescent="0.2">
      <c r="A1525" s="273" t="s">
        <v>2365</v>
      </c>
      <c r="B1525" s="274"/>
      <c r="C1525" s="274"/>
      <c r="D1525" s="274"/>
      <c r="E1525" s="274"/>
      <c r="F1525" s="274"/>
      <c r="G1525" s="274"/>
      <c r="H1525" s="274"/>
      <c r="I1525" s="274"/>
      <c r="J1525" s="274"/>
      <c r="K1525" s="274"/>
      <c r="L1525" s="274"/>
      <c r="M1525" s="274"/>
      <c r="N1525" s="275"/>
      <c r="V1525" s="72"/>
      <c r="W1525" s="55" t="s">
        <v>2365</v>
      </c>
      <c r="X1525" s="55"/>
      <c r="AA1525" s="71"/>
      <c r="AD1525" s="55"/>
      <c r="AE1525" s="55"/>
    </row>
    <row r="1526" spans="1:31" s="45" customFormat="1" ht="22.5" x14ac:dyDescent="0.2">
      <c r="A1526" s="87" t="s">
        <v>1323</v>
      </c>
      <c r="B1526" s="119" t="s">
        <v>2278</v>
      </c>
      <c r="C1526" s="253" t="s">
        <v>2277</v>
      </c>
      <c r="D1526" s="253"/>
      <c r="E1526" s="253"/>
      <c r="F1526" s="79" t="s">
        <v>385</v>
      </c>
      <c r="G1526" s="79"/>
      <c r="H1526" s="79"/>
      <c r="I1526" s="79" t="s">
        <v>2339</v>
      </c>
      <c r="J1526" s="78"/>
      <c r="K1526" s="79"/>
      <c r="L1526" s="78"/>
      <c r="M1526" s="79"/>
      <c r="N1526" s="76"/>
      <c r="V1526" s="72"/>
      <c r="W1526" s="55"/>
      <c r="X1526" s="55" t="s">
        <v>2277</v>
      </c>
      <c r="AA1526" s="71"/>
      <c r="AD1526" s="55"/>
      <c r="AE1526" s="55"/>
    </row>
    <row r="1527" spans="1:31" s="45" customFormat="1" ht="12" x14ac:dyDescent="0.2">
      <c r="A1527" s="86"/>
      <c r="B1527" s="117"/>
      <c r="C1527" s="252" t="s">
        <v>2337</v>
      </c>
      <c r="D1527" s="252"/>
      <c r="E1527" s="252"/>
      <c r="F1527" s="252"/>
      <c r="G1527" s="252"/>
      <c r="H1527" s="252"/>
      <c r="I1527" s="252"/>
      <c r="J1527" s="252"/>
      <c r="K1527" s="252"/>
      <c r="L1527" s="252"/>
      <c r="M1527" s="252"/>
      <c r="N1527" s="255"/>
      <c r="V1527" s="72"/>
      <c r="W1527" s="55"/>
      <c r="X1527" s="55"/>
      <c r="Y1527" s="46" t="s">
        <v>2337</v>
      </c>
      <c r="AA1527" s="71"/>
      <c r="AD1527" s="55"/>
      <c r="AE1527" s="55"/>
    </row>
    <row r="1528" spans="1:31" s="45" customFormat="1" ht="12" x14ac:dyDescent="0.2">
      <c r="A1528" s="83"/>
      <c r="B1528" s="61" t="s">
        <v>170</v>
      </c>
      <c r="C1528" s="252" t="s">
        <v>169</v>
      </c>
      <c r="D1528" s="252"/>
      <c r="E1528" s="252"/>
      <c r="F1528" s="74"/>
      <c r="G1528" s="74"/>
      <c r="H1528" s="74"/>
      <c r="I1528" s="74"/>
      <c r="J1528" s="82">
        <v>282.66000000000003</v>
      </c>
      <c r="K1528" s="74"/>
      <c r="L1528" s="82">
        <v>3250.05</v>
      </c>
      <c r="M1528" s="74" t="s">
        <v>164</v>
      </c>
      <c r="N1528" s="81">
        <v>167475</v>
      </c>
      <c r="V1528" s="72"/>
      <c r="W1528" s="55"/>
      <c r="X1528" s="55"/>
      <c r="Z1528" s="46" t="s">
        <v>169</v>
      </c>
      <c r="AA1528" s="71"/>
      <c r="AD1528" s="55"/>
      <c r="AE1528" s="55"/>
    </row>
    <row r="1529" spans="1:31" s="45" customFormat="1" ht="12" x14ac:dyDescent="0.2">
      <c r="A1529" s="83"/>
      <c r="B1529" s="61" t="s">
        <v>168</v>
      </c>
      <c r="C1529" s="252" t="s">
        <v>166</v>
      </c>
      <c r="D1529" s="252"/>
      <c r="E1529" s="252"/>
      <c r="F1529" s="74"/>
      <c r="G1529" s="74"/>
      <c r="H1529" s="74"/>
      <c r="I1529" s="74"/>
      <c r="J1529" s="82">
        <v>43.61</v>
      </c>
      <c r="K1529" s="74"/>
      <c r="L1529" s="82">
        <v>501.43</v>
      </c>
      <c r="M1529" s="74" t="s">
        <v>167</v>
      </c>
      <c r="N1529" s="81">
        <v>6569</v>
      </c>
      <c r="V1529" s="72"/>
      <c r="W1529" s="55"/>
      <c r="X1529" s="55"/>
      <c r="Z1529" s="46" t="s">
        <v>166</v>
      </c>
      <c r="AA1529" s="71"/>
      <c r="AD1529" s="55"/>
      <c r="AE1529" s="55"/>
    </row>
    <row r="1530" spans="1:31" s="45" customFormat="1" ht="12" x14ac:dyDescent="0.2">
      <c r="A1530" s="83"/>
      <c r="B1530" s="61" t="s">
        <v>165</v>
      </c>
      <c r="C1530" s="252" t="s">
        <v>163</v>
      </c>
      <c r="D1530" s="252"/>
      <c r="E1530" s="252"/>
      <c r="F1530" s="74"/>
      <c r="G1530" s="74"/>
      <c r="H1530" s="74"/>
      <c r="I1530" s="74"/>
      <c r="J1530" s="82">
        <v>17.149999999999999</v>
      </c>
      <c r="K1530" s="74"/>
      <c r="L1530" s="82">
        <v>197.19</v>
      </c>
      <c r="M1530" s="74" t="s">
        <v>164</v>
      </c>
      <c r="N1530" s="81">
        <v>10161</v>
      </c>
      <c r="V1530" s="72"/>
      <c r="W1530" s="55"/>
      <c r="X1530" s="55"/>
      <c r="Z1530" s="46" t="s">
        <v>163</v>
      </c>
      <c r="AA1530" s="71"/>
      <c r="AD1530" s="55"/>
      <c r="AE1530" s="55"/>
    </row>
    <row r="1531" spans="1:31" s="45" customFormat="1" ht="12" x14ac:dyDescent="0.2">
      <c r="A1531" s="83"/>
      <c r="B1531" s="61" t="s">
        <v>218</v>
      </c>
      <c r="C1531" s="252" t="s">
        <v>217</v>
      </c>
      <c r="D1531" s="252"/>
      <c r="E1531" s="252"/>
      <c r="F1531" s="74"/>
      <c r="G1531" s="74"/>
      <c r="H1531" s="74"/>
      <c r="I1531" s="74"/>
      <c r="J1531" s="82">
        <v>8.5399999999999991</v>
      </c>
      <c r="K1531" s="74"/>
      <c r="L1531" s="82">
        <v>98.19</v>
      </c>
      <c r="M1531" s="74" t="s">
        <v>195</v>
      </c>
      <c r="N1531" s="81">
        <v>785</v>
      </c>
      <c r="V1531" s="72"/>
      <c r="W1531" s="55"/>
      <c r="X1531" s="55"/>
      <c r="Z1531" s="46" t="s">
        <v>217</v>
      </c>
      <c r="AA1531" s="71"/>
      <c r="AD1531" s="55"/>
      <c r="AE1531" s="55"/>
    </row>
    <row r="1532" spans="1:31" s="45" customFormat="1" ht="22.5" x14ac:dyDescent="0.2">
      <c r="A1532" s="86"/>
      <c r="B1532" s="93" t="s">
        <v>216</v>
      </c>
      <c r="C1532" s="259" t="s">
        <v>2266</v>
      </c>
      <c r="D1532" s="259"/>
      <c r="E1532" s="259"/>
      <c r="F1532" s="92" t="s">
        <v>212</v>
      </c>
      <c r="G1532" s="92" t="s">
        <v>2276</v>
      </c>
      <c r="H1532" s="92"/>
      <c r="I1532" s="92" t="s">
        <v>2364</v>
      </c>
      <c r="J1532" s="61"/>
      <c r="K1532" s="74"/>
      <c r="L1532" s="82"/>
      <c r="M1532" s="74"/>
      <c r="N1532" s="91"/>
      <c r="V1532" s="72"/>
      <c r="W1532" s="55"/>
      <c r="X1532" s="55"/>
      <c r="AA1532" s="71" t="s">
        <v>2266</v>
      </c>
      <c r="AD1532" s="55"/>
      <c r="AE1532" s="55"/>
    </row>
    <row r="1533" spans="1:31" s="45" customFormat="1" ht="12" x14ac:dyDescent="0.2">
      <c r="A1533" s="83"/>
      <c r="B1533" s="61"/>
      <c r="C1533" s="252" t="s">
        <v>160</v>
      </c>
      <c r="D1533" s="252"/>
      <c r="E1533" s="252"/>
      <c r="F1533" s="74" t="s">
        <v>159</v>
      </c>
      <c r="G1533" s="74" t="s">
        <v>2274</v>
      </c>
      <c r="H1533" s="74"/>
      <c r="I1533" s="74" t="s">
        <v>2363</v>
      </c>
      <c r="J1533" s="82"/>
      <c r="K1533" s="74"/>
      <c r="L1533" s="82"/>
      <c r="M1533" s="74"/>
      <c r="N1533" s="81"/>
      <c r="V1533" s="72"/>
      <c r="W1533" s="55"/>
      <c r="X1533" s="55"/>
      <c r="AA1533" s="71"/>
      <c r="AB1533" s="46" t="s">
        <v>160</v>
      </c>
      <c r="AD1533" s="55"/>
      <c r="AE1533" s="55"/>
    </row>
    <row r="1534" spans="1:31" s="45" customFormat="1" ht="12" x14ac:dyDescent="0.2">
      <c r="A1534" s="83"/>
      <c r="B1534" s="61"/>
      <c r="C1534" s="252" t="s">
        <v>156</v>
      </c>
      <c r="D1534" s="252"/>
      <c r="E1534" s="252"/>
      <c r="F1534" s="74" t="s">
        <v>159</v>
      </c>
      <c r="G1534" s="74" t="s">
        <v>2272</v>
      </c>
      <c r="H1534" s="74"/>
      <c r="I1534" s="74" t="s">
        <v>2362</v>
      </c>
      <c r="J1534" s="82"/>
      <c r="K1534" s="74"/>
      <c r="L1534" s="82"/>
      <c r="M1534" s="74"/>
      <c r="N1534" s="81"/>
      <c r="V1534" s="72"/>
      <c r="W1534" s="55"/>
      <c r="X1534" s="55"/>
      <c r="AA1534" s="71"/>
      <c r="AB1534" s="46" t="s">
        <v>156</v>
      </c>
      <c r="AD1534" s="55"/>
      <c r="AE1534" s="55"/>
    </row>
    <row r="1535" spans="1:31" s="45" customFormat="1" ht="12" x14ac:dyDescent="0.2">
      <c r="A1535" s="83"/>
      <c r="B1535" s="61"/>
      <c r="C1535" s="254" t="s">
        <v>155</v>
      </c>
      <c r="D1535" s="254"/>
      <c r="E1535" s="254"/>
      <c r="F1535" s="77"/>
      <c r="G1535" s="77"/>
      <c r="H1535" s="77"/>
      <c r="I1535" s="77"/>
      <c r="J1535" s="85">
        <v>334.81</v>
      </c>
      <c r="K1535" s="77"/>
      <c r="L1535" s="85">
        <v>3849.67</v>
      </c>
      <c r="M1535" s="77"/>
      <c r="N1535" s="84"/>
      <c r="V1535" s="72"/>
      <c r="W1535" s="55"/>
      <c r="X1535" s="55"/>
      <c r="AA1535" s="71"/>
      <c r="AC1535" s="46" t="s">
        <v>155</v>
      </c>
      <c r="AD1535" s="55"/>
      <c r="AE1535" s="55"/>
    </row>
    <row r="1536" spans="1:31" s="45" customFormat="1" ht="12" x14ac:dyDescent="0.2">
      <c r="A1536" s="83"/>
      <c r="B1536" s="61"/>
      <c r="C1536" s="252" t="s">
        <v>154</v>
      </c>
      <c r="D1536" s="252"/>
      <c r="E1536" s="252"/>
      <c r="F1536" s="74"/>
      <c r="G1536" s="74"/>
      <c r="H1536" s="74"/>
      <c r="I1536" s="74"/>
      <c r="J1536" s="82"/>
      <c r="K1536" s="74"/>
      <c r="L1536" s="82">
        <v>3447.24</v>
      </c>
      <c r="M1536" s="74"/>
      <c r="N1536" s="81">
        <v>177636</v>
      </c>
      <c r="V1536" s="72"/>
      <c r="W1536" s="55"/>
      <c r="X1536" s="55"/>
      <c r="AA1536" s="71"/>
      <c r="AB1536" s="46" t="s">
        <v>154</v>
      </c>
      <c r="AD1536" s="55"/>
      <c r="AE1536" s="55"/>
    </row>
    <row r="1537" spans="1:32" s="45" customFormat="1" ht="22.5" x14ac:dyDescent="0.2">
      <c r="A1537" s="83"/>
      <c r="B1537" s="61" t="s">
        <v>2252</v>
      </c>
      <c r="C1537" s="252" t="s">
        <v>2251</v>
      </c>
      <c r="D1537" s="252"/>
      <c r="E1537" s="252"/>
      <c r="F1537" s="74" t="s">
        <v>149</v>
      </c>
      <c r="G1537" s="74" t="s">
        <v>1488</v>
      </c>
      <c r="H1537" s="74"/>
      <c r="I1537" s="74" t="s">
        <v>1488</v>
      </c>
      <c r="J1537" s="82"/>
      <c r="K1537" s="74"/>
      <c r="L1537" s="82">
        <v>4067.74</v>
      </c>
      <c r="M1537" s="74"/>
      <c r="N1537" s="81">
        <v>209610</v>
      </c>
      <c r="V1537" s="72"/>
      <c r="W1537" s="55"/>
      <c r="X1537" s="55"/>
      <c r="AA1537" s="71"/>
      <c r="AB1537" s="46" t="s">
        <v>2251</v>
      </c>
      <c r="AD1537" s="55"/>
      <c r="AE1537" s="55"/>
    </row>
    <row r="1538" spans="1:32" s="45" customFormat="1" ht="22.5" x14ac:dyDescent="0.2">
      <c r="A1538" s="83"/>
      <c r="B1538" s="61" t="s">
        <v>2250</v>
      </c>
      <c r="C1538" s="252" t="s">
        <v>2249</v>
      </c>
      <c r="D1538" s="252"/>
      <c r="E1538" s="252"/>
      <c r="F1538" s="74" t="s">
        <v>149</v>
      </c>
      <c r="G1538" s="74" t="s">
        <v>372</v>
      </c>
      <c r="H1538" s="74"/>
      <c r="I1538" s="74" t="s">
        <v>372</v>
      </c>
      <c r="J1538" s="82"/>
      <c r="K1538" s="74"/>
      <c r="L1538" s="82">
        <v>2240.71</v>
      </c>
      <c r="M1538" s="74"/>
      <c r="N1538" s="81">
        <v>115463</v>
      </c>
      <c r="V1538" s="72"/>
      <c r="W1538" s="55"/>
      <c r="X1538" s="55"/>
      <c r="AA1538" s="71"/>
      <c r="AB1538" s="46" t="s">
        <v>2249</v>
      </c>
      <c r="AD1538" s="55"/>
      <c r="AE1538" s="55"/>
    </row>
    <row r="1539" spans="1:32" s="45" customFormat="1" ht="12" x14ac:dyDescent="0.2">
      <c r="A1539" s="80"/>
      <c r="B1539" s="118"/>
      <c r="C1539" s="253" t="s">
        <v>146</v>
      </c>
      <c r="D1539" s="253"/>
      <c r="E1539" s="253"/>
      <c r="F1539" s="79"/>
      <c r="G1539" s="79"/>
      <c r="H1539" s="79"/>
      <c r="I1539" s="79"/>
      <c r="J1539" s="78"/>
      <c r="K1539" s="79"/>
      <c r="L1539" s="78">
        <v>10158.120000000001</v>
      </c>
      <c r="M1539" s="77"/>
      <c r="N1539" s="76">
        <v>499902</v>
      </c>
      <c r="V1539" s="72"/>
      <c r="W1539" s="55"/>
      <c r="X1539" s="55"/>
      <c r="AA1539" s="71"/>
      <c r="AD1539" s="55" t="s">
        <v>146</v>
      </c>
      <c r="AE1539" s="55"/>
    </row>
    <row r="1540" spans="1:32" s="45" customFormat="1" ht="33.75" x14ac:dyDescent="0.2">
      <c r="A1540" s="87" t="s">
        <v>1320</v>
      </c>
      <c r="B1540" s="119" t="s">
        <v>2361</v>
      </c>
      <c r="C1540" s="253" t="s">
        <v>2269</v>
      </c>
      <c r="D1540" s="253"/>
      <c r="E1540" s="253"/>
      <c r="F1540" s="79" t="s">
        <v>385</v>
      </c>
      <c r="G1540" s="79"/>
      <c r="H1540" s="79"/>
      <c r="I1540" s="79" t="s">
        <v>2339</v>
      </c>
      <c r="J1540" s="78"/>
      <c r="K1540" s="79"/>
      <c r="L1540" s="78"/>
      <c r="M1540" s="79"/>
      <c r="N1540" s="76"/>
      <c r="V1540" s="72"/>
      <c r="W1540" s="55"/>
      <c r="X1540" s="55" t="s">
        <v>2269</v>
      </c>
      <c r="AA1540" s="71"/>
      <c r="AD1540" s="55"/>
      <c r="AE1540" s="55"/>
    </row>
    <row r="1541" spans="1:32" s="45" customFormat="1" ht="12" x14ac:dyDescent="0.2">
      <c r="A1541" s="86"/>
      <c r="B1541" s="117"/>
      <c r="C1541" s="252" t="s">
        <v>2337</v>
      </c>
      <c r="D1541" s="252"/>
      <c r="E1541" s="252"/>
      <c r="F1541" s="252"/>
      <c r="G1541" s="252"/>
      <c r="H1541" s="252"/>
      <c r="I1541" s="252"/>
      <c r="J1541" s="252"/>
      <c r="K1541" s="252"/>
      <c r="L1541" s="252"/>
      <c r="M1541" s="252"/>
      <c r="N1541" s="255"/>
      <c r="V1541" s="72"/>
      <c r="W1541" s="55"/>
      <c r="X1541" s="55"/>
      <c r="Y1541" s="46" t="s">
        <v>2337</v>
      </c>
      <c r="AA1541" s="71"/>
      <c r="AD1541" s="55"/>
      <c r="AE1541" s="55"/>
    </row>
    <row r="1542" spans="1:32" s="45" customFormat="1" ht="12" x14ac:dyDescent="0.2">
      <c r="A1542" s="94"/>
      <c r="B1542" s="61"/>
      <c r="C1542" s="252" t="s">
        <v>2360</v>
      </c>
      <c r="D1542" s="252"/>
      <c r="E1542" s="252"/>
      <c r="F1542" s="252"/>
      <c r="G1542" s="252"/>
      <c r="H1542" s="252"/>
      <c r="I1542" s="252"/>
      <c r="J1542" s="252"/>
      <c r="K1542" s="252"/>
      <c r="L1542" s="252"/>
      <c r="M1542" s="252"/>
      <c r="N1542" s="255"/>
      <c r="V1542" s="72"/>
      <c r="W1542" s="55"/>
      <c r="X1542" s="55"/>
      <c r="AA1542" s="71"/>
      <c r="AD1542" s="55"/>
      <c r="AE1542" s="55"/>
      <c r="AF1542" s="46" t="s">
        <v>2360</v>
      </c>
    </row>
    <row r="1543" spans="1:32" s="45" customFormat="1" ht="12" x14ac:dyDescent="0.2">
      <c r="A1543" s="83"/>
      <c r="B1543" s="61" t="s">
        <v>170</v>
      </c>
      <c r="C1543" s="252" t="s">
        <v>169</v>
      </c>
      <c r="D1543" s="252"/>
      <c r="E1543" s="252"/>
      <c r="F1543" s="74"/>
      <c r="G1543" s="74"/>
      <c r="H1543" s="74"/>
      <c r="I1543" s="74"/>
      <c r="J1543" s="82">
        <v>3.49</v>
      </c>
      <c r="K1543" s="74" t="s">
        <v>2357</v>
      </c>
      <c r="L1543" s="82">
        <v>457.46</v>
      </c>
      <c r="M1543" s="74" t="s">
        <v>164</v>
      </c>
      <c r="N1543" s="81">
        <v>23573</v>
      </c>
      <c r="V1543" s="72"/>
      <c r="W1543" s="55"/>
      <c r="X1543" s="55"/>
      <c r="Z1543" s="46" t="s">
        <v>169</v>
      </c>
      <c r="AA1543" s="71"/>
      <c r="AD1543" s="55"/>
      <c r="AE1543" s="55"/>
    </row>
    <row r="1544" spans="1:32" s="45" customFormat="1" ht="12" x14ac:dyDescent="0.2">
      <c r="A1544" s="83"/>
      <c r="B1544" s="61" t="s">
        <v>168</v>
      </c>
      <c r="C1544" s="252" t="s">
        <v>166</v>
      </c>
      <c r="D1544" s="252"/>
      <c r="E1544" s="252"/>
      <c r="F1544" s="74"/>
      <c r="G1544" s="74"/>
      <c r="H1544" s="74"/>
      <c r="I1544" s="74"/>
      <c r="J1544" s="82">
        <v>7.56</v>
      </c>
      <c r="K1544" s="74" t="s">
        <v>2357</v>
      </c>
      <c r="L1544" s="82">
        <v>990.95</v>
      </c>
      <c r="M1544" s="74" t="s">
        <v>167</v>
      </c>
      <c r="N1544" s="81">
        <v>12981</v>
      </c>
      <c r="V1544" s="72"/>
      <c r="W1544" s="55"/>
      <c r="X1544" s="55"/>
      <c r="Z1544" s="46" t="s">
        <v>166</v>
      </c>
      <c r="AA1544" s="71"/>
      <c r="AD1544" s="55"/>
      <c r="AE1544" s="55"/>
    </row>
    <row r="1545" spans="1:32" s="45" customFormat="1" ht="12" x14ac:dyDescent="0.2">
      <c r="A1545" s="83"/>
      <c r="B1545" s="61" t="s">
        <v>165</v>
      </c>
      <c r="C1545" s="252" t="s">
        <v>163</v>
      </c>
      <c r="D1545" s="252"/>
      <c r="E1545" s="252"/>
      <c r="F1545" s="74"/>
      <c r="G1545" s="74"/>
      <c r="H1545" s="74"/>
      <c r="I1545" s="74"/>
      <c r="J1545" s="82">
        <v>2.84</v>
      </c>
      <c r="K1545" s="74" t="s">
        <v>2357</v>
      </c>
      <c r="L1545" s="82">
        <v>372.26</v>
      </c>
      <c r="M1545" s="74" t="s">
        <v>164</v>
      </c>
      <c r="N1545" s="81">
        <v>19183</v>
      </c>
      <c r="V1545" s="72"/>
      <c r="W1545" s="55"/>
      <c r="X1545" s="55"/>
      <c r="Z1545" s="46" t="s">
        <v>163</v>
      </c>
      <c r="AA1545" s="71"/>
      <c r="AD1545" s="55"/>
      <c r="AE1545" s="55"/>
    </row>
    <row r="1546" spans="1:32" s="45" customFormat="1" ht="22.5" x14ac:dyDescent="0.2">
      <c r="A1546" s="86"/>
      <c r="B1546" s="93" t="s">
        <v>216</v>
      </c>
      <c r="C1546" s="259" t="s">
        <v>2266</v>
      </c>
      <c r="D1546" s="259"/>
      <c r="E1546" s="259"/>
      <c r="F1546" s="92" t="s">
        <v>212</v>
      </c>
      <c r="G1546" s="92" t="s">
        <v>1149</v>
      </c>
      <c r="H1546" s="92" t="s">
        <v>2357</v>
      </c>
      <c r="I1546" s="92" t="s">
        <v>2359</v>
      </c>
      <c r="J1546" s="61"/>
      <c r="K1546" s="74"/>
      <c r="L1546" s="82"/>
      <c r="M1546" s="74"/>
      <c r="N1546" s="91"/>
      <c r="V1546" s="72"/>
      <c r="W1546" s="55"/>
      <c r="X1546" s="55"/>
      <c r="AA1546" s="71" t="s">
        <v>2266</v>
      </c>
      <c r="AD1546" s="55"/>
      <c r="AE1546" s="55"/>
    </row>
    <row r="1547" spans="1:32" s="45" customFormat="1" ht="22.5" x14ac:dyDescent="0.2">
      <c r="A1547" s="83"/>
      <c r="B1547" s="61"/>
      <c r="C1547" s="252" t="s">
        <v>160</v>
      </c>
      <c r="D1547" s="252"/>
      <c r="E1547" s="252"/>
      <c r="F1547" s="74" t="s">
        <v>159</v>
      </c>
      <c r="G1547" s="74" t="s">
        <v>1281</v>
      </c>
      <c r="H1547" s="74" t="s">
        <v>2357</v>
      </c>
      <c r="I1547" s="74" t="s">
        <v>2358</v>
      </c>
      <c r="J1547" s="82"/>
      <c r="K1547" s="74"/>
      <c r="L1547" s="82"/>
      <c r="M1547" s="74"/>
      <c r="N1547" s="81"/>
      <c r="V1547" s="72"/>
      <c r="W1547" s="55"/>
      <c r="X1547" s="55"/>
      <c r="AA1547" s="71"/>
      <c r="AB1547" s="46" t="s">
        <v>160</v>
      </c>
      <c r="AD1547" s="55"/>
      <c r="AE1547" s="55"/>
    </row>
    <row r="1548" spans="1:32" s="45" customFormat="1" ht="22.5" x14ac:dyDescent="0.2">
      <c r="A1548" s="83"/>
      <c r="B1548" s="61"/>
      <c r="C1548" s="252" t="s">
        <v>156</v>
      </c>
      <c r="D1548" s="252"/>
      <c r="E1548" s="252"/>
      <c r="F1548" s="74" t="s">
        <v>159</v>
      </c>
      <c r="G1548" s="74" t="s">
        <v>716</v>
      </c>
      <c r="H1548" s="74" t="s">
        <v>2357</v>
      </c>
      <c r="I1548" s="74" t="s">
        <v>2356</v>
      </c>
      <c r="J1548" s="82"/>
      <c r="K1548" s="74"/>
      <c r="L1548" s="82"/>
      <c r="M1548" s="74"/>
      <c r="N1548" s="81"/>
      <c r="V1548" s="72"/>
      <c r="W1548" s="55"/>
      <c r="X1548" s="55"/>
      <c r="AA1548" s="71"/>
      <c r="AB1548" s="46" t="s">
        <v>156</v>
      </c>
      <c r="AD1548" s="55"/>
      <c r="AE1548" s="55"/>
    </row>
    <row r="1549" spans="1:32" s="45" customFormat="1" ht="12" x14ac:dyDescent="0.2">
      <c r="A1549" s="83"/>
      <c r="B1549" s="61"/>
      <c r="C1549" s="254" t="s">
        <v>155</v>
      </c>
      <c r="D1549" s="254"/>
      <c r="E1549" s="254"/>
      <c r="F1549" s="77"/>
      <c r="G1549" s="77"/>
      <c r="H1549" s="77"/>
      <c r="I1549" s="77"/>
      <c r="J1549" s="85">
        <v>11.05</v>
      </c>
      <c r="K1549" s="77"/>
      <c r="L1549" s="85">
        <v>1448.41</v>
      </c>
      <c r="M1549" s="77"/>
      <c r="N1549" s="84"/>
      <c r="V1549" s="72"/>
      <c r="W1549" s="55"/>
      <c r="X1549" s="55"/>
      <c r="AA1549" s="71"/>
      <c r="AC1549" s="46" t="s">
        <v>155</v>
      </c>
      <c r="AD1549" s="55"/>
      <c r="AE1549" s="55"/>
    </row>
    <row r="1550" spans="1:32" s="45" customFormat="1" ht="12" x14ac:dyDescent="0.2">
      <c r="A1550" s="83"/>
      <c r="B1550" s="61"/>
      <c r="C1550" s="252" t="s">
        <v>154</v>
      </c>
      <c r="D1550" s="252"/>
      <c r="E1550" s="252"/>
      <c r="F1550" s="74"/>
      <c r="G1550" s="74"/>
      <c r="H1550" s="74"/>
      <c r="I1550" s="74"/>
      <c r="J1550" s="82"/>
      <c r="K1550" s="74"/>
      <c r="L1550" s="82">
        <v>829.72</v>
      </c>
      <c r="M1550" s="74"/>
      <c r="N1550" s="81">
        <v>42756</v>
      </c>
      <c r="V1550" s="72"/>
      <c r="W1550" s="55"/>
      <c r="X1550" s="55"/>
      <c r="AA1550" s="71"/>
      <c r="AB1550" s="46" t="s">
        <v>154</v>
      </c>
      <c r="AD1550" s="55"/>
      <c r="AE1550" s="55"/>
    </row>
    <row r="1551" spans="1:32" s="45" customFormat="1" ht="22.5" x14ac:dyDescent="0.2">
      <c r="A1551" s="83"/>
      <c r="B1551" s="61" t="s">
        <v>2252</v>
      </c>
      <c r="C1551" s="252" t="s">
        <v>2251</v>
      </c>
      <c r="D1551" s="252"/>
      <c r="E1551" s="252"/>
      <c r="F1551" s="74" t="s">
        <v>149</v>
      </c>
      <c r="G1551" s="74" t="s">
        <v>1488</v>
      </c>
      <c r="H1551" s="74"/>
      <c r="I1551" s="74" t="s">
        <v>1488</v>
      </c>
      <c r="J1551" s="82"/>
      <c r="K1551" s="74"/>
      <c r="L1551" s="82">
        <v>979.07</v>
      </c>
      <c r="M1551" s="74"/>
      <c r="N1551" s="81">
        <v>50452</v>
      </c>
      <c r="V1551" s="72"/>
      <c r="W1551" s="55"/>
      <c r="X1551" s="55"/>
      <c r="AA1551" s="71"/>
      <c r="AB1551" s="46" t="s">
        <v>2251</v>
      </c>
      <c r="AD1551" s="55"/>
      <c r="AE1551" s="55"/>
    </row>
    <row r="1552" spans="1:32" s="45" customFormat="1" ht="22.5" x14ac:dyDescent="0.2">
      <c r="A1552" s="83"/>
      <c r="B1552" s="61" t="s">
        <v>2250</v>
      </c>
      <c r="C1552" s="252" t="s">
        <v>2249</v>
      </c>
      <c r="D1552" s="252"/>
      <c r="E1552" s="252"/>
      <c r="F1552" s="74" t="s">
        <v>149</v>
      </c>
      <c r="G1552" s="74" t="s">
        <v>372</v>
      </c>
      <c r="H1552" s="74"/>
      <c r="I1552" s="74" t="s">
        <v>372</v>
      </c>
      <c r="J1552" s="82"/>
      <c r="K1552" s="74"/>
      <c r="L1552" s="82">
        <v>539.32000000000005</v>
      </c>
      <c r="M1552" s="74"/>
      <c r="N1552" s="81">
        <v>27791</v>
      </c>
      <c r="V1552" s="72"/>
      <c r="W1552" s="55"/>
      <c r="X1552" s="55"/>
      <c r="AA1552" s="71"/>
      <c r="AB1552" s="46" t="s">
        <v>2249</v>
      </c>
      <c r="AD1552" s="55"/>
      <c r="AE1552" s="55"/>
    </row>
    <row r="1553" spans="1:31" s="45" customFormat="1" ht="12" x14ac:dyDescent="0.2">
      <c r="A1553" s="80"/>
      <c r="B1553" s="118"/>
      <c r="C1553" s="253" t="s">
        <v>146</v>
      </c>
      <c r="D1553" s="253"/>
      <c r="E1553" s="253"/>
      <c r="F1553" s="79"/>
      <c r="G1553" s="79"/>
      <c r="H1553" s="79"/>
      <c r="I1553" s="79"/>
      <c r="J1553" s="78"/>
      <c r="K1553" s="79"/>
      <c r="L1553" s="78">
        <v>2966.8</v>
      </c>
      <c r="M1553" s="77"/>
      <c r="N1553" s="76">
        <v>114797</v>
      </c>
      <c r="V1553" s="72"/>
      <c r="W1553" s="55"/>
      <c r="X1553" s="55"/>
      <c r="AA1553" s="71"/>
      <c r="AD1553" s="55" t="s">
        <v>146</v>
      </c>
      <c r="AE1553" s="55"/>
    </row>
    <row r="1554" spans="1:31" s="45" customFormat="1" ht="22.5" x14ac:dyDescent="0.2">
      <c r="A1554" s="87" t="s">
        <v>1316</v>
      </c>
      <c r="B1554" s="119" t="s">
        <v>2263</v>
      </c>
      <c r="C1554" s="253" t="s">
        <v>2261</v>
      </c>
      <c r="D1554" s="253"/>
      <c r="E1554" s="253"/>
      <c r="F1554" s="79" t="s">
        <v>212</v>
      </c>
      <c r="G1554" s="79"/>
      <c r="H1554" s="79"/>
      <c r="I1554" s="79" t="s">
        <v>2355</v>
      </c>
      <c r="J1554" s="78">
        <v>600</v>
      </c>
      <c r="K1554" s="79"/>
      <c r="L1554" s="78">
        <v>54183.65</v>
      </c>
      <c r="M1554" s="79" t="s">
        <v>195</v>
      </c>
      <c r="N1554" s="76">
        <v>432927</v>
      </c>
      <c r="V1554" s="72"/>
      <c r="W1554" s="55"/>
      <c r="X1554" s="55" t="s">
        <v>2261</v>
      </c>
      <c r="AA1554" s="71"/>
      <c r="AD1554" s="55"/>
      <c r="AE1554" s="55"/>
    </row>
    <row r="1555" spans="1:31" s="45" customFormat="1" ht="12" x14ac:dyDescent="0.2">
      <c r="A1555" s="80"/>
      <c r="B1555" s="118"/>
      <c r="C1555" s="123" t="s">
        <v>801</v>
      </c>
      <c r="D1555" s="124"/>
      <c r="E1555" s="124"/>
      <c r="F1555" s="75"/>
      <c r="G1555" s="75"/>
      <c r="H1555" s="75"/>
      <c r="I1555" s="75"/>
      <c r="J1555" s="90"/>
      <c r="K1555" s="75"/>
      <c r="L1555" s="90"/>
      <c r="M1555" s="89"/>
      <c r="N1555" s="88"/>
      <c r="V1555" s="72"/>
      <c r="W1555" s="55"/>
      <c r="X1555" s="55"/>
      <c r="AA1555" s="71"/>
      <c r="AD1555" s="55"/>
      <c r="AE1555" s="55"/>
    </row>
    <row r="1556" spans="1:31" s="45" customFormat="1" ht="12" x14ac:dyDescent="0.2">
      <c r="A1556" s="86"/>
      <c r="B1556" s="117"/>
      <c r="C1556" s="252" t="s">
        <v>2354</v>
      </c>
      <c r="D1556" s="252"/>
      <c r="E1556" s="252"/>
      <c r="F1556" s="252"/>
      <c r="G1556" s="252"/>
      <c r="H1556" s="252"/>
      <c r="I1556" s="252"/>
      <c r="J1556" s="252"/>
      <c r="K1556" s="252"/>
      <c r="L1556" s="252"/>
      <c r="M1556" s="252"/>
      <c r="N1556" s="255"/>
      <c r="V1556" s="72"/>
      <c r="W1556" s="55"/>
      <c r="X1556" s="55"/>
      <c r="Y1556" s="46" t="s">
        <v>2354</v>
      </c>
      <c r="AA1556" s="71"/>
      <c r="AD1556" s="55"/>
      <c r="AE1556" s="55"/>
    </row>
    <row r="1557" spans="1:31" s="45" customFormat="1" ht="33.75" x14ac:dyDescent="0.2">
      <c r="A1557" s="87" t="s">
        <v>1314</v>
      </c>
      <c r="B1557" s="119" t="s">
        <v>2353</v>
      </c>
      <c r="C1557" s="253" t="s">
        <v>2352</v>
      </c>
      <c r="D1557" s="253"/>
      <c r="E1557" s="253"/>
      <c r="F1557" s="79" t="s">
        <v>385</v>
      </c>
      <c r="G1557" s="79"/>
      <c r="H1557" s="79"/>
      <c r="I1557" s="79" t="s">
        <v>2339</v>
      </c>
      <c r="J1557" s="78"/>
      <c r="K1557" s="79"/>
      <c r="L1557" s="78"/>
      <c r="M1557" s="79"/>
      <c r="N1557" s="76"/>
      <c r="V1557" s="72"/>
      <c r="W1557" s="55"/>
      <c r="X1557" s="55" t="s">
        <v>2352</v>
      </c>
      <c r="AA1557" s="71"/>
      <c r="AD1557" s="55"/>
      <c r="AE1557" s="55"/>
    </row>
    <row r="1558" spans="1:31" s="45" customFormat="1" ht="12" x14ac:dyDescent="0.2">
      <c r="A1558" s="86"/>
      <c r="B1558" s="117"/>
      <c r="C1558" s="252" t="s">
        <v>2337</v>
      </c>
      <c r="D1558" s="252"/>
      <c r="E1558" s="252"/>
      <c r="F1558" s="252"/>
      <c r="G1558" s="252"/>
      <c r="H1558" s="252"/>
      <c r="I1558" s="252"/>
      <c r="J1558" s="252"/>
      <c r="K1558" s="252"/>
      <c r="L1558" s="252"/>
      <c r="M1558" s="252"/>
      <c r="N1558" s="255"/>
      <c r="V1558" s="72"/>
      <c r="W1558" s="55"/>
      <c r="X1558" s="55"/>
      <c r="Y1558" s="46" t="s">
        <v>2337</v>
      </c>
      <c r="AA1558" s="71"/>
      <c r="AD1558" s="55"/>
      <c r="AE1558" s="55"/>
    </row>
    <row r="1559" spans="1:31" s="45" customFormat="1" ht="12" x14ac:dyDescent="0.2">
      <c r="A1559" s="83"/>
      <c r="B1559" s="61" t="s">
        <v>170</v>
      </c>
      <c r="C1559" s="252" t="s">
        <v>169</v>
      </c>
      <c r="D1559" s="252"/>
      <c r="E1559" s="252"/>
      <c r="F1559" s="74"/>
      <c r="G1559" s="74"/>
      <c r="H1559" s="74"/>
      <c r="I1559" s="74"/>
      <c r="J1559" s="82">
        <v>33.869999999999997</v>
      </c>
      <c r="K1559" s="74"/>
      <c r="L1559" s="82">
        <v>389.44</v>
      </c>
      <c r="M1559" s="74" t="s">
        <v>164</v>
      </c>
      <c r="N1559" s="81">
        <v>20068</v>
      </c>
      <c r="V1559" s="72"/>
      <c r="W1559" s="55"/>
      <c r="X1559" s="55"/>
      <c r="Z1559" s="46" t="s">
        <v>169</v>
      </c>
      <c r="AA1559" s="71"/>
      <c r="AD1559" s="55"/>
      <c r="AE1559" s="55"/>
    </row>
    <row r="1560" spans="1:31" s="45" customFormat="1" ht="12" x14ac:dyDescent="0.2">
      <c r="A1560" s="83"/>
      <c r="B1560" s="61" t="s">
        <v>168</v>
      </c>
      <c r="C1560" s="252" t="s">
        <v>166</v>
      </c>
      <c r="D1560" s="252"/>
      <c r="E1560" s="252"/>
      <c r="F1560" s="74"/>
      <c r="G1560" s="74"/>
      <c r="H1560" s="74"/>
      <c r="I1560" s="74"/>
      <c r="J1560" s="82">
        <v>22.14</v>
      </c>
      <c r="K1560" s="74"/>
      <c r="L1560" s="82">
        <v>254.57</v>
      </c>
      <c r="M1560" s="74" t="s">
        <v>167</v>
      </c>
      <c r="N1560" s="81">
        <v>3335</v>
      </c>
      <c r="V1560" s="72"/>
      <c r="W1560" s="55"/>
      <c r="X1560" s="55"/>
      <c r="Z1560" s="46" t="s">
        <v>166</v>
      </c>
      <c r="AA1560" s="71"/>
      <c r="AD1560" s="55"/>
      <c r="AE1560" s="55"/>
    </row>
    <row r="1561" spans="1:31" s="45" customFormat="1" ht="12" x14ac:dyDescent="0.2">
      <c r="A1561" s="83"/>
      <c r="B1561" s="61" t="s">
        <v>165</v>
      </c>
      <c r="C1561" s="252" t="s">
        <v>163</v>
      </c>
      <c r="D1561" s="252"/>
      <c r="E1561" s="252"/>
      <c r="F1561" s="74"/>
      <c r="G1561" s="74"/>
      <c r="H1561" s="74"/>
      <c r="I1561" s="74"/>
      <c r="J1561" s="82">
        <v>0.57999999999999996</v>
      </c>
      <c r="K1561" s="74"/>
      <c r="L1561" s="82">
        <v>6.67</v>
      </c>
      <c r="M1561" s="74" t="s">
        <v>164</v>
      </c>
      <c r="N1561" s="81">
        <v>344</v>
      </c>
      <c r="V1561" s="72"/>
      <c r="W1561" s="55"/>
      <c r="X1561" s="55"/>
      <c r="Z1561" s="46" t="s">
        <v>163</v>
      </c>
      <c r="AA1561" s="71"/>
      <c r="AD1561" s="55"/>
      <c r="AE1561" s="55"/>
    </row>
    <row r="1562" spans="1:31" s="45" customFormat="1" ht="12" x14ac:dyDescent="0.2">
      <c r="A1562" s="83"/>
      <c r="B1562" s="61" t="s">
        <v>218</v>
      </c>
      <c r="C1562" s="252" t="s">
        <v>217</v>
      </c>
      <c r="D1562" s="252"/>
      <c r="E1562" s="252"/>
      <c r="F1562" s="74"/>
      <c r="G1562" s="74"/>
      <c r="H1562" s="74"/>
      <c r="I1562" s="74"/>
      <c r="J1562" s="82">
        <v>1.84</v>
      </c>
      <c r="K1562" s="74"/>
      <c r="L1562" s="82">
        <v>21.16</v>
      </c>
      <c r="M1562" s="74" t="s">
        <v>195</v>
      </c>
      <c r="N1562" s="81">
        <v>169</v>
      </c>
      <c r="V1562" s="72"/>
      <c r="W1562" s="55"/>
      <c r="X1562" s="55"/>
      <c r="Z1562" s="46" t="s">
        <v>217</v>
      </c>
      <c r="AA1562" s="71"/>
      <c r="AD1562" s="55"/>
      <c r="AE1562" s="55"/>
    </row>
    <row r="1563" spans="1:31" s="45" customFormat="1" ht="12" x14ac:dyDescent="0.2">
      <c r="A1563" s="86"/>
      <c r="B1563" s="93" t="s">
        <v>2351</v>
      </c>
      <c r="C1563" s="259" t="s">
        <v>2348</v>
      </c>
      <c r="D1563" s="259"/>
      <c r="E1563" s="259"/>
      <c r="F1563" s="92" t="s">
        <v>381</v>
      </c>
      <c r="G1563" s="92" t="s">
        <v>2350</v>
      </c>
      <c r="H1563" s="92"/>
      <c r="I1563" s="92" t="s">
        <v>2349</v>
      </c>
      <c r="J1563" s="61"/>
      <c r="K1563" s="74"/>
      <c r="L1563" s="82"/>
      <c r="M1563" s="74"/>
      <c r="N1563" s="91"/>
      <c r="V1563" s="72"/>
      <c r="W1563" s="55"/>
      <c r="X1563" s="55"/>
      <c r="AA1563" s="71" t="s">
        <v>2348</v>
      </c>
      <c r="AD1563" s="55"/>
      <c r="AE1563" s="55"/>
    </row>
    <row r="1564" spans="1:31" s="45" customFormat="1" ht="12" x14ac:dyDescent="0.2">
      <c r="A1564" s="83"/>
      <c r="B1564" s="61"/>
      <c r="C1564" s="252" t="s">
        <v>160</v>
      </c>
      <c r="D1564" s="252"/>
      <c r="E1564" s="252"/>
      <c r="F1564" s="74" t="s">
        <v>159</v>
      </c>
      <c r="G1564" s="74" t="s">
        <v>2347</v>
      </c>
      <c r="H1564" s="74"/>
      <c r="I1564" s="74" t="s">
        <v>2346</v>
      </c>
      <c r="J1564" s="82"/>
      <c r="K1564" s="74"/>
      <c r="L1564" s="82"/>
      <c r="M1564" s="74"/>
      <c r="N1564" s="81"/>
      <c r="V1564" s="72"/>
      <c r="W1564" s="55"/>
      <c r="X1564" s="55"/>
      <c r="AA1564" s="71"/>
      <c r="AB1564" s="46" t="s">
        <v>160</v>
      </c>
      <c r="AD1564" s="55"/>
      <c r="AE1564" s="55"/>
    </row>
    <row r="1565" spans="1:31" s="45" customFormat="1" ht="12" x14ac:dyDescent="0.2">
      <c r="A1565" s="83"/>
      <c r="B1565" s="61"/>
      <c r="C1565" s="252" t="s">
        <v>156</v>
      </c>
      <c r="D1565" s="252"/>
      <c r="E1565" s="252"/>
      <c r="F1565" s="74" t="s">
        <v>159</v>
      </c>
      <c r="G1565" s="74" t="s">
        <v>1075</v>
      </c>
      <c r="H1565" s="74"/>
      <c r="I1565" s="74" t="s">
        <v>2324</v>
      </c>
      <c r="J1565" s="82"/>
      <c r="K1565" s="74"/>
      <c r="L1565" s="82"/>
      <c r="M1565" s="74"/>
      <c r="N1565" s="81"/>
      <c r="V1565" s="72"/>
      <c r="W1565" s="55"/>
      <c r="X1565" s="55"/>
      <c r="AA1565" s="71"/>
      <c r="AB1565" s="46" t="s">
        <v>156</v>
      </c>
      <c r="AD1565" s="55"/>
      <c r="AE1565" s="55"/>
    </row>
    <row r="1566" spans="1:31" s="45" customFormat="1" ht="12" x14ac:dyDescent="0.2">
      <c r="A1566" s="83"/>
      <c r="B1566" s="61"/>
      <c r="C1566" s="254" t="s">
        <v>155</v>
      </c>
      <c r="D1566" s="254"/>
      <c r="E1566" s="254"/>
      <c r="F1566" s="77"/>
      <c r="G1566" s="77"/>
      <c r="H1566" s="77"/>
      <c r="I1566" s="77"/>
      <c r="J1566" s="85">
        <v>57.85</v>
      </c>
      <c r="K1566" s="77"/>
      <c r="L1566" s="85">
        <v>665.17</v>
      </c>
      <c r="M1566" s="77"/>
      <c r="N1566" s="84"/>
      <c r="V1566" s="72"/>
      <c r="W1566" s="55"/>
      <c r="X1566" s="55"/>
      <c r="AA1566" s="71"/>
      <c r="AC1566" s="46" t="s">
        <v>155</v>
      </c>
      <c r="AD1566" s="55"/>
      <c r="AE1566" s="55"/>
    </row>
    <row r="1567" spans="1:31" s="45" customFormat="1" ht="12" x14ac:dyDescent="0.2">
      <c r="A1567" s="83"/>
      <c r="B1567" s="61"/>
      <c r="C1567" s="252" t="s">
        <v>154</v>
      </c>
      <c r="D1567" s="252"/>
      <c r="E1567" s="252"/>
      <c r="F1567" s="74"/>
      <c r="G1567" s="74"/>
      <c r="H1567" s="74"/>
      <c r="I1567" s="74"/>
      <c r="J1567" s="82"/>
      <c r="K1567" s="74"/>
      <c r="L1567" s="82">
        <v>396.11</v>
      </c>
      <c r="M1567" s="74"/>
      <c r="N1567" s="81">
        <v>20412</v>
      </c>
      <c r="V1567" s="72"/>
      <c r="W1567" s="55"/>
      <c r="X1567" s="55"/>
      <c r="AA1567" s="71"/>
      <c r="AB1567" s="46" t="s">
        <v>154</v>
      </c>
      <c r="AD1567" s="55"/>
      <c r="AE1567" s="55"/>
    </row>
    <row r="1568" spans="1:31" s="45" customFormat="1" ht="22.5" x14ac:dyDescent="0.2">
      <c r="A1568" s="83"/>
      <c r="B1568" s="61" t="s">
        <v>912</v>
      </c>
      <c r="C1568" s="252" t="s">
        <v>910</v>
      </c>
      <c r="D1568" s="252"/>
      <c r="E1568" s="252"/>
      <c r="F1568" s="74" t="s">
        <v>149</v>
      </c>
      <c r="G1568" s="74" t="s">
        <v>911</v>
      </c>
      <c r="H1568" s="74"/>
      <c r="I1568" s="74" t="s">
        <v>911</v>
      </c>
      <c r="J1568" s="82"/>
      <c r="K1568" s="74"/>
      <c r="L1568" s="82">
        <v>415.92</v>
      </c>
      <c r="M1568" s="74"/>
      <c r="N1568" s="81">
        <v>21433</v>
      </c>
      <c r="V1568" s="72"/>
      <c r="W1568" s="55"/>
      <c r="X1568" s="55"/>
      <c r="AA1568" s="71"/>
      <c r="AB1568" s="46" t="s">
        <v>910</v>
      </c>
      <c r="AD1568" s="55"/>
      <c r="AE1568" s="55"/>
    </row>
    <row r="1569" spans="1:31" s="45" customFormat="1" ht="22.5" x14ac:dyDescent="0.2">
      <c r="A1569" s="83"/>
      <c r="B1569" s="61" t="s">
        <v>909</v>
      </c>
      <c r="C1569" s="252" t="s">
        <v>908</v>
      </c>
      <c r="D1569" s="252"/>
      <c r="E1569" s="252"/>
      <c r="F1569" s="74" t="s">
        <v>149</v>
      </c>
      <c r="G1569" s="74" t="s">
        <v>449</v>
      </c>
      <c r="H1569" s="74"/>
      <c r="I1569" s="74" t="s">
        <v>449</v>
      </c>
      <c r="J1569" s="82"/>
      <c r="K1569" s="74"/>
      <c r="L1569" s="82">
        <v>194.09</v>
      </c>
      <c r="M1569" s="74"/>
      <c r="N1569" s="81">
        <v>10002</v>
      </c>
      <c r="V1569" s="72"/>
      <c r="W1569" s="55"/>
      <c r="X1569" s="55"/>
      <c r="AA1569" s="71"/>
      <c r="AB1569" s="46" t="s">
        <v>908</v>
      </c>
      <c r="AD1569" s="55"/>
      <c r="AE1569" s="55"/>
    </row>
    <row r="1570" spans="1:31" s="45" customFormat="1" ht="12" x14ac:dyDescent="0.2">
      <c r="A1570" s="80"/>
      <c r="B1570" s="118"/>
      <c r="C1570" s="253" t="s">
        <v>146</v>
      </c>
      <c r="D1570" s="253"/>
      <c r="E1570" s="253"/>
      <c r="F1570" s="79"/>
      <c r="G1570" s="79"/>
      <c r="H1570" s="79"/>
      <c r="I1570" s="79"/>
      <c r="J1570" s="78"/>
      <c r="K1570" s="79"/>
      <c r="L1570" s="78">
        <v>1275.18</v>
      </c>
      <c r="M1570" s="77"/>
      <c r="N1570" s="76">
        <v>55007</v>
      </c>
      <c r="V1570" s="72"/>
      <c r="W1570" s="55"/>
      <c r="X1570" s="55"/>
      <c r="AA1570" s="71"/>
      <c r="AD1570" s="55" t="s">
        <v>146</v>
      </c>
      <c r="AE1570" s="55"/>
    </row>
    <row r="1571" spans="1:31" s="45" customFormat="1" ht="12" x14ac:dyDescent="0.2">
      <c r="A1571" s="87" t="s">
        <v>1311</v>
      </c>
      <c r="B1571" s="119" t="s">
        <v>2345</v>
      </c>
      <c r="C1571" s="253" t="s">
        <v>2343</v>
      </c>
      <c r="D1571" s="253"/>
      <c r="E1571" s="253"/>
      <c r="F1571" s="79" t="s">
        <v>368</v>
      </c>
      <c r="G1571" s="79"/>
      <c r="H1571" s="79"/>
      <c r="I1571" s="79" t="s">
        <v>2344</v>
      </c>
      <c r="J1571" s="78">
        <v>3688.65</v>
      </c>
      <c r="K1571" s="79"/>
      <c r="L1571" s="78">
        <v>585.29</v>
      </c>
      <c r="M1571" s="79" t="s">
        <v>195</v>
      </c>
      <c r="N1571" s="76">
        <v>4676</v>
      </c>
      <c r="V1571" s="72"/>
      <c r="W1571" s="55"/>
      <c r="X1571" s="55" t="s">
        <v>2343</v>
      </c>
      <c r="AA1571" s="71"/>
      <c r="AD1571" s="55"/>
      <c r="AE1571" s="55"/>
    </row>
    <row r="1572" spans="1:31" s="45" customFormat="1" ht="12" x14ac:dyDescent="0.2">
      <c r="A1572" s="80"/>
      <c r="B1572" s="118"/>
      <c r="C1572" s="123" t="s">
        <v>2342</v>
      </c>
      <c r="D1572" s="124"/>
      <c r="E1572" s="124"/>
      <c r="F1572" s="75"/>
      <c r="G1572" s="75"/>
      <c r="H1572" s="75"/>
      <c r="I1572" s="75"/>
      <c r="J1572" s="90"/>
      <c r="K1572" s="75"/>
      <c r="L1572" s="90"/>
      <c r="M1572" s="89"/>
      <c r="N1572" s="88"/>
      <c r="V1572" s="72"/>
      <c r="W1572" s="55"/>
      <c r="X1572" s="55"/>
      <c r="AA1572" s="71"/>
      <c r="AD1572" s="55"/>
      <c r="AE1572" s="55"/>
    </row>
    <row r="1573" spans="1:31" s="45" customFormat="1" ht="12" x14ac:dyDescent="0.2">
      <c r="A1573" s="86"/>
      <c r="B1573" s="117"/>
      <c r="C1573" s="252" t="s">
        <v>2341</v>
      </c>
      <c r="D1573" s="252"/>
      <c r="E1573" s="252"/>
      <c r="F1573" s="252"/>
      <c r="G1573" s="252"/>
      <c r="H1573" s="252"/>
      <c r="I1573" s="252"/>
      <c r="J1573" s="252"/>
      <c r="K1573" s="252"/>
      <c r="L1573" s="252"/>
      <c r="M1573" s="252"/>
      <c r="N1573" s="255"/>
      <c r="V1573" s="72"/>
      <c r="W1573" s="55"/>
      <c r="X1573" s="55"/>
      <c r="Y1573" s="46" t="s">
        <v>2341</v>
      </c>
      <c r="AA1573" s="71"/>
      <c r="AD1573" s="55"/>
      <c r="AE1573" s="55"/>
    </row>
    <row r="1574" spans="1:31" s="45" customFormat="1" ht="22.5" x14ac:dyDescent="0.2">
      <c r="A1574" s="87" t="s">
        <v>1307</v>
      </c>
      <c r="B1574" s="119" t="s">
        <v>2340</v>
      </c>
      <c r="C1574" s="253" t="s">
        <v>2338</v>
      </c>
      <c r="D1574" s="253"/>
      <c r="E1574" s="253"/>
      <c r="F1574" s="79" t="s">
        <v>385</v>
      </c>
      <c r="G1574" s="79"/>
      <c r="H1574" s="79"/>
      <c r="I1574" s="79" t="s">
        <v>2339</v>
      </c>
      <c r="J1574" s="78"/>
      <c r="K1574" s="79"/>
      <c r="L1574" s="78"/>
      <c r="M1574" s="79"/>
      <c r="N1574" s="76"/>
      <c r="V1574" s="72"/>
      <c r="W1574" s="55"/>
      <c r="X1574" s="55" t="s">
        <v>2338</v>
      </c>
      <c r="AA1574" s="71"/>
      <c r="AD1574" s="55"/>
      <c r="AE1574" s="55"/>
    </row>
    <row r="1575" spans="1:31" s="45" customFormat="1" ht="12" x14ac:dyDescent="0.2">
      <c r="A1575" s="86"/>
      <c r="B1575" s="117"/>
      <c r="C1575" s="252" t="s">
        <v>2337</v>
      </c>
      <c r="D1575" s="252"/>
      <c r="E1575" s="252"/>
      <c r="F1575" s="252"/>
      <c r="G1575" s="252"/>
      <c r="H1575" s="252"/>
      <c r="I1575" s="252"/>
      <c r="J1575" s="252"/>
      <c r="K1575" s="252"/>
      <c r="L1575" s="252"/>
      <c r="M1575" s="252"/>
      <c r="N1575" s="255"/>
      <c r="V1575" s="72"/>
      <c r="W1575" s="55"/>
      <c r="X1575" s="55"/>
      <c r="Y1575" s="46" t="s">
        <v>2337</v>
      </c>
      <c r="AA1575" s="71"/>
      <c r="AD1575" s="55"/>
      <c r="AE1575" s="55"/>
    </row>
    <row r="1576" spans="1:31" s="45" customFormat="1" ht="12" x14ac:dyDescent="0.2">
      <c r="A1576" s="83"/>
      <c r="B1576" s="61" t="s">
        <v>170</v>
      </c>
      <c r="C1576" s="252" t="s">
        <v>169</v>
      </c>
      <c r="D1576" s="252"/>
      <c r="E1576" s="252"/>
      <c r="F1576" s="74"/>
      <c r="G1576" s="74"/>
      <c r="H1576" s="74"/>
      <c r="I1576" s="74"/>
      <c r="J1576" s="82">
        <v>317.44</v>
      </c>
      <c r="K1576" s="74"/>
      <c r="L1576" s="82">
        <v>3649.96</v>
      </c>
      <c r="M1576" s="74" t="s">
        <v>164</v>
      </c>
      <c r="N1576" s="81">
        <v>188082</v>
      </c>
      <c r="V1576" s="72"/>
      <c r="W1576" s="55"/>
      <c r="X1576" s="55"/>
      <c r="Z1576" s="46" t="s">
        <v>169</v>
      </c>
      <c r="AA1576" s="71"/>
      <c r="AD1576" s="55"/>
      <c r="AE1576" s="55"/>
    </row>
    <row r="1577" spans="1:31" s="45" customFormat="1" ht="12" x14ac:dyDescent="0.2">
      <c r="A1577" s="83"/>
      <c r="B1577" s="61" t="s">
        <v>168</v>
      </c>
      <c r="C1577" s="252" t="s">
        <v>166</v>
      </c>
      <c r="D1577" s="252"/>
      <c r="E1577" s="252"/>
      <c r="F1577" s="74"/>
      <c r="G1577" s="74"/>
      <c r="H1577" s="74"/>
      <c r="I1577" s="74"/>
      <c r="J1577" s="82">
        <v>43.8</v>
      </c>
      <c r="K1577" s="74"/>
      <c r="L1577" s="82">
        <v>503.62</v>
      </c>
      <c r="M1577" s="74" t="s">
        <v>167</v>
      </c>
      <c r="N1577" s="81">
        <v>6597</v>
      </c>
      <c r="V1577" s="72"/>
      <c r="W1577" s="55"/>
      <c r="X1577" s="55"/>
      <c r="Z1577" s="46" t="s">
        <v>166</v>
      </c>
      <c r="AA1577" s="71"/>
      <c r="AD1577" s="55"/>
      <c r="AE1577" s="55"/>
    </row>
    <row r="1578" spans="1:31" s="45" customFormat="1" ht="12" x14ac:dyDescent="0.2">
      <c r="A1578" s="83"/>
      <c r="B1578" s="61" t="s">
        <v>165</v>
      </c>
      <c r="C1578" s="252" t="s">
        <v>163</v>
      </c>
      <c r="D1578" s="252"/>
      <c r="E1578" s="252"/>
      <c r="F1578" s="74"/>
      <c r="G1578" s="74"/>
      <c r="H1578" s="74"/>
      <c r="I1578" s="74"/>
      <c r="J1578" s="82">
        <v>10.53</v>
      </c>
      <c r="K1578" s="74"/>
      <c r="L1578" s="82">
        <v>121.07</v>
      </c>
      <c r="M1578" s="74" t="s">
        <v>164</v>
      </c>
      <c r="N1578" s="81">
        <v>6239</v>
      </c>
      <c r="V1578" s="72"/>
      <c r="W1578" s="55"/>
      <c r="X1578" s="55"/>
      <c r="Z1578" s="46" t="s">
        <v>163</v>
      </c>
      <c r="AA1578" s="71"/>
      <c r="AD1578" s="55"/>
      <c r="AE1578" s="55"/>
    </row>
    <row r="1579" spans="1:31" s="45" customFormat="1" ht="12" x14ac:dyDescent="0.2">
      <c r="A1579" s="83"/>
      <c r="B1579" s="61" t="s">
        <v>218</v>
      </c>
      <c r="C1579" s="252" t="s">
        <v>217</v>
      </c>
      <c r="D1579" s="252"/>
      <c r="E1579" s="252"/>
      <c r="F1579" s="74"/>
      <c r="G1579" s="74"/>
      <c r="H1579" s="74"/>
      <c r="I1579" s="74"/>
      <c r="J1579" s="82">
        <v>0.91</v>
      </c>
      <c r="K1579" s="74"/>
      <c r="L1579" s="82">
        <v>10.46</v>
      </c>
      <c r="M1579" s="74" t="s">
        <v>195</v>
      </c>
      <c r="N1579" s="81">
        <v>84</v>
      </c>
      <c r="V1579" s="72"/>
      <c r="W1579" s="55"/>
      <c r="X1579" s="55"/>
      <c r="Z1579" s="46" t="s">
        <v>217</v>
      </c>
      <c r="AA1579" s="71"/>
      <c r="AD1579" s="55"/>
      <c r="AE1579" s="55"/>
    </row>
    <row r="1580" spans="1:31" s="45" customFormat="1" ht="12" x14ac:dyDescent="0.2">
      <c r="A1580" s="86"/>
      <c r="B1580" s="93" t="s">
        <v>2336</v>
      </c>
      <c r="C1580" s="259" t="s">
        <v>2335</v>
      </c>
      <c r="D1580" s="259"/>
      <c r="E1580" s="259"/>
      <c r="F1580" s="92" t="s">
        <v>804</v>
      </c>
      <c r="G1580" s="92" t="s">
        <v>339</v>
      </c>
      <c r="H1580" s="92"/>
      <c r="I1580" s="92" t="s">
        <v>2327</v>
      </c>
      <c r="J1580" s="61"/>
      <c r="K1580" s="74"/>
      <c r="L1580" s="82"/>
      <c r="M1580" s="74"/>
      <c r="N1580" s="91"/>
      <c r="V1580" s="72"/>
      <c r="W1580" s="55"/>
      <c r="X1580" s="55"/>
      <c r="AA1580" s="71" t="s">
        <v>2335</v>
      </c>
      <c r="AD1580" s="55"/>
      <c r="AE1580" s="55"/>
    </row>
    <row r="1581" spans="1:31" s="45" customFormat="1" ht="12" x14ac:dyDescent="0.2">
      <c r="A1581" s="86"/>
      <c r="B1581" s="93" t="s">
        <v>2334</v>
      </c>
      <c r="C1581" s="259" t="s">
        <v>2332</v>
      </c>
      <c r="D1581" s="259"/>
      <c r="E1581" s="259"/>
      <c r="F1581" s="92" t="s">
        <v>381</v>
      </c>
      <c r="G1581" s="92" t="s">
        <v>446</v>
      </c>
      <c r="H1581" s="92"/>
      <c r="I1581" s="92" t="s">
        <v>2333</v>
      </c>
      <c r="J1581" s="61"/>
      <c r="K1581" s="74"/>
      <c r="L1581" s="82"/>
      <c r="M1581" s="74"/>
      <c r="N1581" s="91"/>
      <c r="V1581" s="72"/>
      <c r="W1581" s="55"/>
      <c r="X1581" s="55"/>
      <c r="AA1581" s="71" t="s">
        <v>2332</v>
      </c>
      <c r="AD1581" s="55"/>
      <c r="AE1581" s="55"/>
    </row>
    <row r="1582" spans="1:31" s="45" customFormat="1" ht="12" x14ac:dyDescent="0.2">
      <c r="A1582" s="83"/>
      <c r="B1582" s="61"/>
      <c r="C1582" s="252" t="s">
        <v>160</v>
      </c>
      <c r="D1582" s="252"/>
      <c r="E1582" s="252"/>
      <c r="F1582" s="74" t="s">
        <v>159</v>
      </c>
      <c r="G1582" s="74" t="s">
        <v>2331</v>
      </c>
      <c r="H1582" s="74"/>
      <c r="I1582" s="74" t="s">
        <v>2330</v>
      </c>
      <c r="J1582" s="82"/>
      <c r="K1582" s="74"/>
      <c r="L1582" s="82"/>
      <c r="M1582" s="74"/>
      <c r="N1582" s="81"/>
      <c r="V1582" s="72"/>
      <c r="W1582" s="55"/>
      <c r="X1582" s="55"/>
      <c r="AA1582" s="71"/>
      <c r="AB1582" s="46" t="s">
        <v>160</v>
      </c>
      <c r="AD1582" s="55"/>
      <c r="AE1582" s="55"/>
    </row>
    <row r="1583" spans="1:31" s="45" customFormat="1" ht="12" x14ac:dyDescent="0.2">
      <c r="A1583" s="83"/>
      <c r="B1583" s="61"/>
      <c r="C1583" s="252" t="s">
        <v>156</v>
      </c>
      <c r="D1583" s="252"/>
      <c r="E1583" s="252"/>
      <c r="F1583" s="74" t="s">
        <v>159</v>
      </c>
      <c r="G1583" s="74" t="s">
        <v>494</v>
      </c>
      <c r="H1583" s="74"/>
      <c r="I1583" s="74" t="s">
        <v>2329</v>
      </c>
      <c r="J1583" s="82"/>
      <c r="K1583" s="74"/>
      <c r="L1583" s="82"/>
      <c r="M1583" s="74"/>
      <c r="N1583" s="81"/>
      <c r="V1583" s="72"/>
      <c r="W1583" s="55"/>
      <c r="X1583" s="55"/>
      <c r="AA1583" s="71"/>
      <c r="AB1583" s="46" t="s">
        <v>156</v>
      </c>
      <c r="AD1583" s="55"/>
      <c r="AE1583" s="55"/>
    </row>
    <row r="1584" spans="1:31" s="45" customFormat="1" ht="12" x14ac:dyDescent="0.2">
      <c r="A1584" s="83"/>
      <c r="B1584" s="61"/>
      <c r="C1584" s="254" t="s">
        <v>155</v>
      </c>
      <c r="D1584" s="254"/>
      <c r="E1584" s="254"/>
      <c r="F1584" s="77"/>
      <c r="G1584" s="77"/>
      <c r="H1584" s="77"/>
      <c r="I1584" s="77"/>
      <c r="J1584" s="85">
        <v>362.15</v>
      </c>
      <c r="K1584" s="77"/>
      <c r="L1584" s="85">
        <v>4164.04</v>
      </c>
      <c r="M1584" s="77"/>
      <c r="N1584" s="84"/>
      <c r="V1584" s="72"/>
      <c r="W1584" s="55"/>
      <c r="X1584" s="55"/>
      <c r="AA1584" s="71"/>
      <c r="AC1584" s="46" t="s">
        <v>155</v>
      </c>
      <c r="AD1584" s="55"/>
      <c r="AE1584" s="55"/>
    </row>
    <row r="1585" spans="1:31" s="45" customFormat="1" ht="12" x14ac:dyDescent="0.2">
      <c r="A1585" s="83"/>
      <c r="B1585" s="61"/>
      <c r="C1585" s="252" t="s">
        <v>154</v>
      </c>
      <c r="D1585" s="252"/>
      <c r="E1585" s="252"/>
      <c r="F1585" s="74"/>
      <c r="G1585" s="74"/>
      <c r="H1585" s="74"/>
      <c r="I1585" s="74"/>
      <c r="J1585" s="82"/>
      <c r="K1585" s="74"/>
      <c r="L1585" s="82">
        <v>3771.03</v>
      </c>
      <c r="M1585" s="74"/>
      <c r="N1585" s="81">
        <v>194321</v>
      </c>
      <c r="V1585" s="72"/>
      <c r="W1585" s="55"/>
      <c r="X1585" s="55"/>
      <c r="AA1585" s="71"/>
      <c r="AB1585" s="46" t="s">
        <v>154</v>
      </c>
      <c r="AD1585" s="55"/>
      <c r="AE1585" s="55"/>
    </row>
    <row r="1586" spans="1:31" s="45" customFormat="1" ht="22.5" x14ac:dyDescent="0.2">
      <c r="A1586" s="83"/>
      <c r="B1586" s="61" t="s">
        <v>2252</v>
      </c>
      <c r="C1586" s="252" t="s">
        <v>2251</v>
      </c>
      <c r="D1586" s="252"/>
      <c r="E1586" s="252"/>
      <c r="F1586" s="74" t="s">
        <v>149</v>
      </c>
      <c r="G1586" s="74" t="s">
        <v>1488</v>
      </c>
      <c r="H1586" s="74"/>
      <c r="I1586" s="74" t="s">
        <v>1488</v>
      </c>
      <c r="J1586" s="82"/>
      <c r="K1586" s="74"/>
      <c r="L1586" s="82">
        <v>4449.82</v>
      </c>
      <c r="M1586" s="74"/>
      <c r="N1586" s="81">
        <v>229299</v>
      </c>
      <c r="V1586" s="72"/>
      <c r="W1586" s="55"/>
      <c r="X1586" s="55"/>
      <c r="AA1586" s="71"/>
      <c r="AB1586" s="46" t="s">
        <v>2251</v>
      </c>
      <c r="AD1586" s="55"/>
      <c r="AE1586" s="55"/>
    </row>
    <row r="1587" spans="1:31" s="45" customFormat="1" ht="22.5" x14ac:dyDescent="0.2">
      <c r="A1587" s="83"/>
      <c r="B1587" s="61" t="s">
        <v>2250</v>
      </c>
      <c r="C1587" s="252" t="s">
        <v>2249</v>
      </c>
      <c r="D1587" s="252"/>
      <c r="E1587" s="252"/>
      <c r="F1587" s="74" t="s">
        <v>149</v>
      </c>
      <c r="G1587" s="74" t="s">
        <v>372</v>
      </c>
      <c r="H1587" s="74"/>
      <c r="I1587" s="74" t="s">
        <v>372</v>
      </c>
      <c r="J1587" s="82"/>
      <c r="K1587" s="74"/>
      <c r="L1587" s="82">
        <v>2451.17</v>
      </c>
      <c r="M1587" s="74"/>
      <c r="N1587" s="81">
        <v>126309</v>
      </c>
      <c r="V1587" s="72"/>
      <c r="W1587" s="55"/>
      <c r="X1587" s="55"/>
      <c r="AA1587" s="71"/>
      <c r="AB1587" s="46" t="s">
        <v>2249</v>
      </c>
      <c r="AD1587" s="55"/>
      <c r="AE1587" s="55"/>
    </row>
    <row r="1588" spans="1:31" s="45" customFormat="1" ht="12" x14ac:dyDescent="0.2">
      <c r="A1588" s="80"/>
      <c r="B1588" s="118"/>
      <c r="C1588" s="253" t="s">
        <v>146</v>
      </c>
      <c r="D1588" s="253"/>
      <c r="E1588" s="253"/>
      <c r="F1588" s="79"/>
      <c r="G1588" s="79"/>
      <c r="H1588" s="79"/>
      <c r="I1588" s="79"/>
      <c r="J1588" s="78"/>
      <c r="K1588" s="79"/>
      <c r="L1588" s="78">
        <v>11065.03</v>
      </c>
      <c r="M1588" s="77"/>
      <c r="N1588" s="76">
        <v>550371</v>
      </c>
      <c r="V1588" s="72"/>
      <c r="W1588" s="55"/>
      <c r="X1588" s="55"/>
      <c r="AA1588" s="71"/>
      <c r="AD1588" s="55" t="s">
        <v>146</v>
      </c>
      <c r="AE1588" s="55"/>
    </row>
    <row r="1589" spans="1:31" s="45" customFormat="1" ht="45" x14ac:dyDescent="0.2">
      <c r="A1589" s="87" t="s">
        <v>1304</v>
      </c>
      <c r="B1589" s="119" t="s">
        <v>2328</v>
      </c>
      <c r="C1589" s="253" t="s">
        <v>2326</v>
      </c>
      <c r="D1589" s="253"/>
      <c r="E1589" s="253"/>
      <c r="F1589" s="79" t="s">
        <v>804</v>
      </c>
      <c r="G1589" s="79"/>
      <c r="H1589" s="79"/>
      <c r="I1589" s="79" t="s">
        <v>2327</v>
      </c>
      <c r="J1589" s="78">
        <v>51.06</v>
      </c>
      <c r="K1589" s="79"/>
      <c r="L1589" s="78">
        <v>59883.48</v>
      </c>
      <c r="M1589" s="79" t="s">
        <v>195</v>
      </c>
      <c r="N1589" s="76">
        <v>478469</v>
      </c>
      <c r="V1589" s="72"/>
      <c r="W1589" s="55"/>
      <c r="X1589" s="55" t="s">
        <v>2326</v>
      </c>
      <c r="AA1589" s="71"/>
      <c r="AD1589" s="55"/>
      <c r="AE1589" s="55"/>
    </row>
    <row r="1590" spans="1:31" s="45" customFormat="1" ht="12" x14ac:dyDescent="0.2">
      <c r="A1590" s="80"/>
      <c r="B1590" s="118"/>
      <c r="C1590" s="123" t="s">
        <v>801</v>
      </c>
      <c r="D1590" s="124"/>
      <c r="E1590" s="124"/>
      <c r="F1590" s="75"/>
      <c r="G1590" s="75"/>
      <c r="H1590" s="75"/>
      <c r="I1590" s="75"/>
      <c r="J1590" s="90"/>
      <c r="K1590" s="75"/>
      <c r="L1590" s="90"/>
      <c r="M1590" s="89"/>
      <c r="N1590" s="88"/>
      <c r="V1590" s="72"/>
      <c r="W1590" s="55"/>
      <c r="X1590" s="55"/>
      <c r="AA1590" s="71"/>
      <c r="AD1590" s="55"/>
      <c r="AE1590" s="55"/>
    </row>
    <row r="1591" spans="1:31" s="45" customFormat="1" ht="12" x14ac:dyDescent="0.2">
      <c r="A1591" s="87" t="s">
        <v>1299</v>
      </c>
      <c r="B1591" s="119" t="s">
        <v>2325</v>
      </c>
      <c r="C1591" s="253" t="s">
        <v>2323</v>
      </c>
      <c r="D1591" s="253"/>
      <c r="E1591" s="253"/>
      <c r="F1591" s="79" t="s">
        <v>368</v>
      </c>
      <c r="G1591" s="79"/>
      <c r="H1591" s="79"/>
      <c r="I1591" s="79" t="s">
        <v>2324</v>
      </c>
      <c r="J1591" s="78">
        <v>17731.8</v>
      </c>
      <c r="K1591" s="79"/>
      <c r="L1591" s="78">
        <v>10194.1</v>
      </c>
      <c r="M1591" s="79" t="s">
        <v>195</v>
      </c>
      <c r="N1591" s="76">
        <v>81451</v>
      </c>
      <c r="V1591" s="72"/>
      <c r="W1591" s="55"/>
      <c r="X1591" s="55" t="s">
        <v>2323</v>
      </c>
      <c r="AA1591" s="71"/>
      <c r="AD1591" s="55"/>
      <c r="AE1591" s="55"/>
    </row>
    <row r="1592" spans="1:31" s="45" customFormat="1" ht="12" x14ac:dyDescent="0.2">
      <c r="A1592" s="80"/>
      <c r="B1592" s="118"/>
      <c r="C1592" s="123" t="s">
        <v>801</v>
      </c>
      <c r="D1592" s="124"/>
      <c r="E1592" s="124"/>
      <c r="F1592" s="75"/>
      <c r="G1592" s="75"/>
      <c r="H1592" s="75"/>
      <c r="I1592" s="75"/>
      <c r="J1592" s="90"/>
      <c r="K1592" s="75"/>
      <c r="L1592" s="90"/>
      <c r="M1592" s="89"/>
      <c r="N1592" s="88"/>
      <c r="V1592" s="72"/>
      <c r="W1592" s="55"/>
      <c r="X1592" s="55"/>
      <c r="AA1592" s="71"/>
      <c r="AD1592" s="55"/>
      <c r="AE1592" s="55"/>
    </row>
    <row r="1593" spans="1:31" s="45" customFormat="1" ht="12" x14ac:dyDescent="0.2">
      <c r="A1593" s="86"/>
      <c r="B1593" s="117"/>
      <c r="C1593" s="252" t="s">
        <v>2322</v>
      </c>
      <c r="D1593" s="252"/>
      <c r="E1593" s="252"/>
      <c r="F1593" s="252"/>
      <c r="G1593" s="252"/>
      <c r="H1593" s="252"/>
      <c r="I1593" s="252"/>
      <c r="J1593" s="252"/>
      <c r="K1593" s="252"/>
      <c r="L1593" s="252"/>
      <c r="M1593" s="252"/>
      <c r="N1593" s="255"/>
      <c r="V1593" s="72"/>
      <c r="W1593" s="55"/>
      <c r="X1593" s="55"/>
      <c r="Y1593" s="46" t="s">
        <v>2322</v>
      </c>
      <c r="AA1593" s="71"/>
      <c r="AD1593" s="55"/>
      <c r="AE1593" s="55"/>
    </row>
    <row r="1594" spans="1:31" s="45" customFormat="1" ht="12" x14ac:dyDescent="0.2">
      <c r="A1594" s="273" t="s">
        <v>2321</v>
      </c>
      <c r="B1594" s="274"/>
      <c r="C1594" s="274"/>
      <c r="D1594" s="274"/>
      <c r="E1594" s="274"/>
      <c r="F1594" s="274"/>
      <c r="G1594" s="274"/>
      <c r="H1594" s="274"/>
      <c r="I1594" s="274"/>
      <c r="J1594" s="274"/>
      <c r="K1594" s="274"/>
      <c r="L1594" s="274"/>
      <c r="M1594" s="274"/>
      <c r="N1594" s="275"/>
      <c r="V1594" s="72"/>
      <c r="W1594" s="55" t="s">
        <v>2321</v>
      </c>
      <c r="X1594" s="55"/>
      <c r="AA1594" s="71"/>
      <c r="AD1594" s="55"/>
      <c r="AE1594" s="55"/>
    </row>
    <row r="1595" spans="1:31" s="45" customFormat="1" ht="22.5" x14ac:dyDescent="0.2">
      <c r="A1595" s="87" t="s">
        <v>1295</v>
      </c>
      <c r="B1595" s="119" t="s">
        <v>2278</v>
      </c>
      <c r="C1595" s="253" t="s">
        <v>2277</v>
      </c>
      <c r="D1595" s="253"/>
      <c r="E1595" s="253"/>
      <c r="F1595" s="79" t="s">
        <v>385</v>
      </c>
      <c r="G1595" s="79"/>
      <c r="H1595" s="79"/>
      <c r="I1595" s="79" t="s">
        <v>2297</v>
      </c>
      <c r="J1595" s="78"/>
      <c r="K1595" s="79"/>
      <c r="L1595" s="78"/>
      <c r="M1595" s="79"/>
      <c r="N1595" s="76"/>
      <c r="V1595" s="72"/>
      <c r="W1595" s="55"/>
      <c r="X1595" s="55" t="s">
        <v>2277</v>
      </c>
      <c r="AA1595" s="71"/>
      <c r="AD1595" s="55"/>
      <c r="AE1595" s="55"/>
    </row>
    <row r="1596" spans="1:31" s="45" customFormat="1" ht="12" x14ac:dyDescent="0.2">
      <c r="A1596" s="86"/>
      <c r="B1596" s="117"/>
      <c r="C1596" s="252" t="s">
        <v>2296</v>
      </c>
      <c r="D1596" s="252"/>
      <c r="E1596" s="252"/>
      <c r="F1596" s="252"/>
      <c r="G1596" s="252"/>
      <c r="H1596" s="252"/>
      <c r="I1596" s="252"/>
      <c r="J1596" s="252"/>
      <c r="K1596" s="252"/>
      <c r="L1596" s="252"/>
      <c r="M1596" s="252"/>
      <c r="N1596" s="255"/>
      <c r="V1596" s="72"/>
      <c r="W1596" s="55"/>
      <c r="X1596" s="55"/>
      <c r="Y1596" s="46" t="s">
        <v>2296</v>
      </c>
      <c r="AA1596" s="71"/>
      <c r="AD1596" s="55"/>
      <c r="AE1596" s="55"/>
    </row>
    <row r="1597" spans="1:31" s="45" customFormat="1" ht="12" x14ac:dyDescent="0.2">
      <c r="A1597" s="83"/>
      <c r="B1597" s="61" t="s">
        <v>170</v>
      </c>
      <c r="C1597" s="252" t="s">
        <v>169</v>
      </c>
      <c r="D1597" s="252"/>
      <c r="E1597" s="252"/>
      <c r="F1597" s="74"/>
      <c r="G1597" s="74"/>
      <c r="H1597" s="74"/>
      <c r="I1597" s="74"/>
      <c r="J1597" s="82">
        <v>282.66000000000003</v>
      </c>
      <c r="K1597" s="74"/>
      <c r="L1597" s="82">
        <v>120.95</v>
      </c>
      <c r="M1597" s="74" t="s">
        <v>164</v>
      </c>
      <c r="N1597" s="81">
        <v>6233</v>
      </c>
      <c r="V1597" s="72"/>
      <c r="W1597" s="55"/>
      <c r="X1597" s="55"/>
      <c r="Z1597" s="46" t="s">
        <v>169</v>
      </c>
      <c r="AA1597" s="71"/>
      <c r="AD1597" s="55"/>
      <c r="AE1597" s="55"/>
    </row>
    <row r="1598" spans="1:31" s="45" customFormat="1" ht="12" x14ac:dyDescent="0.2">
      <c r="A1598" s="83"/>
      <c r="B1598" s="61" t="s">
        <v>168</v>
      </c>
      <c r="C1598" s="252" t="s">
        <v>166</v>
      </c>
      <c r="D1598" s="252"/>
      <c r="E1598" s="252"/>
      <c r="F1598" s="74"/>
      <c r="G1598" s="74"/>
      <c r="H1598" s="74"/>
      <c r="I1598" s="74"/>
      <c r="J1598" s="82">
        <v>43.61</v>
      </c>
      <c r="K1598" s="74"/>
      <c r="L1598" s="82">
        <v>18.66</v>
      </c>
      <c r="M1598" s="74" t="s">
        <v>167</v>
      </c>
      <c r="N1598" s="81">
        <v>244</v>
      </c>
      <c r="V1598" s="72"/>
      <c r="W1598" s="55"/>
      <c r="X1598" s="55"/>
      <c r="Z1598" s="46" t="s">
        <v>166</v>
      </c>
      <c r="AA1598" s="71"/>
      <c r="AD1598" s="55"/>
      <c r="AE1598" s="55"/>
    </row>
    <row r="1599" spans="1:31" s="45" customFormat="1" ht="12" x14ac:dyDescent="0.2">
      <c r="A1599" s="83"/>
      <c r="B1599" s="61" t="s">
        <v>165</v>
      </c>
      <c r="C1599" s="252" t="s">
        <v>163</v>
      </c>
      <c r="D1599" s="252"/>
      <c r="E1599" s="252"/>
      <c r="F1599" s="74"/>
      <c r="G1599" s="74"/>
      <c r="H1599" s="74"/>
      <c r="I1599" s="74"/>
      <c r="J1599" s="82">
        <v>17.149999999999999</v>
      </c>
      <c r="K1599" s="74"/>
      <c r="L1599" s="82">
        <v>7.34</v>
      </c>
      <c r="M1599" s="74" t="s">
        <v>164</v>
      </c>
      <c r="N1599" s="81">
        <v>378</v>
      </c>
      <c r="V1599" s="72"/>
      <c r="W1599" s="55"/>
      <c r="X1599" s="55"/>
      <c r="Z1599" s="46" t="s">
        <v>163</v>
      </c>
      <c r="AA1599" s="71"/>
      <c r="AD1599" s="55"/>
      <c r="AE1599" s="55"/>
    </row>
    <row r="1600" spans="1:31" s="45" customFormat="1" ht="12" x14ac:dyDescent="0.2">
      <c r="A1600" s="83"/>
      <c r="B1600" s="61" t="s">
        <v>218</v>
      </c>
      <c r="C1600" s="252" t="s">
        <v>217</v>
      </c>
      <c r="D1600" s="252"/>
      <c r="E1600" s="252"/>
      <c r="F1600" s="74"/>
      <c r="G1600" s="74"/>
      <c r="H1600" s="74"/>
      <c r="I1600" s="74"/>
      <c r="J1600" s="82">
        <v>8.5399999999999991</v>
      </c>
      <c r="K1600" s="74"/>
      <c r="L1600" s="82">
        <v>3.65</v>
      </c>
      <c r="M1600" s="74" t="s">
        <v>195</v>
      </c>
      <c r="N1600" s="81">
        <v>29</v>
      </c>
      <c r="V1600" s="72"/>
      <c r="W1600" s="55"/>
      <c r="X1600" s="55"/>
      <c r="Z1600" s="46" t="s">
        <v>217</v>
      </c>
      <c r="AA1600" s="71"/>
      <c r="AD1600" s="55"/>
      <c r="AE1600" s="55"/>
    </row>
    <row r="1601" spans="1:32" s="45" customFormat="1" ht="22.5" x14ac:dyDescent="0.2">
      <c r="A1601" s="86"/>
      <c r="B1601" s="93" t="s">
        <v>216</v>
      </c>
      <c r="C1601" s="259" t="s">
        <v>2266</v>
      </c>
      <c r="D1601" s="259"/>
      <c r="E1601" s="259"/>
      <c r="F1601" s="92" t="s">
        <v>212</v>
      </c>
      <c r="G1601" s="92" t="s">
        <v>2276</v>
      </c>
      <c r="H1601" s="92"/>
      <c r="I1601" s="92" t="s">
        <v>2308</v>
      </c>
      <c r="J1601" s="61"/>
      <c r="K1601" s="74"/>
      <c r="L1601" s="82"/>
      <c r="M1601" s="74"/>
      <c r="N1601" s="91"/>
      <c r="V1601" s="72"/>
      <c r="W1601" s="55"/>
      <c r="X1601" s="55"/>
      <c r="AA1601" s="71" t="s">
        <v>2266</v>
      </c>
      <c r="AD1601" s="55"/>
      <c r="AE1601" s="55"/>
    </row>
    <row r="1602" spans="1:32" s="45" customFormat="1" ht="12" x14ac:dyDescent="0.2">
      <c r="A1602" s="83"/>
      <c r="B1602" s="61"/>
      <c r="C1602" s="252" t="s">
        <v>160</v>
      </c>
      <c r="D1602" s="252"/>
      <c r="E1602" s="252"/>
      <c r="F1602" s="74" t="s">
        <v>159</v>
      </c>
      <c r="G1602" s="74" t="s">
        <v>2274</v>
      </c>
      <c r="H1602" s="74"/>
      <c r="I1602" s="74" t="s">
        <v>2307</v>
      </c>
      <c r="J1602" s="82"/>
      <c r="K1602" s="74"/>
      <c r="L1602" s="82"/>
      <c r="M1602" s="74"/>
      <c r="N1602" s="81"/>
      <c r="V1602" s="72"/>
      <c r="W1602" s="55"/>
      <c r="X1602" s="55"/>
      <c r="AA1602" s="71"/>
      <c r="AB1602" s="46" t="s">
        <v>160</v>
      </c>
      <c r="AD1602" s="55"/>
      <c r="AE1602" s="55"/>
    </row>
    <row r="1603" spans="1:32" s="45" customFormat="1" ht="12" x14ac:dyDescent="0.2">
      <c r="A1603" s="83"/>
      <c r="B1603" s="61"/>
      <c r="C1603" s="252" t="s">
        <v>156</v>
      </c>
      <c r="D1603" s="252"/>
      <c r="E1603" s="252"/>
      <c r="F1603" s="74" t="s">
        <v>159</v>
      </c>
      <c r="G1603" s="74" t="s">
        <v>2272</v>
      </c>
      <c r="H1603" s="74"/>
      <c r="I1603" s="74" t="s">
        <v>2306</v>
      </c>
      <c r="J1603" s="82"/>
      <c r="K1603" s="74"/>
      <c r="L1603" s="82"/>
      <c r="M1603" s="74"/>
      <c r="N1603" s="81"/>
      <c r="V1603" s="72"/>
      <c r="W1603" s="55"/>
      <c r="X1603" s="55"/>
      <c r="AA1603" s="71"/>
      <c r="AB1603" s="46" t="s">
        <v>156</v>
      </c>
      <c r="AD1603" s="55"/>
      <c r="AE1603" s="55"/>
    </row>
    <row r="1604" spans="1:32" s="45" customFormat="1" ht="12" x14ac:dyDescent="0.2">
      <c r="A1604" s="83"/>
      <c r="B1604" s="61"/>
      <c r="C1604" s="254" t="s">
        <v>155</v>
      </c>
      <c r="D1604" s="254"/>
      <c r="E1604" s="254"/>
      <c r="F1604" s="77"/>
      <c r="G1604" s="77"/>
      <c r="H1604" s="77"/>
      <c r="I1604" s="77"/>
      <c r="J1604" s="85">
        <v>334.81</v>
      </c>
      <c r="K1604" s="77"/>
      <c r="L1604" s="85">
        <v>143.26</v>
      </c>
      <c r="M1604" s="77"/>
      <c r="N1604" s="84"/>
      <c r="V1604" s="72"/>
      <c r="W1604" s="55"/>
      <c r="X1604" s="55"/>
      <c r="AA1604" s="71"/>
      <c r="AC1604" s="46" t="s">
        <v>155</v>
      </c>
      <c r="AD1604" s="55"/>
      <c r="AE1604" s="55"/>
    </row>
    <row r="1605" spans="1:32" s="45" customFormat="1" ht="12" x14ac:dyDescent="0.2">
      <c r="A1605" s="83"/>
      <c r="B1605" s="61"/>
      <c r="C1605" s="252" t="s">
        <v>154</v>
      </c>
      <c r="D1605" s="252"/>
      <c r="E1605" s="252"/>
      <c r="F1605" s="74"/>
      <c r="G1605" s="74"/>
      <c r="H1605" s="74"/>
      <c r="I1605" s="74"/>
      <c r="J1605" s="82"/>
      <c r="K1605" s="74"/>
      <c r="L1605" s="82">
        <v>128.29</v>
      </c>
      <c r="M1605" s="74"/>
      <c r="N1605" s="81">
        <v>6611</v>
      </c>
      <c r="V1605" s="72"/>
      <c r="W1605" s="55"/>
      <c r="X1605" s="55"/>
      <c r="AA1605" s="71"/>
      <c r="AB1605" s="46" t="s">
        <v>154</v>
      </c>
      <c r="AD1605" s="55"/>
      <c r="AE1605" s="55"/>
    </row>
    <row r="1606" spans="1:32" s="45" customFormat="1" ht="22.5" x14ac:dyDescent="0.2">
      <c r="A1606" s="83"/>
      <c r="B1606" s="61" t="s">
        <v>2252</v>
      </c>
      <c r="C1606" s="252" t="s">
        <v>2251</v>
      </c>
      <c r="D1606" s="252"/>
      <c r="E1606" s="252"/>
      <c r="F1606" s="74" t="s">
        <v>149</v>
      </c>
      <c r="G1606" s="74" t="s">
        <v>1488</v>
      </c>
      <c r="H1606" s="74"/>
      <c r="I1606" s="74" t="s">
        <v>1488</v>
      </c>
      <c r="J1606" s="82"/>
      <c r="K1606" s="74"/>
      <c r="L1606" s="82">
        <v>151.38</v>
      </c>
      <c r="M1606" s="74"/>
      <c r="N1606" s="81">
        <v>7801</v>
      </c>
      <c r="V1606" s="72"/>
      <c r="W1606" s="55"/>
      <c r="X1606" s="55"/>
      <c r="AA1606" s="71"/>
      <c r="AB1606" s="46" t="s">
        <v>2251</v>
      </c>
      <c r="AD1606" s="55"/>
      <c r="AE1606" s="55"/>
    </row>
    <row r="1607" spans="1:32" s="45" customFormat="1" ht="22.5" x14ac:dyDescent="0.2">
      <c r="A1607" s="83"/>
      <c r="B1607" s="61" t="s">
        <v>2250</v>
      </c>
      <c r="C1607" s="252" t="s">
        <v>2249</v>
      </c>
      <c r="D1607" s="252"/>
      <c r="E1607" s="252"/>
      <c r="F1607" s="74" t="s">
        <v>149</v>
      </c>
      <c r="G1607" s="74" t="s">
        <v>372</v>
      </c>
      <c r="H1607" s="74"/>
      <c r="I1607" s="74" t="s">
        <v>372</v>
      </c>
      <c r="J1607" s="82"/>
      <c r="K1607" s="74"/>
      <c r="L1607" s="82">
        <v>83.39</v>
      </c>
      <c r="M1607" s="74"/>
      <c r="N1607" s="81">
        <v>4297</v>
      </c>
      <c r="V1607" s="72"/>
      <c r="W1607" s="55"/>
      <c r="X1607" s="55"/>
      <c r="AA1607" s="71"/>
      <c r="AB1607" s="46" t="s">
        <v>2249</v>
      </c>
      <c r="AD1607" s="55"/>
      <c r="AE1607" s="55"/>
    </row>
    <row r="1608" spans="1:32" s="45" customFormat="1" ht="12" x14ac:dyDescent="0.2">
      <c r="A1608" s="80"/>
      <c r="B1608" s="118"/>
      <c r="C1608" s="253" t="s">
        <v>146</v>
      </c>
      <c r="D1608" s="253"/>
      <c r="E1608" s="253"/>
      <c r="F1608" s="79"/>
      <c r="G1608" s="79"/>
      <c r="H1608" s="79"/>
      <c r="I1608" s="79"/>
      <c r="J1608" s="78"/>
      <c r="K1608" s="79"/>
      <c r="L1608" s="78">
        <v>378.03</v>
      </c>
      <c r="M1608" s="77"/>
      <c r="N1608" s="76">
        <v>18604</v>
      </c>
      <c r="V1608" s="72"/>
      <c r="W1608" s="55"/>
      <c r="X1608" s="55"/>
      <c r="AA1608" s="71"/>
      <c r="AD1608" s="55" t="s">
        <v>146</v>
      </c>
      <c r="AE1608" s="55"/>
    </row>
    <row r="1609" spans="1:32" s="45" customFormat="1" ht="33.75" x14ac:dyDescent="0.2">
      <c r="A1609" s="87" t="s">
        <v>1290</v>
      </c>
      <c r="B1609" s="119" t="s">
        <v>2270</v>
      </c>
      <c r="C1609" s="253" t="s">
        <v>2269</v>
      </c>
      <c r="D1609" s="253"/>
      <c r="E1609" s="253"/>
      <c r="F1609" s="79" t="s">
        <v>385</v>
      </c>
      <c r="G1609" s="79"/>
      <c r="H1609" s="79"/>
      <c r="I1609" s="79" t="s">
        <v>2297</v>
      </c>
      <c r="J1609" s="78"/>
      <c r="K1609" s="79"/>
      <c r="L1609" s="78"/>
      <c r="M1609" s="79"/>
      <c r="N1609" s="76"/>
      <c r="V1609" s="72"/>
      <c r="W1609" s="55"/>
      <c r="X1609" s="55" t="s">
        <v>2269</v>
      </c>
      <c r="AA1609" s="71"/>
      <c r="AD1609" s="55"/>
      <c r="AE1609" s="55"/>
    </row>
    <row r="1610" spans="1:32" s="45" customFormat="1" ht="12" x14ac:dyDescent="0.2">
      <c r="A1610" s="86"/>
      <c r="B1610" s="117"/>
      <c r="C1610" s="252" t="s">
        <v>2296</v>
      </c>
      <c r="D1610" s="252"/>
      <c r="E1610" s="252"/>
      <c r="F1610" s="252"/>
      <c r="G1610" s="252"/>
      <c r="H1610" s="252"/>
      <c r="I1610" s="252"/>
      <c r="J1610" s="252"/>
      <c r="K1610" s="252"/>
      <c r="L1610" s="252"/>
      <c r="M1610" s="252"/>
      <c r="N1610" s="255"/>
      <c r="V1610" s="72"/>
      <c r="W1610" s="55"/>
      <c r="X1610" s="55"/>
      <c r="Y1610" s="46" t="s">
        <v>2296</v>
      </c>
      <c r="AA1610" s="71"/>
      <c r="AD1610" s="55"/>
      <c r="AE1610" s="55"/>
    </row>
    <row r="1611" spans="1:32" s="45" customFormat="1" ht="12" x14ac:dyDescent="0.2">
      <c r="A1611" s="94"/>
      <c r="B1611" s="61"/>
      <c r="C1611" s="252" t="s">
        <v>2320</v>
      </c>
      <c r="D1611" s="252"/>
      <c r="E1611" s="252"/>
      <c r="F1611" s="252"/>
      <c r="G1611" s="252"/>
      <c r="H1611" s="252"/>
      <c r="I1611" s="252"/>
      <c r="J1611" s="252"/>
      <c r="K1611" s="252"/>
      <c r="L1611" s="252"/>
      <c r="M1611" s="252"/>
      <c r="N1611" s="255"/>
      <c r="V1611" s="72"/>
      <c r="W1611" s="55"/>
      <c r="X1611" s="55"/>
      <c r="AA1611" s="71"/>
      <c r="AD1611" s="55"/>
      <c r="AE1611" s="55"/>
      <c r="AF1611" s="46" t="s">
        <v>2320</v>
      </c>
    </row>
    <row r="1612" spans="1:32" s="45" customFormat="1" ht="12" x14ac:dyDescent="0.2">
      <c r="A1612" s="83"/>
      <c r="B1612" s="61" t="s">
        <v>170</v>
      </c>
      <c r="C1612" s="252" t="s">
        <v>169</v>
      </c>
      <c r="D1612" s="252"/>
      <c r="E1612" s="252"/>
      <c r="F1612" s="74"/>
      <c r="G1612" s="74"/>
      <c r="H1612" s="74"/>
      <c r="I1612" s="74"/>
      <c r="J1612" s="82">
        <v>3.49</v>
      </c>
      <c r="K1612" s="74" t="s">
        <v>197</v>
      </c>
      <c r="L1612" s="82">
        <v>10.45</v>
      </c>
      <c r="M1612" s="74" t="s">
        <v>164</v>
      </c>
      <c r="N1612" s="81">
        <v>538</v>
      </c>
      <c r="V1612" s="72"/>
      <c r="W1612" s="55"/>
      <c r="X1612" s="55"/>
      <c r="Z1612" s="46" t="s">
        <v>169</v>
      </c>
      <c r="AA1612" s="71"/>
      <c r="AD1612" s="55"/>
      <c r="AE1612" s="55"/>
    </row>
    <row r="1613" spans="1:32" s="45" customFormat="1" ht="12" x14ac:dyDescent="0.2">
      <c r="A1613" s="83"/>
      <c r="B1613" s="61" t="s">
        <v>168</v>
      </c>
      <c r="C1613" s="252" t="s">
        <v>166</v>
      </c>
      <c r="D1613" s="252"/>
      <c r="E1613" s="252"/>
      <c r="F1613" s="74"/>
      <c r="G1613" s="74"/>
      <c r="H1613" s="74"/>
      <c r="I1613" s="74"/>
      <c r="J1613" s="82">
        <v>7.56</v>
      </c>
      <c r="K1613" s="74" t="s">
        <v>197</v>
      </c>
      <c r="L1613" s="82">
        <v>22.64</v>
      </c>
      <c r="M1613" s="74" t="s">
        <v>167</v>
      </c>
      <c r="N1613" s="81">
        <v>297</v>
      </c>
      <c r="V1613" s="72"/>
      <c r="W1613" s="55"/>
      <c r="X1613" s="55"/>
      <c r="Z1613" s="46" t="s">
        <v>166</v>
      </c>
      <c r="AA1613" s="71"/>
      <c r="AD1613" s="55"/>
      <c r="AE1613" s="55"/>
    </row>
    <row r="1614" spans="1:32" s="45" customFormat="1" ht="12" x14ac:dyDescent="0.2">
      <c r="A1614" s="83"/>
      <c r="B1614" s="61" t="s">
        <v>165</v>
      </c>
      <c r="C1614" s="252" t="s">
        <v>163</v>
      </c>
      <c r="D1614" s="252"/>
      <c r="E1614" s="252"/>
      <c r="F1614" s="74"/>
      <c r="G1614" s="74"/>
      <c r="H1614" s="74"/>
      <c r="I1614" s="74"/>
      <c r="J1614" s="82">
        <v>2.84</v>
      </c>
      <c r="K1614" s="74" t="s">
        <v>197</v>
      </c>
      <c r="L1614" s="82">
        <v>8.51</v>
      </c>
      <c r="M1614" s="74" t="s">
        <v>164</v>
      </c>
      <c r="N1614" s="81">
        <v>439</v>
      </c>
      <c r="V1614" s="72"/>
      <c r="W1614" s="55"/>
      <c r="X1614" s="55"/>
      <c r="Z1614" s="46" t="s">
        <v>163</v>
      </c>
      <c r="AA1614" s="71"/>
      <c r="AD1614" s="55"/>
      <c r="AE1614" s="55"/>
    </row>
    <row r="1615" spans="1:32" s="45" customFormat="1" ht="22.5" x14ac:dyDescent="0.2">
      <c r="A1615" s="86"/>
      <c r="B1615" s="93" t="s">
        <v>216</v>
      </c>
      <c r="C1615" s="259" t="s">
        <v>2266</v>
      </c>
      <c r="D1615" s="259"/>
      <c r="E1615" s="259"/>
      <c r="F1615" s="92" t="s">
        <v>212</v>
      </c>
      <c r="G1615" s="92" t="s">
        <v>1149</v>
      </c>
      <c r="H1615" s="92" t="s">
        <v>197</v>
      </c>
      <c r="I1615" s="92" t="s">
        <v>2319</v>
      </c>
      <c r="J1615" s="61"/>
      <c r="K1615" s="74"/>
      <c r="L1615" s="82"/>
      <c r="M1615" s="74"/>
      <c r="N1615" s="91"/>
      <c r="V1615" s="72"/>
      <c r="W1615" s="55"/>
      <c r="X1615" s="55"/>
      <c r="AA1615" s="71" t="s">
        <v>2266</v>
      </c>
      <c r="AD1615" s="55"/>
      <c r="AE1615" s="55"/>
    </row>
    <row r="1616" spans="1:32" s="45" customFormat="1" ht="12" x14ac:dyDescent="0.2">
      <c r="A1616" s="83"/>
      <c r="B1616" s="61"/>
      <c r="C1616" s="252" t="s">
        <v>160</v>
      </c>
      <c r="D1616" s="252"/>
      <c r="E1616" s="252"/>
      <c r="F1616" s="74" t="s">
        <v>159</v>
      </c>
      <c r="G1616" s="74" t="s">
        <v>1281</v>
      </c>
      <c r="H1616" s="74" t="s">
        <v>197</v>
      </c>
      <c r="I1616" s="74" t="s">
        <v>2318</v>
      </c>
      <c r="J1616" s="82"/>
      <c r="K1616" s="74"/>
      <c r="L1616" s="82"/>
      <c r="M1616" s="74"/>
      <c r="N1616" s="81"/>
      <c r="V1616" s="72"/>
      <c r="W1616" s="55"/>
      <c r="X1616" s="55"/>
      <c r="AA1616" s="71"/>
      <c r="AB1616" s="46" t="s">
        <v>160</v>
      </c>
      <c r="AD1616" s="55"/>
      <c r="AE1616" s="55"/>
    </row>
    <row r="1617" spans="1:31" s="45" customFormat="1" ht="12" x14ac:dyDescent="0.2">
      <c r="A1617" s="83"/>
      <c r="B1617" s="61"/>
      <c r="C1617" s="252" t="s">
        <v>156</v>
      </c>
      <c r="D1617" s="252"/>
      <c r="E1617" s="252"/>
      <c r="F1617" s="74" t="s">
        <v>159</v>
      </c>
      <c r="G1617" s="74" t="s">
        <v>716</v>
      </c>
      <c r="H1617" s="74" t="s">
        <v>197</v>
      </c>
      <c r="I1617" s="74" t="s">
        <v>2317</v>
      </c>
      <c r="J1617" s="82"/>
      <c r="K1617" s="74"/>
      <c r="L1617" s="82"/>
      <c r="M1617" s="74"/>
      <c r="N1617" s="81"/>
      <c r="V1617" s="72"/>
      <c r="W1617" s="55"/>
      <c r="X1617" s="55"/>
      <c r="AA1617" s="71"/>
      <c r="AB1617" s="46" t="s">
        <v>156</v>
      </c>
      <c r="AD1617" s="55"/>
      <c r="AE1617" s="55"/>
    </row>
    <row r="1618" spans="1:31" s="45" customFormat="1" ht="12" x14ac:dyDescent="0.2">
      <c r="A1618" s="83"/>
      <c r="B1618" s="61"/>
      <c r="C1618" s="254" t="s">
        <v>155</v>
      </c>
      <c r="D1618" s="254"/>
      <c r="E1618" s="254"/>
      <c r="F1618" s="77"/>
      <c r="G1618" s="77"/>
      <c r="H1618" s="77"/>
      <c r="I1618" s="77"/>
      <c r="J1618" s="85">
        <v>11.05</v>
      </c>
      <c r="K1618" s="77"/>
      <c r="L1618" s="85">
        <v>33.090000000000003</v>
      </c>
      <c r="M1618" s="77"/>
      <c r="N1618" s="84"/>
      <c r="V1618" s="72"/>
      <c r="W1618" s="55"/>
      <c r="X1618" s="55"/>
      <c r="AA1618" s="71"/>
      <c r="AC1618" s="46" t="s">
        <v>155</v>
      </c>
      <c r="AD1618" s="55"/>
      <c r="AE1618" s="55"/>
    </row>
    <row r="1619" spans="1:31" s="45" customFormat="1" ht="12" x14ac:dyDescent="0.2">
      <c r="A1619" s="83"/>
      <c r="B1619" s="61"/>
      <c r="C1619" s="252" t="s">
        <v>154</v>
      </c>
      <c r="D1619" s="252"/>
      <c r="E1619" s="252"/>
      <c r="F1619" s="74"/>
      <c r="G1619" s="74"/>
      <c r="H1619" s="74"/>
      <c r="I1619" s="74"/>
      <c r="J1619" s="82"/>
      <c r="K1619" s="74"/>
      <c r="L1619" s="82">
        <v>18.96</v>
      </c>
      <c r="M1619" s="74"/>
      <c r="N1619" s="81">
        <v>977</v>
      </c>
      <c r="V1619" s="72"/>
      <c r="W1619" s="55"/>
      <c r="X1619" s="55"/>
      <c r="AA1619" s="71"/>
      <c r="AB1619" s="46" t="s">
        <v>154</v>
      </c>
      <c r="AD1619" s="55"/>
      <c r="AE1619" s="55"/>
    </row>
    <row r="1620" spans="1:31" s="45" customFormat="1" ht="22.5" x14ac:dyDescent="0.2">
      <c r="A1620" s="83"/>
      <c r="B1620" s="61" t="s">
        <v>2252</v>
      </c>
      <c r="C1620" s="252" t="s">
        <v>2251</v>
      </c>
      <c r="D1620" s="252"/>
      <c r="E1620" s="252"/>
      <c r="F1620" s="74" t="s">
        <v>149</v>
      </c>
      <c r="G1620" s="74" t="s">
        <v>1488</v>
      </c>
      <c r="H1620" s="74"/>
      <c r="I1620" s="74" t="s">
        <v>1488</v>
      </c>
      <c r="J1620" s="82"/>
      <c r="K1620" s="74"/>
      <c r="L1620" s="82">
        <v>22.37</v>
      </c>
      <c r="M1620" s="74"/>
      <c r="N1620" s="81">
        <v>1153</v>
      </c>
      <c r="V1620" s="72"/>
      <c r="W1620" s="55"/>
      <c r="X1620" s="55"/>
      <c r="AA1620" s="71"/>
      <c r="AB1620" s="46" t="s">
        <v>2251</v>
      </c>
      <c r="AD1620" s="55"/>
      <c r="AE1620" s="55"/>
    </row>
    <row r="1621" spans="1:31" s="45" customFormat="1" ht="22.5" x14ac:dyDescent="0.2">
      <c r="A1621" s="83"/>
      <c r="B1621" s="61" t="s">
        <v>2250</v>
      </c>
      <c r="C1621" s="252" t="s">
        <v>2249</v>
      </c>
      <c r="D1621" s="252"/>
      <c r="E1621" s="252"/>
      <c r="F1621" s="74" t="s">
        <v>149</v>
      </c>
      <c r="G1621" s="74" t="s">
        <v>372</v>
      </c>
      <c r="H1621" s="74"/>
      <c r="I1621" s="74" t="s">
        <v>372</v>
      </c>
      <c r="J1621" s="82"/>
      <c r="K1621" s="74"/>
      <c r="L1621" s="82">
        <v>12.32</v>
      </c>
      <c r="M1621" s="74"/>
      <c r="N1621" s="81">
        <v>635</v>
      </c>
      <c r="V1621" s="72"/>
      <c r="W1621" s="55"/>
      <c r="X1621" s="55"/>
      <c r="AA1621" s="71"/>
      <c r="AB1621" s="46" t="s">
        <v>2249</v>
      </c>
      <c r="AD1621" s="55"/>
      <c r="AE1621" s="55"/>
    </row>
    <row r="1622" spans="1:31" s="45" customFormat="1" ht="12" x14ac:dyDescent="0.2">
      <c r="A1622" s="80"/>
      <c r="B1622" s="118"/>
      <c r="C1622" s="253" t="s">
        <v>146</v>
      </c>
      <c r="D1622" s="253"/>
      <c r="E1622" s="253"/>
      <c r="F1622" s="79"/>
      <c r="G1622" s="79"/>
      <c r="H1622" s="79"/>
      <c r="I1622" s="79"/>
      <c r="J1622" s="78"/>
      <c r="K1622" s="79"/>
      <c r="L1622" s="78">
        <v>67.78</v>
      </c>
      <c r="M1622" s="77"/>
      <c r="N1622" s="76">
        <v>2623</v>
      </c>
      <c r="V1622" s="72"/>
      <c r="W1622" s="55"/>
      <c r="X1622" s="55"/>
      <c r="AA1622" s="71"/>
      <c r="AD1622" s="55" t="s">
        <v>146</v>
      </c>
      <c r="AE1622" s="55"/>
    </row>
    <row r="1623" spans="1:31" s="45" customFormat="1" ht="22.5" x14ac:dyDescent="0.2">
      <c r="A1623" s="87" t="s">
        <v>1273</v>
      </c>
      <c r="B1623" s="119" t="s">
        <v>2263</v>
      </c>
      <c r="C1623" s="253" t="s">
        <v>2261</v>
      </c>
      <c r="D1623" s="253"/>
      <c r="E1623" s="253"/>
      <c r="F1623" s="79" t="s">
        <v>212</v>
      </c>
      <c r="G1623" s="79"/>
      <c r="H1623" s="79"/>
      <c r="I1623" s="79" t="s">
        <v>2316</v>
      </c>
      <c r="J1623" s="78">
        <v>600</v>
      </c>
      <c r="K1623" s="79"/>
      <c r="L1623" s="78">
        <v>1440.31</v>
      </c>
      <c r="M1623" s="79" t="s">
        <v>195</v>
      </c>
      <c r="N1623" s="76">
        <v>11508</v>
      </c>
      <c r="V1623" s="72"/>
      <c r="W1623" s="55"/>
      <c r="X1623" s="55" t="s">
        <v>2261</v>
      </c>
      <c r="AA1623" s="71"/>
      <c r="AD1623" s="55"/>
      <c r="AE1623" s="55"/>
    </row>
    <row r="1624" spans="1:31" s="45" customFormat="1" ht="12" x14ac:dyDescent="0.2">
      <c r="A1624" s="80"/>
      <c r="B1624" s="118"/>
      <c r="C1624" s="123" t="s">
        <v>801</v>
      </c>
      <c r="D1624" s="124"/>
      <c r="E1624" s="124"/>
      <c r="F1624" s="75"/>
      <c r="G1624" s="75"/>
      <c r="H1624" s="75"/>
      <c r="I1624" s="75"/>
      <c r="J1624" s="90"/>
      <c r="K1624" s="75"/>
      <c r="L1624" s="90"/>
      <c r="M1624" s="89"/>
      <c r="N1624" s="88"/>
      <c r="V1624" s="72"/>
      <c r="W1624" s="55"/>
      <c r="X1624" s="55"/>
      <c r="AA1624" s="71"/>
      <c r="AD1624" s="55"/>
      <c r="AE1624" s="55"/>
    </row>
    <row r="1625" spans="1:31" s="45" customFormat="1" ht="12" x14ac:dyDescent="0.2">
      <c r="A1625" s="86"/>
      <c r="B1625" s="117"/>
      <c r="C1625" s="252" t="s">
        <v>2315</v>
      </c>
      <c r="D1625" s="252"/>
      <c r="E1625" s="252"/>
      <c r="F1625" s="252"/>
      <c r="G1625" s="252"/>
      <c r="H1625" s="252"/>
      <c r="I1625" s="252"/>
      <c r="J1625" s="252"/>
      <c r="K1625" s="252"/>
      <c r="L1625" s="252"/>
      <c r="M1625" s="252"/>
      <c r="N1625" s="255"/>
      <c r="V1625" s="72"/>
      <c r="W1625" s="55"/>
      <c r="X1625" s="55"/>
      <c r="Y1625" s="46" t="s">
        <v>2315</v>
      </c>
      <c r="AA1625" s="71"/>
      <c r="AD1625" s="55"/>
      <c r="AE1625" s="55"/>
    </row>
    <row r="1626" spans="1:31" s="45" customFormat="1" ht="22.5" x14ac:dyDescent="0.2">
      <c r="A1626" s="87" t="s">
        <v>1268</v>
      </c>
      <c r="B1626" s="119" t="s">
        <v>2314</v>
      </c>
      <c r="C1626" s="253" t="s">
        <v>2313</v>
      </c>
      <c r="D1626" s="253"/>
      <c r="E1626" s="253"/>
      <c r="F1626" s="79" t="s">
        <v>385</v>
      </c>
      <c r="G1626" s="79"/>
      <c r="H1626" s="79"/>
      <c r="I1626" s="79" t="s">
        <v>2297</v>
      </c>
      <c r="J1626" s="78"/>
      <c r="K1626" s="79"/>
      <c r="L1626" s="78"/>
      <c r="M1626" s="79"/>
      <c r="N1626" s="76"/>
      <c r="V1626" s="72"/>
      <c r="W1626" s="55"/>
      <c r="X1626" s="55" t="s">
        <v>2313</v>
      </c>
      <c r="AA1626" s="71"/>
      <c r="AD1626" s="55"/>
      <c r="AE1626" s="55"/>
    </row>
    <row r="1627" spans="1:31" s="45" customFormat="1" ht="12" x14ac:dyDescent="0.2">
      <c r="A1627" s="86"/>
      <c r="B1627" s="117"/>
      <c r="C1627" s="252" t="s">
        <v>2296</v>
      </c>
      <c r="D1627" s="252"/>
      <c r="E1627" s="252"/>
      <c r="F1627" s="252"/>
      <c r="G1627" s="252"/>
      <c r="H1627" s="252"/>
      <c r="I1627" s="252"/>
      <c r="J1627" s="252"/>
      <c r="K1627" s="252"/>
      <c r="L1627" s="252"/>
      <c r="M1627" s="252"/>
      <c r="N1627" s="255"/>
      <c r="V1627" s="72"/>
      <c r="W1627" s="55"/>
      <c r="X1627" s="55"/>
      <c r="Y1627" s="46" t="s">
        <v>2296</v>
      </c>
      <c r="AA1627" s="71"/>
      <c r="AD1627" s="55"/>
      <c r="AE1627" s="55"/>
    </row>
    <row r="1628" spans="1:31" s="45" customFormat="1" ht="12" x14ac:dyDescent="0.2">
      <c r="A1628" s="83"/>
      <c r="B1628" s="61" t="s">
        <v>170</v>
      </c>
      <c r="C1628" s="252" t="s">
        <v>169</v>
      </c>
      <c r="D1628" s="252"/>
      <c r="E1628" s="252"/>
      <c r="F1628" s="74"/>
      <c r="G1628" s="74"/>
      <c r="H1628" s="74"/>
      <c r="I1628" s="74"/>
      <c r="J1628" s="82">
        <v>265.83999999999997</v>
      </c>
      <c r="K1628" s="74"/>
      <c r="L1628" s="82">
        <v>113.75</v>
      </c>
      <c r="M1628" s="74" t="s">
        <v>164</v>
      </c>
      <c r="N1628" s="81">
        <v>5862</v>
      </c>
      <c r="V1628" s="72"/>
      <c r="W1628" s="55"/>
      <c r="X1628" s="55"/>
      <c r="Z1628" s="46" t="s">
        <v>169</v>
      </c>
      <c r="AA1628" s="71"/>
      <c r="AD1628" s="55"/>
      <c r="AE1628" s="55"/>
    </row>
    <row r="1629" spans="1:31" s="45" customFormat="1" ht="12" x14ac:dyDescent="0.2">
      <c r="A1629" s="83"/>
      <c r="B1629" s="61" t="s">
        <v>168</v>
      </c>
      <c r="C1629" s="252" t="s">
        <v>166</v>
      </c>
      <c r="D1629" s="252"/>
      <c r="E1629" s="252"/>
      <c r="F1629" s="74"/>
      <c r="G1629" s="74"/>
      <c r="H1629" s="74"/>
      <c r="I1629" s="74"/>
      <c r="J1629" s="82">
        <v>157.21</v>
      </c>
      <c r="K1629" s="74"/>
      <c r="L1629" s="82">
        <v>67.27</v>
      </c>
      <c r="M1629" s="74" t="s">
        <v>167</v>
      </c>
      <c r="N1629" s="81">
        <v>881</v>
      </c>
      <c r="V1629" s="72"/>
      <c r="W1629" s="55"/>
      <c r="X1629" s="55"/>
      <c r="Z1629" s="46" t="s">
        <v>166</v>
      </c>
      <c r="AA1629" s="71"/>
      <c r="AD1629" s="55"/>
      <c r="AE1629" s="55"/>
    </row>
    <row r="1630" spans="1:31" s="45" customFormat="1" ht="12" x14ac:dyDescent="0.2">
      <c r="A1630" s="83"/>
      <c r="B1630" s="61" t="s">
        <v>165</v>
      </c>
      <c r="C1630" s="252" t="s">
        <v>163</v>
      </c>
      <c r="D1630" s="252"/>
      <c r="E1630" s="252"/>
      <c r="F1630" s="74"/>
      <c r="G1630" s="74"/>
      <c r="H1630" s="74"/>
      <c r="I1630" s="74"/>
      <c r="J1630" s="82">
        <v>5.33</v>
      </c>
      <c r="K1630" s="74"/>
      <c r="L1630" s="82">
        <v>2.2799999999999998</v>
      </c>
      <c r="M1630" s="74" t="s">
        <v>164</v>
      </c>
      <c r="N1630" s="81">
        <v>117</v>
      </c>
      <c r="V1630" s="72"/>
      <c r="W1630" s="55"/>
      <c r="X1630" s="55"/>
      <c r="Z1630" s="46" t="s">
        <v>163</v>
      </c>
      <c r="AA1630" s="71"/>
      <c r="AD1630" s="55"/>
      <c r="AE1630" s="55"/>
    </row>
    <row r="1631" spans="1:31" s="45" customFormat="1" ht="12" x14ac:dyDescent="0.2">
      <c r="A1631" s="83"/>
      <c r="B1631" s="61" t="s">
        <v>218</v>
      </c>
      <c r="C1631" s="252" t="s">
        <v>217</v>
      </c>
      <c r="D1631" s="252"/>
      <c r="E1631" s="252"/>
      <c r="F1631" s="74"/>
      <c r="G1631" s="74"/>
      <c r="H1631" s="74"/>
      <c r="I1631" s="74"/>
      <c r="J1631" s="82">
        <v>692.97</v>
      </c>
      <c r="K1631" s="74"/>
      <c r="L1631" s="82">
        <v>296.52</v>
      </c>
      <c r="M1631" s="74" t="s">
        <v>195</v>
      </c>
      <c r="N1631" s="81">
        <v>2369</v>
      </c>
      <c r="V1631" s="72"/>
      <c r="W1631" s="55"/>
      <c r="X1631" s="55"/>
      <c r="Z1631" s="46" t="s">
        <v>217</v>
      </c>
      <c r="AA1631" s="71"/>
      <c r="AD1631" s="55"/>
      <c r="AE1631" s="55"/>
    </row>
    <row r="1632" spans="1:31" s="45" customFormat="1" ht="12" x14ac:dyDescent="0.2">
      <c r="A1632" s="83"/>
      <c r="B1632" s="61"/>
      <c r="C1632" s="252" t="s">
        <v>160</v>
      </c>
      <c r="D1632" s="252"/>
      <c r="E1632" s="252"/>
      <c r="F1632" s="74" t="s">
        <v>159</v>
      </c>
      <c r="G1632" s="74" t="s">
        <v>2312</v>
      </c>
      <c r="H1632" s="74"/>
      <c r="I1632" s="74" t="s">
        <v>2311</v>
      </c>
      <c r="J1632" s="82"/>
      <c r="K1632" s="74"/>
      <c r="L1632" s="82"/>
      <c r="M1632" s="74"/>
      <c r="N1632" s="81"/>
      <c r="V1632" s="72"/>
      <c r="W1632" s="55"/>
      <c r="X1632" s="55"/>
      <c r="AA1632" s="71"/>
      <c r="AB1632" s="46" t="s">
        <v>160</v>
      </c>
      <c r="AD1632" s="55"/>
      <c r="AE1632" s="55"/>
    </row>
    <row r="1633" spans="1:31" s="45" customFormat="1" ht="12" x14ac:dyDescent="0.2">
      <c r="A1633" s="83"/>
      <c r="B1633" s="61"/>
      <c r="C1633" s="252" t="s">
        <v>156</v>
      </c>
      <c r="D1633" s="252"/>
      <c r="E1633" s="252"/>
      <c r="F1633" s="74" t="s">
        <v>159</v>
      </c>
      <c r="G1633" s="74" t="s">
        <v>2310</v>
      </c>
      <c r="H1633" s="74"/>
      <c r="I1633" s="74" t="s">
        <v>2309</v>
      </c>
      <c r="J1633" s="82"/>
      <c r="K1633" s="74"/>
      <c r="L1633" s="82"/>
      <c r="M1633" s="74"/>
      <c r="N1633" s="81"/>
      <c r="V1633" s="72"/>
      <c r="W1633" s="55"/>
      <c r="X1633" s="55"/>
      <c r="AA1633" s="71"/>
      <c r="AB1633" s="46" t="s">
        <v>156</v>
      </c>
      <c r="AD1633" s="55"/>
      <c r="AE1633" s="55"/>
    </row>
    <row r="1634" spans="1:31" s="45" customFormat="1" ht="12" x14ac:dyDescent="0.2">
      <c r="A1634" s="83"/>
      <c r="B1634" s="61"/>
      <c r="C1634" s="254" t="s">
        <v>155</v>
      </c>
      <c r="D1634" s="254"/>
      <c r="E1634" s="254"/>
      <c r="F1634" s="77"/>
      <c r="G1634" s="77"/>
      <c r="H1634" s="77"/>
      <c r="I1634" s="77"/>
      <c r="J1634" s="85">
        <v>1116.02</v>
      </c>
      <c r="K1634" s="77"/>
      <c r="L1634" s="85">
        <v>477.54</v>
      </c>
      <c r="M1634" s="77"/>
      <c r="N1634" s="84"/>
      <c r="V1634" s="72"/>
      <c r="W1634" s="55"/>
      <c r="X1634" s="55"/>
      <c r="AA1634" s="71"/>
      <c r="AC1634" s="46" t="s">
        <v>155</v>
      </c>
      <c r="AD1634" s="55"/>
      <c r="AE1634" s="55"/>
    </row>
    <row r="1635" spans="1:31" s="45" customFormat="1" ht="12" x14ac:dyDescent="0.2">
      <c r="A1635" s="83"/>
      <c r="B1635" s="61"/>
      <c r="C1635" s="252" t="s">
        <v>154</v>
      </c>
      <c r="D1635" s="252"/>
      <c r="E1635" s="252"/>
      <c r="F1635" s="74"/>
      <c r="G1635" s="74"/>
      <c r="H1635" s="74"/>
      <c r="I1635" s="74"/>
      <c r="J1635" s="82"/>
      <c r="K1635" s="74"/>
      <c r="L1635" s="82">
        <v>116.03</v>
      </c>
      <c r="M1635" s="74"/>
      <c r="N1635" s="81">
        <v>5979</v>
      </c>
      <c r="V1635" s="72"/>
      <c r="W1635" s="55"/>
      <c r="X1635" s="55"/>
      <c r="AA1635" s="71"/>
      <c r="AB1635" s="46" t="s">
        <v>154</v>
      </c>
      <c r="AD1635" s="55"/>
      <c r="AE1635" s="55"/>
    </row>
    <row r="1636" spans="1:31" s="45" customFormat="1" ht="22.5" x14ac:dyDescent="0.2">
      <c r="A1636" s="83"/>
      <c r="B1636" s="61" t="s">
        <v>2252</v>
      </c>
      <c r="C1636" s="252" t="s">
        <v>2251</v>
      </c>
      <c r="D1636" s="252"/>
      <c r="E1636" s="252"/>
      <c r="F1636" s="74" t="s">
        <v>149</v>
      </c>
      <c r="G1636" s="74" t="s">
        <v>1488</v>
      </c>
      <c r="H1636" s="74"/>
      <c r="I1636" s="74" t="s">
        <v>1488</v>
      </c>
      <c r="J1636" s="82"/>
      <c r="K1636" s="74"/>
      <c r="L1636" s="82">
        <v>136.91999999999999</v>
      </c>
      <c r="M1636" s="74"/>
      <c r="N1636" s="81">
        <v>7055</v>
      </c>
      <c r="V1636" s="72"/>
      <c r="W1636" s="55"/>
      <c r="X1636" s="55"/>
      <c r="AA1636" s="71"/>
      <c r="AB1636" s="46" t="s">
        <v>2251</v>
      </c>
      <c r="AD1636" s="55"/>
      <c r="AE1636" s="55"/>
    </row>
    <row r="1637" spans="1:31" s="45" customFormat="1" ht="22.5" x14ac:dyDescent="0.2">
      <c r="A1637" s="83"/>
      <c r="B1637" s="61" t="s">
        <v>2250</v>
      </c>
      <c r="C1637" s="252" t="s">
        <v>2249</v>
      </c>
      <c r="D1637" s="252"/>
      <c r="E1637" s="252"/>
      <c r="F1637" s="74" t="s">
        <v>149</v>
      </c>
      <c r="G1637" s="74" t="s">
        <v>372</v>
      </c>
      <c r="H1637" s="74"/>
      <c r="I1637" s="74" t="s">
        <v>372</v>
      </c>
      <c r="J1637" s="82"/>
      <c r="K1637" s="74"/>
      <c r="L1637" s="82">
        <v>75.42</v>
      </c>
      <c r="M1637" s="74"/>
      <c r="N1637" s="81">
        <v>3886</v>
      </c>
      <c r="V1637" s="72"/>
      <c r="W1637" s="55"/>
      <c r="X1637" s="55"/>
      <c r="AA1637" s="71"/>
      <c r="AB1637" s="46" t="s">
        <v>2249</v>
      </c>
      <c r="AD1637" s="55"/>
      <c r="AE1637" s="55"/>
    </row>
    <row r="1638" spans="1:31" s="45" customFormat="1" ht="12" x14ac:dyDescent="0.2">
      <c r="A1638" s="80"/>
      <c r="B1638" s="118"/>
      <c r="C1638" s="253" t="s">
        <v>146</v>
      </c>
      <c r="D1638" s="253"/>
      <c r="E1638" s="253"/>
      <c r="F1638" s="79"/>
      <c r="G1638" s="79"/>
      <c r="H1638" s="79"/>
      <c r="I1638" s="79"/>
      <c r="J1638" s="78"/>
      <c r="K1638" s="79"/>
      <c r="L1638" s="78">
        <v>689.88</v>
      </c>
      <c r="M1638" s="77"/>
      <c r="N1638" s="76">
        <v>20053</v>
      </c>
      <c r="V1638" s="72"/>
      <c r="W1638" s="55"/>
      <c r="X1638" s="55"/>
      <c r="AA1638" s="71"/>
      <c r="AD1638" s="55" t="s">
        <v>146</v>
      </c>
      <c r="AE1638" s="55"/>
    </row>
    <row r="1639" spans="1:31" s="45" customFormat="1" ht="22.5" x14ac:dyDescent="0.2">
      <c r="A1639" s="87" t="s">
        <v>1263</v>
      </c>
      <c r="B1639" s="119" t="s">
        <v>2278</v>
      </c>
      <c r="C1639" s="253" t="s">
        <v>2277</v>
      </c>
      <c r="D1639" s="253"/>
      <c r="E1639" s="253"/>
      <c r="F1639" s="79" t="s">
        <v>385</v>
      </c>
      <c r="G1639" s="79"/>
      <c r="H1639" s="79"/>
      <c r="I1639" s="79" t="s">
        <v>2297</v>
      </c>
      <c r="J1639" s="78"/>
      <c r="K1639" s="79"/>
      <c r="L1639" s="78"/>
      <c r="M1639" s="79"/>
      <c r="N1639" s="76"/>
      <c r="V1639" s="72"/>
      <c r="W1639" s="55"/>
      <c r="X1639" s="55" t="s">
        <v>2277</v>
      </c>
      <c r="AA1639" s="71"/>
      <c r="AD1639" s="55"/>
      <c r="AE1639" s="55"/>
    </row>
    <row r="1640" spans="1:31" s="45" customFormat="1" ht="12" x14ac:dyDescent="0.2">
      <c r="A1640" s="86"/>
      <c r="B1640" s="117"/>
      <c r="C1640" s="252" t="s">
        <v>2296</v>
      </c>
      <c r="D1640" s="252"/>
      <c r="E1640" s="252"/>
      <c r="F1640" s="252"/>
      <c r="G1640" s="252"/>
      <c r="H1640" s="252"/>
      <c r="I1640" s="252"/>
      <c r="J1640" s="252"/>
      <c r="K1640" s="252"/>
      <c r="L1640" s="252"/>
      <c r="M1640" s="252"/>
      <c r="N1640" s="255"/>
      <c r="V1640" s="72"/>
      <c r="W1640" s="55"/>
      <c r="X1640" s="55"/>
      <c r="Y1640" s="46" t="s">
        <v>2296</v>
      </c>
      <c r="AA1640" s="71"/>
      <c r="AD1640" s="55"/>
      <c r="AE1640" s="55"/>
    </row>
    <row r="1641" spans="1:31" s="45" customFormat="1" ht="12" x14ac:dyDescent="0.2">
      <c r="A1641" s="83"/>
      <c r="B1641" s="61" t="s">
        <v>170</v>
      </c>
      <c r="C1641" s="252" t="s">
        <v>169</v>
      </c>
      <c r="D1641" s="252"/>
      <c r="E1641" s="252"/>
      <c r="F1641" s="74"/>
      <c r="G1641" s="74"/>
      <c r="H1641" s="74"/>
      <c r="I1641" s="74"/>
      <c r="J1641" s="82">
        <v>282.66000000000003</v>
      </c>
      <c r="K1641" s="74"/>
      <c r="L1641" s="82">
        <v>120.95</v>
      </c>
      <c r="M1641" s="74" t="s">
        <v>164</v>
      </c>
      <c r="N1641" s="81">
        <v>6233</v>
      </c>
      <c r="V1641" s="72"/>
      <c r="W1641" s="55"/>
      <c r="X1641" s="55"/>
      <c r="Z1641" s="46" t="s">
        <v>169</v>
      </c>
      <c r="AA1641" s="71"/>
      <c r="AD1641" s="55"/>
      <c r="AE1641" s="55"/>
    </row>
    <row r="1642" spans="1:31" s="45" customFormat="1" ht="12" x14ac:dyDescent="0.2">
      <c r="A1642" s="83"/>
      <c r="B1642" s="61" t="s">
        <v>168</v>
      </c>
      <c r="C1642" s="252" t="s">
        <v>166</v>
      </c>
      <c r="D1642" s="252"/>
      <c r="E1642" s="252"/>
      <c r="F1642" s="74"/>
      <c r="G1642" s="74"/>
      <c r="H1642" s="74"/>
      <c r="I1642" s="74"/>
      <c r="J1642" s="82">
        <v>43.61</v>
      </c>
      <c r="K1642" s="74"/>
      <c r="L1642" s="82">
        <v>18.66</v>
      </c>
      <c r="M1642" s="74" t="s">
        <v>167</v>
      </c>
      <c r="N1642" s="81">
        <v>244</v>
      </c>
      <c r="V1642" s="72"/>
      <c r="W1642" s="55"/>
      <c r="X1642" s="55"/>
      <c r="Z1642" s="46" t="s">
        <v>166</v>
      </c>
      <c r="AA1642" s="71"/>
      <c r="AD1642" s="55"/>
      <c r="AE1642" s="55"/>
    </row>
    <row r="1643" spans="1:31" s="45" customFormat="1" ht="12" x14ac:dyDescent="0.2">
      <c r="A1643" s="83"/>
      <c r="B1643" s="61" t="s">
        <v>165</v>
      </c>
      <c r="C1643" s="252" t="s">
        <v>163</v>
      </c>
      <c r="D1643" s="252"/>
      <c r="E1643" s="252"/>
      <c r="F1643" s="74"/>
      <c r="G1643" s="74"/>
      <c r="H1643" s="74"/>
      <c r="I1643" s="74"/>
      <c r="J1643" s="82">
        <v>17.149999999999999</v>
      </c>
      <c r="K1643" s="74"/>
      <c r="L1643" s="82">
        <v>7.34</v>
      </c>
      <c r="M1643" s="74" t="s">
        <v>164</v>
      </c>
      <c r="N1643" s="81">
        <v>378</v>
      </c>
      <c r="V1643" s="72"/>
      <c r="W1643" s="55"/>
      <c r="X1643" s="55"/>
      <c r="Z1643" s="46" t="s">
        <v>163</v>
      </c>
      <c r="AA1643" s="71"/>
      <c r="AD1643" s="55"/>
      <c r="AE1643" s="55"/>
    </row>
    <row r="1644" spans="1:31" s="45" customFormat="1" ht="12" x14ac:dyDescent="0.2">
      <c r="A1644" s="83"/>
      <c r="B1644" s="61" t="s">
        <v>218</v>
      </c>
      <c r="C1644" s="252" t="s">
        <v>217</v>
      </c>
      <c r="D1644" s="252"/>
      <c r="E1644" s="252"/>
      <c r="F1644" s="74"/>
      <c r="G1644" s="74"/>
      <c r="H1644" s="74"/>
      <c r="I1644" s="74"/>
      <c r="J1644" s="82">
        <v>8.5399999999999991</v>
      </c>
      <c r="K1644" s="74"/>
      <c r="L1644" s="82">
        <v>3.65</v>
      </c>
      <c r="M1644" s="74" t="s">
        <v>195</v>
      </c>
      <c r="N1644" s="81">
        <v>29</v>
      </c>
      <c r="V1644" s="72"/>
      <c r="W1644" s="55"/>
      <c r="X1644" s="55"/>
      <c r="Z1644" s="46" t="s">
        <v>217</v>
      </c>
      <c r="AA1644" s="71"/>
      <c r="AD1644" s="55"/>
      <c r="AE1644" s="55"/>
    </row>
    <row r="1645" spans="1:31" s="45" customFormat="1" ht="22.5" x14ac:dyDescent="0.2">
      <c r="A1645" s="86"/>
      <c r="B1645" s="93" t="s">
        <v>216</v>
      </c>
      <c r="C1645" s="259" t="s">
        <v>2266</v>
      </c>
      <c r="D1645" s="259"/>
      <c r="E1645" s="259"/>
      <c r="F1645" s="92" t="s">
        <v>212</v>
      </c>
      <c r="G1645" s="92" t="s">
        <v>2276</v>
      </c>
      <c r="H1645" s="92"/>
      <c r="I1645" s="92" t="s">
        <v>2308</v>
      </c>
      <c r="J1645" s="61"/>
      <c r="K1645" s="74"/>
      <c r="L1645" s="82"/>
      <c r="M1645" s="74"/>
      <c r="N1645" s="91"/>
      <c r="V1645" s="72"/>
      <c r="W1645" s="55"/>
      <c r="X1645" s="55"/>
      <c r="AA1645" s="71" t="s">
        <v>2266</v>
      </c>
      <c r="AD1645" s="55"/>
      <c r="AE1645" s="55"/>
    </row>
    <row r="1646" spans="1:31" s="45" customFormat="1" ht="12" x14ac:dyDescent="0.2">
      <c r="A1646" s="83"/>
      <c r="B1646" s="61"/>
      <c r="C1646" s="252" t="s">
        <v>160</v>
      </c>
      <c r="D1646" s="252"/>
      <c r="E1646" s="252"/>
      <c r="F1646" s="74" t="s">
        <v>159</v>
      </c>
      <c r="G1646" s="74" t="s">
        <v>2274</v>
      </c>
      <c r="H1646" s="74"/>
      <c r="I1646" s="74" t="s">
        <v>2307</v>
      </c>
      <c r="J1646" s="82"/>
      <c r="K1646" s="74"/>
      <c r="L1646" s="82"/>
      <c r="M1646" s="74"/>
      <c r="N1646" s="81"/>
      <c r="V1646" s="72"/>
      <c r="W1646" s="55"/>
      <c r="X1646" s="55"/>
      <c r="AA1646" s="71"/>
      <c r="AB1646" s="46" t="s">
        <v>160</v>
      </c>
      <c r="AD1646" s="55"/>
      <c r="AE1646" s="55"/>
    </row>
    <row r="1647" spans="1:31" s="45" customFormat="1" ht="12" x14ac:dyDescent="0.2">
      <c r="A1647" s="83"/>
      <c r="B1647" s="61"/>
      <c r="C1647" s="252" t="s">
        <v>156</v>
      </c>
      <c r="D1647" s="252"/>
      <c r="E1647" s="252"/>
      <c r="F1647" s="74" t="s">
        <v>159</v>
      </c>
      <c r="G1647" s="74" t="s">
        <v>2272</v>
      </c>
      <c r="H1647" s="74"/>
      <c r="I1647" s="74" t="s">
        <v>2306</v>
      </c>
      <c r="J1647" s="82"/>
      <c r="K1647" s="74"/>
      <c r="L1647" s="82"/>
      <c r="M1647" s="74"/>
      <c r="N1647" s="81"/>
      <c r="V1647" s="72"/>
      <c r="W1647" s="55"/>
      <c r="X1647" s="55"/>
      <c r="AA1647" s="71"/>
      <c r="AB1647" s="46" t="s">
        <v>156</v>
      </c>
      <c r="AD1647" s="55"/>
      <c r="AE1647" s="55"/>
    </row>
    <row r="1648" spans="1:31" s="45" customFormat="1" ht="12" x14ac:dyDescent="0.2">
      <c r="A1648" s="83"/>
      <c r="B1648" s="61"/>
      <c r="C1648" s="254" t="s">
        <v>155</v>
      </c>
      <c r="D1648" s="254"/>
      <c r="E1648" s="254"/>
      <c r="F1648" s="77"/>
      <c r="G1648" s="77"/>
      <c r="H1648" s="77"/>
      <c r="I1648" s="77"/>
      <c r="J1648" s="85">
        <v>334.81</v>
      </c>
      <c r="K1648" s="77"/>
      <c r="L1648" s="85">
        <v>143.26</v>
      </c>
      <c r="M1648" s="77"/>
      <c r="N1648" s="84"/>
      <c r="V1648" s="72"/>
      <c r="W1648" s="55"/>
      <c r="X1648" s="55"/>
      <c r="AA1648" s="71"/>
      <c r="AC1648" s="46" t="s">
        <v>155</v>
      </c>
      <c r="AD1648" s="55"/>
      <c r="AE1648" s="55"/>
    </row>
    <row r="1649" spans="1:32" s="45" customFormat="1" ht="12" x14ac:dyDescent="0.2">
      <c r="A1649" s="83"/>
      <c r="B1649" s="61"/>
      <c r="C1649" s="252" t="s">
        <v>154</v>
      </c>
      <c r="D1649" s="252"/>
      <c r="E1649" s="252"/>
      <c r="F1649" s="74"/>
      <c r="G1649" s="74"/>
      <c r="H1649" s="74"/>
      <c r="I1649" s="74"/>
      <c r="J1649" s="82"/>
      <c r="K1649" s="74"/>
      <c r="L1649" s="82">
        <v>128.29</v>
      </c>
      <c r="M1649" s="74"/>
      <c r="N1649" s="81">
        <v>6611</v>
      </c>
      <c r="V1649" s="72"/>
      <c r="W1649" s="55"/>
      <c r="X1649" s="55"/>
      <c r="AA1649" s="71"/>
      <c r="AB1649" s="46" t="s">
        <v>154</v>
      </c>
      <c r="AD1649" s="55"/>
      <c r="AE1649" s="55"/>
    </row>
    <row r="1650" spans="1:32" s="45" customFormat="1" ht="22.5" x14ac:dyDescent="0.2">
      <c r="A1650" s="83"/>
      <c r="B1650" s="61" t="s">
        <v>2252</v>
      </c>
      <c r="C1650" s="252" t="s">
        <v>2251</v>
      </c>
      <c r="D1650" s="252"/>
      <c r="E1650" s="252"/>
      <c r="F1650" s="74" t="s">
        <v>149</v>
      </c>
      <c r="G1650" s="74" t="s">
        <v>1488</v>
      </c>
      <c r="H1650" s="74"/>
      <c r="I1650" s="74" t="s">
        <v>1488</v>
      </c>
      <c r="J1650" s="82"/>
      <c r="K1650" s="74"/>
      <c r="L1650" s="82">
        <v>151.38</v>
      </c>
      <c r="M1650" s="74"/>
      <c r="N1650" s="81">
        <v>7801</v>
      </c>
      <c r="V1650" s="72"/>
      <c r="W1650" s="55"/>
      <c r="X1650" s="55"/>
      <c r="AA1650" s="71"/>
      <c r="AB1650" s="46" t="s">
        <v>2251</v>
      </c>
      <c r="AD1650" s="55"/>
      <c r="AE1650" s="55"/>
    </row>
    <row r="1651" spans="1:32" s="45" customFormat="1" ht="22.5" x14ac:dyDescent="0.2">
      <c r="A1651" s="83"/>
      <c r="B1651" s="61" t="s">
        <v>2250</v>
      </c>
      <c r="C1651" s="252" t="s">
        <v>2249</v>
      </c>
      <c r="D1651" s="252"/>
      <c r="E1651" s="252"/>
      <c r="F1651" s="74" t="s">
        <v>149</v>
      </c>
      <c r="G1651" s="74" t="s">
        <v>372</v>
      </c>
      <c r="H1651" s="74"/>
      <c r="I1651" s="74" t="s">
        <v>372</v>
      </c>
      <c r="J1651" s="82"/>
      <c r="K1651" s="74"/>
      <c r="L1651" s="82">
        <v>83.39</v>
      </c>
      <c r="M1651" s="74"/>
      <c r="N1651" s="81">
        <v>4297</v>
      </c>
      <c r="V1651" s="72"/>
      <c r="W1651" s="55"/>
      <c r="X1651" s="55"/>
      <c r="AA1651" s="71"/>
      <c r="AB1651" s="46" t="s">
        <v>2249</v>
      </c>
      <c r="AD1651" s="55"/>
      <c r="AE1651" s="55"/>
    </row>
    <row r="1652" spans="1:32" s="45" customFormat="1" ht="12" x14ac:dyDescent="0.2">
      <c r="A1652" s="80"/>
      <c r="B1652" s="118"/>
      <c r="C1652" s="253" t="s">
        <v>146</v>
      </c>
      <c r="D1652" s="253"/>
      <c r="E1652" s="253"/>
      <c r="F1652" s="79"/>
      <c r="G1652" s="79"/>
      <c r="H1652" s="79"/>
      <c r="I1652" s="79"/>
      <c r="J1652" s="78"/>
      <c r="K1652" s="79"/>
      <c r="L1652" s="78">
        <v>378.03</v>
      </c>
      <c r="M1652" s="77"/>
      <c r="N1652" s="76">
        <v>18604</v>
      </c>
      <c r="V1652" s="72"/>
      <c r="W1652" s="55"/>
      <c r="X1652" s="55"/>
      <c r="AA1652" s="71"/>
      <c r="AD1652" s="55" t="s">
        <v>146</v>
      </c>
      <c r="AE1652" s="55"/>
    </row>
    <row r="1653" spans="1:32" s="45" customFormat="1" ht="33.75" x14ac:dyDescent="0.2">
      <c r="A1653" s="87" t="s">
        <v>1250</v>
      </c>
      <c r="B1653" s="119" t="s">
        <v>2270</v>
      </c>
      <c r="C1653" s="253" t="s">
        <v>2269</v>
      </c>
      <c r="D1653" s="253"/>
      <c r="E1653" s="253"/>
      <c r="F1653" s="79" t="s">
        <v>385</v>
      </c>
      <c r="G1653" s="79"/>
      <c r="H1653" s="79"/>
      <c r="I1653" s="79" t="s">
        <v>2305</v>
      </c>
      <c r="J1653" s="78"/>
      <c r="K1653" s="79"/>
      <c r="L1653" s="78"/>
      <c r="M1653" s="79"/>
      <c r="N1653" s="76"/>
      <c r="V1653" s="72"/>
      <c r="W1653" s="55"/>
      <c r="X1653" s="55" t="s">
        <v>2269</v>
      </c>
      <c r="AA1653" s="71"/>
      <c r="AD1653" s="55"/>
      <c r="AE1653" s="55"/>
    </row>
    <row r="1654" spans="1:32" s="45" customFormat="1" ht="12" x14ac:dyDescent="0.2">
      <c r="A1654" s="86"/>
      <c r="B1654" s="117"/>
      <c r="C1654" s="252" t="s">
        <v>2304</v>
      </c>
      <c r="D1654" s="252"/>
      <c r="E1654" s="252"/>
      <c r="F1654" s="252"/>
      <c r="G1654" s="252"/>
      <c r="H1654" s="252"/>
      <c r="I1654" s="252"/>
      <c r="J1654" s="252"/>
      <c r="K1654" s="252"/>
      <c r="L1654" s="252"/>
      <c r="M1654" s="252"/>
      <c r="N1654" s="255"/>
      <c r="V1654" s="72"/>
      <c r="W1654" s="55"/>
      <c r="X1654" s="55"/>
      <c r="Y1654" s="46" t="s">
        <v>2304</v>
      </c>
      <c r="AA1654" s="71"/>
      <c r="AD1654" s="55"/>
      <c r="AE1654" s="55"/>
    </row>
    <row r="1655" spans="1:32" s="45" customFormat="1" ht="12" x14ac:dyDescent="0.2">
      <c r="A1655" s="94"/>
      <c r="B1655" s="61"/>
      <c r="C1655" s="252" t="s">
        <v>2303</v>
      </c>
      <c r="D1655" s="252"/>
      <c r="E1655" s="252"/>
      <c r="F1655" s="252"/>
      <c r="G1655" s="252"/>
      <c r="H1655" s="252"/>
      <c r="I1655" s="252"/>
      <c r="J1655" s="252"/>
      <c r="K1655" s="252"/>
      <c r="L1655" s="252"/>
      <c r="M1655" s="252"/>
      <c r="N1655" s="255"/>
      <c r="V1655" s="72"/>
      <c r="W1655" s="55"/>
      <c r="X1655" s="55"/>
      <c r="AA1655" s="71"/>
      <c r="AD1655" s="55"/>
      <c r="AE1655" s="55"/>
      <c r="AF1655" s="46" t="s">
        <v>2303</v>
      </c>
    </row>
    <row r="1656" spans="1:32" s="45" customFormat="1" ht="12" x14ac:dyDescent="0.2">
      <c r="A1656" s="83"/>
      <c r="B1656" s="61" t="s">
        <v>170</v>
      </c>
      <c r="C1656" s="252" t="s">
        <v>169</v>
      </c>
      <c r="D1656" s="252"/>
      <c r="E1656" s="252"/>
      <c r="F1656" s="74"/>
      <c r="G1656" s="74"/>
      <c r="H1656" s="74"/>
      <c r="I1656" s="74"/>
      <c r="J1656" s="82">
        <v>3.49</v>
      </c>
      <c r="K1656" s="74" t="s">
        <v>500</v>
      </c>
      <c r="L1656" s="82">
        <v>-2.39</v>
      </c>
      <c r="M1656" s="74" t="s">
        <v>164</v>
      </c>
      <c r="N1656" s="81">
        <v>-123</v>
      </c>
      <c r="V1656" s="72"/>
      <c r="W1656" s="55"/>
      <c r="X1656" s="55"/>
      <c r="Z1656" s="46" t="s">
        <v>169</v>
      </c>
      <c r="AA1656" s="71"/>
      <c r="AD1656" s="55"/>
      <c r="AE1656" s="55"/>
    </row>
    <row r="1657" spans="1:32" s="45" customFormat="1" ht="12" x14ac:dyDescent="0.2">
      <c r="A1657" s="83"/>
      <c r="B1657" s="61" t="s">
        <v>168</v>
      </c>
      <c r="C1657" s="252" t="s">
        <v>166</v>
      </c>
      <c r="D1657" s="252"/>
      <c r="E1657" s="252"/>
      <c r="F1657" s="74"/>
      <c r="G1657" s="74"/>
      <c r="H1657" s="74"/>
      <c r="I1657" s="74"/>
      <c r="J1657" s="82">
        <v>7.56</v>
      </c>
      <c r="K1657" s="74" t="s">
        <v>500</v>
      </c>
      <c r="L1657" s="82">
        <v>-5.18</v>
      </c>
      <c r="M1657" s="74" t="s">
        <v>167</v>
      </c>
      <c r="N1657" s="81">
        <v>-68</v>
      </c>
      <c r="V1657" s="72"/>
      <c r="W1657" s="55"/>
      <c r="X1657" s="55"/>
      <c r="Z1657" s="46" t="s">
        <v>166</v>
      </c>
      <c r="AA1657" s="71"/>
      <c r="AD1657" s="55"/>
      <c r="AE1657" s="55"/>
    </row>
    <row r="1658" spans="1:32" s="45" customFormat="1" ht="12" x14ac:dyDescent="0.2">
      <c r="A1658" s="83"/>
      <c r="B1658" s="61" t="s">
        <v>165</v>
      </c>
      <c r="C1658" s="252" t="s">
        <v>163</v>
      </c>
      <c r="D1658" s="252"/>
      <c r="E1658" s="252"/>
      <c r="F1658" s="74"/>
      <c r="G1658" s="74"/>
      <c r="H1658" s="74"/>
      <c r="I1658" s="74"/>
      <c r="J1658" s="82">
        <v>2.84</v>
      </c>
      <c r="K1658" s="74" t="s">
        <v>500</v>
      </c>
      <c r="L1658" s="82">
        <v>-1.94</v>
      </c>
      <c r="M1658" s="74" t="s">
        <v>164</v>
      </c>
      <c r="N1658" s="81">
        <v>-100</v>
      </c>
      <c r="V1658" s="72"/>
      <c r="W1658" s="55"/>
      <c r="X1658" s="55"/>
      <c r="Z1658" s="46" t="s">
        <v>163</v>
      </c>
      <c r="AA1658" s="71"/>
      <c r="AD1658" s="55"/>
      <c r="AE1658" s="55"/>
    </row>
    <row r="1659" spans="1:32" s="45" customFormat="1" ht="22.5" x14ac:dyDescent="0.2">
      <c r="A1659" s="86"/>
      <c r="B1659" s="93" t="s">
        <v>216</v>
      </c>
      <c r="C1659" s="259" t="s">
        <v>2266</v>
      </c>
      <c r="D1659" s="259"/>
      <c r="E1659" s="259"/>
      <c r="F1659" s="92" t="s">
        <v>212</v>
      </c>
      <c r="G1659" s="92" t="s">
        <v>1149</v>
      </c>
      <c r="H1659" s="92" t="s">
        <v>500</v>
      </c>
      <c r="I1659" s="92" t="s">
        <v>2302</v>
      </c>
      <c r="J1659" s="61"/>
      <c r="K1659" s="74"/>
      <c r="L1659" s="82"/>
      <c r="M1659" s="74"/>
      <c r="N1659" s="91"/>
      <c r="V1659" s="72"/>
      <c r="W1659" s="55"/>
      <c r="X1659" s="55"/>
      <c r="AA1659" s="71" t="s">
        <v>2266</v>
      </c>
      <c r="AD1659" s="55"/>
      <c r="AE1659" s="55"/>
    </row>
    <row r="1660" spans="1:32" s="45" customFormat="1" ht="22.5" x14ac:dyDescent="0.2">
      <c r="A1660" s="83"/>
      <c r="B1660" s="61"/>
      <c r="C1660" s="252" t="s">
        <v>160</v>
      </c>
      <c r="D1660" s="252"/>
      <c r="E1660" s="252"/>
      <c r="F1660" s="74" t="s">
        <v>159</v>
      </c>
      <c r="G1660" s="74" t="s">
        <v>1281</v>
      </c>
      <c r="H1660" s="74" t="s">
        <v>500</v>
      </c>
      <c r="I1660" s="74" t="s">
        <v>2301</v>
      </c>
      <c r="J1660" s="82"/>
      <c r="K1660" s="74"/>
      <c r="L1660" s="82"/>
      <c r="M1660" s="74"/>
      <c r="N1660" s="81"/>
      <c r="V1660" s="72"/>
      <c r="W1660" s="55"/>
      <c r="X1660" s="55"/>
      <c r="AA1660" s="71"/>
      <c r="AB1660" s="46" t="s">
        <v>160</v>
      </c>
      <c r="AD1660" s="55"/>
      <c r="AE1660" s="55"/>
    </row>
    <row r="1661" spans="1:32" s="45" customFormat="1" ht="22.5" x14ac:dyDescent="0.2">
      <c r="A1661" s="83"/>
      <c r="B1661" s="61"/>
      <c r="C1661" s="252" t="s">
        <v>156</v>
      </c>
      <c r="D1661" s="252"/>
      <c r="E1661" s="252"/>
      <c r="F1661" s="74" t="s">
        <v>159</v>
      </c>
      <c r="G1661" s="74" t="s">
        <v>716</v>
      </c>
      <c r="H1661" s="74" t="s">
        <v>500</v>
      </c>
      <c r="I1661" s="74" t="s">
        <v>2300</v>
      </c>
      <c r="J1661" s="82"/>
      <c r="K1661" s="74"/>
      <c r="L1661" s="82"/>
      <c r="M1661" s="74"/>
      <c r="N1661" s="81"/>
      <c r="V1661" s="72"/>
      <c r="W1661" s="55"/>
      <c r="X1661" s="55"/>
      <c r="AA1661" s="71"/>
      <c r="AB1661" s="46" t="s">
        <v>156</v>
      </c>
      <c r="AD1661" s="55"/>
      <c r="AE1661" s="55"/>
    </row>
    <row r="1662" spans="1:32" s="45" customFormat="1" ht="12" x14ac:dyDescent="0.2">
      <c r="A1662" s="83"/>
      <c r="B1662" s="61"/>
      <c r="C1662" s="254" t="s">
        <v>155</v>
      </c>
      <c r="D1662" s="254"/>
      <c r="E1662" s="254"/>
      <c r="F1662" s="77"/>
      <c r="G1662" s="77"/>
      <c r="H1662" s="77"/>
      <c r="I1662" s="77"/>
      <c r="J1662" s="85">
        <v>11.05</v>
      </c>
      <c r="K1662" s="77"/>
      <c r="L1662" s="85">
        <v>-7.57</v>
      </c>
      <c r="M1662" s="77"/>
      <c r="N1662" s="84"/>
      <c r="V1662" s="72"/>
      <c r="W1662" s="55"/>
      <c r="X1662" s="55"/>
      <c r="AA1662" s="71"/>
      <c r="AC1662" s="46" t="s">
        <v>155</v>
      </c>
      <c r="AD1662" s="55"/>
      <c r="AE1662" s="55"/>
    </row>
    <row r="1663" spans="1:32" s="45" customFormat="1" ht="12" x14ac:dyDescent="0.2">
      <c r="A1663" s="83"/>
      <c r="B1663" s="61"/>
      <c r="C1663" s="252" t="s">
        <v>154</v>
      </c>
      <c r="D1663" s="252"/>
      <c r="E1663" s="252"/>
      <c r="F1663" s="74"/>
      <c r="G1663" s="74"/>
      <c r="H1663" s="74"/>
      <c r="I1663" s="74"/>
      <c r="J1663" s="82"/>
      <c r="K1663" s="74"/>
      <c r="L1663" s="82">
        <v>-4.33</v>
      </c>
      <c r="M1663" s="74"/>
      <c r="N1663" s="81">
        <v>-223</v>
      </c>
      <c r="V1663" s="72"/>
      <c r="W1663" s="55"/>
      <c r="X1663" s="55"/>
      <c r="AA1663" s="71"/>
      <c r="AB1663" s="46" t="s">
        <v>154</v>
      </c>
      <c r="AD1663" s="55"/>
      <c r="AE1663" s="55"/>
    </row>
    <row r="1664" spans="1:32" s="45" customFormat="1" ht="22.5" x14ac:dyDescent="0.2">
      <c r="A1664" s="83"/>
      <c r="B1664" s="61" t="s">
        <v>2252</v>
      </c>
      <c r="C1664" s="252" t="s">
        <v>2251</v>
      </c>
      <c r="D1664" s="252"/>
      <c r="E1664" s="252"/>
      <c r="F1664" s="74" t="s">
        <v>149</v>
      </c>
      <c r="G1664" s="74" t="s">
        <v>1488</v>
      </c>
      <c r="H1664" s="74"/>
      <c r="I1664" s="74" t="s">
        <v>1488</v>
      </c>
      <c r="J1664" s="82"/>
      <c r="K1664" s="74"/>
      <c r="L1664" s="82">
        <v>-5.1100000000000003</v>
      </c>
      <c r="M1664" s="74"/>
      <c r="N1664" s="81">
        <v>-263</v>
      </c>
      <c r="V1664" s="72"/>
      <c r="W1664" s="55"/>
      <c r="X1664" s="55"/>
      <c r="AA1664" s="71"/>
      <c r="AB1664" s="46" t="s">
        <v>2251</v>
      </c>
      <c r="AD1664" s="55"/>
      <c r="AE1664" s="55"/>
    </row>
    <row r="1665" spans="1:31" s="45" customFormat="1" ht="22.5" x14ac:dyDescent="0.2">
      <c r="A1665" s="83"/>
      <c r="B1665" s="61" t="s">
        <v>2250</v>
      </c>
      <c r="C1665" s="252" t="s">
        <v>2249</v>
      </c>
      <c r="D1665" s="252"/>
      <c r="E1665" s="252"/>
      <c r="F1665" s="74" t="s">
        <v>149</v>
      </c>
      <c r="G1665" s="74" t="s">
        <v>372</v>
      </c>
      <c r="H1665" s="74"/>
      <c r="I1665" s="74" t="s">
        <v>372</v>
      </c>
      <c r="J1665" s="82"/>
      <c r="K1665" s="74"/>
      <c r="L1665" s="82">
        <v>-2.81</v>
      </c>
      <c r="M1665" s="74"/>
      <c r="N1665" s="81">
        <v>-145</v>
      </c>
      <c r="V1665" s="72"/>
      <c r="W1665" s="55"/>
      <c r="X1665" s="55"/>
      <c r="AA1665" s="71"/>
      <c r="AB1665" s="46" t="s">
        <v>2249</v>
      </c>
      <c r="AD1665" s="55"/>
      <c r="AE1665" s="55"/>
    </row>
    <row r="1666" spans="1:31" s="45" customFormat="1" ht="12" x14ac:dyDescent="0.2">
      <c r="A1666" s="80"/>
      <c r="B1666" s="118"/>
      <c r="C1666" s="253" t="s">
        <v>146</v>
      </c>
      <c r="D1666" s="253"/>
      <c r="E1666" s="253"/>
      <c r="F1666" s="79"/>
      <c r="G1666" s="79"/>
      <c r="H1666" s="79"/>
      <c r="I1666" s="79"/>
      <c r="J1666" s="78"/>
      <c r="K1666" s="79"/>
      <c r="L1666" s="78">
        <v>-15.49</v>
      </c>
      <c r="M1666" s="77"/>
      <c r="N1666" s="76">
        <v>-599</v>
      </c>
      <c r="V1666" s="72"/>
      <c r="W1666" s="55"/>
      <c r="X1666" s="55"/>
      <c r="AA1666" s="71"/>
      <c r="AD1666" s="55" t="s">
        <v>146</v>
      </c>
      <c r="AE1666" s="55"/>
    </row>
    <row r="1667" spans="1:31" s="45" customFormat="1" ht="22.5" x14ac:dyDescent="0.2">
      <c r="A1667" s="87" t="s">
        <v>1244</v>
      </c>
      <c r="B1667" s="119" t="s">
        <v>2263</v>
      </c>
      <c r="C1667" s="253" t="s">
        <v>2261</v>
      </c>
      <c r="D1667" s="253"/>
      <c r="E1667" s="253"/>
      <c r="F1667" s="79" t="s">
        <v>212</v>
      </c>
      <c r="G1667" s="79"/>
      <c r="H1667" s="79"/>
      <c r="I1667" s="79" t="s">
        <v>2299</v>
      </c>
      <c r="J1667" s="78">
        <v>600</v>
      </c>
      <c r="K1667" s="79"/>
      <c r="L1667" s="78">
        <v>314.25</v>
      </c>
      <c r="M1667" s="79" t="s">
        <v>195</v>
      </c>
      <c r="N1667" s="76">
        <v>2511</v>
      </c>
      <c r="V1667" s="72"/>
      <c r="W1667" s="55"/>
      <c r="X1667" s="55" t="s">
        <v>2261</v>
      </c>
      <c r="AA1667" s="71"/>
      <c r="AD1667" s="55"/>
      <c r="AE1667" s="55"/>
    </row>
    <row r="1668" spans="1:31" s="45" customFormat="1" ht="12" x14ac:dyDescent="0.2">
      <c r="A1668" s="80"/>
      <c r="B1668" s="118"/>
      <c r="C1668" s="123" t="s">
        <v>801</v>
      </c>
      <c r="D1668" s="124"/>
      <c r="E1668" s="124"/>
      <c r="F1668" s="75"/>
      <c r="G1668" s="75"/>
      <c r="H1668" s="75"/>
      <c r="I1668" s="75"/>
      <c r="J1668" s="90"/>
      <c r="K1668" s="75"/>
      <c r="L1668" s="90"/>
      <c r="M1668" s="89"/>
      <c r="N1668" s="88"/>
      <c r="V1668" s="72"/>
      <c r="W1668" s="55"/>
      <c r="X1668" s="55"/>
      <c r="AA1668" s="71"/>
      <c r="AD1668" s="55"/>
      <c r="AE1668" s="55"/>
    </row>
    <row r="1669" spans="1:31" s="45" customFormat="1" ht="12" x14ac:dyDescent="0.2">
      <c r="A1669" s="86"/>
      <c r="B1669" s="117"/>
      <c r="C1669" s="252" t="s">
        <v>2298</v>
      </c>
      <c r="D1669" s="252"/>
      <c r="E1669" s="252"/>
      <c r="F1669" s="252"/>
      <c r="G1669" s="252"/>
      <c r="H1669" s="252"/>
      <c r="I1669" s="252"/>
      <c r="J1669" s="252"/>
      <c r="K1669" s="252"/>
      <c r="L1669" s="252"/>
      <c r="M1669" s="252"/>
      <c r="N1669" s="255"/>
      <c r="V1669" s="72"/>
      <c r="W1669" s="55"/>
      <c r="X1669" s="55"/>
      <c r="Y1669" s="46" t="s">
        <v>2298</v>
      </c>
      <c r="AA1669" s="71"/>
      <c r="AD1669" s="55"/>
      <c r="AE1669" s="55"/>
    </row>
    <row r="1670" spans="1:31" s="45" customFormat="1" ht="33.75" x14ac:dyDescent="0.2">
      <c r="A1670" s="87" t="s">
        <v>1233</v>
      </c>
      <c r="B1670" s="119" t="s">
        <v>2259</v>
      </c>
      <c r="C1670" s="253" t="s">
        <v>2257</v>
      </c>
      <c r="D1670" s="253"/>
      <c r="E1670" s="253"/>
      <c r="F1670" s="79" t="s">
        <v>385</v>
      </c>
      <c r="G1670" s="79"/>
      <c r="H1670" s="79"/>
      <c r="I1670" s="79" t="s">
        <v>2297</v>
      </c>
      <c r="J1670" s="78"/>
      <c r="K1670" s="79"/>
      <c r="L1670" s="78"/>
      <c r="M1670" s="79"/>
      <c r="N1670" s="76"/>
      <c r="V1670" s="72"/>
      <c r="W1670" s="55"/>
      <c r="X1670" s="55" t="s">
        <v>2257</v>
      </c>
      <c r="AA1670" s="71"/>
      <c r="AD1670" s="55"/>
      <c r="AE1670" s="55"/>
    </row>
    <row r="1671" spans="1:31" s="45" customFormat="1" ht="12" x14ac:dyDescent="0.2">
      <c r="A1671" s="86"/>
      <c r="B1671" s="117"/>
      <c r="C1671" s="252" t="s">
        <v>2296</v>
      </c>
      <c r="D1671" s="252"/>
      <c r="E1671" s="252"/>
      <c r="F1671" s="252"/>
      <c r="G1671" s="252"/>
      <c r="H1671" s="252"/>
      <c r="I1671" s="252"/>
      <c r="J1671" s="252"/>
      <c r="K1671" s="252"/>
      <c r="L1671" s="252"/>
      <c r="M1671" s="252"/>
      <c r="N1671" s="255"/>
      <c r="V1671" s="72"/>
      <c r="W1671" s="55"/>
      <c r="X1671" s="55"/>
      <c r="Y1671" s="46" t="s">
        <v>2296</v>
      </c>
      <c r="AA1671" s="71"/>
      <c r="AD1671" s="55"/>
      <c r="AE1671" s="55"/>
    </row>
    <row r="1672" spans="1:31" s="45" customFormat="1" ht="12" x14ac:dyDescent="0.2">
      <c r="A1672" s="83"/>
      <c r="B1672" s="61" t="s">
        <v>170</v>
      </c>
      <c r="C1672" s="252" t="s">
        <v>169</v>
      </c>
      <c r="D1672" s="252"/>
      <c r="E1672" s="252"/>
      <c r="F1672" s="74"/>
      <c r="G1672" s="74"/>
      <c r="H1672" s="74"/>
      <c r="I1672" s="74"/>
      <c r="J1672" s="82">
        <v>926.44</v>
      </c>
      <c r="K1672" s="74"/>
      <c r="L1672" s="82">
        <v>396.42</v>
      </c>
      <c r="M1672" s="74" t="s">
        <v>164</v>
      </c>
      <c r="N1672" s="81">
        <v>20428</v>
      </c>
      <c r="V1672" s="72"/>
      <c r="W1672" s="55"/>
      <c r="X1672" s="55"/>
      <c r="Z1672" s="46" t="s">
        <v>169</v>
      </c>
      <c r="AA1672" s="71"/>
      <c r="AD1672" s="55"/>
      <c r="AE1672" s="55"/>
    </row>
    <row r="1673" spans="1:31" s="45" customFormat="1" ht="12" x14ac:dyDescent="0.2">
      <c r="A1673" s="83"/>
      <c r="B1673" s="61" t="s">
        <v>168</v>
      </c>
      <c r="C1673" s="252" t="s">
        <v>166</v>
      </c>
      <c r="D1673" s="252"/>
      <c r="E1673" s="252"/>
      <c r="F1673" s="74"/>
      <c r="G1673" s="74"/>
      <c r="H1673" s="74"/>
      <c r="I1673" s="74"/>
      <c r="J1673" s="82">
        <v>122.7</v>
      </c>
      <c r="K1673" s="74"/>
      <c r="L1673" s="82">
        <v>52.5</v>
      </c>
      <c r="M1673" s="74" t="s">
        <v>167</v>
      </c>
      <c r="N1673" s="81">
        <v>688</v>
      </c>
      <c r="V1673" s="72"/>
      <c r="W1673" s="55"/>
      <c r="X1673" s="55"/>
      <c r="Z1673" s="46" t="s">
        <v>166</v>
      </c>
      <c r="AA1673" s="71"/>
      <c r="AD1673" s="55"/>
      <c r="AE1673" s="55"/>
    </row>
    <row r="1674" spans="1:31" s="45" customFormat="1" ht="12" x14ac:dyDescent="0.2">
      <c r="A1674" s="83"/>
      <c r="B1674" s="61" t="s">
        <v>165</v>
      </c>
      <c r="C1674" s="252" t="s">
        <v>163</v>
      </c>
      <c r="D1674" s="252"/>
      <c r="E1674" s="252"/>
      <c r="F1674" s="74"/>
      <c r="G1674" s="74"/>
      <c r="H1674" s="74"/>
      <c r="I1674" s="74"/>
      <c r="J1674" s="82">
        <v>37.92</v>
      </c>
      <c r="K1674" s="74"/>
      <c r="L1674" s="82">
        <v>16.23</v>
      </c>
      <c r="M1674" s="74" t="s">
        <v>164</v>
      </c>
      <c r="N1674" s="81">
        <v>836</v>
      </c>
      <c r="V1674" s="72"/>
      <c r="W1674" s="55"/>
      <c r="X1674" s="55"/>
      <c r="Z1674" s="46" t="s">
        <v>163</v>
      </c>
      <c r="AA1674" s="71"/>
      <c r="AD1674" s="55"/>
      <c r="AE1674" s="55"/>
    </row>
    <row r="1675" spans="1:31" s="45" customFormat="1" ht="12" x14ac:dyDescent="0.2">
      <c r="A1675" s="83"/>
      <c r="B1675" s="61" t="s">
        <v>218</v>
      </c>
      <c r="C1675" s="252" t="s">
        <v>217</v>
      </c>
      <c r="D1675" s="252"/>
      <c r="E1675" s="252"/>
      <c r="F1675" s="74"/>
      <c r="G1675" s="74"/>
      <c r="H1675" s="74"/>
      <c r="I1675" s="74"/>
      <c r="J1675" s="82">
        <v>7811.85</v>
      </c>
      <c r="K1675" s="74"/>
      <c r="L1675" s="82">
        <v>3342.69</v>
      </c>
      <c r="M1675" s="74" t="s">
        <v>195</v>
      </c>
      <c r="N1675" s="81">
        <v>26708</v>
      </c>
      <c r="V1675" s="72"/>
      <c r="W1675" s="55"/>
      <c r="X1675" s="55"/>
      <c r="Z1675" s="46" t="s">
        <v>217</v>
      </c>
      <c r="AA1675" s="71"/>
      <c r="AD1675" s="55"/>
      <c r="AE1675" s="55"/>
    </row>
    <row r="1676" spans="1:31" s="45" customFormat="1" ht="12" x14ac:dyDescent="0.2">
      <c r="A1676" s="83"/>
      <c r="B1676" s="61"/>
      <c r="C1676" s="252" t="s">
        <v>160</v>
      </c>
      <c r="D1676" s="252"/>
      <c r="E1676" s="252"/>
      <c r="F1676" s="74" t="s">
        <v>159</v>
      </c>
      <c r="G1676" s="74" t="s">
        <v>1525</v>
      </c>
      <c r="H1676" s="74"/>
      <c r="I1676" s="74" t="s">
        <v>2295</v>
      </c>
      <c r="J1676" s="82"/>
      <c r="K1676" s="74"/>
      <c r="L1676" s="82"/>
      <c r="M1676" s="74"/>
      <c r="N1676" s="81"/>
      <c r="V1676" s="72"/>
      <c r="W1676" s="55"/>
      <c r="X1676" s="55"/>
      <c r="AA1676" s="71"/>
      <c r="AB1676" s="46" t="s">
        <v>160</v>
      </c>
      <c r="AD1676" s="55"/>
      <c r="AE1676" s="55"/>
    </row>
    <row r="1677" spans="1:31" s="45" customFormat="1" ht="12" x14ac:dyDescent="0.2">
      <c r="A1677" s="83"/>
      <c r="B1677" s="61"/>
      <c r="C1677" s="252" t="s">
        <v>156</v>
      </c>
      <c r="D1677" s="252"/>
      <c r="E1677" s="252"/>
      <c r="F1677" s="74" t="s">
        <v>159</v>
      </c>
      <c r="G1677" s="74" t="s">
        <v>2254</v>
      </c>
      <c r="H1677" s="74"/>
      <c r="I1677" s="74" t="s">
        <v>2294</v>
      </c>
      <c r="J1677" s="82"/>
      <c r="K1677" s="74"/>
      <c r="L1677" s="82"/>
      <c r="M1677" s="74"/>
      <c r="N1677" s="81"/>
      <c r="V1677" s="72"/>
      <c r="W1677" s="55"/>
      <c r="X1677" s="55"/>
      <c r="AA1677" s="71"/>
      <c r="AB1677" s="46" t="s">
        <v>156</v>
      </c>
      <c r="AD1677" s="55"/>
      <c r="AE1677" s="55"/>
    </row>
    <row r="1678" spans="1:31" s="45" customFormat="1" ht="12" x14ac:dyDescent="0.2">
      <c r="A1678" s="83"/>
      <c r="B1678" s="61"/>
      <c r="C1678" s="254" t="s">
        <v>155</v>
      </c>
      <c r="D1678" s="254"/>
      <c r="E1678" s="254"/>
      <c r="F1678" s="77"/>
      <c r="G1678" s="77"/>
      <c r="H1678" s="77"/>
      <c r="I1678" s="77"/>
      <c r="J1678" s="85">
        <v>8860.99</v>
      </c>
      <c r="K1678" s="77"/>
      <c r="L1678" s="85">
        <v>3791.61</v>
      </c>
      <c r="M1678" s="77"/>
      <c r="N1678" s="84"/>
      <c r="V1678" s="72"/>
      <c r="W1678" s="55"/>
      <c r="X1678" s="55"/>
      <c r="AA1678" s="71"/>
      <c r="AC1678" s="46" t="s">
        <v>155</v>
      </c>
      <c r="AD1678" s="55"/>
      <c r="AE1678" s="55"/>
    </row>
    <row r="1679" spans="1:31" s="45" customFormat="1" ht="12" x14ac:dyDescent="0.2">
      <c r="A1679" s="83"/>
      <c r="B1679" s="61"/>
      <c r="C1679" s="252" t="s">
        <v>154</v>
      </c>
      <c r="D1679" s="252"/>
      <c r="E1679" s="252"/>
      <c r="F1679" s="74"/>
      <c r="G1679" s="74"/>
      <c r="H1679" s="74"/>
      <c r="I1679" s="74"/>
      <c r="J1679" s="82"/>
      <c r="K1679" s="74"/>
      <c r="L1679" s="82">
        <v>412.65</v>
      </c>
      <c r="M1679" s="74"/>
      <c r="N1679" s="81">
        <v>21264</v>
      </c>
      <c r="V1679" s="72"/>
      <c r="W1679" s="55"/>
      <c r="X1679" s="55"/>
      <c r="AA1679" s="71"/>
      <c r="AB1679" s="46" t="s">
        <v>154</v>
      </c>
      <c r="AD1679" s="55"/>
      <c r="AE1679" s="55"/>
    </row>
    <row r="1680" spans="1:31" s="45" customFormat="1" ht="22.5" x14ac:dyDescent="0.2">
      <c r="A1680" s="83"/>
      <c r="B1680" s="61" t="s">
        <v>2252</v>
      </c>
      <c r="C1680" s="252" t="s">
        <v>2251</v>
      </c>
      <c r="D1680" s="252"/>
      <c r="E1680" s="252"/>
      <c r="F1680" s="74" t="s">
        <v>149</v>
      </c>
      <c r="G1680" s="74" t="s">
        <v>1488</v>
      </c>
      <c r="H1680" s="74"/>
      <c r="I1680" s="74" t="s">
        <v>1488</v>
      </c>
      <c r="J1680" s="82"/>
      <c r="K1680" s="74"/>
      <c r="L1680" s="82">
        <v>486.93</v>
      </c>
      <c r="M1680" s="74"/>
      <c r="N1680" s="81">
        <v>25092</v>
      </c>
      <c r="V1680" s="72"/>
      <c r="W1680" s="55"/>
      <c r="X1680" s="55"/>
      <c r="AA1680" s="71"/>
      <c r="AB1680" s="46" t="s">
        <v>2251</v>
      </c>
      <c r="AD1680" s="55"/>
      <c r="AE1680" s="55"/>
    </row>
    <row r="1681" spans="1:31" s="45" customFormat="1" ht="22.5" x14ac:dyDescent="0.2">
      <c r="A1681" s="83"/>
      <c r="B1681" s="61" t="s">
        <v>2250</v>
      </c>
      <c r="C1681" s="252" t="s">
        <v>2249</v>
      </c>
      <c r="D1681" s="252"/>
      <c r="E1681" s="252"/>
      <c r="F1681" s="74" t="s">
        <v>149</v>
      </c>
      <c r="G1681" s="74" t="s">
        <v>372</v>
      </c>
      <c r="H1681" s="74"/>
      <c r="I1681" s="74" t="s">
        <v>372</v>
      </c>
      <c r="J1681" s="82"/>
      <c r="K1681" s="74"/>
      <c r="L1681" s="82">
        <v>268.22000000000003</v>
      </c>
      <c r="M1681" s="74"/>
      <c r="N1681" s="81">
        <v>13822</v>
      </c>
      <c r="V1681" s="72"/>
      <c r="W1681" s="55"/>
      <c r="X1681" s="55"/>
      <c r="AA1681" s="71"/>
      <c r="AB1681" s="46" t="s">
        <v>2249</v>
      </c>
      <c r="AD1681" s="55"/>
      <c r="AE1681" s="55"/>
    </row>
    <row r="1682" spans="1:31" s="45" customFormat="1" ht="12" x14ac:dyDescent="0.2">
      <c r="A1682" s="80"/>
      <c r="B1682" s="118"/>
      <c r="C1682" s="253" t="s">
        <v>146</v>
      </c>
      <c r="D1682" s="253"/>
      <c r="E1682" s="253"/>
      <c r="F1682" s="79"/>
      <c r="G1682" s="79"/>
      <c r="H1682" s="79"/>
      <c r="I1682" s="79"/>
      <c r="J1682" s="78"/>
      <c r="K1682" s="79"/>
      <c r="L1682" s="78">
        <v>4546.76</v>
      </c>
      <c r="M1682" s="77"/>
      <c r="N1682" s="76">
        <v>86738</v>
      </c>
      <c r="V1682" s="72"/>
      <c r="W1682" s="55"/>
      <c r="X1682" s="55"/>
      <c r="AA1682" s="71"/>
      <c r="AD1682" s="55" t="s">
        <v>146</v>
      </c>
      <c r="AE1682" s="55"/>
    </row>
    <row r="1683" spans="1:31" s="45" customFormat="1" ht="12" x14ac:dyDescent="0.2">
      <c r="A1683" s="273" t="s">
        <v>2293</v>
      </c>
      <c r="B1683" s="274"/>
      <c r="C1683" s="274"/>
      <c r="D1683" s="274"/>
      <c r="E1683" s="274"/>
      <c r="F1683" s="274"/>
      <c r="G1683" s="274"/>
      <c r="H1683" s="274"/>
      <c r="I1683" s="274"/>
      <c r="J1683" s="274"/>
      <c r="K1683" s="274"/>
      <c r="L1683" s="274"/>
      <c r="M1683" s="274"/>
      <c r="N1683" s="275"/>
      <c r="V1683" s="72"/>
      <c r="W1683" s="55" t="s">
        <v>2293</v>
      </c>
      <c r="X1683" s="55"/>
      <c r="AA1683" s="71"/>
      <c r="AD1683" s="55"/>
      <c r="AE1683" s="55"/>
    </row>
    <row r="1684" spans="1:31" s="45" customFormat="1" ht="22.5" x14ac:dyDescent="0.2">
      <c r="A1684" s="87" t="s">
        <v>1229</v>
      </c>
      <c r="B1684" s="119" t="s">
        <v>2292</v>
      </c>
      <c r="C1684" s="253" t="s">
        <v>2289</v>
      </c>
      <c r="D1684" s="253"/>
      <c r="E1684" s="253"/>
      <c r="F1684" s="79" t="s">
        <v>385</v>
      </c>
      <c r="G1684" s="79"/>
      <c r="H1684" s="79"/>
      <c r="I1684" s="79" t="s">
        <v>2258</v>
      </c>
      <c r="J1684" s="78"/>
      <c r="K1684" s="79"/>
      <c r="L1684" s="78"/>
      <c r="M1684" s="79"/>
      <c r="N1684" s="76"/>
      <c r="V1684" s="72"/>
      <c r="W1684" s="55"/>
      <c r="X1684" s="55" t="s">
        <v>2289</v>
      </c>
      <c r="AA1684" s="71"/>
      <c r="AD1684" s="55"/>
      <c r="AE1684" s="55"/>
    </row>
    <row r="1685" spans="1:31" s="45" customFormat="1" ht="12" x14ac:dyDescent="0.2">
      <c r="A1685" s="86"/>
      <c r="B1685" s="117"/>
      <c r="C1685" s="252" t="s">
        <v>2256</v>
      </c>
      <c r="D1685" s="252"/>
      <c r="E1685" s="252"/>
      <c r="F1685" s="252"/>
      <c r="G1685" s="252"/>
      <c r="H1685" s="252"/>
      <c r="I1685" s="252"/>
      <c r="J1685" s="252"/>
      <c r="K1685" s="252"/>
      <c r="L1685" s="252"/>
      <c r="M1685" s="252"/>
      <c r="N1685" s="255"/>
      <c r="V1685" s="72"/>
      <c r="W1685" s="55"/>
      <c r="X1685" s="55"/>
      <c r="Y1685" s="46" t="s">
        <v>2256</v>
      </c>
      <c r="AA1685" s="71"/>
      <c r="AD1685" s="55"/>
      <c r="AE1685" s="55"/>
    </row>
    <row r="1686" spans="1:31" s="45" customFormat="1" ht="12" x14ac:dyDescent="0.2">
      <c r="A1686" s="83"/>
      <c r="B1686" s="61" t="s">
        <v>170</v>
      </c>
      <c r="C1686" s="252" t="s">
        <v>169</v>
      </c>
      <c r="D1686" s="252"/>
      <c r="E1686" s="252"/>
      <c r="F1686" s="74"/>
      <c r="G1686" s="74"/>
      <c r="H1686" s="74"/>
      <c r="I1686" s="74"/>
      <c r="J1686" s="82">
        <v>360.9</v>
      </c>
      <c r="K1686" s="74"/>
      <c r="L1686" s="82">
        <v>375.05</v>
      </c>
      <c r="M1686" s="74" t="s">
        <v>164</v>
      </c>
      <c r="N1686" s="81">
        <v>19326</v>
      </c>
      <c r="V1686" s="72"/>
      <c r="W1686" s="55"/>
      <c r="X1686" s="55"/>
      <c r="Z1686" s="46" t="s">
        <v>169</v>
      </c>
      <c r="AA1686" s="71"/>
      <c r="AD1686" s="55"/>
      <c r="AE1686" s="55"/>
    </row>
    <row r="1687" spans="1:31" s="45" customFormat="1" ht="12" x14ac:dyDescent="0.2">
      <c r="A1687" s="83"/>
      <c r="B1687" s="61" t="s">
        <v>168</v>
      </c>
      <c r="C1687" s="252" t="s">
        <v>166</v>
      </c>
      <c r="D1687" s="252"/>
      <c r="E1687" s="252"/>
      <c r="F1687" s="74"/>
      <c r="G1687" s="74"/>
      <c r="H1687" s="74"/>
      <c r="I1687" s="74"/>
      <c r="J1687" s="82">
        <v>43.77</v>
      </c>
      <c r="K1687" s="74"/>
      <c r="L1687" s="82">
        <v>45.49</v>
      </c>
      <c r="M1687" s="74" t="s">
        <v>167</v>
      </c>
      <c r="N1687" s="81">
        <v>596</v>
      </c>
      <c r="V1687" s="72"/>
      <c r="W1687" s="55"/>
      <c r="X1687" s="55"/>
      <c r="Z1687" s="46" t="s">
        <v>166</v>
      </c>
      <c r="AA1687" s="71"/>
      <c r="AD1687" s="55"/>
      <c r="AE1687" s="55"/>
    </row>
    <row r="1688" spans="1:31" s="45" customFormat="1" ht="12" x14ac:dyDescent="0.2">
      <c r="A1688" s="83"/>
      <c r="B1688" s="61" t="s">
        <v>165</v>
      </c>
      <c r="C1688" s="252" t="s">
        <v>163</v>
      </c>
      <c r="D1688" s="252"/>
      <c r="E1688" s="252"/>
      <c r="F1688" s="74"/>
      <c r="G1688" s="74"/>
      <c r="H1688" s="74"/>
      <c r="I1688" s="74"/>
      <c r="J1688" s="82">
        <v>17.149999999999999</v>
      </c>
      <c r="K1688" s="74"/>
      <c r="L1688" s="82">
        <v>17.82</v>
      </c>
      <c r="M1688" s="74" t="s">
        <v>164</v>
      </c>
      <c r="N1688" s="81">
        <v>918</v>
      </c>
      <c r="V1688" s="72"/>
      <c r="W1688" s="55"/>
      <c r="X1688" s="55"/>
      <c r="Z1688" s="46" t="s">
        <v>163</v>
      </c>
      <c r="AA1688" s="71"/>
      <c r="AD1688" s="55"/>
      <c r="AE1688" s="55"/>
    </row>
    <row r="1689" spans="1:31" s="45" customFormat="1" ht="12" x14ac:dyDescent="0.2">
      <c r="A1689" s="83"/>
      <c r="B1689" s="61" t="s">
        <v>218</v>
      </c>
      <c r="C1689" s="252" t="s">
        <v>217</v>
      </c>
      <c r="D1689" s="252"/>
      <c r="E1689" s="252"/>
      <c r="F1689" s="74"/>
      <c r="G1689" s="74"/>
      <c r="H1689" s="74"/>
      <c r="I1689" s="74"/>
      <c r="J1689" s="82">
        <v>8.5399999999999991</v>
      </c>
      <c r="K1689" s="74"/>
      <c r="L1689" s="82">
        <v>8.8699999999999992</v>
      </c>
      <c r="M1689" s="74" t="s">
        <v>195</v>
      </c>
      <c r="N1689" s="81">
        <v>71</v>
      </c>
      <c r="V1689" s="72"/>
      <c r="W1689" s="55"/>
      <c r="X1689" s="55"/>
      <c r="Z1689" s="46" t="s">
        <v>217</v>
      </c>
      <c r="AA1689" s="71"/>
      <c r="AD1689" s="55"/>
      <c r="AE1689" s="55"/>
    </row>
    <row r="1690" spans="1:31" s="45" customFormat="1" ht="22.5" x14ac:dyDescent="0.2">
      <c r="A1690" s="86"/>
      <c r="B1690" s="93" t="s">
        <v>2287</v>
      </c>
      <c r="C1690" s="259" t="s">
        <v>2285</v>
      </c>
      <c r="D1690" s="259"/>
      <c r="E1690" s="259"/>
      <c r="F1690" s="92" t="s">
        <v>212</v>
      </c>
      <c r="G1690" s="92" t="s">
        <v>2276</v>
      </c>
      <c r="H1690" s="92"/>
      <c r="I1690" s="92" t="s">
        <v>2275</v>
      </c>
      <c r="J1690" s="61"/>
      <c r="K1690" s="74"/>
      <c r="L1690" s="82"/>
      <c r="M1690" s="74"/>
      <c r="N1690" s="91"/>
      <c r="V1690" s="72"/>
      <c r="W1690" s="55"/>
      <c r="X1690" s="55"/>
      <c r="AA1690" s="71" t="s">
        <v>2285</v>
      </c>
      <c r="AD1690" s="55"/>
      <c r="AE1690" s="55"/>
    </row>
    <row r="1691" spans="1:31" s="45" customFormat="1" ht="12" x14ac:dyDescent="0.2">
      <c r="A1691" s="83"/>
      <c r="B1691" s="61"/>
      <c r="C1691" s="252" t="s">
        <v>160</v>
      </c>
      <c r="D1691" s="252"/>
      <c r="E1691" s="252"/>
      <c r="F1691" s="74" t="s">
        <v>159</v>
      </c>
      <c r="G1691" s="74" t="s">
        <v>460</v>
      </c>
      <c r="H1691" s="74"/>
      <c r="I1691" s="74" t="s">
        <v>2291</v>
      </c>
      <c r="J1691" s="82"/>
      <c r="K1691" s="74"/>
      <c r="L1691" s="82"/>
      <c r="M1691" s="74"/>
      <c r="N1691" s="81"/>
      <c r="V1691" s="72"/>
      <c r="W1691" s="55"/>
      <c r="X1691" s="55"/>
      <c r="AA1691" s="71"/>
      <c r="AB1691" s="46" t="s">
        <v>160</v>
      </c>
      <c r="AD1691" s="55"/>
      <c r="AE1691" s="55"/>
    </row>
    <row r="1692" spans="1:31" s="45" customFormat="1" ht="12" x14ac:dyDescent="0.2">
      <c r="A1692" s="83"/>
      <c r="B1692" s="61"/>
      <c r="C1692" s="252" t="s">
        <v>156</v>
      </c>
      <c r="D1692" s="252"/>
      <c r="E1692" s="252"/>
      <c r="F1692" s="74" t="s">
        <v>159</v>
      </c>
      <c r="G1692" s="74" t="s">
        <v>2272</v>
      </c>
      <c r="H1692" s="74"/>
      <c r="I1692" s="74" t="s">
        <v>2271</v>
      </c>
      <c r="J1692" s="82"/>
      <c r="K1692" s="74"/>
      <c r="L1692" s="82"/>
      <c r="M1692" s="74"/>
      <c r="N1692" s="81"/>
      <c r="V1692" s="72"/>
      <c r="W1692" s="55"/>
      <c r="X1692" s="55"/>
      <c r="AA1692" s="71"/>
      <c r="AB1692" s="46" t="s">
        <v>156</v>
      </c>
      <c r="AD1692" s="55"/>
      <c r="AE1692" s="55"/>
    </row>
    <row r="1693" spans="1:31" s="45" customFormat="1" ht="12" x14ac:dyDescent="0.2">
      <c r="A1693" s="83"/>
      <c r="B1693" s="61"/>
      <c r="C1693" s="254" t="s">
        <v>155</v>
      </c>
      <c r="D1693" s="254"/>
      <c r="E1693" s="254"/>
      <c r="F1693" s="77"/>
      <c r="G1693" s="77"/>
      <c r="H1693" s="77"/>
      <c r="I1693" s="77"/>
      <c r="J1693" s="85">
        <v>413.21</v>
      </c>
      <c r="K1693" s="77"/>
      <c r="L1693" s="85">
        <v>429.41</v>
      </c>
      <c r="M1693" s="77"/>
      <c r="N1693" s="84"/>
      <c r="V1693" s="72"/>
      <c r="W1693" s="55"/>
      <c r="X1693" s="55"/>
      <c r="AA1693" s="71"/>
      <c r="AC1693" s="46" t="s">
        <v>155</v>
      </c>
      <c r="AD1693" s="55"/>
      <c r="AE1693" s="55"/>
    </row>
    <row r="1694" spans="1:31" s="45" customFormat="1" ht="12" x14ac:dyDescent="0.2">
      <c r="A1694" s="83"/>
      <c r="B1694" s="61"/>
      <c r="C1694" s="252" t="s">
        <v>154</v>
      </c>
      <c r="D1694" s="252"/>
      <c r="E1694" s="252"/>
      <c r="F1694" s="74"/>
      <c r="G1694" s="74"/>
      <c r="H1694" s="74"/>
      <c r="I1694" s="74"/>
      <c r="J1694" s="82"/>
      <c r="K1694" s="74"/>
      <c r="L1694" s="82">
        <v>392.87</v>
      </c>
      <c r="M1694" s="74"/>
      <c r="N1694" s="81">
        <v>20244</v>
      </c>
      <c r="V1694" s="72"/>
      <c r="W1694" s="55"/>
      <c r="X1694" s="55"/>
      <c r="AA1694" s="71"/>
      <c r="AB1694" s="46" t="s">
        <v>154</v>
      </c>
      <c r="AD1694" s="55"/>
      <c r="AE1694" s="55"/>
    </row>
    <row r="1695" spans="1:31" s="45" customFormat="1" ht="22.5" x14ac:dyDescent="0.2">
      <c r="A1695" s="83"/>
      <c r="B1695" s="61" t="s">
        <v>2252</v>
      </c>
      <c r="C1695" s="252" t="s">
        <v>2251</v>
      </c>
      <c r="D1695" s="252"/>
      <c r="E1695" s="252"/>
      <c r="F1695" s="74" t="s">
        <v>149</v>
      </c>
      <c r="G1695" s="74" t="s">
        <v>1488</v>
      </c>
      <c r="H1695" s="74"/>
      <c r="I1695" s="74" t="s">
        <v>1488</v>
      </c>
      <c r="J1695" s="82"/>
      <c r="K1695" s="74"/>
      <c r="L1695" s="82">
        <v>463.59</v>
      </c>
      <c r="M1695" s="74"/>
      <c r="N1695" s="81">
        <v>23888</v>
      </c>
      <c r="V1695" s="72"/>
      <c r="W1695" s="55"/>
      <c r="X1695" s="55"/>
      <c r="AA1695" s="71"/>
      <c r="AB1695" s="46" t="s">
        <v>2251</v>
      </c>
      <c r="AD1695" s="55"/>
      <c r="AE1695" s="55"/>
    </row>
    <row r="1696" spans="1:31" s="45" customFormat="1" ht="22.5" x14ac:dyDescent="0.2">
      <c r="A1696" s="83"/>
      <c r="B1696" s="61" t="s">
        <v>2250</v>
      </c>
      <c r="C1696" s="252" t="s">
        <v>2249</v>
      </c>
      <c r="D1696" s="252"/>
      <c r="E1696" s="252"/>
      <c r="F1696" s="74" t="s">
        <v>149</v>
      </c>
      <c r="G1696" s="74" t="s">
        <v>372</v>
      </c>
      <c r="H1696" s="74"/>
      <c r="I1696" s="74" t="s">
        <v>372</v>
      </c>
      <c r="J1696" s="82"/>
      <c r="K1696" s="74"/>
      <c r="L1696" s="82">
        <v>255.37</v>
      </c>
      <c r="M1696" s="74"/>
      <c r="N1696" s="81">
        <v>13159</v>
      </c>
      <c r="V1696" s="72"/>
      <c r="W1696" s="55"/>
      <c r="X1696" s="55"/>
      <c r="AA1696" s="71"/>
      <c r="AB1696" s="46" t="s">
        <v>2249</v>
      </c>
      <c r="AD1696" s="55"/>
      <c r="AE1696" s="55"/>
    </row>
    <row r="1697" spans="1:32" s="45" customFormat="1" ht="12" x14ac:dyDescent="0.2">
      <c r="A1697" s="80"/>
      <c r="B1697" s="118"/>
      <c r="C1697" s="253" t="s">
        <v>146</v>
      </c>
      <c r="D1697" s="253"/>
      <c r="E1697" s="253"/>
      <c r="F1697" s="79"/>
      <c r="G1697" s="79"/>
      <c r="H1697" s="79"/>
      <c r="I1697" s="79"/>
      <c r="J1697" s="78"/>
      <c r="K1697" s="79"/>
      <c r="L1697" s="78">
        <v>1148.3699999999999</v>
      </c>
      <c r="M1697" s="77"/>
      <c r="N1697" s="76">
        <v>57040</v>
      </c>
      <c r="V1697" s="72"/>
      <c r="W1697" s="55"/>
      <c r="X1697" s="55"/>
      <c r="AA1697" s="71"/>
      <c r="AD1697" s="55" t="s">
        <v>146</v>
      </c>
      <c r="AE1697" s="55"/>
    </row>
    <row r="1698" spans="1:32" s="45" customFormat="1" ht="22.5" x14ac:dyDescent="0.2">
      <c r="A1698" s="87" t="s">
        <v>1218</v>
      </c>
      <c r="B1698" s="119" t="s">
        <v>2290</v>
      </c>
      <c r="C1698" s="253" t="s">
        <v>2289</v>
      </c>
      <c r="D1698" s="253"/>
      <c r="E1698" s="253"/>
      <c r="F1698" s="79" t="s">
        <v>385</v>
      </c>
      <c r="G1698" s="79"/>
      <c r="H1698" s="79"/>
      <c r="I1698" s="79" t="s">
        <v>2258</v>
      </c>
      <c r="J1698" s="78"/>
      <c r="K1698" s="79"/>
      <c r="L1698" s="78"/>
      <c r="M1698" s="79"/>
      <c r="N1698" s="76"/>
      <c r="V1698" s="72"/>
      <c r="W1698" s="55"/>
      <c r="X1698" s="55" t="s">
        <v>2289</v>
      </c>
      <c r="AA1698" s="71"/>
      <c r="AD1698" s="55"/>
      <c r="AE1698" s="55"/>
    </row>
    <row r="1699" spans="1:32" s="45" customFormat="1" ht="12" x14ac:dyDescent="0.2">
      <c r="A1699" s="86"/>
      <c r="B1699" s="117"/>
      <c r="C1699" s="252" t="s">
        <v>2256</v>
      </c>
      <c r="D1699" s="252"/>
      <c r="E1699" s="252"/>
      <c r="F1699" s="252"/>
      <c r="G1699" s="252"/>
      <c r="H1699" s="252"/>
      <c r="I1699" s="252"/>
      <c r="J1699" s="252"/>
      <c r="K1699" s="252"/>
      <c r="L1699" s="252"/>
      <c r="M1699" s="252"/>
      <c r="N1699" s="255"/>
      <c r="V1699" s="72"/>
      <c r="W1699" s="55"/>
      <c r="X1699" s="55"/>
      <c r="Y1699" s="46" t="s">
        <v>2256</v>
      </c>
      <c r="AA1699" s="71"/>
      <c r="AD1699" s="55"/>
      <c r="AE1699" s="55"/>
    </row>
    <row r="1700" spans="1:32" s="45" customFormat="1" ht="12" x14ac:dyDescent="0.2">
      <c r="A1700" s="94"/>
      <c r="B1700" s="61"/>
      <c r="C1700" s="252" t="s">
        <v>2288</v>
      </c>
      <c r="D1700" s="252"/>
      <c r="E1700" s="252"/>
      <c r="F1700" s="252"/>
      <c r="G1700" s="252"/>
      <c r="H1700" s="252"/>
      <c r="I1700" s="252"/>
      <c r="J1700" s="252"/>
      <c r="K1700" s="252"/>
      <c r="L1700" s="252"/>
      <c r="M1700" s="252"/>
      <c r="N1700" s="255"/>
      <c r="V1700" s="72"/>
      <c r="W1700" s="55"/>
      <c r="X1700" s="55"/>
      <c r="AA1700" s="71"/>
      <c r="AD1700" s="55"/>
      <c r="AE1700" s="55"/>
      <c r="AF1700" s="46" t="s">
        <v>2288</v>
      </c>
    </row>
    <row r="1701" spans="1:32" s="45" customFormat="1" ht="12" x14ac:dyDescent="0.2">
      <c r="A1701" s="83"/>
      <c r="B1701" s="61" t="s">
        <v>170</v>
      </c>
      <c r="C1701" s="252" t="s">
        <v>169</v>
      </c>
      <c r="D1701" s="252"/>
      <c r="E1701" s="252"/>
      <c r="F1701" s="74"/>
      <c r="G1701" s="74"/>
      <c r="H1701" s="74"/>
      <c r="I1701" s="74"/>
      <c r="J1701" s="82">
        <v>360.9</v>
      </c>
      <c r="K1701" s="74" t="s">
        <v>1633</v>
      </c>
      <c r="L1701" s="82">
        <v>8251.0400000000009</v>
      </c>
      <c r="M1701" s="74" t="s">
        <v>164</v>
      </c>
      <c r="N1701" s="81">
        <v>425176</v>
      </c>
      <c r="V1701" s="72"/>
      <c r="W1701" s="55"/>
      <c r="X1701" s="55"/>
      <c r="Z1701" s="46" t="s">
        <v>169</v>
      </c>
      <c r="AA1701" s="71"/>
      <c r="AD1701" s="55"/>
      <c r="AE1701" s="55"/>
    </row>
    <row r="1702" spans="1:32" s="45" customFormat="1" ht="12" x14ac:dyDescent="0.2">
      <c r="A1702" s="83"/>
      <c r="B1702" s="61" t="s">
        <v>168</v>
      </c>
      <c r="C1702" s="252" t="s">
        <v>166</v>
      </c>
      <c r="D1702" s="252"/>
      <c r="E1702" s="252"/>
      <c r="F1702" s="74"/>
      <c r="G1702" s="74"/>
      <c r="H1702" s="74"/>
      <c r="I1702" s="74"/>
      <c r="J1702" s="82">
        <v>43.77</v>
      </c>
      <c r="K1702" s="74" t="s">
        <v>1633</v>
      </c>
      <c r="L1702" s="82">
        <v>1000.69</v>
      </c>
      <c r="M1702" s="74" t="s">
        <v>167</v>
      </c>
      <c r="N1702" s="81">
        <v>13109</v>
      </c>
      <c r="V1702" s="72"/>
      <c r="W1702" s="55"/>
      <c r="X1702" s="55"/>
      <c r="Z1702" s="46" t="s">
        <v>166</v>
      </c>
      <c r="AA1702" s="71"/>
      <c r="AD1702" s="55"/>
      <c r="AE1702" s="55"/>
    </row>
    <row r="1703" spans="1:32" s="45" customFormat="1" ht="12" x14ac:dyDescent="0.2">
      <c r="A1703" s="83"/>
      <c r="B1703" s="61" t="s">
        <v>165</v>
      </c>
      <c r="C1703" s="252" t="s">
        <v>163</v>
      </c>
      <c r="D1703" s="252"/>
      <c r="E1703" s="252"/>
      <c r="F1703" s="74"/>
      <c r="G1703" s="74"/>
      <c r="H1703" s="74"/>
      <c r="I1703" s="74"/>
      <c r="J1703" s="82">
        <v>17.149999999999999</v>
      </c>
      <c r="K1703" s="74" t="s">
        <v>1633</v>
      </c>
      <c r="L1703" s="82">
        <v>392.09</v>
      </c>
      <c r="M1703" s="74" t="s">
        <v>164</v>
      </c>
      <c r="N1703" s="81">
        <v>20204</v>
      </c>
      <c r="V1703" s="72"/>
      <c r="W1703" s="55"/>
      <c r="X1703" s="55"/>
      <c r="Z1703" s="46" t="s">
        <v>163</v>
      </c>
      <c r="AA1703" s="71"/>
      <c r="AD1703" s="55"/>
      <c r="AE1703" s="55"/>
    </row>
    <row r="1704" spans="1:32" s="45" customFormat="1" ht="12" x14ac:dyDescent="0.2">
      <c r="A1704" s="83"/>
      <c r="B1704" s="61" t="s">
        <v>218</v>
      </c>
      <c r="C1704" s="252" t="s">
        <v>217</v>
      </c>
      <c r="D1704" s="252"/>
      <c r="E1704" s="252"/>
      <c r="F1704" s="74"/>
      <c r="G1704" s="74"/>
      <c r="H1704" s="74"/>
      <c r="I1704" s="74"/>
      <c r="J1704" s="82">
        <v>8.5399999999999991</v>
      </c>
      <c r="K1704" s="74" t="s">
        <v>1633</v>
      </c>
      <c r="L1704" s="82">
        <v>195.24</v>
      </c>
      <c r="M1704" s="74" t="s">
        <v>195</v>
      </c>
      <c r="N1704" s="81">
        <v>1560</v>
      </c>
      <c r="V1704" s="72"/>
      <c r="W1704" s="55"/>
      <c r="X1704" s="55"/>
      <c r="Z1704" s="46" t="s">
        <v>217</v>
      </c>
      <c r="AA1704" s="71"/>
      <c r="AD1704" s="55"/>
      <c r="AE1704" s="55"/>
    </row>
    <row r="1705" spans="1:32" s="45" customFormat="1" ht="22.5" x14ac:dyDescent="0.2">
      <c r="A1705" s="86"/>
      <c r="B1705" s="93" t="s">
        <v>2287</v>
      </c>
      <c r="C1705" s="259" t="s">
        <v>2285</v>
      </c>
      <c r="D1705" s="259"/>
      <c r="E1705" s="259"/>
      <c r="F1705" s="92" t="s">
        <v>212</v>
      </c>
      <c r="G1705" s="92" t="s">
        <v>2276</v>
      </c>
      <c r="H1705" s="92" t="s">
        <v>1633</v>
      </c>
      <c r="I1705" s="92" t="s">
        <v>2286</v>
      </c>
      <c r="J1705" s="61"/>
      <c r="K1705" s="74"/>
      <c r="L1705" s="82"/>
      <c r="M1705" s="74"/>
      <c r="N1705" s="91"/>
      <c r="V1705" s="72"/>
      <c r="W1705" s="55"/>
      <c r="X1705" s="55"/>
      <c r="AA1705" s="71" t="s">
        <v>2285</v>
      </c>
      <c r="AD1705" s="55"/>
      <c r="AE1705" s="55"/>
    </row>
    <row r="1706" spans="1:32" s="45" customFormat="1" ht="12" x14ac:dyDescent="0.2">
      <c r="A1706" s="83"/>
      <c r="B1706" s="61"/>
      <c r="C1706" s="252" t="s">
        <v>160</v>
      </c>
      <c r="D1706" s="252"/>
      <c r="E1706" s="252"/>
      <c r="F1706" s="74" t="s">
        <v>159</v>
      </c>
      <c r="G1706" s="74" t="s">
        <v>460</v>
      </c>
      <c r="H1706" s="74" t="s">
        <v>1633</v>
      </c>
      <c r="I1706" s="74" t="s">
        <v>2284</v>
      </c>
      <c r="J1706" s="82"/>
      <c r="K1706" s="74"/>
      <c r="L1706" s="82"/>
      <c r="M1706" s="74"/>
      <c r="N1706" s="81"/>
      <c r="V1706" s="72"/>
      <c r="W1706" s="55"/>
      <c r="X1706" s="55"/>
      <c r="AA1706" s="71"/>
      <c r="AB1706" s="46" t="s">
        <v>160</v>
      </c>
      <c r="AD1706" s="55"/>
      <c r="AE1706" s="55"/>
    </row>
    <row r="1707" spans="1:32" s="45" customFormat="1" ht="12" x14ac:dyDescent="0.2">
      <c r="A1707" s="83"/>
      <c r="B1707" s="61"/>
      <c r="C1707" s="252" t="s">
        <v>156</v>
      </c>
      <c r="D1707" s="252"/>
      <c r="E1707" s="252"/>
      <c r="F1707" s="74" t="s">
        <v>159</v>
      </c>
      <c r="G1707" s="74" t="s">
        <v>2272</v>
      </c>
      <c r="H1707" s="74" t="s">
        <v>1633</v>
      </c>
      <c r="I1707" s="74" t="s">
        <v>2283</v>
      </c>
      <c r="J1707" s="82"/>
      <c r="K1707" s="74"/>
      <c r="L1707" s="82"/>
      <c r="M1707" s="74"/>
      <c r="N1707" s="81"/>
      <c r="V1707" s="72"/>
      <c r="W1707" s="55"/>
      <c r="X1707" s="55"/>
      <c r="AA1707" s="71"/>
      <c r="AB1707" s="46" t="s">
        <v>156</v>
      </c>
      <c r="AD1707" s="55"/>
      <c r="AE1707" s="55"/>
    </row>
    <row r="1708" spans="1:32" s="45" customFormat="1" ht="12" x14ac:dyDescent="0.2">
      <c r="A1708" s="83"/>
      <c r="B1708" s="61"/>
      <c r="C1708" s="254" t="s">
        <v>155</v>
      </c>
      <c r="D1708" s="254"/>
      <c r="E1708" s="254"/>
      <c r="F1708" s="77"/>
      <c r="G1708" s="77"/>
      <c r="H1708" s="77"/>
      <c r="I1708" s="77"/>
      <c r="J1708" s="85">
        <v>413.21</v>
      </c>
      <c r="K1708" s="77"/>
      <c r="L1708" s="85">
        <v>9446.9699999999993</v>
      </c>
      <c r="M1708" s="77"/>
      <c r="N1708" s="84"/>
      <c r="V1708" s="72"/>
      <c r="W1708" s="55"/>
      <c r="X1708" s="55"/>
      <c r="AA1708" s="71"/>
      <c r="AC1708" s="46" t="s">
        <v>155</v>
      </c>
      <c r="AD1708" s="55"/>
      <c r="AE1708" s="55"/>
    </row>
    <row r="1709" spans="1:32" s="45" customFormat="1" ht="12" x14ac:dyDescent="0.2">
      <c r="A1709" s="83"/>
      <c r="B1709" s="61"/>
      <c r="C1709" s="252" t="s">
        <v>154</v>
      </c>
      <c r="D1709" s="252"/>
      <c r="E1709" s="252"/>
      <c r="F1709" s="74"/>
      <c r="G1709" s="74"/>
      <c r="H1709" s="74"/>
      <c r="I1709" s="74"/>
      <c r="J1709" s="82"/>
      <c r="K1709" s="74"/>
      <c r="L1709" s="82">
        <v>8643.1299999999992</v>
      </c>
      <c r="M1709" s="74"/>
      <c r="N1709" s="81">
        <v>445380</v>
      </c>
      <c r="V1709" s="72"/>
      <c r="W1709" s="55"/>
      <c r="X1709" s="55"/>
      <c r="AA1709" s="71"/>
      <c r="AB1709" s="46" t="s">
        <v>154</v>
      </c>
      <c r="AD1709" s="55"/>
      <c r="AE1709" s="55"/>
    </row>
    <row r="1710" spans="1:32" s="45" customFormat="1" ht="22.5" x14ac:dyDescent="0.2">
      <c r="A1710" s="83"/>
      <c r="B1710" s="61" t="s">
        <v>2252</v>
      </c>
      <c r="C1710" s="252" t="s">
        <v>2251</v>
      </c>
      <c r="D1710" s="252"/>
      <c r="E1710" s="252"/>
      <c r="F1710" s="74" t="s">
        <v>149</v>
      </c>
      <c r="G1710" s="74" t="s">
        <v>1488</v>
      </c>
      <c r="H1710" s="74"/>
      <c r="I1710" s="74" t="s">
        <v>1488</v>
      </c>
      <c r="J1710" s="82"/>
      <c r="K1710" s="74"/>
      <c r="L1710" s="82">
        <v>10198.89</v>
      </c>
      <c r="M1710" s="74"/>
      <c r="N1710" s="81">
        <v>525548</v>
      </c>
      <c r="V1710" s="72"/>
      <c r="W1710" s="55"/>
      <c r="X1710" s="55"/>
      <c r="AA1710" s="71"/>
      <c r="AB1710" s="46" t="s">
        <v>2251</v>
      </c>
      <c r="AD1710" s="55"/>
      <c r="AE1710" s="55"/>
    </row>
    <row r="1711" spans="1:32" s="45" customFormat="1" ht="22.5" x14ac:dyDescent="0.2">
      <c r="A1711" s="83"/>
      <c r="B1711" s="61" t="s">
        <v>2250</v>
      </c>
      <c r="C1711" s="252" t="s">
        <v>2249</v>
      </c>
      <c r="D1711" s="252"/>
      <c r="E1711" s="252"/>
      <c r="F1711" s="74" t="s">
        <v>149</v>
      </c>
      <c r="G1711" s="74" t="s">
        <v>372</v>
      </c>
      <c r="H1711" s="74"/>
      <c r="I1711" s="74" t="s">
        <v>372</v>
      </c>
      <c r="J1711" s="82"/>
      <c r="K1711" s="74"/>
      <c r="L1711" s="82">
        <v>5618.03</v>
      </c>
      <c r="M1711" s="74"/>
      <c r="N1711" s="81">
        <v>289497</v>
      </c>
      <c r="V1711" s="72"/>
      <c r="W1711" s="55"/>
      <c r="X1711" s="55"/>
      <c r="AA1711" s="71"/>
      <c r="AB1711" s="46" t="s">
        <v>2249</v>
      </c>
      <c r="AD1711" s="55"/>
      <c r="AE1711" s="55"/>
    </row>
    <row r="1712" spans="1:32" s="45" customFormat="1" ht="12" x14ac:dyDescent="0.2">
      <c r="A1712" s="80"/>
      <c r="B1712" s="118"/>
      <c r="C1712" s="253" t="s">
        <v>146</v>
      </c>
      <c r="D1712" s="253"/>
      <c r="E1712" s="253"/>
      <c r="F1712" s="79"/>
      <c r="G1712" s="79"/>
      <c r="H1712" s="79"/>
      <c r="I1712" s="79"/>
      <c r="J1712" s="78"/>
      <c r="K1712" s="79"/>
      <c r="L1712" s="78">
        <v>25263.89</v>
      </c>
      <c r="M1712" s="77"/>
      <c r="N1712" s="76">
        <v>1254890</v>
      </c>
      <c r="V1712" s="72"/>
      <c r="W1712" s="55"/>
      <c r="X1712" s="55"/>
      <c r="AA1712" s="71"/>
      <c r="AD1712" s="55" t="s">
        <v>146</v>
      </c>
      <c r="AE1712" s="55"/>
    </row>
    <row r="1713" spans="1:31" s="45" customFormat="1" ht="56.25" x14ac:dyDescent="0.2">
      <c r="A1713" s="87" t="s">
        <v>1215</v>
      </c>
      <c r="B1713" s="119" t="s">
        <v>2282</v>
      </c>
      <c r="C1713" s="253" t="s">
        <v>2280</v>
      </c>
      <c r="D1713" s="253"/>
      <c r="E1713" s="253"/>
      <c r="F1713" s="79" t="s">
        <v>212</v>
      </c>
      <c r="G1713" s="79"/>
      <c r="H1713" s="79"/>
      <c r="I1713" s="79" t="s">
        <v>2281</v>
      </c>
      <c r="J1713" s="78">
        <v>580</v>
      </c>
      <c r="K1713" s="79"/>
      <c r="L1713" s="78">
        <v>28280.37</v>
      </c>
      <c r="M1713" s="79" t="s">
        <v>195</v>
      </c>
      <c r="N1713" s="76">
        <v>225960</v>
      </c>
      <c r="V1713" s="72"/>
      <c r="W1713" s="55"/>
      <c r="X1713" s="55" t="s">
        <v>2280</v>
      </c>
      <c r="AA1713" s="71"/>
      <c r="AD1713" s="55"/>
      <c r="AE1713" s="55"/>
    </row>
    <row r="1714" spans="1:31" s="45" customFormat="1" ht="12" x14ac:dyDescent="0.2">
      <c r="A1714" s="80"/>
      <c r="B1714" s="118"/>
      <c r="C1714" s="123" t="s">
        <v>801</v>
      </c>
      <c r="D1714" s="124"/>
      <c r="E1714" s="124"/>
      <c r="F1714" s="75"/>
      <c r="G1714" s="75"/>
      <c r="H1714" s="75"/>
      <c r="I1714" s="75"/>
      <c r="J1714" s="90"/>
      <c r="K1714" s="75"/>
      <c r="L1714" s="90"/>
      <c r="M1714" s="89"/>
      <c r="N1714" s="88"/>
      <c r="V1714" s="72"/>
      <c r="W1714" s="55"/>
      <c r="X1714" s="55"/>
      <c r="AA1714" s="71"/>
      <c r="AD1714" s="55"/>
      <c r="AE1714" s="55"/>
    </row>
    <row r="1715" spans="1:31" s="45" customFormat="1" ht="12" x14ac:dyDescent="0.2">
      <c r="A1715" s="86"/>
      <c r="B1715" s="117"/>
      <c r="C1715" s="252" t="s">
        <v>2279</v>
      </c>
      <c r="D1715" s="252"/>
      <c r="E1715" s="252"/>
      <c r="F1715" s="252"/>
      <c r="G1715" s="252"/>
      <c r="H1715" s="252"/>
      <c r="I1715" s="252"/>
      <c r="J1715" s="252"/>
      <c r="K1715" s="252"/>
      <c r="L1715" s="252"/>
      <c r="M1715" s="252"/>
      <c r="N1715" s="255"/>
      <c r="V1715" s="72"/>
      <c r="W1715" s="55"/>
      <c r="X1715" s="55"/>
      <c r="Y1715" s="46" t="s">
        <v>2279</v>
      </c>
      <c r="AA1715" s="71"/>
      <c r="AD1715" s="55"/>
      <c r="AE1715" s="55"/>
    </row>
    <row r="1716" spans="1:31" s="45" customFormat="1" ht="22.5" x14ac:dyDescent="0.2">
      <c r="A1716" s="87" t="s">
        <v>1212</v>
      </c>
      <c r="B1716" s="119" t="s">
        <v>2278</v>
      </c>
      <c r="C1716" s="253" t="s">
        <v>2277</v>
      </c>
      <c r="D1716" s="253"/>
      <c r="E1716" s="253"/>
      <c r="F1716" s="79" t="s">
        <v>385</v>
      </c>
      <c r="G1716" s="79"/>
      <c r="H1716" s="79"/>
      <c r="I1716" s="79" t="s">
        <v>2258</v>
      </c>
      <c r="J1716" s="78"/>
      <c r="K1716" s="79"/>
      <c r="L1716" s="78"/>
      <c r="M1716" s="79"/>
      <c r="N1716" s="76"/>
      <c r="V1716" s="72"/>
      <c r="W1716" s="55"/>
      <c r="X1716" s="55" t="s">
        <v>2277</v>
      </c>
      <c r="AA1716" s="71"/>
      <c r="AD1716" s="55"/>
      <c r="AE1716" s="55"/>
    </row>
    <row r="1717" spans="1:31" s="45" customFormat="1" ht="12" x14ac:dyDescent="0.2">
      <c r="A1717" s="86"/>
      <c r="B1717" s="117"/>
      <c r="C1717" s="252" t="s">
        <v>2256</v>
      </c>
      <c r="D1717" s="252"/>
      <c r="E1717" s="252"/>
      <c r="F1717" s="252"/>
      <c r="G1717" s="252"/>
      <c r="H1717" s="252"/>
      <c r="I1717" s="252"/>
      <c r="J1717" s="252"/>
      <c r="K1717" s="252"/>
      <c r="L1717" s="252"/>
      <c r="M1717" s="252"/>
      <c r="N1717" s="255"/>
      <c r="V1717" s="72"/>
      <c r="W1717" s="55"/>
      <c r="X1717" s="55"/>
      <c r="Y1717" s="46" t="s">
        <v>2256</v>
      </c>
      <c r="AA1717" s="71"/>
      <c r="AD1717" s="55"/>
      <c r="AE1717" s="55"/>
    </row>
    <row r="1718" spans="1:31" s="45" customFormat="1" ht="12" x14ac:dyDescent="0.2">
      <c r="A1718" s="83"/>
      <c r="B1718" s="61" t="s">
        <v>170</v>
      </c>
      <c r="C1718" s="252" t="s">
        <v>169</v>
      </c>
      <c r="D1718" s="252"/>
      <c r="E1718" s="252"/>
      <c r="F1718" s="74"/>
      <c r="G1718" s="74"/>
      <c r="H1718" s="74"/>
      <c r="I1718" s="74"/>
      <c r="J1718" s="82">
        <v>282.66000000000003</v>
      </c>
      <c r="K1718" s="74"/>
      <c r="L1718" s="82">
        <v>293.74</v>
      </c>
      <c r="M1718" s="74" t="s">
        <v>164</v>
      </c>
      <c r="N1718" s="81">
        <v>15136</v>
      </c>
      <c r="V1718" s="72"/>
      <c r="W1718" s="55"/>
      <c r="X1718" s="55"/>
      <c r="Z1718" s="46" t="s">
        <v>169</v>
      </c>
      <c r="AA1718" s="71"/>
      <c r="AD1718" s="55"/>
      <c r="AE1718" s="55"/>
    </row>
    <row r="1719" spans="1:31" s="45" customFormat="1" ht="12" x14ac:dyDescent="0.2">
      <c r="A1719" s="83"/>
      <c r="B1719" s="61" t="s">
        <v>168</v>
      </c>
      <c r="C1719" s="252" t="s">
        <v>166</v>
      </c>
      <c r="D1719" s="252"/>
      <c r="E1719" s="252"/>
      <c r="F1719" s="74"/>
      <c r="G1719" s="74"/>
      <c r="H1719" s="74"/>
      <c r="I1719" s="74"/>
      <c r="J1719" s="82">
        <v>43.61</v>
      </c>
      <c r="K1719" s="74"/>
      <c r="L1719" s="82">
        <v>45.32</v>
      </c>
      <c r="M1719" s="74" t="s">
        <v>167</v>
      </c>
      <c r="N1719" s="81">
        <v>594</v>
      </c>
      <c r="V1719" s="72"/>
      <c r="W1719" s="55"/>
      <c r="X1719" s="55"/>
      <c r="Z1719" s="46" t="s">
        <v>166</v>
      </c>
      <c r="AA1719" s="71"/>
      <c r="AD1719" s="55"/>
      <c r="AE1719" s="55"/>
    </row>
    <row r="1720" spans="1:31" s="45" customFormat="1" ht="12" x14ac:dyDescent="0.2">
      <c r="A1720" s="83"/>
      <c r="B1720" s="61" t="s">
        <v>165</v>
      </c>
      <c r="C1720" s="252" t="s">
        <v>163</v>
      </c>
      <c r="D1720" s="252"/>
      <c r="E1720" s="252"/>
      <c r="F1720" s="74"/>
      <c r="G1720" s="74"/>
      <c r="H1720" s="74"/>
      <c r="I1720" s="74"/>
      <c r="J1720" s="82">
        <v>17.149999999999999</v>
      </c>
      <c r="K1720" s="74"/>
      <c r="L1720" s="82">
        <v>17.82</v>
      </c>
      <c r="M1720" s="74" t="s">
        <v>164</v>
      </c>
      <c r="N1720" s="81">
        <v>918</v>
      </c>
      <c r="V1720" s="72"/>
      <c r="W1720" s="55"/>
      <c r="X1720" s="55"/>
      <c r="Z1720" s="46" t="s">
        <v>163</v>
      </c>
      <c r="AA1720" s="71"/>
      <c r="AD1720" s="55"/>
      <c r="AE1720" s="55"/>
    </row>
    <row r="1721" spans="1:31" s="45" customFormat="1" ht="12" x14ac:dyDescent="0.2">
      <c r="A1721" s="83"/>
      <c r="B1721" s="61" t="s">
        <v>218</v>
      </c>
      <c r="C1721" s="252" t="s">
        <v>217</v>
      </c>
      <c r="D1721" s="252"/>
      <c r="E1721" s="252"/>
      <c r="F1721" s="74"/>
      <c r="G1721" s="74"/>
      <c r="H1721" s="74"/>
      <c r="I1721" s="74"/>
      <c r="J1721" s="82">
        <v>8.5399999999999991</v>
      </c>
      <c r="K1721" s="74"/>
      <c r="L1721" s="82">
        <v>8.8699999999999992</v>
      </c>
      <c r="M1721" s="74" t="s">
        <v>195</v>
      </c>
      <c r="N1721" s="81">
        <v>71</v>
      </c>
      <c r="V1721" s="72"/>
      <c r="W1721" s="55"/>
      <c r="X1721" s="55"/>
      <c r="Z1721" s="46" t="s">
        <v>217</v>
      </c>
      <c r="AA1721" s="71"/>
      <c r="AD1721" s="55"/>
      <c r="AE1721" s="55"/>
    </row>
    <row r="1722" spans="1:31" s="45" customFormat="1" ht="22.5" x14ac:dyDescent="0.2">
      <c r="A1722" s="86"/>
      <c r="B1722" s="93" t="s">
        <v>216</v>
      </c>
      <c r="C1722" s="259" t="s">
        <v>2266</v>
      </c>
      <c r="D1722" s="259"/>
      <c r="E1722" s="259"/>
      <c r="F1722" s="92" t="s">
        <v>212</v>
      </c>
      <c r="G1722" s="92" t="s">
        <v>2276</v>
      </c>
      <c r="H1722" s="92"/>
      <c r="I1722" s="92" t="s">
        <v>2275</v>
      </c>
      <c r="J1722" s="61"/>
      <c r="K1722" s="74"/>
      <c r="L1722" s="82"/>
      <c r="M1722" s="74"/>
      <c r="N1722" s="91"/>
      <c r="V1722" s="72"/>
      <c r="W1722" s="55"/>
      <c r="X1722" s="55"/>
      <c r="AA1722" s="71" t="s">
        <v>2266</v>
      </c>
      <c r="AD1722" s="55"/>
      <c r="AE1722" s="55"/>
    </row>
    <row r="1723" spans="1:31" s="45" customFormat="1" ht="12" x14ac:dyDescent="0.2">
      <c r="A1723" s="83"/>
      <c r="B1723" s="61"/>
      <c r="C1723" s="252" t="s">
        <v>160</v>
      </c>
      <c r="D1723" s="252"/>
      <c r="E1723" s="252"/>
      <c r="F1723" s="74" t="s">
        <v>159</v>
      </c>
      <c r="G1723" s="74" t="s">
        <v>2274</v>
      </c>
      <c r="H1723" s="74"/>
      <c r="I1723" s="74" t="s">
        <v>2273</v>
      </c>
      <c r="J1723" s="82"/>
      <c r="K1723" s="74"/>
      <c r="L1723" s="82"/>
      <c r="M1723" s="74"/>
      <c r="N1723" s="81"/>
      <c r="V1723" s="72"/>
      <c r="W1723" s="55"/>
      <c r="X1723" s="55"/>
      <c r="AA1723" s="71"/>
      <c r="AB1723" s="46" t="s">
        <v>160</v>
      </c>
      <c r="AD1723" s="55"/>
      <c r="AE1723" s="55"/>
    </row>
    <row r="1724" spans="1:31" s="45" customFormat="1" ht="12" x14ac:dyDescent="0.2">
      <c r="A1724" s="83"/>
      <c r="B1724" s="61"/>
      <c r="C1724" s="252" t="s">
        <v>156</v>
      </c>
      <c r="D1724" s="252"/>
      <c r="E1724" s="252"/>
      <c r="F1724" s="74" t="s">
        <v>159</v>
      </c>
      <c r="G1724" s="74" t="s">
        <v>2272</v>
      </c>
      <c r="H1724" s="74"/>
      <c r="I1724" s="74" t="s">
        <v>2271</v>
      </c>
      <c r="J1724" s="82"/>
      <c r="K1724" s="74"/>
      <c r="L1724" s="82"/>
      <c r="M1724" s="74"/>
      <c r="N1724" s="81"/>
      <c r="V1724" s="72"/>
      <c r="W1724" s="55"/>
      <c r="X1724" s="55"/>
      <c r="AA1724" s="71"/>
      <c r="AB1724" s="46" t="s">
        <v>156</v>
      </c>
      <c r="AD1724" s="55"/>
      <c r="AE1724" s="55"/>
    </row>
    <row r="1725" spans="1:31" s="45" customFormat="1" ht="12" x14ac:dyDescent="0.2">
      <c r="A1725" s="83"/>
      <c r="B1725" s="61"/>
      <c r="C1725" s="254" t="s">
        <v>155</v>
      </c>
      <c r="D1725" s="254"/>
      <c r="E1725" s="254"/>
      <c r="F1725" s="77"/>
      <c r="G1725" s="77"/>
      <c r="H1725" s="77"/>
      <c r="I1725" s="77"/>
      <c r="J1725" s="85">
        <v>334.81</v>
      </c>
      <c r="K1725" s="77"/>
      <c r="L1725" s="85">
        <v>347.93</v>
      </c>
      <c r="M1725" s="77"/>
      <c r="N1725" s="84"/>
      <c r="V1725" s="72"/>
      <c r="W1725" s="55"/>
      <c r="X1725" s="55"/>
      <c r="AA1725" s="71"/>
      <c r="AC1725" s="46" t="s">
        <v>155</v>
      </c>
      <c r="AD1725" s="55"/>
      <c r="AE1725" s="55"/>
    </row>
    <row r="1726" spans="1:31" s="45" customFormat="1" ht="12" x14ac:dyDescent="0.2">
      <c r="A1726" s="83"/>
      <c r="B1726" s="61"/>
      <c r="C1726" s="252" t="s">
        <v>154</v>
      </c>
      <c r="D1726" s="252"/>
      <c r="E1726" s="252"/>
      <c r="F1726" s="74"/>
      <c r="G1726" s="74"/>
      <c r="H1726" s="74"/>
      <c r="I1726" s="74"/>
      <c r="J1726" s="82"/>
      <c r="K1726" s="74"/>
      <c r="L1726" s="82">
        <v>311.56</v>
      </c>
      <c r="M1726" s="74"/>
      <c r="N1726" s="81">
        <v>16054</v>
      </c>
      <c r="V1726" s="72"/>
      <c r="W1726" s="55"/>
      <c r="X1726" s="55"/>
      <c r="AA1726" s="71"/>
      <c r="AB1726" s="46" t="s">
        <v>154</v>
      </c>
      <c r="AD1726" s="55"/>
      <c r="AE1726" s="55"/>
    </row>
    <row r="1727" spans="1:31" s="45" customFormat="1" ht="22.5" x14ac:dyDescent="0.2">
      <c r="A1727" s="83"/>
      <c r="B1727" s="61" t="s">
        <v>2252</v>
      </c>
      <c r="C1727" s="252" t="s">
        <v>2251</v>
      </c>
      <c r="D1727" s="252"/>
      <c r="E1727" s="252"/>
      <c r="F1727" s="74" t="s">
        <v>149</v>
      </c>
      <c r="G1727" s="74" t="s">
        <v>1488</v>
      </c>
      <c r="H1727" s="74"/>
      <c r="I1727" s="74" t="s">
        <v>1488</v>
      </c>
      <c r="J1727" s="82"/>
      <c r="K1727" s="74"/>
      <c r="L1727" s="82">
        <v>367.64</v>
      </c>
      <c r="M1727" s="74"/>
      <c r="N1727" s="81">
        <v>18944</v>
      </c>
      <c r="V1727" s="72"/>
      <c r="W1727" s="55"/>
      <c r="X1727" s="55"/>
      <c r="AA1727" s="71"/>
      <c r="AB1727" s="46" t="s">
        <v>2251</v>
      </c>
      <c r="AD1727" s="55"/>
      <c r="AE1727" s="55"/>
    </row>
    <row r="1728" spans="1:31" s="45" customFormat="1" ht="22.5" x14ac:dyDescent="0.2">
      <c r="A1728" s="83"/>
      <c r="B1728" s="61" t="s">
        <v>2250</v>
      </c>
      <c r="C1728" s="252" t="s">
        <v>2249</v>
      </c>
      <c r="D1728" s="252"/>
      <c r="E1728" s="252"/>
      <c r="F1728" s="74" t="s">
        <v>149</v>
      </c>
      <c r="G1728" s="74" t="s">
        <v>372</v>
      </c>
      <c r="H1728" s="74"/>
      <c r="I1728" s="74" t="s">
        <v>372</v>
      </c>
      <c r="J1728" s="82"/>
      <c r="K1728" s="74"/>
      <c r="L1728" s="82">
        <v>202.51</v>
      </c>
      <c r="M1728" s="74"/>
      <c r="N1728" s="81">
        <v>10435</v>
      </c>
      <c r="V1728" s="72"/>
      <c r="W1728" s="55"/>
      <c r="X1728" s="55"/>
      <c r="AA1728" s="71"/>
      <c r="AB1728" s="46" t="s">
        <v>2249</v>
      </c>
      <c r="AD1728" s="55"/>
      <c r="AE1728" s="55"/>
    </row>
    <row r="1729" spans="1:32" s="45" customFormat="1" ht="12" x14ac:dyDescent="0.2">
      <c r="A1729" s="80"/>
      <c r="B1729" s="118"/>
      <c r="C1729" s="253" t="s">
        <v>146</v>
      </c>
      <c r="D1729" s="253"/>
      <c r="E1729" s="253"/>
      <c r="F1729" s="79"/>
      <c r="G1729" s="79"/>
      <c r="H1729" s="79"/>
      <c r="I1729" s="79"/>
      <c r="J1729" s="78"/>
      <c r="K1729" s="79"/>
      <c r="L1729" s="78">
        <v>918.08</v>
      </c>
      <c r="M1729" s="77"/>
      <c r="N1729" s="76">
        <v>45180</v>
      </c>
      <c r="V1729" s="72"/>
      <c r="W1729" s="55"/>
      <c r="X1729" s="55"/>
      <c r="AA1729" s="71"/>
      <c r="AD1729" s="55" t="s">
        <v>146</v>
      </c>
      <c r="AE1729" s="55"/>
    </row>
    <row r="1730" spans="1:32" s="45" customFormat="1" ht="33.75" x14ac:dyDescent="0.2">
      <c r="A1730" s="87" t="s">
        <v>1204</v>
      </c>
      <c r="B1730" s="119" t="s">
        <v>2270</v>
      </c>
      <c r="C1730" s="253" t="s">
        <v>2269</v>
      </c>
      <c r="D1730" s="253"/>
      <c r="E1730" s="253"/>
      <c r="F1730" s="79" t="s">
        <v>385</v>
      </c>
      <c r="G1730" s="79"/>
      <c r="H1730" s="79"/>
      <c r="I1730" s="79" t="s">
        <v>2258</v>
      </c>
      <c r="J1730" s="78"/>
      <c r="K1730" s="79"/>
      <c r="L1730" s="78"/>
      <c r="M1730" s="79"/>
      <c r="N1730" s="76"/>
      <c r="V1730" s="72"/>
      <c r="W1730" s="55"/>
      <c r="X1730" s="55" t="s">
        <v>2269</v>
      </c>
      <c r="AA1730" s="71"/>
      <c r="AD1730" s="55"/>
      <c r="AE1730" s="55"/>
    </row>
    <row r="1731" spans="1:32" s="45" customFormat="1" ht="12" x14ac:dyDescent="0.2">
      <c r="A1731" s="86"/>
      <c r="B1731" s="117"/>
      <c r="C1731" s="252" t="s">
        <v>2256</v>
      </c>
      <c r="D1731" s="252"/>
      <c r="E1731" s="252"/>
      <c r="F1731" s="252"/>
      <c r="G1731" s="252"/>
      <c r="H1731" s="252"/>
      <c r="I1731" s="252"/>
      <c r="J1731" s="252"/>
      <c r="K1731" s="252"/>
      <c r="L1731" s="252"/>
      <c r="M1731" s="252"/>
      <c r="N1731" s="255"/>
      <c r="V1731" s="72"/>
      <c r="W1731" s="55"/>
      <c r="X1731" s="55"/>
      <c r="Y1731" s="46" t="s">
        <v>2256</v>
      </c>
      <c r="AA1731" s="71"/>
      <c r="AD1731" s="55"/>
      <c r="AE1731" s="55"/>
    </row>
    <row r="1732" spans="1:32" s="45" customFormat="1" ht="12" x14ac:dyDescent="0.2">
      <c r="A1732" s="94"/>
      <c r="B1732" s="61"/>
      <c r="C1732" s="252" t="s">
        <v>2268</v>
      </c>
      <c r="D1732" s="252"/>
      <c r="E1732" s="252"/>
      <c r="F1732" s="252"/>
      <c r="G1732" s="252"/>
      <c r="H1732" s="252"/>
      <c r="I1732" s="252"/>
      <c r="J1732" s="252"/>
      <c r="K1732" s="252"/>
      <c r="L1732" s="252"/>
      <c r="M1732" s="252"/>
      <c r="N1732" s="255"/>
      <c r="V1732" s="72"/>
      <c r="W1732" s="55"/>
      <c r="X1732" s="55"/>
      <c r="AA1732" s="71"/>
      <c r="AD1732" s="55"/>
      <c r="AE1732" s="55"/>
      <c r="AF1732" s="46" t="s">
        <v>2268</v>
      </c>
    </row>
    <row r="1733" spans="1:32" s="45" customFormat="1" ht="12" x14ac:dyDescent="0.2">
      <c r="A1733" s="83"/>
      <c r="B1733" s="61" t="s">
        <v>170</v>
      </c>
      <c r="C1733" s="252" t="s">
        <v>169</v>
      </c>
      <c r="D1733" s="252"/>
      <c r="E1733" s="252"/>
      <c r="F1733" s="74"/>
      <c r="G1733" s="74"/>
      <c r="H1733" s="74"/>
      <c r="I1733" s="74"/>
      <c r="J1733" s="82">
        <v>3.49</v>
      </c>
      <c r="K1733" s="74" t="s">
        <v>2107</v>
      </c>
      <c r="L1733" s="82">
        <v>5.08</v>
      </c>
      <c r="M1733" s="74" t="s">
        <v>164</v>
      </c>
      <c r="N1733" s="81">
        <v>262</v>
      </c>
      <c r="V1733" s="72"/>
      <c r="W1733" s="55"/>
      <c r="X1733" s="55"/>
      <c r="Z1733" s="46" t="s">
        <v>169</v>
      </c>
      <c r="AA1733" s="71"/>
      <c r="AD1733" s="55"/>
      <c r="AE1733" s="55"/>
    </row>
    <row r="1734" spans="1:32" s="45" customFormat="1" ht="12" x14ac:dyDescent="0.2">
      <c r="A1734" s="83"/>
      <c r="B1734" s="61" t="s">
        <v>168</v>
      </c>
      <c r="C1734" s="252" t="s">
        <v>166</v>
      </c>
      <c r="D1734" s="252"/>
      <c r="E1734" s="252"/>
      <c r="F1734" s="74"/>
      <c r="G1734" s="74"/>
      <c r="H1734" s="74"/>
      <c r="I1734" s="74"/>
      <c r="J1734" s="82">
        <v>7.56</v>
      </c>
      <c r="K1734" s="74" t="s">
        <v>2107</v>
      </c>
      <c r="L1734" s="82">
        <v>11</v>
      </c>
      <c r="M1734" s="74" t="s">
        <v>167</v>
      </c>
      <c r="N1734" s="81">
        <v>144</v>
      </c>
      <c r="V1734" s="72"/>
      <c r="W1734" s="55"/>
      <c r="X1734" s="55"/>
      <c r="Z1734" s="46" t="s">
        <v>166</v>
      </c>
      <c r="AA1734" s="71"/>
      <c r="AD1734" s="55"/>
      <c r="AE1734" s="55"/>
    </row>
    <row r="1735" spans="1:32" s="45" customFormat="1" ht="12" x14ac:dyDescent="0.2">
      <c r="A1735" s="83"/>
      <c r="B1735" s="61" t="s">
        <v>165</v>
      </c>
      <c r="C1735" s="252" t="s">
        <v>163</v>
      </c>
      <c r="D1735" s="252"/>
      <c r="E1735" s="252"/>
      <c r="F1735" s="74"/>
      <c r="G1735" s="74"/>
      <c r="H1735" s="74"/>
      <c r="I1735" s="74"/>
      <c r="J1735" s="82">
        <v>2.84</v>
      </c>
      <c r="K1735" s="74" t="s">
        <v>2107</v>
      </c>
      <c r="L1735" s="82">
        <v>4.13</v>
      </c>
      <c r="M1735" s="74" t="s">
        <v>164</v>
      </c>
      <c r="N1735" s="81">
        <v>213</v>
      </c>
      <c r="V1735" s="72"/>
      <c r="W1735" s="55"/>
      <c r="X1735" s="55"/>
      <c r="Z1735" s="46" t="s">
        <v>163</v>
      </c>
      <c r="AA1735" s="71"/>
      <c r="AD1735" s="55"/>
      <c r="AE1735" s="55"/>
    </row>
    <row r="1736" spans="1:32" s="45" customFormat="1" ht="22.5" x14ac:dyDescent="0.2">
      <c r="A1736" s="86"/>
      <c r="B1736" s="93" t="s">
        <v>216</v>
      </c>
      <c r="C1736" s="259" t="s">
        <v>2266</v>
      </c>
      <c r="D1736" s="259"/>
      <c r="E1736" s="259"/>
      <c r="F1736" s="92" t="s">
        <v>212</v>
      </c>
      <c r="G1736" s="92" t="s">
        <v>1149</v>
      </c>
      <c r="H1736" s="92" t="s">
        <v>2107</v>
      </c>
      <c r="I1736" s="92" t="s">
        <v>2267</v>
      </c>
      <c r="J1736" s="61"/>
      <c r="K1736" s="74"/>
      <c r="L1736" s="82"/>
      <c r="M1736" s="74"/>
      <c r="N1736" s="91"/>
      <c r="V1736" s="72"/>
      <c r="W1736" s="55"/>
      <c r="X1736" s="55"/>
      <c r="AA1736" s="71" t="s">
        <v>2266</v>
      </c>
      <c r="AD1736" s="55"/>
      <c r="AE1736" s="55"/>
    </row>
    <row r="1737" spans="1:32" s="45" customFormat="1" ht="12" x14ac:dyDescent="0.2">
      <c r="A1737" s="83"/>
      <c r="B1737" s="61"/>
      <c r="C1737" s="252" t="s">
        <v>160</v>
      </c>
      <c r="D1737" s="252"/>
      <c r="E1737" s="252"/>
      <c r="F1737" s="74" t="s">
        <v>159</v>
      </c>
      <c r="G1737" s="74" t="s">
        <v>1281</v>
      </c>
      <c r="H1737" s="74" t="s">
        <v>2107</v>
      </c>
      <c r="I1737" s="74" t="s">
        <v>2265</v>
      </c>
      <c r="J1737" s="82"/>
      <c r="K1737" s="74"/>
      <c r="L1737" s="82"/>
      <c r="M1737" s="74"/>
      <c r="N1737" s="81"/>
      <c r="V1737" s="72"/>
      <c r="W1737" s="55"/>
      <c r="X1737" s="55"/>
      <c r="AA1737" s="71"/>
      <c r="AB1737" s="46" t="s">
        <v>160</v>
      </c>
      <c r="AD1737" s="55"/>
      <c r="AE1737" s="55"/>
    </row>
    <row r="1738" spans="1:32" s="45" customFormat="1" ht="12" x14ac:dyDescent="0.2">
      <c r="A1738" s="83"/>
      <c r="B1738" s="61"/>
      <c r="C1738" s="252" t="s">
        <v>156</v>
      </c>
      <c r="D1738" s="252"/>
      <c r="E1738" s="252"/>
      <c r="F1738" s="74" t="s">
        <v>159</v>
      </c>
      <c r="G1738" s="74" t="s">
        <v>716</v>
      </c>
      <c r="H1738" s="74" t="s">
        <v>2107</v>
      </c>
      <c r="I1738" s="74" t="s">
        <v>2264</v>
      </c>
      <c r="J1738" s="82"/>
      <c r="K1738" s="74"/>
      <c r="L1738" s="82"/>
      <c r="M1738" s="74"/>
      <c r="N1738" s="81"/>
      <c r="V1738" s="72"/>
      <c r="W1738" s="55"/>
      <c r="X1738" s="55"/>
      <c r="AA1738" s="71"/>
      <c r="AB1738" s="46" t="s">
        <v>156</v>
      </c>
      <c r="AD1738" s="55"/>
      <c r="AE1738" s="55"/>
    </row>
    <row r="1739" spans="1:32" s="45" customFormat="1" ht="12" x14ac:dyDescent="0.2">
      <c r="A1739" s="83"/>
      <c r="B1739" s="61"/>
      <c r="C1739" s="254" t="s">
        <v>155</v>
      </c>
      <c r="D1739" s="254"/>
      <c r="E1739" s="254"/>
      <c r="F1739" s="77"/>
      <c r="G1739" s="77"/>
      <c r="H1739" s="77"/>
      <c r="I1739" s="77"/>
      <c r="J1739" s="85">
        <v>11.05</v>
      </c>
      <c r="K1739" s="77"/>
      <c r="L1739" s="85">
        <v>16.079999999999998</v>
      </c>
      <c r="M1739" s="77"/>
      <c r="N1739" s="84"/>
      <c r="V1739" s="72"/>
      <c r="W1739" s="55"/>
      <c r="X1739" s="55"/>
      <c r="AA1739" s="71"/>
      <c r="AC1739" s="46" t="s">
        <v>155</v>
      </c>
      <c r="AD1739" s="55"/>
      <c r="AE1739" s="55"/>
    </row>
    <row r="1740" spans="1:32" s="45" customFormat="1" ht="12" x14ac:dyDescent="0.2">
      <c r="A1740" s="83"/>
      <c r="B1740" s="61"/>
      <c r="C1740" s="252" t="s">
        <v>154</v>
      </c>
      <c r="D1740" s="252"/>
      <c r="E1740" s="252"/>
      <c r="F1740" s="74"/>
      <c r="G1740" s="74"/>
      <c r="H1740" s="74"/>
      <c r="I1740" s="74"/>
      <c r="J1740" s="82"/>
      <c r="K1740" s="74"/>
      <c r="L1740" s="82">
        <v>9.2100000000000009</v>
      </c>
      <c r="M1740" s="74"/>
      <c r="N1740" s="81">
        <v>475</v>
      </c>
      <c r="V1740" s="72"/>
      <c r="W1740" s="55"/>
      <c r="X1740" s="55"/>
      <c r="AA1740" s="71"/>
      <c r="AB1740" s="46" t="s">
        <v>154</v>
      </c>
      <c r="AD1740" s="55"/>
      <c r="AE1740" s="55"/>
    </row>
    <row r="1741" spans="1:32" s="45" customFormat="1" ht="22.5" x14ac:dyDescent="0.2">
      <c r="A1741" s="83"/>
      <c r="B1741" s="61" t="s">
        <v>2252</v>
      </c>
      <c r="C1741" s="252" t="s">
        <v>2251</v>
      </c>
      <c r="D1741" s="252"/>
      <c r="E1741" s="252"/>
      <c r="F1741" s="74" t="s">
        <v>149</v>
      </c>
      <c r="G1741" s="74" t="s">
        <v>1488</v>
      </c>
      <c r="H1741" s="74"/>
      <c r="I1741" s="74" t="s">
        <v>1488</v>
      </c>
      <c r="J1741" s="82"/>
      <c r="K1741" s="74"/>
      <c r="L1741" s="82">
        <v>10.87</v>
      </c>
      <c r="M1741" s="74"/>
      <c r="N1741" s="81">
        <v>561</v>
      </c>
      <c r="V1741" s="72"/>
      <c r="W1741" s="55"/>
      <c r="X1741" s="55"/>
      <c r="AA1741" s="71"/>
      <c r="AB1741" s="46" t="s">
        <v>2251</v>
      </c>
      <c r="AD1741" s="55"/>
      <c r="AE1741" s="55"/>
    </row>
    <row r="1742" spans="1:32" s="45" customFormat="1" ht="22.5" x14ac:dyDescent="0.2">
      <c r="A1742" s="83"/>
      <c r="B1742" s="61" t="s">
        <v>2250</v>
      </c>
      <c r="C1742" s="252" t="s">
        <v>2249</v>
      </c>
      <c r="D1742" s="252"/>
      <c r="E1742" s="252"/>
      <c r="F1742" s="74" t="s">
        <v>149</v>
      </c>
      <c r="G1742" s="74" t="s">
        <v>372</v>
      </c>
      <c r="H1742" s="74"/>
      <c r="I1742" s="74" t="s">
        <v>372</v>
      </c>
      <c r="J1742" s="82"/>
      <c r="K1742" s="74"/>
      <c r="L1742" s="82">
        <v>5.99</v>
      </c>
      <c r="M1742" s="74"/>
      <c r="N1742" s="81">
        <v>309</v>
      </c>
      <c r="V1742" s="72"/>
      <c r="W1742" s="55"/>
      <c r="X1742" s="55"/>
      <c r="AA1742" s="71"/>
      <c r="AB1742" s="46" t="s">
        <v>2249</v>
      </c>
      <c r="AD1742" s="55"/>
      <c r="AE1742" s="55"/>
    </row>
    <row r="1743" spans="1:32" s="45" customFormat="1" ht="12" x14ac:dyDescent="0.2">
      <c r="A1743" s="80"/>
      <c r="B1743" s="118"/>
      <c r="C1743" s="253" t="s">
        <v>146</v>
      </c>
      <c r="D1743" s="253"/>
      <c r="E1743" s="253"/>
      <c r="F1743" s="79"/>
      <c r="G1743" s="79"/>
      <c r="H1743" s="79"/>
      <c r="I1743" s="79"/>
      <c r="J1743" s="78"/>
      <c r="K1743" s="79"/>
      <c r="L1743" s="78">
        <v>32.94</v>
      </c>
      <c r="M1743" s="77"/>
      <c r="N1743" s="76">
        <v>1276</v>
      </c>
      <c r="V1743" s="72"/>
      <c r="W1743" s="55"/>
      <c r="X1743" s="55"/>
      <c r="AA1743" s="71"/>
      <c r="AD1743" s="55" t="s">
        <v>146</v>
      </c>
      <c r="AE1743" s="55"/>
    </row>
    <row r="1744" spans="1:32" s="45" customFormat="1" ht="22.5" x14ac:dyDescent="0.2">
      <c r="A1744" s="87" t="s">
        <v>1198</v>
      </c>
      <c r="B1744" s="119" t="s">
        <v>2263</v>
      </c>
      <c r="C1744" s="253" t="s">
        <v>2261</v>
      </c>
      <c r="D1744" s="253"/>
      <c r="E1744" s="253"/>
      <c r="F1744" s="79" t="s">
        <v>212</v>
      </c>
      <c r="G1744" s="79"/>
      <c r="H1744" s="79"/>
      <c r="I1744" s="79" t="s">
        <v>2262</v>
      </c>
      <c r="J1744" s="78">
        <v>600</v>
      </c>
      <c r="K1744" s="79"/>
      <c r="L1744" s="78">
        <v>1717.17</v>
      </c>
      <c r="M1744" s="79" t="s">
        <v>195</v>
      </c>
      <c r="N1744" s="76">
        <v>13720</v>
      </c>
      <c r="V1744" s="72"/>
      <c r="W1744" s="55"/>
      <c r="X1744" s="55" t="s">
        <v>2261</v>
      </c>
      <c r="AA1744" s="71"/>
      <c r="AD1744" s="55"/>
      <c r="AE1744" s="55"/>
    </row>
    <row r="1745" spans="1:31" s="45" customFormat="1" ht="12" x14ac:dyDescent="0.2">
      <c r="A1745" s="80"/>
      <c r="B1745" s="118"/>
      <c r="C1745" s="123" t="s">
        <v>801</v>
      </c>
      <c r="D1745" s="124"/>
      <c r="E1745" s="124"/>
      <c r="F1745" s="75"/>
      <c r="G1745" s="75"/>
      <c r="H1745" s="75"/>
      <c r="I1745" s="75"/>
      <c r="J1745" s="90"/>
      <c r="K1745" s="75"/>
      <c r="L1745" s="90"/>
      <c r="M1745" s="89"/>
      <c r="N1745" s="88"/>
      <c r="V1745" s="72"/>
      <c r="W1745" s="55"/>
      <c r="X1745" s="55"/>
      <c r="AA1745" s="71"/>
      <c r="AD1745" s="55"/>
      <c r="AE1745" s="55"/>
    </row>
    <row r="1746" spans="1:31" s="45" customFormat="1" ht="12" x14ac:dyDescent="0.2">
      <c r="A1746" s="86"/>
      <c r="B1746" s="117"/>
      <c r="C1746" s="252" t="s">
        <v>2260</v>
      </c>
      <c r="D1746" s="252"/>
      <c r="E1746" s="252"/>
      <c r="F1746" s="252"/>
      <c r="G1746" s="252"/>
      <c r="H1746" s="252"/>
      <c r="I1746" s="252"/>
      <c r="J1746" s="252"/>
      <c r="K1746" s="252"/>
      <c r="L1746" s="252"/>
      <c r="M1746" s="252"/>
      <c r="N1746" s="255"/>
      <c r="V1746" s="72"/>
      <c r="W1746" s="55"/>
      <c r="X1746" s="55"/>
      <c r="Y1746" s="46" t="s">
        <v>2260</v>
      </c>
      <c r="AA1746" s="71"/>
      <c r="AD1746" s="55"/>
      <c r="AE1746" s="55"/>
    </row>
    <row r="1747" spans="1:31" s="45" customFormat="1" ht="33.75" x14ac:dyDescent="0.2">
      <c r="A1747" s="87" t="s">
        <v>696</v>
      </c>
      <c r="B1747" s="119" t="s">
        <v>2259</v>
      </c>
      <c r="C1747" s="253" t="s">
        <v>2257</v>
      </c>
      <c r="D1747" s="253"/>
      <c r="E1747" s="253"/>
      <c r="F1747" s="79" t="s">
        <v>385</v>
      </c>
      <c r="G1747" s="79"/>
      <c r="H1747" s="79"/>
      <c r="I1747" s="79" t="s">
        <v>2258</v>
      </c>
      <c r="J1747" s="78"/>
      <c r="K1747" s="79"/>
      <c r="L1747" s="78"/>
      <c r="M1747" s="79"/>
      <c r="N1747" s="76"/>
      <c r="V1747" s="72"/>
      <c r="W1747" s="55"/>
      <c r="X1747" s="55" t="s">
        <v>2257</v>
      </c>
      <c r="AA1747" s="71"/>
      <c r="AD1747" s="55"/>
      <c r="AE1747" s="55"/>
    </row>
    <row r="1748" spans="1:31" s="45" customFormat="1" ht="12" x14ac:dyDescent="0.2">
      <c r="A1748" s="86"/>
      <c r="B1748" s="117"/>
      <c r="C1748" s="252" t="s">
        <v>2256</v>
      </c>
      <c r="D1748" s="252"/>
      <c r="E1748" s="252"/>
      <c r="F1748" s="252"/>
      <c r="G1748" s="252"/>
      <c r="H1748" s="252"/>
      <c r="I1748" s="252"/>
      <c r="J1748" s="252"/>
      <c r="K1748" s="252"/>
      <c r="L1748" s="252"/>
      <c r="M1748" s="252"/>
      <c r="N1748" s="255"/>
      <c r="V1748" s="72"/>
      <c r="W1748" s="55"/>
      <c r="X1748" s="55"/>
      <c r="Y1748" s="46" t="s">
        <v>2256</v>
      </c>
      <c r="AA1748" s="71"/>
      <c r="AD1748" s="55"/>
      <c r="AE1748" s="55"/>
    </row>
    <row r="1749" spans="1:31" s="45" customFormat="1" ht="12" x14ac:dyDescent="0.2">
      <c r="A1749" s="83"/>
      <c r="B1749" s="61" t="s">
        <v>170</v>
      </c>
      <c r="C1749" s="252" t="s">
        <v>169</v>
      </c>
      <c r="D1749" s="252"/>
      <c r="E1749" s="252"/>
      <c r="F1749" s="74"/>
      <c r="G1749" s="74"/>
      <c r="H1749" s="74"/>
      <c r="I1749" s="74"/>
      <c r="J1749" s="82">
        <v>926.44</v>
      </c>
      <c r="K1749" s="74"/>
      <c r="L1749" s="82">
        <v>962.76</v>
      </c>
      <c r="M1749" s="74" t="s">
        <v>164</v>
      </c>
      <c r="N1749" s="81">
        <v>49611</v>
      </c>
      <c r="V1749" s="72"/>
      <c r="W1749" s="55"/>
      <c r="X1749" s="55"/>
      <c r="Z1749" s="46" t="s">
        <v>169</v>
      </c>
      <c r="AA1749" s="71"/>
      <c r="AD1749" s="55"/>
      <c r="AE1749" s="55"/>
    </row>
    <row r="1750" spans="1:31" s="45" customFormat="1" ht="12" x14ac:dyDescent="0.2">
      <c r="A1750" s="83"/>
      <c r="B1750" s="61" t="s">
        <v>168</v>
      </c>
      <c r="C1750" s="252" t="s">
        <v>166</v>
      </c>
      <c r="D1750" s="252"/>
      <c r="E1750" s="252"/>
      <c r="F1750" s="74"/>
      <c r="G1750" s="74"/>
      <c r="H1750" s="74"/>
      <c r="I1750" s="74"/>
      <c r="J1750" s="82">
        <v>122.7</v>
      </c>
      <c r="K1750" s="74"/>
      <c r="L1750" s="82">
        <v>127.51</v>
      </c>
      <c r="M1750" s="74" t="s">
        <v>167</v>
      </c>
      <c r="N1750" s="81">
        <v>1670</v>
      </c>
      <c r="V1750" s="72"/>
      <c r="W1750" s="55"/>
      <c r="X1750" s="55"/>
      <c r="Z1750" s="46" t="s">
        <v>166</v>
      </c>
      <c r="AA1750" s="71"/>
      <c r="AD1750" s="55"/>
      <c r="AE1750" s="55"/>
    </row>
    <row r="1751" spans="1:31" s="45" customFormat="1" ht="12" x14ac:dyDescent="0.2">
      <c r="A1751" s="83"/>
      <c r="B1751" s="61" t="s">
        <v>165</v>
      </c>
      <c r="C1751" s="252" t="s">
        <v>163</v>
      </c>
      <c r="D1751" s="252"/>
      <c r="E1751" s="252"/>
      <c r="F1751" s="74"/>
      <c r="G1751" s="74"/>
      <c r="H1751" s="74"/>
      <c r="I1751" s="74"/>
      <c r="J1751" s="82">
        <v>37.92</v>
      </c>
      <c r="K1751" s="74"/>
      <c r="L1751" s="82">
        <v>39.409999999999997</v>
      </c>
      <c r="M1751" s="74" t="s">
        <v>164</v>
      </c>
      <c r="N1751" s="81">
        <v>2031</v>
      </c>
      <c r="V1751" s="72"/>
      <c r="W1751" s="55"/>
      <c r="X1751" s="55"/>
      <c r="Z1751" s="46" t="s">
        <v>163</v>
      </c>
      <c r="AA1751" s="71"/>
      <c r="AD1751" s="55"/>
      <c r="AE1751" s="55"/>
    </row>
    <row r="1752" spans="1:31" s="45" customFormat="1" ht="12" x14ac:dyDescent="0.2">
      <c r="A1752" s="83"/>
      <c r="B1752" s="61" t="s">
        <v>218</v>
      </c>
      <c r="C1752" s="252" t="s">
        <v>217</v>
      </c>
      <c r="D1752" s="252"/>
      <c r="E1752" s="252"/>
      <c r="F1752" s="74"/>
      <c r="G1752" s="74"/>
      <c r="H1752" s="74"/>
      <c r="I1752" s="74"/>
      <c r="J1752" s="82">
        <v>7811.85</v>
      </c>
      <c r="K1752" s="74"/>
      <c r="L1752" s="82">
        <v>8118.07</v>
      </c>
      <c r="M1752" s="74" t="s">
        <v>195</v>
      </c>
      <c r="N1752" s="81">
        <v>64863</v>
      </c>
      <c r="V1752" s="72"/>
      <c r="W1752" s="55"/>
      <c r="X1752" s="55"/>
      <c r="Z1752" s="46" t="s">
        <v>217</v>
      </c>
      <c r="AA1752" s="71"/>
      <c r="AD1752" s="55"/>
      <c r="AE1752" s="55"/>
    </row>
    <row r="1753" spans="1:31" s="45" customFormat="1" ht="12" x14ac:dyDescent="0.2">
      <c r="A1753" s="83"/>
      <c r="B1753" s="61"/>
      <c r="C1753" s="252" t="s">
        <v>160</v>
      </c>
      <c r="D1753" s="252"/>
      <c r="E1753" s="252"/>
      <c r="F1753" s="74" t="s">
        <v>159</v>
      </c>
      <c r="G1753" s="74" t="s">
        <v>1525</v>
      </c>
      <c r="H1753" s="74"/>
      <c r="I1753" s="74" t="s">
        <v>2255</v>
      </c>
      <c r="J1753" s="82"/>
      <c r="K1753" s="74"/>
      <c r="L1753" s="82"/>
      <c r="M1753" s="74"/>
      <c r="N1753" s="81"/>
      <c r="V1753" s="72"/>
      <c r="W1753" s="55"/>
      <c r="X1753" s="55"/>
      <c r="AA1753" s="71"/>
      <c r="AB1753" s="46" t="s">
        <v>160</v>
      </c>
      <c r="AD1753" s="55"/>
      <c r="AE1753" s="55"/>
    </row>
    <row r="1754" spans="1:31" s="45" customFormat="1" ht="12" x14ac:dyDescent="0.2">
      <c r="A1754" s="83"/>
      <c r="B1754" s="61"/>
      <c r="C1754" s="252" t="s">
        <v>156</v>
      </c>
      <c r="D1754" s="252"/>
      <c r="E1754" s="252"/>
      <c r="F1754" s="74" t="s">
        <v>159</v>
      </c>
      <c r="G1754" s="74" t="s">
        <v>2254</v>
      </c>
      <c r="H1754" s="74"/>
      <c r="I1754" s="74" t="s">
        <v>2253</v>
      </c>
      <c r="J1754" s="82"/>
      <c r="K1754" s="74"/>
      <c r="L1754" s="82"/>
      <c r="M1754" s="74"/>
      <c r="N1754" s="81"/>
      <c r="V1754" s="72"/>
      <c r="W1754" s="55"/>
      <c r="X1754" s="55"/>
      <c r="AA1754" s="71"/>
      <c r="AB1754" s="46" t="s">
        <v>156</v>
      </c>
      <c r="AD1754" s="55"/>
      <c r="AE1754" s="55"/>
    </row>
    <row r="1755" spans="1:31" s="45" customFormat="1" ht="12" x14ac:dyDescent="0.2">
      <c r="A1755" s="83"/>
      <c r="B1755" s="61"/>
      <c r="C1755" s="254" t="s">
        <v>155</v>
      </c>
      <c r="D1755" s="254"/>
      <c r="E1755" s="254"/>
      <c r="F1755" s="77"/>
      <c r="G1755" s="77"/>
      <c r="H1755" s="77"/>
      <c r="I1755" s="77"/>
      <c r="J1755" s="85">
        <v>8860.99</v>
      </c>
      <c r="K1755" s="77"/>
      <c r="L1755" s="85">
        <v>9208.34</v>
      </c>
      <c r="M1755" s="77"/>
      <c r="N1755" s="84"/>
      <c r="V1755" s="72"/>
      <c r="W1755" s="55"/>
      <c r="X1755" s="55"/>
      <c r="AA1755" s="71"/>
      <c r="AC1755" s="46" t="s">
        <v>155</v>
      </c>
      <c r="AD1755" s="55"/>
      <c r="AE1755" s="55"/>
    </row>
    <row r="1756" spans="1:31" s="45" customFormat="1" ht="12" x14ac:dyDescent="0.2">
      <c r="A1756" s="83"/>
      <c r="B1756" s="61"/>
      <c r="C1756" s="252" t="s">
        <v>154</v>
      </c>
      <c r="D1756" s="252"/>
      <c r="E1756" s="252"/>
      <c r="F1756" s="74"/>
      <c r="G1756" s="74"/>
      <c r="H1756" s="74"/>
      <c r="I1756" s="74"/>
      <c r="J1756" s="82"/>
      <c r="K1756" s="74"/>
      <c r="L1756" s="82">
        <v>1002.17</v>
      </c>
      <c r="M1756" s="74"/>
      <c r="N1756" s="81">
        <v>51642</v>
      </c>
      <c r="V1756" s="72"/>
      <c r="W1756" s="55"/>
      <c r="X1756" s="55"/>
      <c r="AA1756" s="71"/>
      <c r="AB1756" s="46" t="s">
        <v>154</v>
      </c>
      <c r="AD1756" s="55"/>
      <c r="AE1756" s="55"/>
    </row>
    <row r="1757" spans="1:31" s="45" customFormat="1" ht="22.5" x14ac:dyDescent="0.2">
      <c r="A1757" s="83"/>
      <c r="B1757" s="61" t="s">
        <v>2252</v>
      </c>
      <c r="C1757" s="252" t="s">
        <v>2251</v>
      </c>
      <c r="D1757" s="252"/>
      <c r="E1757" s="252"/>
      <c r="F1757" s="74" t="s">
        <v>149</v>
      </c>
      <c r="G1757" s="74" t="s">
        <v>1488</v>
      </c>
      <c r="H1757" s="74"/>
      <c r="I1757" s="74" t="s">
        <v>1488</v>
      </c>
      <c r="J1757" s="82"/>
      <c r="K1757" s="74"/>
      <c r="L1757" s="82">
        <v>1182.56</v>
      </c>
      <c r="M1757" s="74"/>
      <c r="N1757" s="81">
        <v>60938</v>
      </c>
      <c r="V1757" s="72"/>
      <c r="W1757" s="55"/>
      <c r="X1757" s="55"/>
      <c r="AA1757" s="71"/>
      <c r="AB1757" s="46" t="s">
        <v>2251</v>
      </c>
      <c r="AD1757" s="55"/>
      <c r="AE1757" s="55"/>
    </row>
    <row r="1758" spans="1:31" s="45" customFormat="1" ht="22.5" x14ac:dyDescent="0.2">
      <c r="A1758" s="83"/>
      <c r="B1758" s="61" t="s">
        <v>2250</v>
      </c>
      <c r="C1758" s="252" t="s">
        <v>2249</v>
      </c>
      <c r="D1758" s="252"/>
      <c r="E1758" s="252"/>
      <c r="F1758" s="74" t="s">
        <v>149</v>
      </c>
      <c r="G1758" s="74" t="s">
        <v>372</v>
      </c>
      <c r="H1758" s="74"/>
      <c r="I1758" s="74" t="s">
        <v>372</v>
      </c>
      <c r="J1758" s="82"/>
      <c r="K1758" s="74"/>
      <c r="L1758" s="82">
        <v>651.41</v>
      </c>
      <c r="M1758" s="74"/>
      <c r="N1758" s="81">
        <v>33567</v>
      </c>
      <c r="V1758" s="72"/>
      <c r="W1758" s="55"/>
      <c r="X1758" s="55"/>
      <c r="AA1758" s="71"/>
      <c r="AB1758" s="46" t="s">
        <v>2249</v>
      </c>
      <c r="AD1758" s="55"/>
      <c r="AE1758" s="55"/>
    </row>
    <row r="1759" spans="1:31" s="45" customFormat="1" ht="12" x14ac:dyDescent="0.2">
      <c r="A1759" s="80"/>
      <c r="B1759" s="118"/>
      <c r="C1759" s="253" t="s">
        <v>146</v>
      </c>
      <c r="D1759" s="253"/>
      <c r="E1759" s="253"/>
      <c r="F1759" s="79"/>
      <c r="G1759" s="79"/>
      <c r="H1759" s="79"/>
      <c r="I1759" s="79"/>
      <c r="J1759" s="78"/>
      <c r="K1759" s="79"/>
      <c r="L1759" s="78">
        <v>11042.31</v>
      </c>
      <c r="M1759" s="77"/>
      <c r="N1759" s="76">
        <v>210649</v>
      </c>
      <c r="V1759" s="72"/>
      <c r="W1759" s="55"/>
      <c r="X1759" s="55"/>
      <c r="AA1759" s="71"/>
      <c r="AD1759" s="55" t="s">
        <v>146</v>
      </c>
      <c r="AE1759" s="55"/>
    </row>
    <row r="1760" spans="1:31" s="45" customFormat="1" ht="1.5" customHeight="1" x14ac:dyDescent="0.2">
      <c r="A1760" s="75"/>
      <c r="B1760" s="118"/>
      <c r="C1760" s="118"/>
      <c r="D1760" s="118"/>
      <c r="E1760" s="118"/>
      <c r="F1760" s="75"/>
      <c r="G1760" s="75"/>
      <c r="H1760" s="75"/>
      <c r="I1760" s="75"/>
      <c r="J1760" s="54"/>
      <c r="K1760" s="75"/>
      <c r="L1760" s="54"/>
      <c r="M1760" s="74"/>
      <c r="N1760" s="54"/>
      <c r="V1760" s="72"/>
      <c r="W1760" s="55"/>
      <c r="X1760" s="55"/>
      <c r="AA1760" s="71"/>
      <c r="AD1760" s="55"/>
      <c r="AE1760" s="55"/>
    </row>
    <row r="1761" spans="1:31" s="45" customFormat="1" ht="12" x14ac:dyDescent="0.2">
      <c r="A1761" s="66"/>
      <c r="B1761" s="65"/>
      <c r="C1761" s="253" t="s">
        <v>2248</v>
      </c>
      <c r="D1761" s="253"/>
      <c r="E1761" s="253"/>
      <c r="F1761" s="253"/>
      <c r="G1761" s="253"/>
      <c r="H1761" s="253"/>
      <c r="I1761" s="253"/>
      <c r="J1761" s="253"/>
      <c r="K1761" s="253"/>
      <c r="L1761" s="64">
        <v>449731.4</v>
      </c>
      <c r="M1761" s="73"/>
      <c r="N1761" s="62"/>
      <c r="V1761" s="72"/>
      <c r="W1761" s="55"/>
      <c r="X1761" s="55"/>
      <c r="AA1761" s="71"/>
      <c r="AD1761" s="55"/>
      <c r="AE1761" s="55" t="s">
        <v>2248</v>
      </c>
    </row>
    <row r="1762" spans="1:31" s="45" customFormat="1" ht="12" x14ac:dyDescent="0.2">
      <c r="A1762" s="256" t="s">
        <v>2247</v>
      </c>
      <c r="B1762" s="257"/>
      <c r="C1762" s="257"/>
      <c r="D1762" s="257"/>
      <c r="E1762" s="257"/>
      <c r="F1762" s="257"/>
      <c r="G1762" s="257"/>
      <c r="H1762" s="257"/>
      <c r="I1762" s="257"/>
      <c r="J1762" s="257"/>
      <c r="K1762" s="257"/>
      <c r="L1762" s="257"/>
      <c r="M1762" s="257"/>
      <c r="N1762" s="258"/>
      <c r="V1762" s="72" t="s">
        <v>2247</v>
      </c>
      <c r="W1762" s="55"/>
      <c r="X1762" s="55"/>
      <c r="AA1762" s="71"/>
      <c r="AD1762" s="55"/>
      <c r="AE1762" s="55"/>
    </row>
    <row r="1763" spans="1:31" s="45" customFormat="1" ht="12" x14ac:dyDescent="0.2">
      <c r="A1763" s="273" t="s">
        <v>2246</v>
      </c>
      <c r="B1763" s="274"/>
      <c r="C1763" s="274"/>
      <c r="D1763" s="274"/>
      <c r="E1763" s="274"/>
      <c r="F1763" s="274"/>
      <c r="G1763" s="274"/>
      <c r="H1763" s="274"/>
      <c r="I1763" s="274"/>
      <c r="J1763" s="274"/>
      <c r="K1763" s="274"/>
      <c r="L1763" s="274"/>
      <c r="M1763" s="274"/>
      <c r="N1763" s="275"/>
      <c r="V1763" s="72"/>
      <c r="W1763" s="55" t="s">
        <v>2246</v>
      </c>
      <c r="X1763" s="55"/>
      <c r="AA1763" s="71"/>
      <c r="AD1763" s="55"/>
      <c r="AE1763" s="55"/>
    </row>
    <row r="1764" spans="1:31" s="45" customFormat="1" ht="22.5" x14ac:dyDescent="0.2">
      <c r="A1764" s="87" t="s">
        <v>1192</v>
      </c>
      <c r="B1764" s="119" t="s">
        <v>2245</v>
      </c>
      <c r="C1764" s="253" t="s">
        <v>2243</v>
      </c>
      <c r="D1764" s="253"/>
      <c r="E1764" s="253"/>
      <c r="F1764" s="79" t="s">
        <v>804</v>
      </c>
      <c r="G1764" s="79"/>
      <c r="H1764" s="79"/>
      <c r="I1764" s="79" t="s">
        <v>2244</v>
      </c>
      <c r="J1764" s="78"/>
      <c r="K1764" s="79"/>
      <c r="L1764" s="78"/>
      <c r="M1764" s="79"/>
      <c r="N1764" s="76"/>
      <c r="V1764" s="72"/>
      <c r="W1764" s="55"/>
      <c r="X1764" s="55" t="s">
        <v>2243</v>
      </c>
      <c r="AA1764" s="71"/>
      <c r="AD1764" s="55"/>
      <c r="AE1764" s="55"/>
    </row>
    <row r="1765" spans="1:31" s="45" customFormat="1" ht="12" x14ac:dyDescent="0.2">
      <c r="A1765" s="86"/>
      <c r="B1765" s="117"/>
      <c r="C1765" s="252" t="s">
        <v>2242</v>
      </c>
      <c r="D1765" s="252"/>
      <c r="E1765" s="252"/>
      <c r="F1765" s="252"/>
      <c r="G1765" s="252"/>
      <c r="H1765" s="252"/>
      <c r="I1765" s="252"/>
      <c r="J1765" s="252"/>
      <c r="K1765" s="252"/>
      <c r="L1765" s="252"/>
      <c r="M1765" s="252"/>
      <c r="N1765" s="255"/>
      <c r="V1765" s="72"/>
      <c r="W1765" s="55"/>
      <c r="X1765" s="55"/>
      <c r="Y1765" s="46" t="s">
        <v>2242</v>
      </c>
      <c r="AA1765" s="71"/>
      <c r="AD1765" s="55"/>
      <c r="AE1765" s="55"/>
    </row>
    <row r="1766" spans="1:31" s="45" customFormat="1" ht="12" x14ac:dyDescent="0.2">
      <c r="A1766" s="83"/>
      <c r="B1766" s="61" t="s">
        <v>170</v>
      </c>
      <c r="C1766" s="252" t="s">
        <v>169</v>
      </c>
      <c r="D1766" s="252"/>
      <c r="E1766" s="252"/>
      <c r="F1766" s="74"/>
      <c r="G1766" s="74"/>
      <c r="H1766" s="74"/>
      <c r="I1766" s="74"/>
      <c r="J1766" s="82">
        <v>21.13</v>
      </c>
      <c r="K1766" s="74"/>
      <c r="L1766" s="82">
        <v>417.53</v>
      </c>
      <c r="M1766" s="74" t="s">
        <v>164</v>
      </c>
      <c r="N1766" s="81">
        <v>21515</v>
      </c>
      <c r="V1766" s="72"/>
      <c r="W1766" s="55"/>
      <c r="X1766" s="55"/>
      <c r="Z1766" s="46" t="s">
        <v>169</v>
      </c>
      <c r="AA1766" s="71"/>
      <c r="AD1766" s="55"/>
      <c r="AE1766" s="55"/>
    </row>
    <row r="1767" spans="1:31" s="45" customFormat="1" ht="12" x14ac:dyDescent="0.2">
      <c r="A1767" s="83"/>
      <c r="B1767" s="61" t="s">
        <v>168</v>
      </c>
      <c r="C1767" s="252" t="s">
        <v>166</v>
      </c>
      <c r="D1767" s="252"/>
      <c r="E1767" s="252"/>
      <c r="F1767" s="74"/>
      <c r="G1767" s="74"/>
      <c r="H1767" s="74"/>
      <c r="I1767" s="74"/>
      <c r="J1767" s="82">
        <v>7.06</v>
      </c>
      <c r="K1767" s="74"/>
      <c r="L1767" s="82">
        <v>139.51</v>
      </c>
      <c r="M1767" s="74" t="s">
        <v>167</v>
      </c>
      <c r="N1767" s="81">
        <v>1828</v>
      </c>
      <c r="V1767" s="72"/>
      <c r="W1767" s="55"/>
      <c r="X1767" s="55"/>
      <c r="Z1767" s="46" t="s">
        <v>166</v>
      </c>
      <c r="AA1767" s="71"/>
      <c r="AD1767" s="55"/>
      <c r="AE1767" s="55"/>
    </row>
    <row r="1768" spans="1:31" s="45" customFormat="1" ht="12" x14ac:dyDescent="0.2">
      <c r="A1768" s="83"/>
      <c r="B1768" s="61" t="s">
        <v>165</v>
      </c>
      <c r="C1768" s="252" t="s">
        <v>163</v>
      </c>
      <c r="D1768" s="252"/>
      <c r="E1768" s="252"/>
      <c r="F1768" s="74"/>
      <c r="G1768" s="74"/>
      <c r="H1768" s="74"/>
      <c r="I1768" s="74"/>
      <c r="J1768" s="82">
        <v>0.23</v>
      </c>
      <c r="K1768" s="74"/>
      <c r="L1768" s="82">
        <v>4.54</v>
      </c>
      <c r="M1768" s="74" t="s">
        <v>164</v>
      </c>
      <c r="N1768" s="81">
        <v>234</v>
      </c>
      <c r="V1768" s="72"/>
      <c r="W1768" s="55"/>
      <c r="X1768" s="55"/>
      <c r="Z1768" s="46" t="s">
        <v>163</v>
      </c>
      <c r="AA1768" s="71"/>
      <c r="AD1768" s="55"/>
      <c r="AE1768" s="55"/>
    </row>
    <row r="1769" spans="1:31" s="45" customFormat="1" ht="12" x14ac:dyDescent="0.2">
      <c r="A1769" s="83"/>
      <c r="B1769" s="61" t="s">
        <v>218</v>
      </c>
      <c r="C1769" s="252" t="s">
        <v>217</v>
      </c>
      <c r="D1769" s="252"/>
      <c r="E1769" s="252"/>
      <c r="F1769" s="74"/>
      <c r="G1769" s="74"/>
      <c r="H1769" s="74"/>
      <c r="I1769" s="74"/>
      <c r="J1769" s="82">
        <v>60.65</v>
      </c>
      <c r="K1769" s="74"/>
      <c r="L1769" s="82">
        <v>1198.44</v>
      </c>
      <c r="M1769" s="74" t="s">
        <v>195</v>
      </c>
      <c r="N1769" s="81">
        <v>9576</v>
      </c>
      <c r="V1769" s="72"/>
      <c r="W1769" s="55"/>
      <c r="X1769" s="55"/>
      <c r="Z1769" s="46" t="s">
        <v>217</v>
      </c>
      <c r="AA1769" s="71"/>
      <c r="AD1769" s="55"/>
      <c r="AE1769" s="55"/>
    </row>
    <row r="1770" spans="1:31" s="45" customFormat="1" ht="12" x14ac:dyDescent="0.2">
      <c r="A1770" s="86"/>
      <c r="B1770" s="93" t="s">
        <v>2241</v>
      </c>
      <c r="C1770" s="259" t="s">
        <v>2240</v>
      </c>
      <c r="D1770" s="259"/>
      <c r="E1770" s="259"/>
      <c r="F1770" s="92" t="s">
        <v>326</v>
      </c>
      <c r="G1770" s="92" t="s">
        <v>210</v>
      </c>
      <c r="H1770" s="92"/>
      <c r="I1770" s="92" t="s">
        <v>210</v>
      </c>
      <c r="J1770" s="61"/>
      <c r="K1770" s="74"/>
      <c r="L1770" s="82"/>
      <c r="M1770" s="74"/>
      <c r="N1770" s="91"/>
      <c r="V1770" s="72"/>
      <c r="W1770" s="55"/>
      <c r="X1770" s="55"/>
      <c r="AA1770" s="71" t="s">
        <v>2240</v>
      </c>
      <c r="AD1770" s="55"/>
      <c r="AE1770" s="55"/>
    </row>
    <row r="1771" spans="1:31" s="45" customFormat="1" ht="12" x14ac:dyDescent="0.2">
      <c r="A1771" s="83"/>
      <c r="B1771" s="61"/>
      <c r="C1771" s="252" t="s">
        <v>160</v>
      </c>
      <c r="D1771" s="252"/>
      <c r="E1771" s="252"/>
      <c r="F1771" s="74" t="s">
        <v>159</v>
      </c>
      <c r="G1771" s="74" t="s">
        <v>1541</v>
      </c>
      <c r="H1771" s="74"/>
      <c r="I1771" s="74" t="s">
        <v>2239</v>
      </c>
      <c r="J1771" s="82"/>
      <c r="K1771" s="74"/>
      <c r="L1771" s="82"/>
      <c r="M1771" s="74"/>
      <c r="N1771" s="81"/>
      <c r="V1771" s="72"/>
      <c r="W1771" s="55"/>
      <c r="X1771" s="55"/>
      <c r="AA1771" s="71"/>
      <c r="AB1771" s="46" t="s">
        <v>160</v>
      </c>
      <c r="AD1771" s="55"/>
      <c r="AE1771" s="55"/>
    </row>
    <row r="1772" spans="1:31" s="45" customFormat="1" ht="12" x14ac:dyDescent="0.2">
      <c r="A1772" s="83"/>
      <c r="B1772" s="61"/>
      <c r="C1772" s="252" t="s">
        <v>156</v>
      </c>
      <c r="D1772" s="252"/>
      <c r="E1772" s="252"/>
      <c r="F1772" s="74" t="s">
        <v>159</v>
      </c>
      <c r="G1772" s="74" t="s">
        <v>342</v>
      </c>
      <c r="H1772" s="74"/>
      <c r="I1772" s="74" t="s">
        <v>2238</v>
      </c>
      <c r="J1772" s="82"/>
      <c r="K1772" s="74"/>
      <c r="L1772" s="82"/>
      <c r="M1772" s="74"/>
      <c r="N1772" s="81"/>
      <c r="V1772" s="72"/>
      <c r="W1772" s="55"/>
      <c r="X1772" s="55"/>
      <c r="AA1772" s="71"/>
      <c r="AB1772" s="46" t="s">
        <v>156</v>
      </c>
      <c r="AD1772" s="55"/>
      <c r="AE1772" s="55"/>
    </row>
    <row r="1773" spans="1:31" s="45" customFormat="1" ht="12" x14ac:dyDescent="0.2">
      <c r="A1773" s="83"/>
      <c r="B1773" s="61"/>
      <c r="C1773" s="254" t="s">
        <v>155</v>
      </c>
      <c r="D1773" s="254"/>
      <c r="E1773" s="254"/>
      <c r="F1773" s="77"/>
      <c r="G1773" s="77"/>
      <c r="H1773" s="77"/>
      <c r="I1773" s="77"/>
      <c r="J1773" s="85">
        <v>88.84</v>
      </c>
      <c r="K1773" s="77"/>
      <c r="L1773" s="85">
        <v>1755.48</v>
      </c>
      <c r="M1773" s="77"/>
      <c r="N1773" s="84"/>
      <c r="V1773" s="72"/>
      <c r="W1773" s="55"/>
      <c r="X1773" s="55"/>
      <c r="AA1773" s="71"/>
      <c r="AC1773" s="46" t="s">
        <v>155</v>
      </c>
      <c r="AD1773" s="55"/>
      <c r="AE1773" s="55"/>
    </row>
    <row r="1774" spans="1:31" s="45" customFormat="1" ht="12" x14ac:dyDescent="0.2">
      <c r="A1774" s="83"/>
      <c r="B1774" s="61"/>
      <c r="C1774" s="252" t="s">
        <v>154</v>
      </c>
      <c r="D1774" s="252"/>
      <c r="E1774" s="252"/>
      <c r="F1774" s="74"/>
      <c r="G1774" s="74"/>
      <c r="H1774" s="74"/>
      <c r="I1774" s="74"/>
      <c r="J1774" s="82"/>
      <c r="K1774" s="74"/>
      <c r="L1774" s="82">
        <v>422.07</v>
      </c>
      <c r="M1774" s="74"/>
      <c r="N1774" s="81">
        <v>21749</v>
      </c>
      <c r="V1774" s="72"/>
      <c r="W1774" s="55"/>
      <c r="X1774" s="55"/>
      <c r="AA1774" s="71"/>
      <c r="AB1774" s="46" t="s">
        <v>154</v>
      </c>
      <c r="AD1774" s="55"/>
      <c r="AE1774" s="55"/>
    </row>
    <row r="1775" spans="1:31" s="45" customFormat="1" ht="22.5" x14ac:dyDescent="0.2">
      <c r="A1775" s="83"/>
      <c r="B1775" s="61" t="s">
        <v>855</v>
      </c>
      <c r="C1775" s="252" t="s">
        <v>853</v>
      </c>
      <c r="D1775" s="252"/>
      <c r="E1775" s="252"/>
      <c r="F1775" s="74" t="s">
        <v>149</v>
      </c>
      <c r="G1775" s="74" t="s">
        <v>854</v>
      </c>
      <c r="H1775" s="74"/>
      <c r="I1775" s="74" t="s">
        <v>854</v>
      </c>
      <c r="J1775" s="82"/>
      <c r="K1775" s="74"/>
      <c r="L1775" s="82">
        <v>413.63</v>
      </c>
      <c r="M1775" s="74"/>
      <c r="N1775" s="81">
        <v>21314</v>
      </c>
      <c r="V1775" s="72"/>
      <c r="W1775" s="55"/>
      <c r="X1775" s="55"/>
      <c r="AA1775" s="71"/>
      <c r="AB1775" s="46" t="s">
        <v>853</v>
      </c>
      <c r="AD1775" s="55"/>
      <c r="AE1775" s="55"/>
    </row>
    <row r="1776" spans="1:31" s="45" customFormat="1" ht="22.5" x14ac:dyDescent="0.2">
      <c r="A1776" s="83"/>
      <c r="B1776" s="61" t="s">
        <v>852</v>
      </c>
      <c r="C1776" s="252" t="s">
        <v>851</v>
      </c>
      <c r="D1776" s="252"/>
      <c r="E1776" s="252"/>
      <c r="F1776" s="74" t="s">
        <v>149</v>
      </c>
      <c r="G1776" s="74" t="s">
        <v>334</v>
      </c>
      <c r="H1776" s="74"/>
      <c r="I1776" s="74" t="s">
        <v>334</v>
      </c>
      <c r="J1776" s="82"/>
      <c r="K1776" s="74"/>
      <c r="L1776" s="82">
        <v>261.68</v>
      </c>
      <c r="M1776" s="74"/>
      <c r="N1776" s="81">
        <v>13484</v>
      </c>
      <c r="V1776" s="72"/>
      <c r="W1776" s="55"/>
      <c r="X1776" s="55"/>
      <c r="AA1776" s="71"/>
      <c r="AB1776" s="46" t="s">
        <v>851</v>
      </c>
      <c r="AD1776" s="55"/>
      <c r="AE1776" s="55"/>
    </row>
    <row r="1777" spans="1:31" s="45" customFormat="1" ht="12" x14ac:dyDescent="0.2">
      <c r="A1777" s="80"/>
      <c r="B1777" s="118"/>
      <c r="C1777" s="253" t="s">
        <v>146</v>
      </c>
      <c r="D1777" s="253"/>
      <c r="E1777" s="253"/>
      <c r="F1777" s="79"/>
      <c r="G1777" s="79"/>
      <c r="H1777" s="79"/>
      <c r="I1777" s="79"/>
      <c r="J1777" s="78"/>
      <c r="K1777" s="79"/>
      <c r="L1777" s="78">
        <v>2430.79</v>
      </c>
      <c r="M1777" s="77"/>
      <c r="N1777" s="76">
        <v>67717</v>
      </c>
      <c r="V1777" s="72"/>
      <c r="W1777" s="55"/>
      <c r="X1777" s="55"/>
      <c r="AA1777" s="71"/>
      <c r="AD1777" s="55" t="s">
        <v>146</v>
      </c>
      <c r="AE1777" s="55"/>
    </row>
    <row r="1778" spans="1:31" s="45" customFormat="1" ht="33.75" x14ac:dyDescent="0.2">
      <c r="A1778" s="87" t="s">
        <v>1186</v>
      </c>
      <c r="B1778" s="119" t="s">
        <v>2237</v>
      </c>
      <c r="C1778" s="253" t="s">
        <v>2236</v>
      </c>
      <c r="D1778" s="253"/>
      <c r="E1778" s="253"/>
      <c r="F1778" s="79" t="s">
        <v>326</v>
      </c>
      <c r="G1778" s="79"/>
      <c r="H1778" s="79"/>
      <c r="I1778" s="79" t="s">
        <v>168</v>
      </c>
      <c r="J1778" s="78">
        <v>2900.88</v>
      </c>
      <c r="K1778" s="79"/>
      <c r="L1778" s="78">
        <v>5801.76</v>
      </c>
      <c r="M1778" s="79" t="s">
        <v>195</v>
      </c>
      <c r="N1778" s="76">
        <v>46356</v>
      </c>
      <c r="V1778" s="72"/>
      <c r="W1778" s="55"/>
      <c r="X1778" s="55" t="s">
        <v>2236</v>
      </c>
      <c r="AA1778" s="71"/>
      <c r="AD1778" s="55"/>
      <c r="AE1778" s="55"/>
    </row>
    <row r="1779" spans="1:31" s="45" customFormat="1" ht="12" x14ac:dyDescent="0.2">
      <c r="A1779" s="80"/>
      <c r="B1779" s="118"/>
      <c r="C1779" s="123" t="s">
        <v>656</v>
      </c>
      <c r="D1779" s="124"/>
      <c r="E1779" s="124"/>
      <c r="F1779" s="75"/>
      <c r="G1779" s="75"/>
      <c r="H1779" s="75"/>
      <c r="I1779" s="75"/>
      <c r="J1779" s="90"/>
      <c r="K1779" s="75"/>
      <c r="L1779" s="90"/>
      <c r="M1779" s="89"/>
      <c r="N1779" s="88"/>
      <c r="V1779" s="72"/>
      <c r="W1779" s="55"/>
      <c r="X1779" s="55"/>
      <c r="AA1779" s="71"/>
      <c r="AD1779" s="55"/>
      <c r="AE1779" s="55"/>
    </row>
    <row r="1780" spans="1:31" s="45" customFormat="1" ht="33.75" x14ac:dyDescent="0.2">
      <c r="A1780" s="87" t="s">
        <v>1183</v>
      </c>
      <c r="B1780" s="119" t="s">
        <v>2235</v>
      </c>
      <c r="C1780" s="253" t="s">
        <v>2234</v>
      </c>
      <c r="D1780" s="253"/>
      <c r="E1780" s="253"/>
      <c r="F1780" s="79" t="s">
        <v>326</v>
      </c>
      <c r="G1780" s="79"/>
      <c r="H1780" s="79"/>
      <c r="I1780" s="79" t="s">
        <v>168</v>
      </c>
      <c r="J1780" s="78">
        <v>3104.96</v>
      </c>
      <c r="K1780" s="79"/>
      <c r="L1780" s="78">
        <v>6209.92</v>
      </c>
      <c r="M1780" s="79" t="s">
        <v>195</v>
      </c>
      <c r="N1780" s="76">
        <v>49617</v>
      </c>
      <c r="V1780" s="72"/>
      <c r="W1780" s="55"/>
      <c r="X1780" s="55" t="s">
        <v>2234</v>
      </c>
      <c r="AA1780" s="71"/>
      <c r="AD1780" s="55"/>
      <c r="AE1780" s="55"/>
    </row>
    <row r="1781" spans="1:31" s="45" customFormat="1" ht="12" x14ac:dyDescent="0.2">
      <c r="A1781" s="80"/>
      <c r="B1781" s="118"/>
      <c r="C1781" s="123" t="s">
        <v>2200</v>
      </c>
      <c r="D1781" s="124"/>
      <c r="E1781" s="124"/>
      <c r="F1781" s="75"/>
      <c r="G1781" s="75"/>
      <c r="H1781" s="75"/>
      <c r="I1781" s="75"/>
      <c r="J1781" s="90"/>
      <c r="K1781" s="75"/>
      <c r="L1781" s="90"/>
      <c r="M1781" s="89"/>
      <c r="N1781" s="88"/>
      <c r="V1781" s="72"/>
      <c r="W1781" s="55"/>
      <c r="X1781" s="55"/>
      <c r="AA1781" s="71"/>
      <c r="AD1781" s="55"/>
      <c r="AE1781" s="55"/>
    </row>
    <row r="1782" spans="1:31" s="45" customFormat="1" ht="33.75" x14ac:dyDescent="0.2">
      <c r="A1782" s="87" t="s">
        <v>1177</v>
      </c>
      <c r="B1782" s="119" t="s">
        <v>2235</v>
      </c>
      <c r="C1782" s="253" t="s">
        <v>2234</v>
      </c>
      <c r="D1782" s="253"/>
      <c r="E1782" s="253"/>
      <c r="F1782" s="79" t="s">
        <v>326</v>
      </c>
      <c r="G1782" s="79"/>
      <c r="H1782" s="79"/>
      <c r="I1782" s="79" t="s">
        <v>225</v>
      </c>
      <c r="J1782" s="78">
        <v>3104.96</v>
      </c>
      <c r="K1782" s="79"/>
      <c r="L1782" s="78">
        <v>18629.759999999998</v>
      </c>
      <c r="M1782" s="79" t="s">
        <v>195</v>
      </c>
      <c r="N1782" s="76">
        <v>148852</v>
      </c>
      <c r="V1782" s="72"/>
      <c r="W1782" s="55"/>
      <c r="X1782" s="55" t="s">
        <v>2234</v>
      </c>
      <c r="AA1782" s="71"/>
      <c r="AD1782" s="55"/>
      <c r="AE1782" s="55"/>
    </row>
    <row r="1783" spans="1:31" s="45" customFormat="1" ht="12" x14ac:dyDescent="0.2">
      <c r="A1783" s="80"/>
      <c r="B1783" s="118"/>
      <c r="C1783" s="123" t="s">
        <v>2200</v>
      </c>
      <c r="D1783" s="124"/>
      <c r="E1783" s="124"/>
      <c r="F1783" s="75"/>
      <c r="G1783" s="75"/>
      <c r="H1783" s="75"/>
      <c r="I1783" s="75"/>
      <c r="J1783" s="90"/>
      <c r="K1783" s="75"/>
      <c r="L1783" s="90"/>
      <c r="M1783" s="89"/>
      <c r="N1783" s="88"/>
      <c r="V1783" s="72"/>
      <c r="W1783" s="55"/>
      <c r="X1783" s="55"/>
      <c r="AA1783" s="71"/>
      <c r="AD1783" s="55"/>
      <c r="AE1783" s="55"/>
    </row>
    <row r="1784" spans="1:31" s="45" customFormat="1" ht="22.5" x14ac:dyDescent="0.2">
      <c r="A1784" s="87" t="s">
        <v>1174</v>
      </c>
      <c r="B1784" s="119" t="s">
        <v>2233</v>
      </c>
      <c r="C1784" s="253" t="s">
        <v>2232</v>
      </c>
      <c r="D1784" s="253"/>
      <c r="E1784" s="253"/>
      <c r="F1784" s="79" t="s">
        <v>326</v>
      </c>
      <c r="G1784" s="79"/>
      <c r="H1784" s="79"/>
      <c r="I1784" s="79" t="s">
        <v>551</v>
      </c>
      <c r="J1784" s="78"/>
      <c r="K1784" s="79"/>
      <c r="L1784" s="78"/>
      <c r="M1784" s="79"/>
      <c r="N1784" s="76"/>
      <c r="V1784" s="72"/>
      <c r="W1784" s="55"/>
      <c r="X1784" s="55" t="s">
        <v>2232</v>
      </c>
      <c r="AA1784" s="71"/>
      <c r="AD1784" s="55"/>
      <c r="AE1784" s="55"/>
    </row>
    <row r="1785" spans="1:31" s="45" customFormat="1" ht="12" x14ac:dyDescent="0.2">
      <c r="A1785" s="86"/>
      <c r="B1785" s="117"/>
      <c r="C1785" s="252" t="s">
        <v>2231</v>
      </c>
      <c r="D1785" s="252"/>
      <c r="E1785" s="252"/>
      <c r="F1785" s="252"/>
      <c r="G1785" s="252"/>
      <c r="H1785" s="252"/>
      <c r="I1785" s="252"/>
      <c r="J1785" s="252"/>
      <c r="K1785" s="252"/>
      <c r="L1785" s="252"/>
      <c r="M1785" s="252"/>
      <c r="N1785" s="255"/>
      <c r="V1785" s="72"/>
      <c r="W1785" s="55"/>
      <c r="X1785" s="55"/>
      <c r="Y1785" s="46" t="s">
        <v>2231</v>
      </c>
      <c r="AA1785" s="71"/>
      <c r="AD1785" s="55"/>
      <c r="AE1785" s="55"/>
    </row>
    <row r="1786" spans="1:31" s="45" customFormat="1" ht="12" x14ac:dyDescent="0.2">
      <c r="A1786" s="83"/>
      <c r="B1786" s="61" t="s">
        <v>170</v>
      </c>
      <c r="C1786" s="252" t="s">
        <v>169</v>
      </c>
      <c r="D1786" s="252"/>
      <c r="E1786" s="252"/>
      <c r="F1786" s="74"/>
      <c r="G1786" s="74"/>
      <c r="H1786" s="74"/>
      <c r="I1786" s="74"/>
      <c r="J1786" s="82">
        <v>11.01</v>
      </c>
      <c r="K1786" s="74"/>
      <c r="L1786" s="82">
        <v>352.32</v>
      </c>
      <c r="M1786" s="74" t="s">
        <v>164</v>
      </c>
      <c r="N1786" s="81">
        <v>18155</v>
      </c>
      <c r="V1786" s="72"/>
      <c r="W1786" s="55"/>
      <c r="X1786" s="55"/>
      <c r="Z1786" s="46" t="s">
        <v>169</v>
      </c>
      <c r="AA1786" s="71"/>
      <c r="AD1786" s="55"/>
      <c r="AE1786" s="55"/>
    </row>
    <row r="1787" spans="1:31" s="45" customFormat="1" ht="12" x14ac:dyDescent="0.2">
      <c r="A1787" s="83"/>
      <c r="B1787" s="61" t="s">
        <v>168</v>
      </c>
      <c r="C1787" s="252" t="s">
        <v>166</v>
      </c>
      <c r="D1787" s="252"/>
      <c r="E1787" s="252"/>
      <c r="F1787" s="74"/>
      <c r="G1787" s="74"/>
      <c r="H1787" s="74"/>
      <c r="I1787" s="74"/>
      <c r="J1787" s="82">
        <v>2.11</v>
      </c>
      <c r="K1787" s="74"/>
      <c r="L1787" s="82">
        <v>67.52</v>
      </c>
      <c r="M1787" s="74" t="s">
        <v>167</v>
      </c>
      <c r="N1787" s="81">
        <v>885</v>
      </c>
      <c r="V1787" s="72"/>
      <c r="W1787" s="55"/>
      <c r="X1787" s="55"/>
      <c r="Z1787" s="46" t="s">
        <v>166</v>
      </c>
      <c r="AA1787" s="71"/>
      <c r="AD1787" s="55"/>
      <c r="AE1787" s="55"/>
    </row>
    <row r="1788" spans="1:31" s="45" customFormat="1" ht="12" x14ac:dyDescent="0.2">
      <c r="A1788" s="83"/>
      <c r="B1788" s="61" t="s">
        <v>218</v>
      </c>
      <c r="C1788" s="252" t="s">
        <v>217</v>
      </c>
      <c r="D1788" s="252"/>
      <c r="E1788" s="252"/>
      <c r="F1788" s="74"/>
      <c r="G1788" s="74"/>
      <c r="H1788" s="74"/>
      <c r="I1788" s="74"/>
      <c r="J1788" s="82">
        <v>2.3199999999999998</v>
      </c>
      <c r="K1788" s="74"/>
      <c r="L1788" s="82">
        <v>74.239999999999995</v>
      </c>
      <c r="M1788" s="74" t="s">
        <v>195</v>
      </c>
      <c r="N1788" s="81">
        <v>593</v>
      </c>
      <c r="V1788" s="72"/>
      <c r="W1788" s="55"/>
      <c r="X1788" s="55"/>
      <c r="Z1788" s="46" t="s">
        <v>217</v>
      </c>
      <c r="AA1788" s="71"/>
      <c r="AD1788" s="55"/>
      <c r="AE1788" s="55"/>
    </row>
    <row r="1789" spans="1:31" s="45" customFormat="1" ht="12" x14ac:dyDescent="0.2">
      <c r="A1789" s="86"/>
      <c r="B1789" s="93" t="s">
        <v>2230</v>
      </c>
      <c r="C1789" s="259" t="s">
        <v>2229</v>
      </c>
      <c r="D1789" s="259"/>
      <c r="E1789" s="259"/>
      <c r="F1789" s="92" t="s">
        <v>326</v>
      </c>
      <c r="G1789" s="92" t="s">
        <v>170</v>
      </c>
      <c r="H1789" s="92"/>
      <c r="I1789" s="92" t="s">
        <v>551</v>
      </c>
      <c r="J1789" s="61"/>
      <c r="K1789" s="74"/>
      <c r="L1789" s="82"/>
      <c r="M1789" s="74"/>
      <c r="N1789" s="91"/>
      <c r="V1789" s="72"/>
      <c r="W1789" s="55"/>
      <c r="X1789" s="55"/>
      <c r="AA1789" s="71" t="s">
        <v>2229</v>
      </c>
      <c r="AD1789" s="55"/>
      <c r="AE1789" s="55"/>
    </row>
    <row r="1790" spans="1:31" s="45" customFormat="1" ht="12" x14ac:dyDescent="0.2">
      <c r="A1790" s="83"/>
      <c r="B1790" s="61"/>
      <c r="C1790" s="252" t="s">
        <v>160</v>
      </c>
      <c r="D1790" s="252"/>
      <c r="E1790" s="252"/>
      <c r="F1790" s="74" t="s">
        <v>159</v>
      </c>
      <c r="G1790" s="74" t="s">
        <v>2228</v>
      </c>
      <c r="H1790" s="74"/>
      <c r="I1790" s="74" t="s">
        <v>2227</v>
      </c>
      <c r="J1790" s="82"/>
      <c r="K1790" s="74"/>
      <c r="L1790" s="82"/>
      <c r="M1790" s="74"/>
      <c r="N1790" s="81"/>
      <c r="V1790" s="72"/>
      <c r="W1790" s="55"/>
      <c r="X1790" s="55"/>
      <c r="AA1790" s="71"/>
      <c r="AB1790" s="46" t="s">
        <v>160</v>
      </c>
      <c r="AD1790" s="55"/>
      <c r="AE1790" s="55"/>
    </row>
    <row r="1791" spans="1:31" s="45" customFormat="1" ht="12" x14ac:dyDescent="0.2">
      <c r="A1791" s="83"/>
      <c r="B1791" s="61"/>
      <c r="C1791" s="254" t="s">
        <v>155</v>
      </c>
      <c r="D1791" s="254"/>
      <c r="E1791" s="254"/>
      <c r="F1791" s="77"/>
      <c r="G1791" s="77"/>
      <c r="H1791" s="77"/>
      <c r="I1791" s="77"/>
      <c r="J1791" s="85">
        <v>15.44</v>
      </c>
      <c r="K1791" s="77"/>
      <c r="L1791" s="85">
        <v>494.08</v>
      </c>
      <c r="M1791" s="77"/>
      <c r="N1791" s="84"/>
      <c r="V1791" s="72"/>
      <c r="W1791" s="55"/>
      <c r="X1791" s="55"/>
      <c r="AA1791" s="71"/>
      <c r="AC1791" s="46" t="s">
        <v>155</v>
      </c>
      <c r="AD1791" s="55"/>
      <c r="AE1791" s="55"/>
    </row>
    <row r="1792" spans="1:31" s="45" customFormat="1" ht="12" x14ac:dyDescent="0.2">
      <c r="A1792" s="83"/>
      <c r="B1792" s="61"/>
      <c r="C1792" s="252" t="s">
        <v>154</v>
      </c>
      <c r="D1792" s="252"/>
      <c r="E1792" s="252"/>
      <c r="F1792" s="74"/>
      <c r="G1792" s="74"/>
      <c r="H1792" s="74"/>
      <c r="I1792" s="74"/>
      <c r="J1792" s="82"/>
      <c r="K1792" s="74"/>
      <c r="L1792" s="82">
        <v>352.32</v>
      </c>
      <c r="M1792" s="74"/>
      <c r="N1792" s="81">
        <v>18155</v>
      </c>
      <c r="V1792" s="72"/>
      <c r="W1792" s="55"/>
      <c r="X1792" s="55"/>
      <c r="AA1792" s="71"/>
      <c r="AB1792" s="46" t="s">
        <v>154</v>
      </c>
      <c r="AD1792" s="55"/>
      <c r="AE1792" s="55"/>
    </row>
    <row r="1793" spans="1:31" s="45" customFormat="1" ht="22.5" x14ac:dyDescent="0.2">
      <c r="A1793" s="83"/>
      <c r="B1793" s="61" t="s">
        <v>855</v>
      </c>
      <c r="C1793" s="252" t="s">
        <v>853</v>
      </c>
      <c r="D1793" s="252"/>
      <c r="E1793" s="252"/>
      <c r="F1793" s="74" t="s">
        <v>149</v>
      </c>
      <c r="G1793" s="74" t="s">
        <v>854</v>
      </c>
      <c r="H1793" s="74"/>
      <c r="I1793" s="74" t="s">
        <v>854</v>
      </c>
      <c r="J1793" s="82"/>
      <c r="K1793" s="74"/>
      <c r="L1793" s="82">
        <v>345.27</v>
      </c>
      <c r="M1793" s="74"/>
      <c r="N1793" s="81">
        <v>17792</v>
      </c>
      <c r="V1793" s="72"/>
      <c r="W1793" s="55"/>
      <c r="X1793" s="55"/>
      <c r="AA1793" s="71"/>
      <c r="AB1793" s="46" t="s">
        <v>853</v>
      </c>
      <c r="AD1793" s="55"/>
      <c r="AE1793" s="55"/>
    </row>
    <row r="1794" spans="1:31" s="45" customFormat="1" ht="22.5" x14ac:dyDescent="0.2">
      <c r="A1794" s="83"/>
      <c r="B1794" s="61" t="s">
        <v>852</v>
      </c>
      <c r="C1794" s="252" t="s">
        <v>851</v>
      </c>
      <c r="D1794" s="252"/>
      <c r="E1794" s="252"/>
      <c r="F1794" s="74" t="s">
        <v>149</v>
      </c>
      <c r="G1794" s="74" t="s">
        <v>334</v>
      </c>
      <c r="H1794" s="74"/>
      <c r="I1794" s="74" t="s">
        <v>334</v>
      </c>
      <c r="J1794" s="82"/>
      <c r="K1794" s="74"/>
      <c r="L1794" s="82">
        <v>218.44</v>
      </c>
      <c r="M1794" s="74"/>
      <c r="N1794" s="81">
        <v>11256</v>
      </c>
      <c r="V1794" s="72"/>
      <c r="W1794" s="55"/>
      <c r="X1794" s="55"/>
      <c r="AA1794" s="71"/>
      <c r="AB1794" s="46" t="s">
        <v>851</v>
      </c>
      <c r="AD1794" s="55"/>
      <c r="AE1794" s="55"/>
    </row>
    <row r="1795" spans="1:31" s="45" customFormat="1" ht="12" x14ac:dyDescent="0.2">
      <c r="A1795" s="80"/>
      <c r="B1795" s="118"/>
      <c r="C1795" s="253" t="s">
        <v>146</v>
      </c>
      <c r="D1795" s="253"/>
      <c r="E1795" s="253"/>
      <c r="F1795" s="79"/>
      <c r="G1795" s="79"/>
      <c r="H1795" s="79"/>
      <c r="I1795" s="79"/>
      <c r="J1795" s="78"/>
      <c r="K1795" s="79"/>
      <c r="L1795" s="78">
        <v>1057.79</v>
      </c>
      <c r="M1795" s="77"/>
      <c r="N1795" s="76">
        <v>48681</v>
      </c>
      <c r="V1795" s="72"/>
      <c r="W1795" s="55"/>
      <c r="X1795" s="55"/>
      <c r="AA1795" s="71"/>
      <c r="AD1795" s="55" t="s">
        <v>146</v>
      </c>
      <c r="AE1795" s="55"/>
    </row>
    <row r="1796" spans="1:31" s="45" customFormat="1" ht="22.5" x14ac:dyDescent="0.2">
      <c r="A1796" s="87" t="s">
        <v>1168</v>
      </c>
      <c r="B1796" s="119" t="s">
        <v>2225</v>
      </c>
      <c r="C1796" s="253" t="s">
        <v>2224</v>
      </c>
      <c r="D1796" s="253"/>
      <c r="E1796" s="253"/>
      <c r="F1796" s="79" t="s">
        <v>326</v>
      </c>
      <c r="G1796" s="79"/>
      <c r="H1796" s="79"/>
      <c r="I1796" s="79" t="s">
        <v>551</v>
      </c>
      <c r="J1796" s="78">
        <v>371.2</v>
      </c>
      <c r="K1796" s="79"/>
      <c r="L1796" s="78">
        <v>11878.4</v>
      </c>
      <c r="M1796" s="79" t="s">
        <v>195</v>
      </c>
      <c r="N1796" s="76">
        <v>94908</v>
      </c>
      <c r="V1796" s="72"/>
      <c r="W1796" s="55"/>
      <c r="X1796" s="55" t="s">
        <v>2224</v>
      </c>
      <c r="AA1796" s="71"/>
      <c r="AD1796" s="55"/>
      <c r="AE1796" s="55"/>
    </row>
    <row r="1797" spans="1:31" s="45" customFormat="1" ht="12" x14ac:dyDescent="0.2">
      <c r="A1797" s="80"/>
      <c r="B1797" s="118"/>
      <c r="C1797" s="123" t="s">
        <v>656</v>
      </c>
      <c r="D1797" s="124"/>
      <c r="E1797" s="124"/>
      <c r="F1797" s="75"/>
      <c r="G1797" s="75"/>
      <c r="H1797" s="75"/>
      <c r="I1797" s="75"/>
      <c r="J1797" s="90"/>
      <c r="K1797" s="75"/>
      <c r="L1797" s="90"/>
      <c r="M1797" s="89"/>
      <c r="N1797" s="88"/>
      <c r="V1797" s="72"/>
      <c r="W1797" s="55"/>
      <c r="X1797" s="55"/>
      <c r="AA1797" s="71"/>
      <c r="AD1797" s="55"/>
      <c r="AE1797" s="55"/>
    </row>
    <row r="1798" spans="1:31" s="45" customFormat="1" ht="22.5" x14ac:dyDescent="0.2">
      <c r="A1798" s="87" t="s">
        <v>2226</v>
      </c>
      <c r="B1798" s="119" t="s">
        <v>2225</v>
      </c>
      <c r="C1798" s="253" t="s">
        <v>2224</v>
      </c>
      <c r="D1798" s="253"/>
      <c r="E1798" s="253"/>
      <c r="F1798" s="79" t="s">
        <v>326</v>
      </c>
      <c r="G1798" s="79"/>
      <c r="H1798" s="79"/>
      <c r="I1798" s="79" t="s">
        <v>176</v>
      </c>
      <c r="J1798" s="78">
        <v>371.2</v>
      </c>
      <c r="K1798" s="79"/>
      <c r="L1798" s="78">
        <v>3712</v>
      </c>
      <c r="M1798" s="79" t="s">
        <v>195</v>
      </c>
      <c r="N1798" s="76">
        <v>29659</v>
      </c>
      <c r="V1798" s="72"/>
      <c r="W1798" s="55"/>
      <c r="X1798" s="55" t="s">
        <v>2224</v>
      </c>
      <c r="AA1798" s="71"/>
      <c r="AD1798" s="55"/>
      <c r="AE1798" s="55"/>
    </row>
    <row r="1799" spans="1:31" s="45" customFormat="1" ht="12" x14ac:dyDescent="0.2">
      <c r="A1799" s="80"/>
      <c r="B1799" s="118"/>
      <c r="C1799" s="123" t="s">
        <v>656</v>
      </c>
      <c r="D1799" s="124"/>
      <c r="E1799" s="124"/>
      <c r="F1799" s="75"/>
      <c r="G1799" s="75"/>
      <c r="H1799" s="75"/>
      <c r="I1799" s="75"/>
      <c r="J1799" s="90"/>
      <c r="K1799" s="75"/>
      <c r="L1799" s="90"/>
      <c r="M1799" s="89"/>
      <c r="N1799" s="88"/>
      <c r="V1799" s="72"/>
      <c r="W1799" s="55"/>
      <c r="X1799" s="55"/>
      <c r="AA1799" s="71"/>
      <c r="AD1799" s="55"/>
      <c r="AE1799" s="55"/>
    </row>
    <row r="1800" spans="1:31" s="45" customFormat="1" ht="12" x14ac:dyDescent="0.2">
      <c r="A1800" s="273" t="s">
        <v>2223</v>
      </c>
      <c r="B1800" s="274"/>
      <c r="C1800" s="274"/>
      <c r="D1800" s="274"/>
      <c r="E1800" s="274"/>
      <c r="F1800" s="274"/>
      <c r="G1800" s="274"/>
      <c r="H1800" s="274"/>
      <c r="I1800" s="274"/>
      <c r="J1800" s="274"/>
      <c r="K1800" s="274"/>
      <c r="L1800" s="274"/>
      <c r="M1800" s="274"/>
      <c r="N1800" s="275"/>
      <c r="V1800" s="72"/>
      <c r="W1800" s="55" t="s">
        <v>2223</v>
      </c>
      <c r="X1800" s="55"/>
      <c r="AA1800" s="71"/>
      <c r="AD1800" s="55"/>
      <c r="AE1800" s="55"/>
    </row>
    <row r="1801" spans="1:31" s="45" customFormat="1" ht="22.5" x14ac:dyDescent="0.2">
      <c r="A1801" s="87" t="s">
        <v>1153</v>
      </c>
      <c r="B1801" s="119" t="s">
        <v>2222</v>
      </c>
      <c r="C1801" s="253" t="s">
        <v>2221</v>
      </c>
      <c r="D1801" s="253"/>
      <c r="E1801" s="253"/>
      <c r="F1801" s="79" t="s">
        <v>804</v>
      </c>
      <c r="G1801" s="79"/>
      <c r="H1801" s="79"/>
      <c r="I1801" s="79" t="s">
        <v>2218</v>
      </c>
      <c r="J1801" s="78"/>
      <c r="K1801" s="79"/>
      <c r="L1801" s="78"/>
      <c r="M1801" s="79"/>
      <c r="N1801" s="76"/>
      <c r="V1801" s="72"/>
      <c r="W1801" s="55"/>
      <c r="X1801" s="55" t="s">
        <v>2221</v>
      </c>
      <c r="AA1801" s="71"/>
      <c r="AD1801" s="55"/>
      <c r="AE1801" s="55"/>
    </row>
    <row r="1802" spans="1:31" s="45" customFormat="1" ht="12" x14ac:dyDescent="0.2">
      <c r="A1802" s="86"/>
      <c r="B1802" s="117"/>
      <c r="C1802" s="252" t="s">
        <v>2220</v>
      </c>
      <c r="D1802" s="252"/>
      <c r="E1802" s="252"/>
      <c r="F1802" s="252"/>
      <c r="G1802" s="252"/>
      <c r="H1802" s="252"/>
      <c r="I1802" s="252"/>
      <c r="J1802" s="252"/>
      <c r="K1802" s="252"/>
      <c r="L1802" s="252"/>
      <c r="M1802" s="252"/>
      <c r="N1802" s="255"/>
      <c r="V1802" s="72"/>
      <c r="W1802" s="55"/>
      <c r="X1802" s="55"/>
      <c r="Y1802" s="46" t="s">
        <v>2220</v>
      </c>
      <c r="AA1802" s="71"/>
      <c r="AD1802" s="55"/>
      <c r="AE1802" s="55"/>
    </row>
    <row r="1803" spans="1:31" s="45" customFormat="1" ht="12" x14ac:dyDescent="0.2">
      <c r="A1803" s="83"/>
      <c r="B1803" s="61" t="s">
        <v>170</v>
      </c>
      <c r="C1803" s="252" t="s">
        <v>169</v>
      </c>
      <c r="D1803" s="252"/>
      <c r="E1803" s="252"/>
      <c r="F1803" s="74"/>
      <c r="G1803" s="74"/>
      <c r="H1803" s="74"/>
      <c r="I1803" s="74"/>
      <c r="J1803" s="82">
        <v>23.81</v>
      </c>
      <c r="K1803" s="74"/>
      <c r="L1803" s="82">
        <v>2260.52</v>
      </c>
      <c r="M1803" s="74" t="s">
        <v>164</v>
      </c>
      <c r="N1803" s="81">
        <v>116485</v>
      </c>
      <c r="V1803" s="72"/>
      <c r="W1803" s="55"/>
      <c r="X1803" s="55"/>
      <c r="Z1803" s="46" t="s">
        <v>169</v>
      </c>
      <c r="AA1803" s="71"/>
      <c r="AD1803" s="55"/>
      <c r="AE1803" s="55"/>
    </row>
    <row r="1804" spans="1:31" s="45" customFormat="1" ht="12" x14ac:dyDescent="0.2">
      <c r="A1804" s="83"/>
      <c r="B1804" s="61" t="s">
        <v>168</v>
      </c>
      <c r="C1804" s="252" t="s">
        <v>166</v>
      </c>
      <c r="D1804" s="252"/>
      <c r="E1804" s="252"/>
      <c r="F1804" s="74"/>
      <c r="G1804" s="74"/>
      <c r="H1804" s="74"/>
      <c r="I1804" s="74"/>
      <c r="J1804" s="82">
        <v>14.41</v>
      </c>
      <c r="K1804" s="74"/>
      <c r="L1804" s="82">
        <v>1368.09</v>
      </c>
      <c r="M1804" s="74" t="s">
        <v>167</v>
      </c>
      <c r="N1804" s="81">
        <v>17922</v>
      </c>
      <c r="V1804" s="72"/>
      <c r="W1804" s="55"/>
      <c r="X1804" s="55"/>
      <c r="Z1804" s="46" t="s">
        <v>166</v>
      </c>
      <c r="AA1804" s="71"/>
      <c r="AD1804" s="55"/>
      <c r="AE1804" s="55"/>
    </row>
    <row r="1805" spans="1:31" s="45" customFormat="1" ht="12" x14ac:dyDescent="0.2">
      <c r="A1805" s="83"/>
      <c r="B1805" s="61" t="s">
        <v>165</v>
      </c>
      <c r="C1805" s="252" t="s">
        <v>163</v>
      </c>
      <c r="D1805" s="252"/>
      <c r="E1805" s="252"/>
      <c r="F1805" s="74"/>
      <c r="G1805" s="74"/>
      <c r="H1805" s="74"/>
      <c r="I1805" s="74"/>
      <c r="J1805" s="82">
        <v>1.97</v>
      </c>
      <c r="K1805" s="74"/>
      <c r="L1805" s="82">
        <v>187.03</v>
      </c>
      <c r="M1805" s="74" t="s">
        <v>164</v>
      </c>
      <c r="N1805" s="81">
        <v>9638</v>
      </c>
      <c r="V1805" s="72"/>
      <c r="W1805" s="55"/>
      <c r="X1805" s="55"/>
      <c r="Z1805" s="46" t="s">
        <v>163</v>
      </c>
      <c r="AA1805" s="71"/>
      <c r="AD1805" s="55"/>
      <c r="AE1805" s="55"/>
    </row>
    <row r="1806" spans="1:31" s="45" customFormat="1" ht="12" x14ac:dyDescent="0.2">
      <c r="A1806" s="83"/>
      <c r="B1806" s="61" t="s">
        <v>218</v>
      </c>
      <c r="C1806" s="252" t="s">
        <v>217</v>
      </c>
      <c r="D1806" s="252"/>
      <c r="E1806" s="252"/>
      <c r="F1806" s="74"/>
      <c r="G1806" s="74"/>
      <c r="H1806" s="74"/>
      <c r="I1806" s="74"/>
      <c r="J1806" s="82">
        <v>25.72</v>
      </c>
      <c r="K1806" s="74"/>
      <c r="L1806" s="82">
        <v>2441.86</v>
      </c>
      <c r="M1806" s="74" t="s">
        <v>195</v>
      </c>
      <c r="N1806" s="81">
        <v>19510</v>
      </c>
      <c r="V1806" s="72"/>
      <c r="W1806" s="55"/>
      <c r="X1806" s="55"/>
      <c r="Z1806" s="46" t="s">
        <v>217</v>
      </c>
      <c r="AA1806" s="71"/>
      <c r="AD1806" s="55"/>
      <c r="AE1806" s="55"/>
    </row>
    <row r="1807" spans="1:31" s="45" customFormat="1" ht="12" x14ac:dyDescent="0.2">
      <c r="A1807" s="86"/>
      <c r="B1807" s="93" t="s">
        <v>2193</v>
      </c>
      <c r="C1807" s="259" t="s">
        <v>2192</v>
      </c>
      <c r="D1807" s="259"/>
      <c r="E1807" s="259"/>
      <c r="F1807" s="92" t="s">
        <v>552</v>
      </c>
      <c r="G1807" s="92" t="s">
        <v>210</v>
      </c>
      <c r="H1807" s="92"/>
      <c r="I1807" s="92" t="s">
        <v>210</v>
      </c>
      <c r="J1807" s="61"/>
      <c r="K1807" s="74"/>
      <c r="L1807" s="82"/>
      <c r="M1807" s="74"/>
      <c r="N1807" s="91"/>
      <c r="V1807" s="72"/>
      <c r="W1807" s="55"/>
      <c r="X1807" s="55"/>
      <c r="AA1807" s="71" t="s">
        <v>2192</v>
      </c>
      <c r="AD1807" s="55"/>
      <c r="AE1807" s="55"/>
    </row>
    <row r="1808" spans="1:31" s="45" customFormat="1" ht="12" x14ac:dyDescent="0.2">
      <c r="A1808" s="86"/>
      <c r="B1808" s="93" t="s">
        <v>2219</v>
      </c>
      <c r="C1808" s="259" t="s">
        <v>2217</v>
      </c>
      <c r="D1808" s="259"/>
      <c r="E1808" s="259"/>
      <c r="F1808" s="92" t="s">
        <v>804</v>
      </c>
      <c r="G1808" s="92" t="s">
        <v>170</v>
      </c>
      <c r="H1808" s="92"/>
      <c r="I1808" s="92" t="s">
        <v>2218</v>
      </c>
      <c r="J1808" s="61"/>
      <c r="K1808" s="74"/>
      <c r="L1808" s="82"/>
      <c r="M1808" s="74"/>
      <c r="N1808" s="91"/>
      <c r="V1808" s="72"/>
      <c r="W1808" s="55"/>
      <c r="X1808" s="55"/>
      <c r="AA1808" s="71" t="s">
        <v>2217</v>
      </c>
      <c r="AD1808" s="55"/>
      <c r="AE1808" s="55"/>
    </row>
    <row r="1809" spans="1:31" s="45" customFormat="1" ht="12" x14ac:dyDescent="0.2">
      <c r="A1809" s="83"/>
      <c r="B1809" s="61"/>
      <c r="C1809" s="252" t="s">
        <v>160</v>
      </c>
      <c r="D1809" s="252"/>
      <c r="E1809" s="252"/>
      <c r="F1809" s="74" t="s">
        <v>159</v>
      </c>
      <c r="G1809" s="74" t="s">
        <v>2216</v>
      </c>
      <c r="H1809" s="74"/>
      <c r="I1809" s="74" t="s">
        <v>2215</v>
      </c>
      <c r="J1809" s="82"/>
      <c r="K1809" s="74"/>
      <c r="L1809" s="82"/>
      <c r="M1809" s="74"/>
      <c r="N1809" s="81"/>
      <c r="V1809" s="72"/>
      <c r="W1809" s="55"/>
      <c r="X1809" s="55"/>
      <c r="AA1809" s="71"/>
      <c r="AB1809" s="46" t="s">
        <v>160</v>
      </c>
      <c r="AD1809" s="55"/>
      <c r="AE1809" s="55"/>
    </row>
    <row r="1810" spans="1:31" s="45" customFormat="1" ht="12" x14ac:dyDescent="0.2">
      <c r="A1810" s="83"/>
      <c r="B1810" s="61"/>
      <c r="C1810" s="252" t="s">
        <v>156</v>
      </c>
      <c r="D1810" s="252"/>
      <c r="E1810" s="252"/>
      <c r="F1810" s="74" t="s">
        <v>159</v>
      </c>
      <c r="G1810" s="74" t="s">
        <v>2214</v>
      </c>
      <c r="H1810" s="74"/>
      <c r="I1810" s="74" t="s">
        <v>2213</v>
      </c>
      <c r="J1810" s="82"/>
      <c r="K1810" s="74"/>
      <c r="L1810" s="82"/>
      <c r="M1810" s="74"/>
      <c r="N1810" s="81"/>
      <c r="V1810" s="72"/>
      <c r="W1810" s="55"/>
      <c r="X1810" s="55"/>
      <c r="AA1810" s="71"/>
      <c r="AB1810" s="46" t="s">
        <v>156</v>
      </c>
      <c r="AD1810" s="55"/>
      <c r="AE1810" s="55"/>
    </row>
    <row r="1811" spans="1:31" s="45" customFormat="1" ht="12" x14ac:dyDescent="0.2">
      <c r="A1811" s="83"/>
      <c r="B1811" s="61"/>
      <c r="C1811" s="254" t="s">
        <v>155</v>
      </c>
      <c r="D1811" s="254"/>
      <c r="E1811" s="254"/>
      <c r="F1811" s="77"/>
      <c r="G1811" s="77"/>
      <c r="H1811" s="77"/>
      <c r="I1811" s="77"/>
      <c r="J1811" s="85">
        <v>63.94</v>
      </c>
      <c r="K1811" s="77"/>
      <c r="L1811" s="85">
        <v>6070.47</v>
      </c>
      <c r="M1811" s="77"/>
      <c r="N1811" s="84"/>
      <c r="V1811" s="72"/>
      <c r="W1811" s="55"/>
      <c r="X1811" s="55"/>
      <c r="AA1811" s="71"/>
      <c r="AC1811" s="46" t="s">
        <v>155</v>
      </c>
      <c r="AD1811" s="55"/>
      <c r="AE1811" s="55"/>
    </row>
    <row r="1812" spans="1:31" s="45" customFormat="1" ht="12" x14ac:dyDescent="0.2">
      <c r="A1812" s="83"/>
      <c r="B1812" s="61"/>
      <c r="C1812" s="252" t="s">
        <v>154</v>
      </c>
      <c r="D1812" s="252"/>
      <c r="E1812" s="252"/>
      <c r="F1812" s="74"/>
      <c r="G1812" s="74"/>
      <c r="H1812" s="74"/>
      <c r="I1812" s="74"/>
      <c r="J1812" s="82"/>
      <c r="K1812" s="74"/>
      <c r="L1812" s="82">
        <v>2447.5500000000002</v>
      </c>
      <c r="M1812" s="74"/>
      <c r="N1812" s="81">
        <v>126123</v>
      </c>
      <c r="V1812" s="72"/>
      <c r="W1812" s="55"/>
      <c r="X1812" s="55"/>
      <c r="AA1812" s="71"/>
      <c r="AB1812" s="46" t="s">
        <v>154</v>
      </c>
      <c r="AD1812" s="55"/>
      <c r="AE1812" s="55"/>
    </row>
    <row r="1813" spans="1:31" s="45" customFormat="1" ht="22.5" x14ac:dyDescent="0.2">
      <c r="A1813" s="83"/>
      <c r="B1813" s="61" t="s">
        <v>855</v>
      </c>
      <c r="C1813" s="252" t="s">
        <v>853</v>
      </c>
      <c r="D1813" s="252"/>
      <c r="E1813" s="252"/>
      <c r="F1813" s="74" t="s">
        <v>149</v>
      </c>
      <c r="G1813" s="74" t="s">
        <v>854</v>
      </c>
      <c r="H1813" s="74"/>
      <c r="I1813" s="74" t="s">
        <v>854</v>
      </c>
      <c r="J1813" s="82"/>
      <c r="K1813" s="74"/>
      <c r="L1813" s="82">
        <v>2398.6</v>
      </c>
      <c r="M1813" s="74"/>
      <c r="N1813" s="81">
        <v>123601</v>
      </c>
      <c r="V1813" s="72"/>
      <c r="W1813" s="55"/>
      <c r="X1813" s="55"/>
      <c r="AA1813" s="71"/>
      <c r="AB1813" s="46" t="s">
        <v>853</v>
      </c>
      <c r="AD1813" s="55"/>
      <c r="AE1813" s="55"/>
    </row>
    <row r="1814" spans="1:31" s="45" customFormat="1" ht="22.5" x14ac:dyDescent="0.2">
      <c r="A1814" s="83"/>
      <c r="B1814" s="61" t="s">
        <v>852</v>
      </c>
      <c r="C1814" s="252" t="s">
        <v>851</v>
      </c>
      <c r="D1814" s="252"/>
      <c r="E1814" s="252"/>
      <c r="F1814" s="74" t="s">
        <v>149</v>
      </c>
      <c r="G1814" s="74" t="s">
        <v>334</v>
      </c>
      <c r="H1814" s="74"/>
      <c r="I1814" s="74" t="s">
        <v>334</v>
      </c>
      <c r="J1814" s="82"/>
      <c r="K1814" s="74"/>
      <c r="L1814" s="82">
        <v>1517.48</v>
      </c>
      <c r="M1814" s="74"/>
      <c r="N1814" s="81">
        <v>78196</v>
      </c>
      <c r="V1814" s="72"/>
      <c r="W1814" s="55"/>
      <c r="X1814" s="55"/>
      <c r="AA1814" s="71"/>
      <c r="AB1814" s="46" t="s">
        <v>851</v>
      </c>
      <c r="AD1814" s="55"/>
      <c r="AE1814" s="55"/>
    </row>
    <row r="1815" spans="1:31" s="45" customFormat="1" ht="12" x14ac:dyDescent="0.2">
      <c r="A1815" s="80"/>
      <c r="B1815" s="118"/>
      <c r="C1815" s="253" t="s">
        <v>146</v>
      </c>
      <c r="D1815" s="253"/>
      <c r="E1815" s="253"/>
      <c r="F1815" s="79"/>
      <c r="G1815" s="79"/>
      <c r="H1815" s="79"/>
      <c r="I1815" s="79"/>
      <c r="J1815" s="78"/>
      <c r="K1815" s="79"/>
      <c r="L1815" s="78">
        <v>9986.5499999999993</v>
      </c>
      <c r="M1815" s="77"/>
      <c r="N1815" s="76">
        <v>355714</v>
      </c>
      <c r="V1815" s="72"/>
      <c r="W1815" s="55"/>
      <c r="X1815" s="55"/>
      <c r="AA1815" s="71"/>
      <c r="AD1815" s="55" t="s">
        <v>146</v>
      </c>
      <c r="AE1815" s="55"/>
    </row>
    <row r="1816" spans="1:31" s="45" customFormat="1" ht="22.5" x14ac:dyDescent="0.2">
      <c r="A1816" s="87" t="s">
        <v>1150</v>
      </c>
      <c r="B1816" s="119" t="s">
        <v>2206</v>
      </c>
      <c r="C1816" s="253" t="s">
        <v>2204</v>
      </c>
      <c r="D1816" s="253"/>
      <c r="E1816" s="253"/>
      <c r="F1816" s="79" t="s">
        <v>804</v>
      </c>
      <c r="G1816" s="79"/>
      <c r="H1816" s="79"/>
      <c r="I1816" s="79" t="s">
        <v>2212</v>
      </c>
      <c r="J1816" s="78">
        <v>1799.14</v>
      </c>
      <c r="K1816" s="79"/>
      <c r="L1816" s="78">
        <v>122111.23</v>
      </c>
      <c r="M1816" s="79" t="s">
        <v>195</v>
      </c>
      <c r="N1816" s="76">
        <v>975669</v>
      </c>
      <c r="V1816" s="72"/>
      <c r="W1816" s="55"/>
      <c r="X1816" s="55" t="s">
        <v>2204</v>
      </c>
      <c r="AA1816" s="71"/>
      <c r="AD1816" s="55"/>
      <c r="AE1816" s="55"/>
    </row>
    <row r="1817" spans="1:31" s="45" customFormat="1" ht="12" x14ac:dyDescent="0.2">
      <c r="A1817" s="80"/>
      <c r="B1817" s="118"/>
      <c r="C1817" s="123" t="s">
        <v>2200</v>
      </c>
      <c r="D1817" s="124"/>
      <c r="E1817" s="124"/>
      <c r="F1817" s="75"/>
      <c r="G1817" s="75"/>
      <c r="H1817" s="75"/>
      <c r="I1817" s="75"/>
      <c r="J1817" s="90"/>
      <c r="K1817" s="75"/>
      <c r="L1817" s="90"/>
      <c r="M1817" s="89"/>
      <c r="N1817" s="88"/>
      <c r="V1817" s="72"/>
      <c r="W1817" s="55"/>
      <c r="X1817" s="55"/>
      <c r="AA1817" s="71"/>
      <c r="AD1817" s="55"/>
      <c r="AE1817" s="55"/>
    </row>
    <row r="1818" spans="1:31" s="45" customFormat="1" ht="12" x14ac:dyDescent="0.2">
      <c r="A1818" s="86"/>
      <c r="B1818" s="117"/>
      <c r="C1818" s="252" t="s">
        <v>2211</v>
      </c>
      <c r="D1818" s="252"/>
      <c r="E1818" s="252"/>
      <c r="F1818" s="252"/>
      <c r="G1818" s="252"/>
      <c r="H1818" s="252"/>
      <c r="I1818" s="252"/>
      <c r="J1818" s="252"/>
      <c r="K1818" s="252"/>
      <c r="L1818" s="252"/>
      <c r="M1818" s="252"/>
      <c r="N1818" s="255"/>
      <c r="V1818" s="72"/>
      <c r="W1818" s="55"/>
      <c r="X1818" s="55"/>
      <c r="Y1818" s="46" t="s">
        <v>2211</v>
      </c>
      <c r="AA1818" s="71"/>
      <c r="AD1818" s="55"/>
      <c r="AE1818" s="55"/>
    </row>
    <row r="1819" spans="1:31" s="45" customFormat="1" ht="33.75" x14ac:dyDescent="0.2">
      <c r="A1819" s="87" t="s">
        <v>1143</v>
      </c>
      <c r="B1819" s="119" t="s">
        <v>2210</v>
      </c>
      <c r="C1819" s="253" t="s">
        <v>2208</v>
      </c>
      <c r="D1819" s="253"/>
      <c r="E1819" s="253"/>
      <c r="F1819" s="79" t="s">
        <v>804</v>
      </c>
      <c r="G1819" s="79"/>
      <c r="H1819" s="79"/>
      <c r="I1819" s="79" t="s">
        <v>2209</v>
      </c>
      <c r="J1819" s="78">
        <v>1465.11</v>
      </c>
      <c r="K1819" s="79"/>
      <c r="L1819" s="78">
        <v>18583.46</v>
      </c>
      <c r="M1819" s="79" t="s">
        <v>195</v>
      </c>
      <c r="N1819" s="76">
        <v>148482</v>
      </c>
      <c r="V1819" s="72"/>
      <c r="W1819" s="55"/>
      <c r="X1819" s="55" t="s">
        <v>2208</v>
      </c>
      <c r="AA1819" s="71"/>
      <c r="AD1819" s="55"/>
      <c r="AE1819" s="55"/>
    </row>
    <row r="1820" spans="1:31" s="45" customFormat="1" ht="12" x14ac:dyDescent="0.2">
      <c r="A1820" s="80"/>
      <c r="B1820" s="118"/>
      <c r="C1820" s="123" t="s">
        <v>656</v>
      </c>
      <c r="D1820" s="124"/>
      <c r="E1820" s="124"/>
      <c r="F1820" s="75"/>
      <c r="G1820" s="75"/>
      <c r="H1820" s="75"/>
      <c r="I1820" s="75"/>
      <c r="J1820" s="90"/>
      <c r="K1820" s="75"/>
      <c r="L1820" s="90"/>
      <c r="M1820" s="89"/>
      <c r="N1820" s="88"/>
      <c r="V1820" s="72"/>
      <c r="W1820" s="55"/>
      <c r="X1820" s="55"/>
      <c r="AA1820" s="71"/>
      <c r="AD1820" s="55"/>
      <c r="AE1820" s="55"/>
    </row>
    <row r="1821" spans="1:31" s="45" customFormat="1" ht="12" x14ac:dyDescent="0.2">
      <c r="A1821" s="86"/>
      <c r="B1821" s="117"/>
      <c r="C1821" s="252" t="s">
        <v>2207</v>
      </c>
      <c r="D1821" s="252"/>
      <c r="E1821" s="252"/>
      <c r="F1821" s="252"/>
      <c r="G1821" s="252"/>
      <c r="H1821" s="252"/>
      <c r="I1821" s="252"/>
      <c r="J1821" s="252"/>
      <c r="K1821" s="252"/>
      <c r="L1821" s="252"/>
      <c r="M1821" s="252"/>
      <c r="N1821" s="255"/>
      <c r="V1821" s="72"/>
      <c r="W1821" s="55"/>
      <c r="X1821" s="55"/>
      <c r="Y1821" s="46" t="s">
        <v>2207</v>
      </c>
      <c r="AA1821" s="71"/>
      <c r="AD1821" s="55"/>
      <c r="AE1821" s="55"/>
    </row>
    <row r="1822" spans="1:31" s="45" customFormat="1" ht="22.5" x14ac:dyDescent="0.2">
      <c r="A1822" s="87" t="s">
        <v>1133</v>
      </c>
      <c r="B1822" s="119" t="s">
        <v>2206</v>
      </c>
      <c r="C1822" s="253" t="s">
        <v>2204</v>
      </c>
      <c r="D1822" s="253"/>
      <c r="E1822" s="253"/>
      <c r="F1822" s="79" t="s">
        <v>804</v>
      </c>
      <c r="G1822" s="79"/>
      <c r="H1822" s="79"/>
      <c r="I1822" s="79" t="s">
        <v>2205</v>
      </c>
      <c r="J1822" s="78">
        <v>1799.14</v>
      </c>
      <c r="K1822" s="79"/>
      <c r="L1822" s="78">
        <v>25878.83</v>
      </c>
      <c r="M1822" s="79" t="s">
        <v>195</v>
      </c>
      <c r="N1822" s="76">
        <v>206772</v>
      </c>
      <c r="V1822" s="72"/>
      <c r="W1822" s="55"/>
      <c r="X1822" s="55" t="s">
        <v>2204</v>
      </c>
      <c r="AA1822" s="71"/>
      <c r="AD1822" s="55"/>
      <c r="AE1822" s="55"/>
    </row>
    <row r="1823" spans="1:31" s="45" customFormat="1" ht="12" x14ac:dyDescent="0.2">
      <c r="A1823" s="80"/>
      <c r="B1823" s="118"/>
      <c r="C1823" s="123" t="s">
        <v>2200</v>
      </c>
      <c r="D1823" s="124"/>
      <c r="E1823" s="124"/>
      <c r="F1823" s="75"/>
      <c r="G1823" s="75"/>
      <c r="H1823" s="75"/>
      <c r="I1823" s="75"/>
      <c r="J1823" s="90"/>
      <c r="K1823" s="75"/>
      <c r="L1823" s="90"/>
      <c r="M1823" s="89"/>
      <c r="N1823" s="88"/>
      <c r="V1823" s="72"/>
      <c r="W1823" s="55"/>
      <c r="X1823" s="55"/>
      <c r="AA1823" s="71"/>
      <c r="AD1823" s="55"/>
      <c r="AE1823" s="55"/>
    </row>
    <row r="1824" spans="1:31" s="45" customFormat="1" ht="12" x14ac:dyDescent="0.2">
      <c r="A1824" s="86"/>
      <c r="B1824" s="117"/>
      <c r="C1824" s="252" t="s">
        <v>2203</v>
      </c>
      <c r="D1824" s="252"/>
      <c r="E1824" s="252"/>
      <c r="F1824" s="252"/>
      <c r="G1824" s="252"/>
      <c r="H1824" s="252"/>
      <c r="I1824" s="252"/>
      <c r="J1824" s="252"/>
      <c r="K1824" s="252"/>
      <c r="L1824" s="252"/>
      <c r="M1824" s="252"/>
      <c r="N1824" s="255"/>
      <c r="V1824" s="72"/>
      <c r="W1824" s="55"/>
      <c r="X1824" s="55"/>
      <c r="Y1824" s="46" t="s">
        <v>2203</v>
      </c>
      <c r="AA1824" s="71"/>
      <c r="AD1824" s="55"/>
      <c r="AE1824" s="55"/>
    </row>
    <row r="1825" spans="1:31" s="45" customFormat="1" ht="45" x14ac:dyDescent="0.2">
      <c r="A1825" s="87" t="s">
        <v>1130</v>
      </c>
      <c r="B1825" s="119" t="s">
        <v>2202</v>
      </c>
      <c r="C1825" s="253" t="s">
        <v>2201</v>
      </c>
      <c r="D1825" s="253"/>
      <c r="E1825" s="253"/>
      <c r="F1825" s="79" t="s">
        <v>552</v>
      </c>
      <c r="G1825" s="79"/>
      <c r="H1825" s="79"/>
      <c r="I1825" s="79" t="s">
        <v>532</v>
      </c>
      <c r="J1825" s="78">
        <v>113</v>
      </c>
      <c r="K1825" s="79"/>
      <c r="L1825" s="78">
        <v>4294</v>
      </c>
      <c r="M1825" s="79" t="s">
        <v>195</v>
      </c>
      <c r="N1825" s="76">
        <v>34309</v>
      </c>
      <c r="V1825" s="72"/>
      <c r="W1825" s="55"/>
      <c r="X1825" s="55" t="s">
        <v>2201</v>
      </c>
      <c r="AA1825" s="71"/>
      <c r="AD1825" s="55"/>
      <c r="AE1825" s="55"/>
    </row>
    <row r="1826" spans="1:31" s="45" customFormat="1" ht="12" x14ac:dyDescent="0.2">
      <c r="A1826" s="80"/>
      <c r="B1826" s="118"/>
      <c r="C1826" s="123" t="s">
        <v>2200</v>
      </c>
      <c r="D1826" s="124"/>
      <c r="E1826" s="124"/>
      <c r="F1826" s="75"/>
      <c r="G1826" s="75"/>
      <c r="H1826" s="75"/>
      <c r="I1826" s="75"/>
      <c r="J1826" s="90"/>
      <c r="K1826" s="75"/>
      <c r="L1826" s="90"/>
      <c r="M1826" s="89"/>
      <c r="N1826" s="88"/>
      <c r="V1826" s="72"/>
      <c r="W1826" s="55"/>
      <c r="X1826" s="55"/>
      <c r="AA1826" s="71"/>
      <c r="AD1826" s="55"/>
      <c r="AE1826" s="55"/>
    </row>
    <row r="1827" spans="1:31" s="45" customFormat="1" ht="12" x14ac:dyDescent="0.2">
      <c r="A1827" s="86"/>
      <c r="B1827" s="117"/>
      <c r="C1827" s="252" t="s">
        <v>2199</v>
      </c>
      <c r="D1827" s="252"/>
      <c r="E1827" s="252"/>
      <c r="F1827" s="252"/>
      <c r="G1827" s="252"/>
      <c r="H1827" s="252"/>
      <c r="I1827" s="252"/>
      <c r="J1827" s="252"/>
      <c r="K1827" s="252"/>
      <c r="L1827" s="252"/>
      <c r="M1827" s="252"/>
      <c r="N1827" s="255"/>
      <c r="V1827" s="72"/>
      <c r="W1827" s="55"/>
      <c r="X1827" s="55"/>
      <c r="Y1827" s="46" t="s">
        <v>2199</v>
      </c>
      <c r="AA1827" s="71"/>
      <c r="AD1827" s="55"/>
      <c r="AE1827" s="55"/>
    </row>
    <row r="1828" spans="1:31" s="45" customFormat="1" ht="12" x14ac:dyDescent="0.2">
      <c r="A1828" s="273" t="s">
        <v>2198</v>
      </c>
      <c r="B1828" s="274"/>
      <c r="C1828" s="274"/>
      <c r="D1828" s="274"/>
      <c r="E1828" s="274"/>
      <c r="F1828" s="274"/>
      <c r="G1828" s="274"/>
      <c r="H1828" s="274"/>
      <c r="I1828" s="274"/>
      <c r="J1828" s="274"/>
      <c r="K1828" s="274"/>
      <c r="L1828" s="274"/>
      <c r="M1828" s="274"/>
      <c r="N1828" s="275"/>
      <c r="V1828" s="72"/>
      <c r="W1828" s="55" t="s">
        <v>2198</v>
      </c>
      <c r="X1828" s="55"/>
      <c r="AA1828" s="71"/>
      <c r="AD1828" s="55"/>
      <c r="AE1828" s="55"/>
    </row>
    <row r="1829" spans="1:31" s="45" customFormat="1" ht="22.5" x14ac:dyDescent="0.2">
      <c r="A1829" s="87" t="s">
        <v>1125</v>
      </c>
      <c r="B1829" s="119" t="s">
        <v>2197</v>
      </c>
      <c r="C1829" s="253" t="s">
        <v>2195</v>
      </c>
      <c r="D1829" s="253"/>
      <c r="E1829" s="253"/>
      <c r="F1829" s="79" t="s">
        <v>385</v>
      </c>
      <c r="G1829" s="79"/>
      <c r="H1829" s="79"/>
      <c r="I1829" s="79" t="s">
        <v>2196</v>
      </c>
      <c r="J1829" s="78"/>
      <c r="K1829" s="79"/>
      <c r="L1829" s="78"/>
      <c r="M1829" s="79"/>
      <c r="N1829" s="76"/>
      <c r="V1829" s="72"/>
      <c r="W1829" s="55"/>
      <c r="X1829" s="55" t="s">
        <v>2195</v>
      </c>
      <c r="AA1829" s="71"/>
      <c r="AD1829" s="55"/>
      <c r="AE1829" s="55"/>
    </row>
    <row r="1830" spans="1:31" s="45" customFormat="1" ht="12" x14ac:dyDescent="0.2">
      <c r="A1830" s="86"/>
      <c r="B1830" s="117"/>
      <c r="C1830" s="252" t="s">
        <v>2194</v>
      </c>
      <c r="D1830" s="252"/>
      <c r="E1830" s="252"/>
      <c r="F1830" s="252"/>
      <c r="G1830" s="252"/>
      <c r="H1830" s="252"/>
      <c r="I1830" s="252"/>
      <c r="J1830" s="252"/>
      <c r="K1830" s="252"/>
      <c r="L1830" s="252"/>
      <c r="M1830" s="252"/>
      <c r="N1830" s="255"/>
      <c r="V1830" s="72"/>
      <c r="W1830" s="55"/>
      <c r="X1830" s="55"/>
      <c r="Y1830" s="46" t="s">
        <v>2194</v>
      </c>
      <c r="AA1830" s="71"/>
      <c r="AD1830" s="55"/>
      <c r="AE1830" s="55"/>
    </row>
    <row r="1831" spans="1:31" s="45" customFormat="1" ht="12" x14ac:dyDescent="0.2">
      <c r="A1831" s="83"/>
      <c r="B1831" s="61" t="s">
        <v>170</v>
      </c>
      <c r="C1831" s="252" t="s">
        <v>169</v>
      </c>
      <c r="D1831" s="252"/>
      <c r="E1831" s="252"/>
      <c r="F1831" s="74"/>
      <c r="G1831" s="74"/>
      <c r="H1831" s="74"/>
      <c r="I1831" s="74"/>
      <c r="J1831" s="82">
        <v>586.45000000000005</v>
      </c>
      <c r="K1831" s="74"/>
      <c r="L1831" s="82">
        <v>1782.05</v>
      </c>
      <c r="M1831" s="74" t="s">
        <v>164</v>
      </c>
      <c r="N1831" s="81">
        <v>91829</v>
      </c>
      <c r="V1831" s="72"/>
      <c r="W1831" s="55"/>
      <c r="X1831" s="55"/>
      <c r="Z1831" s="46" t="s">
        <v>169</v>
      </c>
      <c r="AA1831" s="71"/>
      <c r="AD1831" s="55"/>
      <c r="AE1831" s="55"/>
    </row>
    <row r="1832" spans="1:31" s="45" customFormat="1" ht="12" x14ac:dyDescent="0.2">
      <c r="A1832" s="83"/>
      <c r="B1832" s="61" t="s">
        <v>168</v>
      </c>
      <c r="C1832" s="252" t="s">
        <v>166</v>
      </c>
      <c r="D1832" s="252"/>
      <c r="E1832" s="252"/>
      <c r="F1832" s="74"/>
      <c r="G1832" s="74"/>
      <c r="H1832" s="74"/>
      <c r="I1832" s="74"/>
      <c r="J1832" s="82">
        <v>280.76</v>
      </c>
      <c r="K1832" s="74"/>
      <c r="L1832" s="82">
        <v>853.15</v>
      </c>
      <c r="M1832" s="74" t="s">
        <v>167</v>
      </c>
      <c r="N1832" s="81">
        <v>11176</v>
      </c>
      <c r="V1832" s="72"/>
      <c r="W1832" s="55"/>
      <c r="X1832" s="55"/>
      <c r="Z1832" s="46" t="s">
        <v>166</v>
      </c>
      <c r="AA1832" s="71"/>
      <c r="AD1832" s="55"/>
      <c r="AE1832" s="55"/>
    </row>
    <row r="1833" spans="1:31" s="45" customFormat="1" ht="12" x14ac:dyDescent="0.2">
      <c r="A1833" s="83"/>
      <c r="B1833" s="61" t="s">
        <v>165</v>
      </c>
      <c r="C1833" s="252" t="s">
        <v>163</v>
      </c>
      <c r="D1833" s="252"/>
      <c r="E1833" s="252"/>
      <c r="F1833" s="74"/>
      <c r="G1833" s="74"/>
      <c r="H1833" s="74"/>
      <c r="I1833" s="74"/>
      <c r="J1833" s="82">
        <v>40.909999999999997</v>
      </c>
      <c r="K1833" s="74"/>
      <c r="L1833" s="82">
        <v>124.31</v>
      </c>
      <c r="M1833" s="74" t="s">
        <v>164</v>
      </c>
      <c r="N1833" s="81">
        <v>6406</v>
      </c>
      <c r="V1833" s="72"/>
      <c r="W1833" s="55"/>
      <c r="X1833" s="55"/>
      <c r="Z1833" s="46" t="s">
        <v>163</v>
      </c>
      <c r="AA1833" s="71"/>
      <c r="AD1833" s="55"/>
      <c r="AE1833" s="55"/>
    </row>
    <row r="1834" spans="1:31" s="45" customFormat="1" ht="12" x14ac:dyDescent="0.2">
      <c r="A1834" s="83"/>
      <c r="B1834" s="61" t="s">
        <v>218</v>
      </c>
      <c r="C1834" s="252" t="s">
        <v>217</v>
      </c>
      <c r="D1834" s="252"/>
      <c r="E1834" s="252"/>
      <c r="F1834" s="74"/>
      <c r="G1834" s="74"/>
      <c r="H1834" s="74"/>
      <c r="I1834" s="74"/>
      <c r="J1834" s="82">
        <v>40.729999999999997</v>
      </c>
      <c r="K1834" s="74"/>
      <c r="L1834" s="82">
        <v>123.77</v>
      </c>
      <c r="M1834" s="74" t="s">
        <v>195</v>
      </c>
      <c r="N1834" s="81">
        <v>989</v>
      </c>
      <c r="V1834" s="72"/>
      <c r="W1834" s="55"/>
      <c r="X1834" s="55"/>
      <c r="Z1834" s="46" t="s">
        <v>217</v>
      </c>
      <c r="AA1834" s="71"/>
      <c r="AD1834" s="55"/>
      <c r="AE1834" s="55"/>
    </row>
    <row r="1835" spans="1:31" s="45" customFormat="1" ht="12" x14ac:dyDescent="0.2">
      <c r="A1835" s="86"/>
      <c r="B1835" s="93" t="s">
        <v>2193</v>
      </c>
      <c r="C1835" s="259" t="s">
        <v>2192</v>
      </c>
      <c r="D1835" s="259"/>
      <c r="E1835" s="259"/>
      <c r="F1835" s="92" t="s">
        <v>552</v>
      </c>
      <c r="G1835" s="92" t="s">
        <v>210</v>
      </c>
      <c r="H1835" s="92"/>
      <c r="I1835" s="92" t="s">
        <v>210</v>
      </c>
      <c r="J1835" s="61"/>
      <c r="K1835" s="74"/>
      <c r="L1835" s="82"/>
      <c r="M1835" s="74"/>
      <c r="N1835" s="91"/>
      <c r="V1835" s="72"/>
      <c r="W1835" s="55"/>
      <c r="X1835" s="55"/>
      <c r="AA1835" s="71" t="s">
        <v>2192</v>
      </c>
      <c r="AD1835" s="55"/>
      <c r="AE1835" s="55"/>
    </row>
    <row r="1836" spans="1:31" s="45" customFormat="1" ht="12" x14ac:dyDescent="0.2">
      <c r="A1836" s="86"/>
      <c r="B1836" s="93" t="s">
        <v>2191</v>
      </c>
      <c r="C1836" s="259" t="s">
        <v>2189</v>
      </c>
      <c r="D1836" s="259"/>
      <c r="E1836" s="259"/>
      <c r="F1836" s="92" t="s">
        <v>804</v>
      </c>
      <c r="G1836" s="92" t="s">
        <v>211</v>
      </c>
      <c r="H1836" s="92"/>
      <c r="I1836" s="92" t="s">
        <v>2190</v>
      </c>
      <c r="J1836" s="61"/>
      <c r="K1836" s="74"/>
      <c r="L1836" s="82"/>
      <c r="M1836" s="74"/>
      <c r="N1836" s="91"/>
      <c r="V1836" s="72"/>
      <c r="W1836" s="55"/>
      <c r="X1836" s="55"/>
      <c r="AA1836" s="71" t="s">
        <v>2189</v>
      </c>
      <c r="AD1836" s="55"/>
      <c r="AE1836" s="55"/>
    </row>
    <row r="1837" spans="1:31" s="45" customFormat="1" ht="12" x14ac:dyDescent="0.2">
      <c r="A1837" s="83"/>
      <c r="B1837" s="61"/>
      <c r="C1837" s="252" t="s">
        <v>160</v>
      </c>
      <c r="D1837" s="252"/>
      <c r="E1837" s="252"/>
      <c r="F1837" s="74" t="s">
        <v>159</v>
      </c>
      <c r="G1837" s="74" t="s">
        <v>2188</v>
      </c>
      <c r="H1837" s="74"/>
      <c r="I1837" s="74" t="s">
        <v>2187</v>
      </c>
      <c r="J1837" s="82"/>
      <c r="K1837" s="74"/>
      <c r="L1837" s="82"/>
      <c r="M1837" s="74"/>
      <c r="N1837" s="81"/>
      <c r="V1837" s="72"/>
      <c r="W1837" s="55"/>
      <c r="X1837" s="55"/>
      <c r="AA1837" s="71"/>
      <c r="AB1837" s="46" t="s">
        <v>160</v>
      </c>
      <c r="AD1837" s="55"/>
      <c r="AE1837" s="55"/>
    </row>
    <row r="1838" spans="1:31" s="45" customFormat="1" ht="12" x14ac:dyDescent="0.2">
      <c r="A1838" s="83"/>
      <c r="B1838" s="61"/>
      <c r="C1838" s="252" t="s">
        <v>156</v>
      </c>
      <c r="D1838" s="252"/>
      <c r="E1838" s="252"/>
      <c r="F1838" s="74" t="s">
        <v>159</v>
      </c>
      <c r="G1838" s="74" t="s">
        <v>2186</v>
      </c>
      <c r="H1838" s="74"/>
      <c r="I1838" s="74" t="s">
        <v>2185</v>
      </c>
      <c r="J1838" s="82"/>
      <c r="K1838" s="74"/>
      <c r="L1838" s="82"/>
      <c r="M1838" s="74"/>
      <c r="N1838" s="81"/>
      <c r="V1838" s="72"/>
      <c r="W1838" s="55"/>
      <c r="X1838" s="55"/>
      <c r="AA1838" s="71"/>
      <c r="AB1838" s="46" t="s">
        <v>156</v>
      </c>
      <c r="AD1838" s="55"/>
      <c r="AE1838" s="55"/>
    </row>
    <row r="1839" spans="1:31" s="45" customFormat="1" ht="12" x14ac:dyDescent="0.2">
      <c r="A1839" s="83"/>
      <c r="B1839" s="61"/>
      <c r="C1839" s="254" t="s">
        <v>155</v>
      </c>
      <c r="D1839" s="254"/>
      <c r="E1839" s="254"/>
      <c r="F1839" s="77"/>
      <c r="G1839" s="77"/>
      <c r="H1839" s="77"/>
      <c r="I1839" s="77"/>
      <c r="J1839" s="85">
        <v>907.94</v>
      </c>
      <c r="K1839" s="77"/>
      <c r="L1839" s="85">
        <v>2758.97</v>
      </c>
      <c r="M1839" s="77"/>
      <c r="N1839" s="84"/>
      <c r="V1839" s="72"/>
      <c r="W1839" s="55"/>
      <c r="X1839" s="55"/>
      <c r="AA1839" s="71"/>
      <c r="AC1839" s="46" t="s">
        <v>155</v>
      </c>
      <c r="AD1839" s="55"/>
      <c r="AE1839" s="55"/>
    </row>
    <row r="1840" spans="1:31" s="45" customFormat="1" ht="12" x14ac:dyDescent="0.2">
      <c r="A1840" s="83"/>
      <c r="B1840" s="61"/>
      <c r="C1840" s="252" t="s">
        <v>154</v>
      </c>
      <c r="D1840" s="252"/>
      <c r="E1840" s="252"/>
      <c r="F1840" s="74"/>
      <c r="G1840" s="74"/>
      <c r="H1840" s="74"/>
      <c r="I1840" s="74"/>
      <c r="J1840" s="82"/>
      <c r="K1840" s="74"/>
      <c r="L1840" s="82">
        <v>1906.36</v>
      </c>
      <c r="M1840" s="74"/>
      <c r="N1840" s="81">
        <v>98235</v>
      </c>
      <c r="V1840" s="72"/>
      <c r="W1840" s="55"/>
      <c r="X1840" s="55"/>
      <c r="AA1840" s="71"/>
      <c r="AB1840" s="46" t="s">
        <v>154</v>
      </c>
      <c r="AD1840" s="55"/>
      <c r="AE1840" s="55"/>
    </row>
    <row r="1841" spans="1:31" s="45" customFormat="1" ht="22.5" x14ac:dyDescent="0.2">
      <c r="A1841" s="83"/>
      <c r="B1841" s="61" t="s">
        <v>1958</v>
      </c>
      <c r="C1841" s="252" t="s">
        <v>1957</v>
      </c>
      <c r="D1841" s="252"/>
      <c r="E1841" s="252"/>
      <c r="F1841" s="74" t="s">
        <v>149</v>
      </c>
      <c r="G1841" s="74" t="s">
        <v>1493</v>
      </c>
      <c r="H1841" s="74"/>
      <c r="I1841" s="74" t="s">
        <v>1493</v>
      </c>
      <c r="J1841" s="82"/>
      <c r="K1841" s="74"/>
      <c r="L1841" s="82">
        <v>2154.19</v>
      </c>
      <c r="M1841" s="74"/>
      <c r="N1841" s="81">
        <v>111006</v>
      </c>
      <c r="V1841" s="72"/>
      <c r="W1841" s="55"/>
      <c r="X1841" s="55"/>
      <c r="AA1841" s="71"/>
      <c r="AB1841" s="46" t="s">
        <v>1957</v>
      </c>
      <c r="AD1841" s="55"/>
      <c r="AE1841" s="55"/>
    </row>
    <row r="1842" spans="1:31" s="45" customFormat="1" ht="22.5" x14ac:dyDescent="0.2">
      <c r="A1842" s="83"/>
      <c r="B1842" s="61" t="s">
        <v>1956</v>
      </c>
      <c r="C1842" s="252" t="s">
        <v>1955</v>
      </c>
      <c r="D1842" s="252"/>
      <c r="E1842" s="252"/>
      <c r="F1842" s="74" t="s">
        <v>149</v>
      </c>
      <c r="G1842" s="74" t="s">
        <v>396</v>
      </c>
      <c r="H1842" s="74"/>
      <c r="I1842" s="74" t="s">
        <v>396</v>
      </c>
      <c r="J1842" s="82"/>
      <c r="K1842" s="74"/>
      <c r="L1842" s="82">
        <v>1048.5</v>
      </c>
      <c r="M1842" s="74"/>
      <c r="N1842" s="81">
        <v>54029</v>
      </c>
      <c r="V1842" s="72"/>
      <c r="W1842" s="55"/>
      <c r="X1842" s="55"/>
      <c r="AA1842" s="71"/>
      <c r="AB1842" s="46" t="s">
        <v>1955</v>
      </c>
      <c r="AD1842" s="55"/>
      <c r="AE1842" s="55"/>
    </row>
    <row r="1843" spans="1:31" s="45" customFormat="1" ht="12" x14ac:dyDescent="0.2">
      <c r="A1843" s="80"/>
      <c r="B1843" s="118"/>
      <c r="C1843" s="253" t="s">
        <v>146</v>
      </c>
      <c r="D1843" s="253"/>
      <c r="E1843" s="253"/>
      <c r="F1843" s="79"/>
      <c r="G1843" s="79"/>
      <c r="H1843" s="79"/>
      <c r="I1843" s="79"/>
      <c r="J1843" s="78"/>
      <c r="K1843" s="79"/>
      <c r="L1843" s="78">
        <v>5961.66</v>
      </c>
      <c r="M1843" s="77"/>
      <c r="N1843" s="76">
        <v>269029</v>
      </c>
      <c r="V1843" s="72"/>
      <c r="W1843" s="55"/>
      <c r="X1843" s="55"/>
      <c r="AA1843" s="71"/>
      <c r="AD1843" s="55" t="s">
        <v>146</v>
      </c>
      <c r="AE1843" s="55"/>
    </row>
    <row r="1844" spans="1:31" s="45" customFormat="1" ht="22.5" x14ac:dyDescent="0.2">
      <c r="A1844" s="87" t="s">
        <v>1121</v>
      </c>
      <c r="B1844" s="119" t="s">
        <v>2184</v>
      </c>
      <c r="C1844" s="253" t="s">
        <v>2183</v>
      </c>
      <c r="D1844" s="253"/>
      <c r="E1844" s="253"/>
      <c r="F1844" s="79" t="s">
        <v>552</v>
      </c>
      <c r="G1844" s="79"/>
      <c r="H1844" s="79"/>
      <c r="I1844" s="79" t="s">
        <v>551</v>
      </c>
      <c r="J1844" s="78">
        <v>92.52</v>
      </c>
      <c r="K1844" s="79"/>
      <c r="L1844" s="78">
        <v>2960.64</v>
      </c>
      <c r="M1844" s="79" t="s">
        <v>195</v>
      </c>
      <c r="N1844" s="76">
        <v>23656</v>
      </c>
      <c r="V1844" s="72"/>
      <c r="W1844" s="55"/>
      <c r="X1844" s="55" t="s">
        <v>2183</v>
      </c>
      <c r="AA1844" s="71"/>
      <c r="AD1844" s="55"/>
      <c r="AE1844" s="55"/>
    </row>
    <row r="1845" spans="1:31" s="45" customFormat="1" ht="12" x14ac:dyDescent="0.2">
      <c r="A1845" s="80"/>
      <c r="B1845" s="118"/>
      <c r="C1845" s="123" t="s">
        <v>2081</v>
      </c>
      <c r="D1845" s="124"/>
      <c r="E1845" s="124"/>
      <c r="F1845" s="75"/>
      <c r="G1845" s="75"/>
      <c r="H1845" s="75"/>
      <c r="I1845" s="75"/>
      <c r="J1845" s="90"/>
      <c r="K1845" s="75"/>
      <c r="L1845" s="90"/>
      <c r="M1845" s="89"/>
      <c r="N1845" s="88"/>
      <c r="V1845" s="72"/>
      <c r="W1845" s="55"/>
      <c r="X1845" s="55"/>
      <c r="AA1845" s="71"/>
      <c r="AD1845" s="55"/>
      <c r="AE1845" s="55"/>
    </row>
    <row r="1846" spans="1:31" s="45" customFormat="1" ht="22.5" x14ac:dyDescent="0.2">
      <c r="A1846" s="87" t="s">
        <v>1109</v>
      </c>
      <c r="B1846" s="119" t="s">
        <v>2182</v>
      </c>
      <c r="C1846" s="253" t="s">
        <v>2181</v>
      </c>
      <c r="D1846" s="253"/>
      <c r="E1846" s="253"/>
      <c r="F1846" s="79" t="s">
        <v>552</v>
      </c>
      <c r="G1846" s="79"/>
      <c r="H1846" s="79"/>
      <c r="I1846" s="79" t="s">
        <v>551</v>
      </c>
      <c r="J1846" s="78">
        <v>24.2</v>
      </c>
      <c r="K1846" s="79"/>
      <c r="L1846" s="78">
        <v>774.4</v>
      </c>
      <c r="M1846" s="79" t="s">
        <v>195</v>
      </c>
      <c r="N1846" s="76">
        <v>6187</v>
      </c>
      <c r="V1846" s="72"/>
      <c r="W1846" s="55"/>
      <c r="X1846" s="55" t="s">
        <v>2181</v>
      </c>
      <c r="AA1846" s="71"/>
      <c r="AD1846" s="55"/>
      <c r="AE1846" s="55"/>
    </row>
    <row r="1847" spans="1:31" s="45" customFormat="1" ht="12" x14ac:dyDescent="0.2">
      <c r="A1847" s="80"/>
      <c r="B1847" s="118"/>
      <c r="C1847" s="123" t="s">
        <v>2081</v>
      </c>
      <c r="D1847" s="124"/>
      <c r="E1847" s="124"/>
      <c r="F1847" s="75"/>
      <c r="G1847" s="75"/>
      <c r="H1847" s="75"/>
      <c r="I1847" s="75"/>
      <c r="J1847" s="90"/>
      <c r="K1847" s="75"/>
      <c r="L1847" s="90"/>
      <c r="M1847" s="89"/>
      <c r="N1847" s="88"/>
      <c r="V1847" s="72"/>
      <c r="W1847" s="55"/>
      <c r="X1847" s="55"/>
      <c r="AA1847" s="71"/>
      <c r="AD1847" s="55"/>
      <c r="AE1847" s="55"/>
    </row>
    <row r="1848" spans="1:31" s="45" customFormat="1" ht="56.25" x14ac:dyDescent="0.2">
      <c r="A1848" s="87" t="s">
        <v>1104</v>
      </c>
      <c r="B1848" s="119" t="s">
        <v>2180</v>
      </c>
      <c r="C1848" s="253" t="s">
        <v>2179</v>
      </c>
      <c r="D1848" s="253"/>
      <c r="E1848" s="253"/>
      <c r="F1848" s="79" t="s">
        <v>552</v>
      </c>
      <c r="G1848" s="79"/>
      <c r="H1848" s="79"/>
      <c r="I1848" s="79" t="s">
        <v>1636</v>
      </c>
      <c r="J1848" s="78">
        <v>1578.81</v>
      </c>
      <c r="K1848" s="79"/>
      <c r="L1848" s="78">
        <v>112095.51</v>
      </c>
      <c r="M1848" s="79" t="s">
        <v>195</v>
      </c>
      <c r="N1848" s="76">
        <v>895643</v>
      </c>
      <c r="V1848" s="72"/>
      <c r="W1848" s="55"/>
      <c r="X1848" s="55" t="s">
        <v>2179</v>
      </c>
      <c r="AA1848" s="71"/>
      <c r="AD1848" s="55"/>
      <c r="AE1848" s="55"/>
    </row>
    <row r="1849" spans="1:31" s="45" customFormat="1" ht="12" x14ac:dyDescent="0.2">
      <c r="A1849" s="80"/>
      <c r="B1849" s="118"/>
      <c r="C1849" s="123" t="s">
        <v>2081</v>
      </c>
      <c r="D1849" s="124"/>
      <c r="E1849" s="124"/>
      <c r="F1849" s="75"/>
      <c r="G1849" s="75"/>
      <c r="H1849" s="75"/>
      <c r="I1849" s="75"/>
      <c r="J1849" s="90"/>
      <c r="K1849" s="75"/>
      <c r="L1849" s="90"/>
      <c r="M1849" s="89"/>
      <c r="N1849" s="88"/>
      <c r="V1849" s="72"/>
      <c r="W1849" s="55"/>
      <c r="X1849" s="55"/>
      <c r="AA1849" s="71"/>
      <c r="AD1849" s="55"/>
      <c r="AE1849" s="55"/>
    </row>
    <row r="1850" spans="1:31" s="45" customFormat="1" ht="12" x14ac:dyDescent="0.2">
      <c r="A1850" s="86"/>
      <c r="B1850" s="117"/>
      <c r="C1850" s="252" t="s">
        <v>2178</v>
      </c>
      <c r="D1850" s="252"/>
      <c r="E1850" s="252"/>
      <c r="F1850" s="252"/>
      <c r="G1850" s="252"/>
      <c r="H1850" s="252"/>
      <c r="I1850" s="252"/>
      <c r="J1850" s="252"/>
      <c r="K1850" s="252"/>
      <c r="L1850" s="252"/>
      <c r="M1850" s="252"/>
      <c r="N1850" s="255"/>
      <c r="V1850" s="72"/>
      <c r="W1850" s="55"/>
      <c r="X1850" s="55"/>
      <c r="Y1850" s="46" t="s">
        <v>2178</v>
      </c>
      <c r="AA1850" s="71"/>
      <c r="AD1850" s="55"/>
      <c r="AE1850" s="55"/>
    </row>
    <row r="1851" spans="1:31" s="45" customFormat="1" ht="56.25" x14ac:dyDescent="0.2">
      <c r="A1851" s="87" t="s">
        <v>1100</v>
      </c>
      <c r="B1851" s="119" t="s">
        <v>2177</v>
      </c>
      <c r="C1851" s="253" t="s">
        <v>2176</v>
      </c>
      <c r="D1851" s="253"/>
      <c r="E1851" s="253"/>
      <c r="F1851" s="79" t="s">
        <v>552</v>
      </c>
      <c r="G1851" s="79"/>
      <c r="H1851" s="79"/>
      <c r="I1851" s="79" t="s">
        <v>230</v>
      </c>
      <c r="J1851" s="78">
        <v>1578.81</v>
      </c>
      <c r="K1851" s="79"/>
      <c r="L1851" s="78">
        <v>143671.71</v>
      </c>
      <c r="M1851" s="79" t="s">
        <v>195</v>
      </c>
      <c r="N1851" s="76">
        <v>1147937</v>
      </c>
      <c r="V1851" s="72"/>
      <c r="W1851" s="55"/>
      <c r="X1851" s="55" t="s">
        <v>2176</v>
      </c>
      <c r="AA1851" s="71"/>
      <c r="AD1851" s="55"/>
      <c r="AE1851" s="55"/>
    </row>
    <row r="1852" spans="1:31" s="45" customFormat="1" ht="12" x14ac:dyDescent="0.2">
      <c r="A1852" s="80"/>
      <c r="B1852" s="118"/>
      <c r="C1852" s="123" t="s">
        <v>2081</v>
      </c>
      <c r="D1852" s="124"/>
      <c r="E1852" s="124"/>
      <c r="F1852" s="75"/>
      <c r="G1852" s="75"/>
      <c r="H1852" s="75"/>
      <c r="I1852" s="75"/>
      <c r="J1852" s="90"/>
      <c r="K1852" s="75"/>
      <c r="L1852" s="90"/>
      <c r="M1852" s="89"/>
      <c r="N1852" s="88"/>
      <c r="V1852" s="72"/>
      <c r="W1852" s="55"/>
      <c r="X1852" s="55"/>
      <c r="AA1852" s="71"/>
      <c r="AD1852" s="55"/>
      <c r="AE1852" s="55"/>
    </row>
    <row r="1853" spans="1:31" s="45" customFormat="1" ht="12" x14ac:dyDescent="0.2">
      <c r="A1853" s="86"/>
      <c r="B1853" s="117"/>
      <c r="C1853" s="252" t="s">
        <v>2175</v>
      </c>
      <c r="D1853" s="252"/>
      <c r="E1853" s="252"/>
      <c r="F1853" s="252"/>
      <c r="G1853" s="252"/>
      <c r="H1853" s="252"/>
      <c r="I1853" s="252"/>
      <c r="J1853" s="252"/>
      <c r="K1853" s="252"/>
      <c r="L1853" s="252"/>
      <c r="M1853" s="252"/>
      <c r="N1853" s="255"/>
      <c r="V1853" s="72"/>
      <c r="W1853" s="55"/>
      <c r="X1853" s="55"/>
      <c r="Y1853" s="46" t="s">
        <v>2175</v>
      </c>
      <c r="AA1853" s="71"/>
      <c r="AD1853" s="55"/>
      <c r="AE1853" s="55"/>
    </row>
    <row r="1854" spans="1:31" s="45" customFormat="1" ht="56.25" x14ac:dyDescent="0.2">
      <c r="A1854" s="87" t="s">
        <v>1097</v>
      </c>
      <c r="B1854" s="119" t="s">
        <v>2174</v>
      </c>
      <c r="C1854" s="253" t="s">
        <v>2173</v>
      </c>
      <c r="D1854" s="253"/>
      <c r="E1854" s="253"/>
      <c r="F1854" s="79" t="s">
        <v>552</v>
      </c>
      <c r="G1854" s="79"/>
      <c r="H1854" s="79"/>
      <c r="I1854" s="79" t="s">
        <v>225</v>
      </c>
      <c r="J1854" s="78">
        <v>1578.81</v>
      </c>
      <c r="K1854" s="79"/>
      <c r="L1854" s="78">
        <v>9472.86</v>
      </c>
      <c r="M1854" s="79" t="s">
        <v>195</v>
      </c>
      <c r="N1854" s="76">
        <v>75688</v>
      </c>
      <c r="V1854" s="72"/>
      <c r="W1854" s="55"/>
      <c r="X1854" s="55" t="s">
        <v>2173</v>
      </c>
      <c r="AA1854" s="71"/>
      <c r="AD1854" s="55"/>
      <c r="AE1854" s="55"/>
    </row>
    <row r="1855" spans="1:31" s="45" customFormat="1" ht="12" x14ac:dyDescent="0.2">
      <c r="A1855" s="80"/>
      <c r="B1855" s="118"/>
      <c r="C1855" s="123" t="s">
        <v>2081</v>
      </c>
      <c r="D1855" s="124"/>
      <c r="E1855" s="124"/>
      <c r="F1855" s="75"/>
      <c r="G1855" s="75"/>
      <c r="H1855" s="75"/>
      <c r="I1855" s="75"/>
      <c r="J1855" s="90"/>
      <c r="K1855" s="75"/>
      <c r="L1855" s="90"/>
      <c r="M1855" s="89"/>
      <c r="N1855" s="88"/>
      <c r="V1855" s="72"/>
      <c r="W1855" s="55"/>
      <c r="X1855" s="55"/>
      <c r="AA1855" s="71"/>
      <c r="AD1855" s="55"/>
      <c r="AE1855" s="55"/>
    </row>
    <row r="1856" spans="1:31" s="45" customFormat="1" ht="12" x14ac:dyDescent="0.2">
      <c r="A1856" s="86"/>
      <c r="B1856" s="117"/>
      <c r="C1856" s="252" t="s">
        <v>2172</v>
      </c>
      <c r="D1856" s="252"/>
      <c r="E1856" s="252"/>
      <c r="F1856" s="252"/>
      <c r="G1856" s="252"/>
      <c r="H1856" s="252"/>
      <c r="I1856" s="252"/>
      <c r="J1856" s="252"/>
      <c r="K1856" s="252"/>
      <c r="L1856" s="252"/>
      <c r="M1856" s="252"/>
      <c r="N1856" s="255"/>
      <c r="V1856" s="72"/>
      <c r="W1856" s="55"/>
      <c r="X1856" s="55"/>
      <c r="Y1856" s="46" t="s">
        <v>2172</v>
      </c>
      <c r="AA1856" s="71"/>
      <c r="AD1856" s="55"/>
      <c r="AE1856" s="55"/>
    </row>
    <row r="1857" spans="1:31" s="45" customFormat="1" ht="1.5" customHeight="1" x14ac:dyDescent="0.2">
      <c r="A1857" s="75"/>
      <c r="B1857" s="118"/>
      <c r="C1857" s="118"/>
      <c r="D1857" s="118"/>
      <c r="E1857" s="118"/>
      <c r="F1857" s="75"/>
      <c r="G1857" s="75"/>
      <c r="H1857" s="75"/>
      <c r="I1857" s="75"/>
      <c r="J1857" s="54"/>
      <c r="K1857" s="75"/>
      <c r="L1857" s="54"/>
      <c r="M1857" s="74"/>
      <c r="N1857" s="54"/>
      <c r="V1857" s="72"/>
      <c r="W1857" s="55"/>
      <c r="X1857" s="55"/>
      <c r="AA1857" s="71"/>
      <c r="AD1857" s="55"/>
      <c r="AE1857" s="55"/>
    </row>
    <row r="1858" spans="1:31" s="45" customFormat="1" ht="12" x14ac:dyDescent="0.2">
      <c r="A1858" s="66"/>
      <c r="B1858" s="65"/>
      <c r="C1858" s="253" t="s">
        <v>2171</v>
      </c>
      <c r="D1858" s="253"/>
      <c r="E1858" s="253"/>
      <c r="F1858" s="253"/>
      <c r="G1858" s="253"/>
      <c r="H1858" s="253"/>
      <c r="I1858" s="253"/>
      <c r="J1858" s="253"/>
      <c r="K1858" s="253"/>
      <c r="L1858" s="64">
        <v>505511.27</v>
      </c>
      <c r="M1858" s="73"/>
      <c r="N1858" s="62"/>
      <c r="V1858" s="72"/>
      <c r="W1858" s="55"/>
      <c r="X1858" s="55"/>
      <c r="AA1858" s="71"/>
      <c r="AD1858" s="55"/>
      <c r="AE1858" s="55" t="s">
        <v>2171</v>
      </c>
    </row>
    <row r="1859" spans="1:31" s="45" customFormat="1" ht="12" x14ac:dyDescent="0.2">
      <c r="A1859" s="256" t="s">
        <v>2170</v>
      </c>
      <c r="B1859" s="257"/>
      <c r="C1859" s="257"/>
      <c r="D1859" s="257"/>
      <c r="E1859" s="257"/>
      <c r="F1859" s="257"/>
      <c r="G1859" s="257"/>
      <c r="H1859" s="257"/>
      <c r="I1859" s="257"/>
      <c r="J1859" s="257"/>
      <c r="K1859" s="257"/>
      <c r="L1859" s="257"/>
      <c r="M1859" s="257"/>
      <c r="N1859" s="258"/>
      <c r="V1859" s="72" t="s">
        <v>2170</v>
      </c>
      <c r="W1859" s="55"/>
      <c r="X1859" s="55"/>
      <c r="AA1859" s="71"/>
      <c r="AD1859" s="55"/>
      <c r="AE1859" s="55"/>
    </row>
    <row r="1860" spans="1:31" s="45" customFormat="1" ht="12" x14ac:dyDescent="0.2">
      <c r="A1860" s="273" t="s">
        <v>2169</v>
      </c>
      <c r="B1860" s="274"/>
      <c r="C1860" s="274"/>
      <c r="D1860" s="274"/>
      <c r="E1860" s="274"/>
      <c r="F1860" s="274"/>
      <c r="G1860" s="274"/>
      <c r="H1860" s="274"/>
      <c r="I1860" s="274"/>
      <c r="J1860" s="274"/>
      <c r="K1860" s="274"/>
      <c r="L1860" s="274"/>
      <c r="M1860" s="274"/>
      <c r="N1860" s="275"/>
      <c r="V1860" s="72"/>
      <c r="W1860" s="55" t="s">
        <v>2169</v>
      </c>
      <c r="X1860" s="55"/>
      <c r="AA1860" s="71"/>
      <c r="AD1860" s="55"/>
      <c r="AE1860" s="55"/>
    </row>
    <row r="1861" spans="1:31" s="45" customFormat="1" ht="56.25" x14ac:dyDescent="0.2">
      <c r="A1861" s="87" t="s">
        <v>1094</v>
      </c>
      <c r="B1861" s="119" t="s">
        <v>2094</v>
      </c>
      <c r="C1861" s="253" t="s">
        <v>2092</v>
      </c>
      <c r="D1861" s="253"/>
      <c r="E1861" s="253"/>
      <c r="F1861" s="79" t="s">
        <v>385</v>
      </c>
      <c r="G1861" s="79"/>
      <c r="H1861" s="79"/>
      <c r="I1861" s="79" t="s">
        <v>2168</v>
      </c>
      <c r="J1861" s="78"/>
      <c r="K1861" s="79"/>
      <c r="L1861" s="78"/>
      <c r="M1861" s="79"/>
      <c r="N1861" s="76"/>
      <c r="V1861" s="72"/>
      <c r="W1861" s="55"/>
      <c r="X1861" s="55" t="s">
        <v>2092</v>
      </c>
      <c r="AA1861" s="71"/>
      <c r="AD1861" s="55"/>
      <c r="AE1861" s="55"/>
    </row>
    <row r="1862" spans="1:31" s="45" customFormat="1" ht="12" x14ac:dyDescent="0.2">
      <c r="A1862" s="86"/>
      <c r="B1862" s="117"/>
      <c r="C1862" s="252" t="s">
        <v>2167</v>
      </c>
      <c r="D1862" s="252"/>
      <c r="E1862" s="252"/>
      <c r="F1862" s="252"/>
      <c r="G1862" s="252"/>
      <c r="H1862" s="252"/>
      <c r="I1862" s="252"/>
      <c r="J1862" s="252"/>
      <c r="K1862" s="252"/>
      <c r="L1862" s="252"/>
      <c r="M1862" s="252"/>
      <c r="N1862" s="255"/>
      <c r="V1862" s="72"/>
      <c r="W1862" s="55"/>
      <c r="X1862" s="55"/>
      <c r="Y1862" s="46" t="s">
        <v>2167</v>
      </c>
      <c r="AA1862" s="71"/>
      <c r="AD1862" s="55"/>
      <c r="AE1862" s="55"/>
    </row>
    <row r="1863" spans="1:31" s="45" customFormat="1" ht="12" x14ac:dyDescent="0.2">
      <c r="A1863" s="83"/>
      <c r="B1863" s="61" t="s">
        <v>170</v>
      </c>
      <c r="C1863" s="252" t="s">
        <v>169</v>
      </c>
      <c r="D1863" s="252"/>
      <c r="E1863" s="252"/>
      <c r="F1863" s="74"/>
      <c r="G1863" s="74"/>
      <c r="H1863" s="74"/>
      <c r="I1863" s="74"/>
      <c r="J1863" s="82">
        <v>1871.15</v>
      </c>
      <c r="K1863" s="74"/>
      <c r="L1863" s="82">
        <v>102.16</v>
      </c>
      <c r="M1863" s="74" t="s">
        <v>164</v>
      </c>
      <c r="N1863" s="81">
        <v>5264</v>
      </c>
      <c r="V1863" s="72"/>
      <c r="W1863" s="55"/>
      <c r="X1863" s="55"/>
      <c r="Z1863" s="46" t="s">
        <v>169</v>
      </c>
      <c r="AA1863" s="71"/>
      <c r="AD1863" s="55"/>
      <c r="AE1863" s="55"/>
    </row>
    <row r="1864" spans="1:31" s="45" customFormat="1" ht="12" x14ac:dyDescent="0.2">
      <c r="A1864" s="83"/>
      <c r="B1864" s="61" t="s">
        <v>168</v>
      </c>
      <c r="C1864" s="252" t="s">
        <v>166</v>
      </c>
      <c r="D1864" s="252"/>
      <c r="E1864" s="252"/>
      <c r="F1864" s="74"/>
      <c r="G1864" s="74"/>
      <c r="H1864" s="74"/>
      <c r="I1864" s="74"/>
      <c r="J1864" s="82">
        <v>270.55</v>
      </c>
      <c r="K1864" s="74"/>
      <c r="L1864" s="82">
        <v>14.77</v>
      </c>
      <c r="M1864" s="74" t="s">
        <v>167</v>
      </c>
      <c r="N1864" s="81">
        <v>193</v>
      </c>
      <c r="V1864" s="72"/>
      <c r="W1864" s="55"/>
      <c r="X1864" s="55"/>
      <c r="Z1864" s="46" t="s">
        <v>166</v>
      </c>
      <c r="AA1864" s="71"/>
      <c r="AD1864" s="55"/>
      <c r="AE1864" s="55"/>
    </row>
    <row r="1865" spans="1:31" s="45" customFormat="1" ht="12" x14ac:dyDescent="0.2">
      <c r="A1865" s="83"/>
      <c r="B1865" s="61" t="s">
        <v>165</v>
      </c>
      <c r="C1865" s="252" t="s">
        <v>163</v>
      </c>
      <c r="D1865" s="252"/>
      <c r="E1865" s="252"/>
      <c r="F1865" s="74"/>
      <c r="G1865" s="74"/>
      <c r="H1865" s="74"/>
      <c r="I1865" s="74"/>
      <c r="J1865" s="82">
        <v>61.81</v>
      </c>
      <c r="K1865" s="74"/>
      <c r="L1865" s="82">
        <v>3.37</v>
      </c>
      <c r="M1865" s="74" t="s">
        <v>164</v>
      </c>
      <c r="N1865" s="81">
        <v>174</v>
      </c>
      <c r="V1865" s="72"/>
      <c r="W1865" s="55"/>
      <c r="X1865" s="55"/>
      <c r="Z1865" s="46" t="s">
        <v>163</v>
      </c>
      <c r="AA1865" s="71"/>
      <c r="AD1865" s="55"/>
      <c r="AE1865" s="55"/>
    </row>
    <row r="1866" spans="1:31" s="45" customFormat="1" ht="12" x14ac:dyDescent="0.2">
      <c r="A1866" s="83"/>
      <c r="B1866" s="61" t="s">
        <v>218</v>
      </c>
      <c r="C1866" s="252" t="s">
        <v>217</v>
      </c>
      <c r="D1866" s="252"/>
      <c r="E1866" s="252"/>
      <c r="F1866" s="74"/>
      <c r="G1866" s="74"/>
      <c r="H1866" s="74"/>
      <c r="I1866" s="74"/>
      <c r="J1866" s="82">
        <v>9915.25</v>
      </c>
      <c r="K1866" s="74"/>
      <c r="L1866" s="82">
        <v>541.37</v>
      </c>
      <c r="M1866" s="74" t="s">
        <v>195</v>
      </c>
      <c r="N1866" s="81">
        <v>4326</v>
      </c>
      <c r="V1866" s="72"/>
      <c r="W1866" s="55"/>
      <c r="X1866" s="55"/>
      <c r="Z1866" s="46" t="s">
        <v>217</v>
      </c>
      <c r="AA1866" s="71"/>
      <c r="AD1866" s="55"/>
      <c r="AE1866" s="55"/>
    </row>
    <row r="1867" spans="1:31" s="45" customFormat="1" ht="12" x14ac:dyDescent="0.2">
      <c r="A1867" s="86"/>
      <c r="B1867" s="93" t="s">
        <v>2090</v>
      </c>
      <c r="C1867" s="259" t="s">
        <v>2089</v>
      </c>
      <c r="D1867" s="259"/>
      <c r="E1867" s="259"/>
      <c r="F1867" s="92" t="s">
        <v>804</v>
      </c>
      <c r="G1867" s="92" t="s">
        <v>211</v>
      </c>
      <c r="H1867" s="92"/>
      <c r="I1867" s="92" t="s">
        <v>2164</v>
      </c>
      <c r="J1867" s="61"/>
      <c r="K1867" s="74"/>
      <c r="L1867" s="82"/>
      <c r="M1867" s="74"/>
      <c r="N1867" s="91"/>
      <c r="V1867" s="72"/>
      <c r="W1867" s="55"/>
      <c r="X1867" s="55"/>
      <c r="AA1867" s="71" t="s">
        <v>2089</v>
      </c>
      <c r="AD1867" s="55"/>
      <c r="AE1867" s="55"/>
    </row>
    <row r="1868" spans="1:31" s="45" customFormat="1" ht="12" x14ac:dyDescent="0.2">
      <c r="A1868" s="83"/>
      <c r="B1868" s="61"/>
      <c r="C1868" s="252" t="s">
        <v>160</v>
      </c>
      <c r="D1868" s="252"/>
      <c r="E1868" s="252"/>
      <c r="F1868" s="74" t="s">
        <v>159</v>
      </c>
      <c r="G1868" s="74" t="s">
        <v>2088</v>
      </c>
      <c r="H1868" s="74"/>
      <c r="I1868" s="74" t="s">
        <v>2166</v>
      </c>
      <c r="J1868" s="82"/>
      <c r="K1868" s="74"/>
      <c r="L1868" s="82"/>
      <c r="M1868" s="74"/>
      <c r="N1868" s="81"/>
      <c r="V1868" s="72"/>
      <c r="W1868" s="55"/>
      <c r="X1868" s="55"/>
      <c r="AA1868" s="71"/>
      <c r="AB1868" s="46" t="s">
        <v>160</v>
      </c>
      <c r="AD1868" s="55"/>
      <c r="AE1868" s="55"/>
    </row>
    <row r="1869" spans="1:31" s="45" customFormat="1" ht="12" x14ac:dyDescent="0.2">
      <c r="A1869" s="83"/>
      <c r="B1869" s="61"/>
      <c r="C1869" s="252" t="s">
        <v>156</v>
      </c>
      <c r="D1869" s="252"/>
      <c r="E1869" s="252"/>
      <c r="F1869" s="74" t="s">
        <v>159</v>
      </c>
      <c r="G1869" s="74" t="s">
        <v>2086</v>
      </c>
      <c r="H1869" s="74"/>
      <c r="I1869" s="74" t="s">
        <v>2165</v>
      </c>
      <c r="J1869" s="82"/>
      <c r="K1869" s="74"/>
      <c r="L1869" s="82"/>
      <c r="M1869" s="74"/>
      <c r="N1869" s="81"/>
      <c r="V1869" s="72"/>
      <c r="W1869" s="55"/>
      <c r="X1869" s="55"/>
      <c r="AA1869" s="71"/>
      <c r="AB1869" s="46" t="s">
        <v>156</v>
      </c>
      <c r="AD1869" s="55"/>
      <c r="AE1869" s="55"/>
    </row>
    <row r="1870" spans="1:31" s="45" customFormat="1" ht="12" x14ac:dyDescent="0.2">
      <c r="A1870" s="83"/>
      <c r="B1870" s="61"/>
      <c r="C1870" s="254" t="s">
        <v>155</v>
      </c>
      <c r="D1870" s="254"/>
      <c r="E1870" s="254"/>
      <c r="F1870" s="77"/>
      <c r="G1870" s="77"/>
      <c r="H1870" s="77"/>
      <c r="I1870" s="77"/>
      <c r="J1870" s="85">
        <v>12056.95</v>
      </c>
      <c r="K1870" s="77"/>
      <c r="L1870" s="85">
        <v>658.3</v>
      </c>
      <c r="M1870" s="77"/>
      <c r="N1870" s="84"/>
      <c r="V1870" s="72"/>
      <c r="W1870" s="55"/>
      <c r="X1870" s="55"/>
      <c r="AA1870" s="71"/>
      <c r="AC1870" s="46" t="s">
        <v>155</v>
      </c>
      <c r="AD1870" s="55"/>
      <c r="AE1870" s="55"/>
    </row>
    <row r="1871" spans="1:31" s="45" customFormat="1" ht="12" x14ac:dyDescent="0.2">
      <c r="A1871" s="83"/>
      <c r="B1871" s="61"/>
      <c r="C1871" s="252" t="s">
        <v>154</v>
      </c>
      <c r="D1871" s="252"/>
      <c r="E1871" s="252"/>
      <c r="F1871" s="74"/>
      <c r="G1871" s="74"/>
      <c r="H1871" s="74"/>
      <c r="I1871" s="74"/>
      <c r="J1871" s="82"/>
      <c r="K1871" s="74"/>
      <c r="L1871" s="82">
        <v>105.53</v>
      </c>
      <c r="M1871" s="74"/>
      <c r="N1871" s="81">
        <v>5438</v>
      </c>
      <c r="V1871" s="72"/>
      <c r="W1871" s="55"/>
      <c r="X1871" s="55"/>
      <c r="AA1871" s="71"/>
      <c r="AB1871" s="46" t="s">
        <v>154</v>
      </c>
      <c r="AD1871" s="55"/>
      <c r="AE1871" s="55"/>
    </row>
    <row r="1872" spans="1:31" s="45" customFormat="1" ht="22.5" x14ac:dyDescent="0.2">
      <c r="A1872" s="83"/>
      <c r="B1872" s="61" t="s">
        <v>1958</v>
      </c>
      <c r="C1872" s="252" t="s">
        <v>1957</v>
      </c>
      <c r="D1872" s="252"/>
      <c r="E1872" s="252"/>
      <c r="F1872" s="74" t="s">
        <v>149</v>
      </c>
      <c r="G1872" s="74" t="s">
        <v>1493</v>
      </c>
      <c r="H1872" s="74"/>
      <c r="I1872" s="74" t="s">
        <v>1493</v>
      </c>
      <c r="J1872" s="82"/>
      <c r="K1872" s="74"/>
      <c r="L1872" s="82">
        <v>119.25</v>
      </c>
      <c r="M1872" s="74"/>
      <c r="N1872" s="81">
        <v>6145</v>
      </c>
      <c r="V1872" s="72"/>
      <c r="W1872" s="55"/>
      <c r="X1872" s="55"/>
      <c r="AA1872" s="71"/>
      <c r="AB1872" s="46" t="s">
        <v>1957</v>
      </c>
      <c r="AD1872" s="55"/>
      <c r="AE1872" s="55"/>
    </row>
    <row r="1873" spans="1:31" s="45" customFormat="1" ht="22.5" x14ac:dyDescent="0.2">
      <c r="A1873" s="83"/>
      <c r="B1873" s="61" t="s">
        <v>1956</v>
      </c>
      <c r="C1873" s="252" t="s">
        <v>1955</v>
      </c>
      <c r="D1873" s="252"/>
      <c r="E1873" s="252"/>
      <c r="F1873" s="74" t="s">
        <v>149</v>
      </c>
      <c r="G1873" s="74" t="s">
        <v>396</v>
      </c>
      <c r="H1873" s="74"/>
      <c r="I1873" s="74" t="s">
        <v>396</v>
      </c>
      <c r="J1873" s="82"/>
      <c r="K1873" s="74"/>
      <c r="L1873" s="82">
        <v>58.04</v>
      </c>
      <c r="M1873" s="74"/>
      <c r="N1873" s="81">
        <v>2991</v>
      </c>
      <c r="V1873" s="72"/>
      <c r="W1873" s="55"/>
      <c r="X1873" s="55"/>
      <c r="AA1873" s="71"/>
      <c r="AB1873" s="46" t="s">
        <v>1955</v>
      </c>
      <c r="AD1873" s="55"/>
      <c r="AE1873" s="55"/>
    </row>
    <row r="1874" spans="1:31" s="45" customFormat="1" ht="12" x14ac:dyDescent="0.2">
      <c r="A1874" s="80"/>
      <c r="B1874" s="118"/>
      <c r="C1874" s="253" t="s">
        <v>146</v>
      </c>
      <c r="D1874" s="253"/>
      <c r="E1874" s="253"/>
      <c r="F1874" s="79"/>
      <c r="G1874" s="79"/>
      <c r="H1874" s="79"/>
      <c r="I1874" s="79"/>
      <c r="J1874" s="78"/>
      <c r="K1874" s="79"/>
      <c r="L1874" s="78">
        <v>835.59</v>
      </c>
      <c r="M1874" s="77"/>
      <c r="N1874" s="76">
        <v>18919</v>
      </c>
      <c r="V1874" s="72"/>
      <c r="W1874" s="55"/>
      <c r="X1874" s="55"/>
      <c r="AA1874" s="71"/>
      <c r="AD1874" s="55" t="s">
        <v>146</v>
      </c>
      <c r="AE1874" s="55"/>
    </row>
    <row r="1875" spans="1:31" s="45" customFormat="1" ht="56.25" x14ac:dyDescent="0.2">
      <c r="A1875" s="87" t="s">
        <v>1083</v>
      </c>
      <c r="B1875" s="119" t="s">
        <v>2084</v>
      </c>
      <c r="C1875" s="253" t="s">
        <v>2082</v>
      </c>
      <c r="D1875" s="253"/>
      <c r="E1875" s="253"/>
      <c r="F1875" s="79" t="s">
        <v>804</v>
      </c>
      <c r="G1875" s="79"/>
      <c r="H1875" s="79"/>
      <c r="I1875" s="79" t="s">
        <v>2164</v>
      </c>
      <c r="J1875" s="78">
        <v>3571.45</v>
      </c>
      <c r="K1875" s="79"/>
      <c r="L1875" s="78">
        <v>19500.12</v>
      </c>
      <c r="M1875" s="79" t="s">
        <v>195</v>
      </c>
      <c r="N1875" s="76">
        <v>155806</v>
      </c>
      <c r="V1875" s="72"/>
      <c r="W1875" s="55"/>
      <c r="X1875" s="55" t="s">
        <v>2082</v>
      </c>
      <c r="AA1875" s="71"/>
      <c r="AD1875" s="55"/>
      <c r="AE1875" s="55"/>
    </row>
    <row r="1876" spans="1:31" s="45" customFormat="1" ht="12" x14ac:dyDescent="0.2">
      <c r="A1876" s="80"/>
      <c r="B1876" s="118"/>
      <c r="C1876" s="123" t="s">
        <v>2081</v>
      </c>
      <c r="D1876" s="124"/>
      <c r="E1876" s="124"/>
      <c r="F1876" s="75"/>
      <c r="G1876" s="75"/>
      <c r="H1876" s="75"/>
      <c r="I1876" s="75"/>
      <c r="J1876" s="90"/>
      <c r="K1876" s="75"/>
      <c r="L1876" s="90"/>
      <c r="M1876" s="89"/>
      <c r="N1876" s="88"/>
      <c r="V1876" s="72"/>
      <c r="W1876" s="55"/>
      <c r="X1876" s="55"/>
      <c r="AA1876" s="71"/>
      <c r="AD1876" s="55"/>
      <c r="AE1876" s="55"/>
    </row>
    <row r="1877" spans="1:31" s="45" customFormat="1" ht="12" x14ac:dyDescent="0.2">
      <c r="A1877" s="86"/>
      <c r="B1877" s="117"/>
      <c r="C1877" s="252" t="s">
        <v>2163</v>
      </c>
      <c r="D1877" s="252"/>
      <c r="E1877" s="252"/>
      <c r="F1877" s="252"/>
      <c r="G1877" s="252"/>
      <c r="H1877" s="252"/>
      <c r="I1877" s="252"/>
      <c r="J1877" s="252"/>
      <c r="K1877" s="252"/>
      <c r="L1877" s="252"/>
      <c r="M1877" s="252"/>
      <c r="N1877" s="255"/>
      <c r="V1877" s="72"/>
      <c r="W1877" s="55"/>
      <c r="X1877" s="55"/>
      <c r="Y1877" s="46" t="s">
        <v>2163</v>
      </c>
      <c r="AA1877" s="71"/>
      <c r="AD1877" s="55"/>
      <c r="AE1877" s="55"/>
    </row>
    <row r="1878" spans="1:31" s="45" customFormat="1" ht="12" x14ac:dyDescent="0.2">
      <c r="A1878" s="273" t="s">
        <v>2162</v>
      </c>
      <c r="B1878" s="274"/>
      <c r="C1878" s="274"/>
      <c r="D1878" s="274"/>
      <c r="E1878" s="274"/>
      <c r="F1878" s="274"/>
      <c r="G1878" s="274"/>
      <c r="H1878" s="274"/>
      <c r="I1878" s="274"/>
      <c r="J1878" s="274"/>
      <c r="K1878" s="274"/>
      <c r="L1878" s="274"/>
      <c r="M1878" s="274"/>
      <c r="N1878" s="275"/>
      <c r="V1878" s="72"/>
      <c r="W1878" s="55" t="s">
        <v>2162</v>
      </c>
      <c r="X1878" s="55"/>
      <c r="AA1878" s="71"/>
      <c r="AD1878" s="55"/>
      <c r="AE1878" s="55"/>
    </row>
    <row r="1879" spans="1:31" s="45" customFormat="1" ht="78.75" x14ac:dyDescent="0.2">
      <c r="A1879" s="87" t="s">
        <v>1073</v>
      </c>
      <c r="B1879" s="119" t="s">
        <v>2152</v>
      </c>
      <c r="C1879" s="253" t="s">
        <v>2151</v>
      </c>
      <c r="D1879" s="253"/>
      <c r="E1879" s="253"/>
      <c r="F1879" s="79" t="s">
        <v>385</v>
      </c>
      <c r="G1879" s="79"/>
      <c r="H1879" s="79"/>
      <c r="I1879" s="79" t="s">
        <v>2161</v>
      </c>
      <c r="J1879" s="78"/>
      <c r="K1879" s="79"/>
      <c r="L1879" s="78"/>
      <c r="M1879" s="79"/>
      <c r="N1879" s="76"/>
      <c r="V1879" s="72"/>
      <c r="W1879" s="55"/>
      <c r="X1879" s="55" t="s">
        <v>2151</v>
      </c>
      <c r="AA1879" s="71"/>
      <c r="AD1879" s="55"/>
      <c r="AE1879" s="55"/>
    </row>
    <row r="1880" spans="1:31" s="45" customFormat="1" ht="12" x14ac:dyDescent="0.2">
      <c r="A1880" s="86"/>
      <c r="B1880" s="117"/>
      <c r="C1880" s="252" t="s">
        <v>2160</v>
      </c>
      <c r="D1880" s="252"/>
      <c r="E1880" s="252"/>
      <c r="F1880" s="252"/>
      <c r="G1880" s="252"/>
      <c r="H1880" s="252"/>
      <c r="I1880" s="252"/>
      <c r="J1880" s="252"/>
      <c r="K1880" s="252"/>
      <c r="L1880" s="252"/>
      <c r="M1880" s="252"/>
      <c r="N1880" s="255"/>
      <c r="V1880" s="72"/>
      <c r="W1880" s="55"/>
      <c r="X1880" s="55"/>
      <c r="Y1880" s="46" t="s">
        <v>2160</v>
      </c>
      <c r="AA1880" s="71"/>
      <c r="AD1880" s="55"/>
      <c r="AE1880" s="55"/>
    </row>
    <row r="1881" spans="1:31" s="45" customFormat="1" ht="12" x14ac:dyDescent="0.2">
      <c r="A1881" s="83"/>
      <c r="B1881" s="61" t="s">
        <v>170</v>
      </c>
      <c r="C1881" s="252" t="s">
        <v>169</v>
      </c>
      <c r="D1881" s="252"/>
      <c r="E1881" s="252"/>
      <c r="F1881" s="74"/>
      <c r="G1881" s="74"/>
      <c r="H1881" s="74"/>
      <c r="I1881" s="74"/>
      <c r="J1881" s="82">
        <v>1268.96</v>
      </c>
      <c r="K1881" s="74"/>
      <c r="L1881" s="82">
        <v>746.15</v>
      </c>
      <c r="M1881" s="74" t="s">
        <v>164</v>
      </c>
      <c r="N1881" s="81">
        <v>38449</v>
      </c>
      <c r="V1881" s="72"/>
      <c r="W1881" s="55"/>
      <c r="X1881" s="55"/>
      <c r="Z1881" s="46" t="s">
        <v>169</v>
      </c>
      <c r="AA1881" s="71"/>
      <c r="AD1881" s="55"/>
      <c r="AE1881" s="55"/>
    </row>
    <row r="1882" spans="1:31" s="45" customFormat="1" ht="12" x14ac:dyDescent="0.2">
      <c r="A1882" s="83"/>
      <c r="B1882" s="61" t="s">
        <v>168</v>
      </c>
      <c r="C1882" s="252" t="s">
        <v>166</v>
      </c>
      <c r="D1882" s="252"/>
      <c r="E1882" s="252"/>
      <c r="F1882" s="74"/>
      <c r="G1882" s="74"/>
      <c r="H1882" s="74"/>
      <c r="I1882" s="74"/>
      <c r="J1882" s="82">
        <v>236.16</v>
      </c>
      <c r="K1882" s="74"/>
      <c r="L1882" s="82">
        <v>138.86000000000001</v>
      </c>
      <c r="M1882" s="74" t="s">
        <v>167</v>
      </c>
      <c r="N1882" s="81">
        <v>1819</v>
      </c>
      <c r="V1882" s="72"/>
      <c r="W1882" s="55"/>
      <c r="X1882" s="55"/>
      <c r="Z1882" s="46" t="s">
        <v>166</v>
      </c>
      <c r="AA1882" s="71"/>
      <c r="AD1882" s="55"/>
      <c r="AE1882" s="55"/>
    </row>
    <row r="1883" spans="1:31" s="45" customFormat="1" ht="12" x14ac:dyDescent="0.2">
      <c r="A1883" s="83"/>
      <c r="B1883" s="61" t="s">
        <v>165</v>
      </c>
      <c r="C1883" s="252" t="s">
        <v>163</v>
      </c>
      <c r="D1883" s="252"/>
      <c r="E1883" s="252"/>
      <c r="F1883" s="74"/>
      <c r="G1883" s="74"/>
      <c r="H1883" s="74"/>
      <c r="I1883" s="74"/>
      <c r="J1883" s="82">
        <v>46.96</v>
      </c>
      <c r="K1883" s="74"/>
      <c r="L1883" s="82">
        <v>27.61</v>
      </c>
      <c r="M1883" s="74" t="s">
        <v>164</v>
      </c>
      <c r="N1883" s="81">
        <v>1423</v>
      </c>
      <c r="V1883" s="72"/>
      <c r="W1883" s="55"/>
      <c r="X1883" s="55"/>
      <c r="Z1883" s="46" t="s">
        <v>163</v>
      </c>
      <c r="AA1883" s="71"/>
      <c r="AD1883" s="55"/>
      <c r="AE1883" s="55"/>
    </row>
    <row r="1884" spans="1:31" s="45" customFormat="1" ht="12" x14ac:dyDescent="0.2">
      <c r="A1884" s="83"/>
      <c r="B1884" s="61" t="s">
        <v>218</v>
      </c>
      <c r="C1884" s="252" t="s">
        <v>217</v>
      </c>
      <c r="D1884" s="252"/>
      <c r="E1884" s="252"/>
      <c r="F1884" s="74"/>
      <c r="G1884" s="74"/>
      <c r="H1884" s="74"/>
      <c r="I1884" s="74"/>
      <c r="J1884" s="82">
        <v>6229.34</v>
      </c>
      <c r="K1884" s="74"/>
      <c r="L1884" s="82">
        <v>3662.85</v>
      </c>
      <c r="M1884" s="74" t="s">
        <v>195</v>
      </c>
      <c r="N1884" s="81">
        <v>29266</v>
      </c>
      <c r="V1884" s="72"/>
      <c r="W1884" s="55"/>
      <c r="X1884" s="55"/>
      <c r="Z1884" s="46" t="s">
        <v>217</v>
      </c>
      <c r="AA1884" s="71"/>
      <c r="AD1884" s="55"/>
      <c r="AE1884" s="55"/>
    </row>
    <row r="1885" spans="1:31" s="45" customFormat="1" ht="12" x14ac:dyDescent="0.2">
      <c r="A1885" s="86"/>
      <c r="B1885" s="93" t="s">
        <v>2090</v>
      </c>
      <c r="C1885" s="259" t="s">
        <v>2089</v>
      </c>
      <c r="D1885" s="259"/>
      <c r="E1885" s="259"/>
      <c r="F1885" s="92" t="s">
        <v>804</v>
      </c>
      <c r="G1885" s="92" t="s">
        <v>211</v>
      </c>
      <c r="H1885" s="92"/>
      <c r="I1885" s="92" t="s">
        <v>2156</v>
      </c>
      <c r="J1885" s="61"/>
      <c r="K1885" s="74"/>
      <c r="L1885" s="82"/>
      <c r="M1885" s="74"/>
      <c r="N1885" s="91"/>
      <c r="V1885" s="72"/>
      <c r="W1885" s="55"/>
      <c r="X1885" s="55"/>
      <c r="AA1885" s="71" t="s">
        <v>2089</v>
      </c>
      <c r="AD1885" s="55"/>
      <c r="AE1885" s="55"/>
    </row>
    <row r="1886" spans="1:31" s="45" customFormat="1" ht="12" x14ac:dyDescent="0.2">
      <c r="A1886" s="83"/>
      <c r="B1886" s="61"/>
      <c r="C1886" s="252" t="s">
        <v>160</v>
      </c>
      <c r="D1886" s="252"/>
      <c r="E1886" s="252"/>
      <c r="F1886" s="74" t="s">
        <v>159</v>
      </c>
      <c r="G1886" s="74" t="s">
        <v>2149</v>
      </c>
      <c r="H1886" s="74"/>
      <c r="I1886" s="74" t="s">
        <v>2159</v>
      </c>
      <c r="J1886" s="82"/>
      <c r="K1886" s="74"/>
      <c r="L1886" s="82"/>
      <c r="M1886" s="74"/>
      <c r="N1886" s="81"/>
      <c r="V1886" s="72"/>
      <c r="W1886" s="55"/>
      <c r="X1886" s="55"/>
      <c r="AA1886" s="71"/>
      <c r="AB1886" s="46" t="s">
        <v>160</v>
      </c>
      <c r="AD1886" s="55"/>
      <c r="AE1886" s="55"/>
    </row>
    <row r="1887" spans="1:31" s="45" customFormat="1" ht="12" x14ac:dyDescent="0.2">
      <c r="A1887" s="83"/>
      <c r="B1887" s="61"/>
      <c r="C1887" s="252" t="s">
        <v>156</v>
      </c>
      <c r="D1887" s="252"/>
      <c r="E1887" s="252"/>
      <c r="F1887" s="74" t="s">
        <v>159</v>
      </c>
      <c r="G1887" s="74" t="s">
        <v>2147</v>
      </c>
      <c r="H1887" s="74"/>
      <c r="I1887" s="74" t="s">
        <v>2158</v>
      </c>
      <c r="J1887" s="82"/>
      <c r="K1887" s="74"/>
      <c r="L1887" s="82"/>
      <c r="M1887" s="74"/>
      <c r="N1887" s="81"/>
      <c r="V1887" s="72"/>
      <c r="W1887" s="55"/>
      <c r="X1887" s="55"/>
      <c r="AA1887" s="71"/>
      <c r="AB1887" s="46" t="s">
        <v>156</v>
      </c>
      <c r="AD1887" s="55"/>
      <c r="AE1887" s="55"/>
    </row>
    <row r="1888" spans="1:31" s="45" customFormat="1" ht="12" x14ac:dyDescent="0.2">
      <c r="A1888" s="83"/>
      <c r="B1888" s="61"/>
      <c r="C1888" s="254" t="s">
        <v>155</v>
      </c>
      <c r="D1888" s="254"/>
      <c r="E1888" s="254"/>
      <c r="F1888" s="77"/>
      <c r="G1888" s="77"/>
      <c r="H1888" s="77"/>
      <c r="I1888" s="77"/>
      <c r="J1888" s="85">
        <v>7734.46</v>
      </c>
      <c r="K1888" s="77"/>
      <c r="L1888" s="85">
        <v>4547.8599999999997</v>
      </c>
      <c r="M1888" s="77"/>
      <c r="N1888" s="84"/>
      <c r="V1888" s="72"/>
      <c r="W1888" s="55"/>
      <c r="X1888" s="55"/>
      <c r="AA1888" s="71"/>
      <c r="AC1888" s="46" t="s">
        <v>155</v>
      </c>
      <c r="AD1888" s="55"/>
      <c r="AE1888" s="55"/>
    </row>
    <row r="1889" spans="1:31" s="45" customFormat="1" ht="12" x14ac:dyDescent="0.2">
      <c r="A1889" s="83"/>
      <c r="B1889" s="61"/>
      <c r="C1889" s="252" t="s">
        <v>154</v>
      </c>
      <c r="D1889" s="252"/>
      <c r="E1889" s="252"/>
      <c r="F1889" s="74"/>
      <c r="G1889" s="74"/>
      <c r="H1889" s="74"/>
      <c r="I1889" s="74"/>
      <c r="J1889" s="82"/>
      <c r="K1889" s="74"/>
      <c r="L1889" s="82">
        <v>773.76</v>
      </c>
      <c r="M1889" s="74"/>
      <c r="N1889" s="81">
        <v>39872</v>
      </c>
      <c r="V1889" s="72"/>
      <c r="W1889" s="55"/>
      <c r="X1889" s="55"/>
      <c r="AA1889" s="71"/>
      <c r="AB1889" s="46" t="s">
        <v>154</v>
      </c>
      <c r="AD1889" s="55"/>
      <c r="AE1889" s="55"/>
    </row>
    <row r="1890" spans="1:31" s="45" customFormat="1" ht="22.5" x14ac:dyDescent="0.2">
      <c r="A1890" s="83"/>
      <c r="B1890" s="61" t="s">
        <v>1958</v>
      </c>
      <c r="C1890" s="252" t="s">
        <v>1957</v>
      </c>
      <c r="D1890" s="252"/>
      <c r="E1890" s="252"/>
      <c r="F1890" s="74" t="s">
        <v>149</v>
      </c>
      <c r="G1890" s="74" t="s">
        <v>1493</v>
      </c>
      <c r="H1890" s="74"/>
      <c r="I1890" s="74" t="s">
        <v>1493</v>
      </c>
      <c r="J1890" s="82"/>
      <c r="K1890" s="74"/>
      <c r="L1890" s="82">
        <v>874.35</v>
      </c>
      <c r="M1890" s="74"/>
      <c r="N1890" s="81">
        <v>45055</v>
      </c>
      <c r="V1890" s="72"/>
      <c r="W1890" s="55"/>
      <c r="X1890" s="55"/>
      <c r="AA1890" s="71"/>
      <c r="AB1890" s="46" t="s">
        <v>1957</v>
      </c>
      <c r="AD1890" s="55"/>
      <c r="AE1890" s="55"/>
    </row>
    <row r="1891" spans="1:31" s="45" customFormat="1" ht="22.5" x14ac:dyDescent="0.2">
      <c r="A1891" s="83"/>
      <c r="B1891" s="61" t="s">
        <v>1956</v>
      </c>
      <c r="C1891" s="252" t="s">
        <v>1955</v>
      </c>
      <c r="D1891" s="252"/>
      <c r="E1891" s="252"/>
      <c r="F1891" s="74" t="s">
        <v>149</v>
      </c>
      <c r="G1891" s="74" t="s">
        <v>396</v>
      </c>
      <c r="H1891" s="74"/>
      <c r="I1891" s="74" t="s">
        <v>396</v>
      </c>
      <c r="J1891" s="82"/>
      <c r="K1891" s="74"/>
      <c r="L1891" s="82">
        <v>425.57</v>
      </c>
      <c r="M1891" s="74"/>
      <c r="N1891" s="81">
        <v>21930</v>
      </c>
      <c r="V1891" s="72"/>
      <c r="W1891" s="55"/>
      <c r="X1891" s="55"/>
      <c r="AA1891" s="71"/>
      <c r="AB1891" s="46" t="s">
        <v>1955</v>
      </c>
      <c r="AD1891" s="55"/>
      <c r="AE1891" s="55"/>
    </row>
    <row r="1892" spans="1:31" s="45" customFormat="1" ht="12" x14ac:dyDescent="0.2">
      <c r="A1892" s="80"/>
      <c r="B1892" s="118"/>
      <c r="C1892" s="253" t="s">
        <v>146</v>
      </c>
      <c r="D1892" s="253"/>
      <c r="E1892" s="253"/>
      <c r="F1892" s="79"/>
      <c r="G1892" s="79"/>
      <c r="H1892" s="79"/>
      <c r="I1892" s="79"/>
      <c r="J1892" s="78"/>
      <c r="K1892" s="79"/>
      <c r="L1892" s="78">
        <v>5847.78</v>
      </c>
      <c r="M1892" s="77"/>
      <c r="N1892" s="76">
        <v>136519</v>
      </c>
      <c r="V1892" s="72"/>
      <c r="W1892" s="55"/>
      <c r="X1892" s="55"/>
      <c r="AA1892" s="71"/>
      <c r="AD1892" s="55" t="s">
        <v>146</v>
      </c>
      <c r="AE1892" s="55"/>
    </row>
    <row r="1893" spans="1:31" s="45" customFormat="1" ht="45" x14ac:dyDescent="0.2">
      <c r="A1893" s="87" t="s">
        <v>1069</v>
      </c>
      <c r="B1893" s="119" t="s">
        <v>2157</v>
      </c>
      <c r="C1893" s="253" t="s">
        <v>2155</v>
      </c>
      <c r="D1893" s="253"/>
      <c r="E1893" s="253"/>
      <c r="F1893" s="79" t="s">
        <v>804</v>
      </c>
      <c r="G1893" s="79"/>
      <c r="H1893" s="79"/>
      <c r="I1893" s="79" t="s">
        <v>2156</v>
      </c>
      <c r="J1893" s="78">
        <v>2231.3000000000002</v>
      </c>
      <c r="K1893" s="79"/>
      <c r="L1893" s="78">
        <v>131200.44</v>
      </c>
      <c r="M1893" s="79" t="s">
        <v>195</v>
      </c>
      <c r="N1893" s="76">
        <v>1048292</v>
      </c>
      <c r="V1893" s="72"/>
      <c r="W1893" s="55"/>
      <c r="X1893" s="55" t="s">
        <v>2155</v>
      </c>
      <c r="AA1893" s="71"/>
      <c r="AD1893" s="55"/>
      <c r="AE1893" s="55"/>
    </row>
    <row r="1894" spans="1:31" s="45" customFormat="1" ht="12" x14ac:dyDescent="0.2">
      <c r="A1894" s="80"/>
      <c r="B1894" s="118"/>
      <c r="C1894" s="123" t="s">
        <v>2081</v>
      </c>
      <c r="D1894" s="124"/>
      <c r="E1894" s="124"/>
      <c r="F1894" s="75"/>
      <c r="G1894" s="75"/>
      <c r="H1894" s="75"/>
      <c r="I1894" s="75"/>
      <c r="J1894" s="90"/>
      <c r="K1894" s="75"/>
      <c r="L1894" s="90"/>
      <c r="M1894" s="89"/>
      <c r="N1894" s="88"/>
      <c r="V1894" s="72"/>
      <c r="W1894" s="55"/>
      <c r="X1894" s="55"/>
      <c r="AA1894" s="71"/>
      <c r="AD1894" s="55"/>
      <c r="AE1894" s="55"/>
    </row>
    <row r="1895" spans="1:31" s="45" customFormat="1" ht="12" x14ac:dyDescent="0.2">
      <c r="A1895" s="86"/>
      <c r="B1895" s="117"/>
      <c r="C1895" s="252" t="s">
        <v>2154</v>
      </c>
      <c r="D1895" s="252"/>
      <c r="E1895" s="252"/>
      <c r="F1895" s="252"/>
      <c r="G1895" s="252"/>
      <c r="H1895" s="252"/>
      <c r="I1895" s="252"/>
      <c r="J1895" s="252"/>
      <c r="K1895" s="252"/>
      <c r="L1895" s="252"/>
      <c r="M1895" s="252"/>
      <c r="N1895" s="255"/>
      <c r="V1895" s="72"/>
      <c r="W1895" s="55"/>
      <c r="X1895" s="55"/>
      <c r="Y1895" s="46" t="s">
        <v>2154</v>
      </c>
      <c r="AA1895" s="71"/>
      <c r="AD1895" s="55"/>
      <c r="AE1895" s="55"/>
    </row>
    <row r="1896" spans="1:31" s="45" customFormat="1" ht="12" x14ac:dyDescent="0.2">
      <c r="A1896" s="273" t="s">
        <v>2153</v>
      </c>
      <c r="B1896" s="274"/>
      <c r="C1896" s="274"/>
      <c r="D1896" s="274"/>
      <c r="E1896" s="274"/>
      <c r="F1896" s="274"/>
      <c r="G1896" s="274"/>
      <c r="H1896" s="274"/>
      <c r="I1896" s="274"/>
      <c r="J1896" s="274"/>
      <c r="K1896" s="274"/>
      <c r="L1896" s="274"/>
      <c r="M1896" s="274"/>
      <c r="N1896" s="275"/>
      <c r="V1896" s="72"/>
      <c r="W1896" s="55" t="s">
        <v>2153</v>
      </c>
      <c r="X1896" s="55"/>
      <c r="AA1896" s="71"/>
      <c r="AD1896" s="55"/>
      <c r="AE1896" s="55"/>
    </row>
    <row r="1897" spans="1:31" s="45" customFormat="1" ht="78.75" x14ac:dyDescent="0.2">
      <c r="A1897" s="87" t="s">
        <v>1064</v>
      </c>
      <c r="B1897" s="119" t="s">
        <v>2152</v>
      </c>
      <c r="C1897" s="253" t="s">
        <v>2151</v>
      </c>
      <c r="D1897" s="253"/>
      <c r="E1897" s="253"/>
      <c r="F1897" s="79" t="s">
        <v>385</v>
      </c>
      <c r="G1897" s="79"/>
      <c r="H1897" s="79"/>
      <c r="I1897" s="79" t="s">
        <v>1234</v>
      </c>
      <c r="J1897" s="78"/>
      <c r="K1897" s="79"/>
      <c r="L1897" s="78"/>
      <c r="M1897" s="79"/>
      <c r="N1897" s="76"/>
      <c r="V1897" s="72"/>
      <c r="W1897" s="55"/>
      <c r="X1897" s="55" t="s">
        <v>2151</v>
      </c>
      <c r="AA1897" s="71"/>
      <c r="AD1897" s="55"/>
      <c r="AE1897" s="55"/>
    </row>
    <row r="1898" spans="1:31" s="45" customFormat="1" ht="12" x14ac:dyDescent="0.2">
      <c r="A1898" s="86"/>
      <c r="B1898" s="117"/>
      <c r="C1898" s="252" t="s">
        <v>2150</v>
      </c>
      <c r="D1898" s="252"/>
      <c r="E1898" s="252"/>
      <c r="F1898" s="252"/>
      <c r="G1898" s="252"/>
      <c r="H1898" s="252"/>
      <c r="I1898" s="252"/>
      <c r="J1898" s="252"/>
      <c r="K1898" s="252"/>
      <c r="L1898" s="252"/>
      <c r="M1898" s="252"/>
      <c r="N1898" s="255"/>
      <c r="V1898" s="72"/>
      <c r="W1898" s="55"/>
      <c r="X1898" s="55"/>
      <c r="Y1898" s="46" t="s">
        <v>2150</v>
      </c>
      <c r="AA1898" s="71"/>
      <c r="AD1898" s="55"/>
      <c r="AE1898" s="55"/>
    </row>
    <row r="1899" spans="1:31" s="45" customFormat="1" ht="12" x14ac:dyDescent="0.2">
      <c r="A1899" s="83"/>
      <c r="B1899" s="61" t="s">
        <v>170</v>
      </c>
      <c r="C1899" s="252" t="s">
        <v>169</v>
      </c>
      <c r="D1899" s="252"/>
      <c r="E1899" s="252"/>
      <c r="F1899" s="74"/>
      <c r="G1899" s="74"/>
      <c r="H1899" s="74"/>
      <c r="I1899" s="74"/>
      <c r="J1899" s="82">
        <v>1268.96</v>
      </c>
      <c r="K1899" s="74"/>
      <c r="L1899" s="82">
        <v>895.38</v>
      </c>
      <c r="M1899" s="74" t="s">
        <v>164</v>
      </c>
      <c r="N1899" s="81">
        <v>46139</v>
      </c>
      <c r="V1899" s="72"/>
      <c r="W1899" s="55"/>
      <c r="X1899" s="55"/>
      <c r="Z1899" s="46" t="s">
        <v>169</v>
      </c>
      <c r="AA1899" s="71"/>
      <c r="AD1899" s="55"/>
      <c r="AE1899" s="55"/>
    </row>
    <row r="1900" spans="1:31" s="45" customFormat="1" ht="12" x14ac:dyDescent="0.2">
      <c r="A1900" s="83"/>
      <c r="B1900" s="61" t="s">
        <v>168</v>
      </c>
      <c r="C1900" s="252" t="s">
        <v>166</v>
      </c>
      <c r="D1900" s="252"/>
      <c r="E1900" s="252"/>
      <c r="F1900" s="74"/>
      <c r="G1900" s="74"/>
      <c r="H1900" s="74"/>
      <c r="I1900" s="74"/>
      <c r="J1900" s="82">
        <v>236.16</v>
      </c>
      <c r="K1900" s="74"/>
      <c r="L1900" s="82">
        <v>166.63</v>
      </c>
      <c r="M1900" s="74" t="s">
        <v>167</v>
      </c>
      <c r="N1900" s="81">
        <v>2183</v>
      </c>
      <c r="V1900" s="72"/>
      <c r="W1900" s="55"/>
      <c r="X1900" s="55"/>
      <c r="Z1900" s="46" t="s">
        <v>166</v>
      </c>
      <c r="AA1900" s="71"/>
      <c r="AD1900" s="55"/>
      <c r="AE1900" s="55"/>
    </row>
    <row r="1901" spans="1:31" s="45" customFormat="1" ht="12" x14ac:dyDescent="0.2">
      <c r="A1901" s="83"/>
      <c r="B1901" s="61" t="s">
        <v>165</v>
      </c>
      <c r="C1901" s="252" t="s">
        <v>163</v>
      </c>
      <c r="D1901" s="252"/>
      <c r="E1901" s="252"/>
      <c r="F1901" s="74"/>
      <c r="G1901" s="74"/>
      <c r="H1901" s="74"/>
      <c r="I1901" s="74"/>
      <c r="J1901" s="82">
        <v>46.96</v>
      </c>
      <c r="K1901" s="74"/>
      <c r="L1901" s="82">
        <v>33.130000000000003</v>
      </c>
      <c r="M1901" s="74" t="s">
        <v>164</v>
      </c>
      <c r="N1901" s="81">
        <v>1707</v>
      </c>
      <c r="V1901" s="72"/>
      <c r="W1901" s="55"/>
      <c r="X1901" s="55"/>
      <c r="Z1901" s="46" t="s">
        <v>163</v>
      </c>
      <c r="AA1901" s="71"/>
      <c r="AD1901" s="55"/>
      <c r="AE1901" s="55"/>
    </row>
    <row r="1902" spans="1:31" s="45" customFormat="1" ht="12" x14ac:dyDescent="0.2">
      <c r="A1902" s="83"/>
      <c r="B1902" s="61" t="s">
        <v>218</v>
      </c>
      <c r="C1902" s="252" t="s">
        <v>217</v>
      </c>
      <c r="D1902" s="252"/>
      <c r="E1902" s="252"/>
      <c r="F1902" s="74"/>
      <c r="G1902" s="74"/>
      <c r="H1902" s="74"/>
      <c r="I1902" s="74"/>
      <c r="J1902" s="82">
        <v>6229.34</v>
      </c>
      <c r="K1902" s="74"/>
      <c r="L1902" s="82">
        <v>4395.42</v>
      </c>
      <c r="M1902" s="74" t="s">
        <v>195</v>
      </c>
      <c r="N1902" s="81">
        <v>35119</v>
      </c>
      <c r="V1902" s="72"/>
      <c r="W1902" s="55"/>
      <c r="X1902" s="55"/>
      <c r="Z1902" s="46" t="s">
        <v>217</v>
      </c>
      <c r="AA1902" s="71"/>
      <c r="AD1902" s="55"/>
      <c r="AE1902" s="55"/>
    </row>
    <row r="1903" spans="1:31" s="45" customFormat="1" ht="12" x14ac:dyDescent="0.2">
      <c r="A1903" s="86"/>
      <c r="B1903" s="93" t="s">
        <v>2090</v>
      </c>
      <c r="C1903" s="259" t="s">
        <v>2089</v>
      </c>
      <c r="D1903" s="259"/>
      <c r="E1903" s="259"/>
      <c r="F1903" s="92" t="s">
        <v>804</v>
      </c>
      <c r="G1903" s="92" t="s">
        <v>211</v>
      </c>
      <c r="H1903" s="92"/>
      <c r="I1903" s="92" t="s">
        <v>2144</v>
      </c>
      <c r="J1903" s="61"/>
      <c r="K1903" s="74"/>
      <c r="L1903" s="82"/>
      <c r="M1903" s="74"/>
      <c r="N1903" s="91"/>
      <c r="V1903" s="72"/>
      <c r="W1903" s="55"/>
      <c r="X1903" s="55"/>
      <c r="AA1903" s="71" t="s">
        <v>2089</v>
      </c>
      <c r="AD1903" s="55"/>
      <c r="AE1903" s="55"/>
    </row>
    <row r="1904" spans="1:31" s="45" customFormat="1" ht="22.5" x14ac:dyDescent="0.2">
      <c r="A1904" s="83"/>
      <c r="B1904" s="61"/>
      <c r="C1904" s="252" t="s">
        <v>160</v>
      </c>
      <c r="D1904" s="252"/>
      <c r="E1904" s="252"/>
      <c r="F1904" s="74" t="s">
        <v>159</v>
      </c>
      <c r="G1904" s="74" t="s">
        <v>2149</v>
      </c>
      <c r="H1904" s="74"/>
      <c r="I1904" s="74" t="s">
        <v>2148</v>
      </c>
      <c r="J1904" s="82"/>
      <c r="K1904" s="74"/>
      <c r="L1904" s="82"/>
      <c r="M1904" s="74"/>
      <c r="N1904" s="81"/>
      <c r="V1904" s="72"/>
      <c r="W1904" s="55"/>
      <c r="X1904" s="55"/>
      <c r="AA1904" s="71"/>
      <c r="AB1904" s="46" t="s">
        <v>160</v>
      </c>
      <c r="AD1904" s="55"/>
      <c r="AE1904" s="55"/>
    </row>
    <row r="1905" spans="1:31" s="45" customFormat="1" ht="12" x14ac:dyDescent="0.2">
      <c r="A1905" s="83"/>
      <c r="B1905" s="61"/>
      <c r="C1905" s="252" t="s">
        <v>156</v>
      </c>
      <c r="D1905" s="252"/>
      <c r="E1905" s="252"/>
      <c r="F1905" s="74" t="s">
        <v>159</v>
      </c>
      <c r="G1905" s="74" t="s">
        <v>2147</v>
      </c>
      <c r="H1905" s="74"/>
      <c r="I1905" s="74" t="s">
        <v>2146</v>
      </c>
      <c r="J1905" s="82"/>
      <c r="K1905" s="74"/>
      <c r="L1905" s="82"/>
      <c r="M1905" s="74"/>
      <c r="N1905" s="81"/>
      <c r="V1905" s="72"/>
      <c r="W1905" s="55"/>
      <c r="X1905" s="55"/>
      <c r="AA1905" s="71"/>
      <c r="AB1905" s="46" t="s">
        <v>156</v>
      </c>
      <c r="AD1905" s="55"/>
      <c r="AE1905" s="55"/>
    </row>
    <row r="1906" spans="1:31" s="45" customFormat="1" ht="12" x14ac:dyDescent="0.2">
      <c r="A1906" s="83"/>
      <c r="B1906" s="61"/>
      <c r="C1906" s="254" t="s">
        <v>155</v>
      </c>
      <c r="D1906" s="254"/>
      <c r="E1906" s="254"/>
      <c r="F1906" s="77"/>
      <c r="G1906" s="77"/>
      <c r="H1906" s="77"/>
      <c r="I1906" s="77"/>
      <c r="J1906" s="85">
        <v>7734.46</v>
      </c>
      <c r="K1906" s="77"/>
      <c r="L1906" s="85">
        <v>5457.43</v>
      </c>
      <c r="M1906" s="77"/>
      <c r="N1906" s="84"/>
      <c r="V1906" s="72"/>
      <c r="W1906" s="55"/>
      <c r="X1906" s="55"/>
      <c r="AA1906" s="71"/>
      <c r="AC1906" s="46" t="s">
        <v>155</v>
      </c>
      <c r="AD1906" s="55"/>
      <c r="AE1906" s="55"/>
    </row>
    <row r="1907" spans="1:31" s="45" customFormat="1" ht="12" x14ac:dyDescent="0.2">
      <c r="A1907" s="83"/>
      <c r="B1907" s="61"/>
      <c r="C1907" s="252" t="s">
        <v>154</v>
      </c>
      <c r="D1907" s="252"/>
      <c r="E1907" s="252"/>
      <c r="F1907" s="74"/>
      <c r="G1907" s="74"/>
      <c r="H1907" s="74"/>
      <c r="I1907" s="74"/>
      <c r="J1907" s="82"/>
      <c r="K1907" s="74"/>
      <c r="L1907" s="82">
        <v>928.51</v>
      </c>
      <c r="M1907" s="74"/>
      <c r="N1907" s="81">
        <v>47846</v>
      </c>
      <c r="V1907" s="72"/>
      <c r="W1907" s="55"/>
      <c r="X1907" s="55"/>
      <c r="AA1907" s="71"/>
      <c r="AB1907" s="46" t="s">
        <v>154</v>
      </c>
      <c r="AD1907" s="55"/>
      <c r="AE1907" s="55"/>
    </row>
    <row r="1908" spans="1:31" s="45" customFormat="1" ht="22.5" x14ac:dyDescent="0.2">
      <c r="A1908" s="83"/>
      <c r="B1908" s="61" t="s">
        <v>1958</v>
      </c>
      <c r="C1908" s="252" t="s">
        <v>1957</v>
      </c>
      <c r="D1908" s="252"/>
      <c r="E1908" s="252"/>
      <c r="F1908" s="74" t="s">
        <v>149</v>
      </c>
      <c r="G1908" s="74" t="s">
        <v>1493</v>
      </c>
      <c r="H1908" s="74"/>
      <c r="I1908" s="74" t="s">
        <v>1493</v>
      </c>
      <c r="J1908" s="82"/>
      <c r="K1908" s="74"/>
      <c r="L1908" s="82">
        <v>1049.22</v>
      </c>
      <c r="M1908" s="74"/>
      <c r="N1908" s="81">
        <v>54066</v>
      </c>
      <c r="V1908" s="72"/>
      <c r="W1908" s="55"/>
      <c r="X1908" s="55"/>
      <c r="AA1908" s="71"/>
      <c r="AB1908" s="46" t="s">
        <v>1957</v>
      </c>
      <c r="AD1908" s="55"/>
      <c r="AE1908" s="55"/>
    </row>
    <row r="1909" spans="1:31" s="45" customFormat="1" ht="22.5" x14ac:dyDescent="0.2">
      <c r="A1909" s="83"/>
      <c r="B1909" s="61" t="s">
        <v>1956</v>
      </c>
      <c r="C1909" s="252" t="s">
        <v>1955</v>
      </c>
      <c r="D1909" s="252"/>
      <c r="E1909" s="252"/>
      <c r="F1909" s="74" t="s">
        <v>149</v>
      </c>
      <c r="G1909" s="74" t="s">
        <v>396</v>
      </c>
      <c r="H1909" s="74"/>
      <c r="I1909" s="74" t="s">
        <v>396</v>
      </c>
      <c r="J1909" s="82"/>
      <c r="K1909" s="74"/>
      <c r="L1909" s="82">
        <v>510.68</v>
      </c>
      <c r="M1909" s="74"/>
      <c r="N1909" s="81">
        <v>26315</v>
      </c>
      <c r="V1909" s="72"/>
      <c r="W1909" s="55"/>
      <c r="X1909" s="55"/>
      <c r="AA1909" s="71"/>
      <c r="AB1909" s="46" t="s">
        <v>1955</v>
      </c>
      <c r="AD1909" s="55"/>
      <c r="AE1909" s="55"/>
    </row>
    <row r="1910" spans="1:31" s="45" customFormat="1" ht="12" x14ac:dyDescent="0.2">
      <c r="A1910" s="80"/>
      <c r="B1910" s="118"/>
      <c r="C1910" s="253" t="s">
        <v>146</v>
      </c>
      <c r="D1910" s="253"/>
      <c r="E1910" s="253"/>
      <c r="F1910" s="79"/>
      <c r="G1910" s="79"/>
      <c r="H1910" s="79"/>
      <c r="I1910" s="79"/>
      <c r="J1910" s="78"/>
      <c r="K1910" s="79"/>
      <c r="L1910" s="78">
        <v>7017.33</v>
      </c>
      <c r="M1910" s="77"/>
      <c r="N1910" s="76">
        <v>163822</v>
      </c>
      <c r="V1910" s="72"/>
      <c r="W1910" s="55"/>
      <c r="X1910" s="55"/>
      <c r="AA1910" s="71"/>
      <c r="AD1910" s="55" t="s">
        <v>146</v>
      </c>
      <c r="AE1910" s="55"/>
    </row>
    <row r="1911" spans="1:31" s="45" customFormat="1" ht="45" x14ac:dyDescent="0.2">
      <c r="A1911" s="87" t="s">
        <v>1052</v>
      </c>
      <c r="B1911" s="119" t="s">
        <v>2145</v>
      </c>
      <c r="C1911" s="253" t="s">
        <v>2143</v>
      </c>
      <c r="D1911" s="253"/>
      <c r="E1911" s="253"/>
      <c r="F1911" s="79" t="s">
        <v>804</v>
      </c>
      <c r="G1911" s="79"/>
      <c r="H1911" s="79"/>
      <c r="I1911" s="79" t="s">
        <v>2144</v>
      </c>
      <c r="J1911" s="78">
        <v>2073.63</v>
      </c>
      <c r="K1911" s="79"/>
      <c r="L1911" s="78">
        <v>146315.32999999999</v>
      </c>
      <c r="M1911" s="79" t="s">
        <v>195</v>
      </c>
      <c r="N1911" s="76">
        <v>1169059</v>
      </c>
      <c r="V1911" s="72"/>
      <c r="W1911" s="55"/>
      <c r="X1911" s="55" t="s">
        <v>2143</v>
      </c>
      <c r="AA1911" s="71"/>
      <c r="AD1911" s="55"/>
      <c r="AE1911" s="55"/>
    </row>
    <row r="1912" spans="1:31" s="45" customFormat="1" ht="12" x14ac:dyDescent="0.2">
      <c r="A1912" s="80"/>
      <c r="B1912" s="118"/>
      <c r="C1912" s="123" t="s">
        <v>2081</v>
      </c>
      <c r="D1912" s="124"/>
      <c r="E1912" s="124"/>
      <c r="F1912" s="75"/>
      <c r="G1912" s="75"/>
      <c r="H1912" s="75"/>
      <c r="I1912" s="75"/>
      <c r="J1912" s="90"/>
      <c r="K1912" s="75"/>
      <c r="L1912" s="90"/>
      <c r="M1912" s="89"/>
      <c r="N1912" s="88"/>
      <c r="V1912" s="72"/>
      <c r="W1912" s="55"/>
      <c r="X1912" s="55"/>
      <c r="AA1912" s="71"/>
      <c r="AD1912" s="55"/>
      <c r="AE1912" s="55"/>
    </row>
    <row r="1913" spans="1:31" s="45" customFormat="1" ht="12" x14ac:dyDescent="0.2">
      <c r="A1913" s="86"/>
      <c r="B1913" s="117"/>
      <c r="C1913" s="252" t="s">
        <v>2142</v>
      </c>
      <c r="D1913" s="252"/>
      <c r="E1913" s="252"/>
      <c r="F1913" s="252"/>
      <c r="G1913" s="252"/>
      <c r="H1913" s="252"/>
      <c r="I1913" s="252"/>
      <c r="J1913" s="252"/>
      <c r="K1913" s="252"/>
      <c r="L1913" s="252"/>
      <c r="M1913" s="252"/>
      <c r="N1913" s="255"/>
      <c r="V1913" s="72"/>
      <c r="W1913" s="55"/>
      <c r="X1913" s="55"/>
      <c r="Y1913" s="46" t="s">
        <v>2142</v>
      </c>
      <c r="AA1913" s="71"/>
      <c r="AD1913" s="55"/>
      <c r="AE1913" s="55"/>
    </row>
    <row r="1914" spans="1:31" s="45" customFormat="1" ht="12" x14ac:dyDescent="0.2">
      <c r="A1914" s="273" t="s">
        <v>2141</v>
      </c>
      <c r="B1914" s="274"/>
      <c r="C1914" s="274"/>
      <c r="D1914" s="274"/>
      <c r="E1914" s="274"/>
      <c r="F1914" s="274"/>
      <c r="G1914" s="274"/>
      <c r="H1914" s="274"/>
      <c r="I1914" s="274"/>
      <c r="J1914" s="274"/>
      <c r="K1914" s="274"/>
      <c r="L1914" s="274"/>
      <c r="M1914" s="274"/>
      <c r="N1914" s="275"/>
      <c r="V1914" s="72"/>
      <c r="W1914" s="55" t="s">
        <v>2141</v>
      </c>
      <c r="X1914" s="55"/>
      <c r="AA1914" s="71"/>
      <c r="AD1914" s="55"/>
      <c r="AE1914" s="55"/>
    </row>
    <row r="1915" spans="1:31" s="45" customFormat="1" ht="56.25" x14ac:dyDescent="0.2">
      <c r="A1915" s="87" t="s">
        <v>1047</v>
      </c>
      <c r="B1915" s="119" t="s">
        <v>2105</v>
      </c>
      <c r="C1915" s="253" t="s">
        <v>2103</v>
      </c>
      <c r="D1915" s="253"/>
      <c r="E1915" s="253"/>
      <c r="F1915" s="79" t="s">
        <v>385</v>
      </c>
      <c r="G1915" s="79"/>
      <c r="H1915" s="79"/>
      <c r="I1915" s="79" t="s">
        <v>2140</v>
      </c>
      <c r="J1915" s="78"/>
      <c r="K1915" s="79"/>
      <c r="L1915" s="78"/>
      <c r="M1915" s="79"/>
      <c r="N1915" s="76"/>
      <c r="V1915" s="72"/>
      <c r="W1915" s="55"/>
      <c r="X1915" s="55" t="s">
        <v>2103</v>
      </c>
      <c r="AA1915" s="71"/>
      <c r="AD1915" s="55"/>
      <c r="AE1915" s="55"/>
    </row>
    <row r="1916" spans="1:31" s="45" customFormat="1" ht="12" x14ac:dyDescent="0.2">
      <c r="A1916" s="86"/>
      <c r="B1916" s="117"/>
      <c r="C1916" s="252" t="s">
        <v>2139</v>
      </c>
      <c r="D1916" s="252"/>
      <c r="E1916" s="252"/>
      <c r="F1916" s="252"/>
      <c r="G1916" s="252"/>
      <c r="H1916" s="252"/>
      <c r="I1916" s="252"/>
      <c r="J1916" s="252"/>
      <c r="K1916" s="252"/>
      <c r="L1916" s="252"/>
      <c r="M1916" s="252"/>
      <c r="N1916" s="255"/>
      <c r="V1916" s="72"/>
      <c r="W1916" s="55"/>
      <c r="X1916" s="55"/>
      <c r="Y1916" s="46" t="s">
        <v>2139</v>
      </c>
      <c r="AA1916" s="71"/>
      <c r="AD1916" s="55"/>
      <c r="AE1916" s="55"/>
    </row>
    <row r="1917" spans="1:31" s="45" customFormat="1" ht="12" x14ac:dyDescent="0.2">
      <c r="A1917" s="83"/>
      <c r="B1917" s="61" t="s">
        <v>170</v>
      </c>
      <c r="C1917" s="252" t="s">
        <v>169</v>
      </c>
      <c r="D1917" s="252"/>
      <c r="E1917" s="252"/>
      <c r="F1917" s="74"/>
      <c r="G1917" s="74"/>
      <c r="H1917" s="74"/>
      <c r="I1917" s="74"/>
      <c r="J1917" s="82">
        <v>1639.19</v>
      </c>
      <c r="K1917" s="74"/>
      <c r="L1917" s="82">
        <v>166.61</v>
      </c>
      <c r="M1917" s="74" t="s">
        <v>164</v>
      </c>
      <c r="N1917" s="81">
        <v>8585</v>
      </c>
      <c r="V1917" s="72"/>
      <c r="W1917" s="55"/>
      <c r="X1917" s="55"/>
      <c r="Z1917" s="46" t="s">
        <v>169</v>
      </c>
      <c r="AA1917" s="71"/>
      <c r="AD1917" s="55"/>
      <c r="AE1917" s="55"/>
    </row>
    <row r="1918" spans="1:31" s="45" customFormat="1" ht="12" x14ac:dyDescent="0.2">
      <c r="A1918" s="83"/>
      <c r="B1918" s="61" t="s">
        <v>168</v>
      </c>
      <c r="C1918" s="252" t="s">
        <v>166</v>
      </c>
      <c r="D1918" s="252"/>
      <c r="E1918" s="252"/>
      <c r="F1918" s="74"/>
      <c r="G1918" s="74"/>
      <c r="H1918" s="74"/>
      <c r="I1918" s="74"/>
      <c r="J1918" s="82">
        <v>270.55</v>
      </c>
      <c r="K1918" s="74"/>
      <c r="L1918" s="82">
        <v>27.5</v>
      </c>
      <c r="M1918" s="74" t="s">
        <v>167</v>
      </c>
      <c r="N1918" s="81">
        <v>360</v>
      </c>
      <c r="V1918" s="72"/>
      <c r="W1918" s="55"/>
      <c r="X1918" s="55"/>
      <c r="Z1918" s="46" t="s">
        <v>166</v>
      </c>
      <c r="AA1918" s="71"/>
      <c r="AD1918" s="55"/>
      <c r="AE1918" s="55"/>
    </row>
    <row r="1919" spans="1:31" s="45" customFormat="1" ht="12" x14ac:dyDescent="0.2">
      <c r="A1919" s="83"/>
      <c r="B1919" s="61" t="s">
        <v>165</v>
      </c>
      <c r="C1919" s="252" t="s">
        <v>163</v>
      </c>
      <c r="D1919" s="252"/>
      <c r="E1919" s="252"/>
      <c r="F1919" s="74"/>
      <c r="G1919" s="74"/>
      <c r="H1919" s="74"/>
      <c r="I1919" s="74"/>
      <c r="J1919" s="82">
        <v>61.81</v>
      </c>
      <c r="K1919" s="74"/>
      <c r="L1919" s="82">
        <v>6.28</v>
      </c>
      <c r="M1919" s="74" t="s">
        <v>164</v>
      </c>
      <c r="N1919" s="81">
        <v>324</v>
      </c>
      <c r="V1919" s="72"/>
      <c r="W1919" s="55"/>
      <c r="X1919" s="55"/>
      <c r="Z1919" s="46" t="s">
        <v>163</v>
      </c>
      <c r="AA1919" s="71"/>
      <c r="AD1919" s="55"/>
      <c r="AE1919" s="55"/>
    </row>
    <row r="1920" spans="1:31" s="45" customFormat="1" ht="12" x14ac:dyDescent="0.2">
      <c r="A1920" s="83"/>
      <c r="B1920" s="61" t="s">
        <v>218</v>
      </c>
      <c r="C1920" s="252" t="s">
        <v>217</v>
      </c>
      <c r="D1920" s="252"/>
      <c r="E1920" s="252"/>
      <c r="F1920" s="74"/>
      <c r="G1920" s="74"/>
      <c r="H1920" s="74"/>
      <c r="I1920" s="74"/>
      <c r="J1920" s="82">
        <v>8164.54</v>
      </c>
      <c r="K1920" s="74"/>
      <c r="L1920" s="82">
        <v>829.84</v>
      </c>
      <c r="M1920" s="74" t="s">
        <v>195</v>
      </c>
      <c r="N1920" s="81">
        <v>6630</v>
      </c>
      <c r="V1920" s="72"/>
      <c r="W1920" s="55"/>
      <c r="X1920" s="55"/>
      <c r="Z1920" s="46" t="s">
        <v>217</v>
      </c>
      <c r="AA1920" s="71"/>
      <c r="AD1920" s="55"/>
      <c r="AE1920" s="55"/>
    </row>
    <row r="1921" spans="1:31" s="45" customFormat="1" ht="12" x14ac:dyDescent="0.2">
      <c r="A1921" s="86"/>
      <c r="B1921" s="93" t="s">
        <v>2090</v>
      </c>
      <c r="C1921" s="259" t="s">
        <v>2089</v>
      </c>
      <c r="D1921" s="259"/>
      <c r="E1921" s="259"/>
      <c r="F1921" s="92" t="s">
        <v>804</v>
      </c>
      <c r="G1921" s="92" t="s">
        <v>211</v>
      </c>
      <c r="H1921" s="92"/>
      <c r="I1921" s="92" t="s">
        <v>2135</v>
      </c>
      <c r="J1921" s="61"/>
      <c r="K1921" s="74"/>
      <c r="L1921" s="82"/>
      <c r="M1921" s="74"/>
      <c r="N1921" s="91"/>
      <c r="V1921" s="72"/>
      <c r="W1921" s="55"/>
      <c r="X1921" s="55"/>
      <c r="AA1921" s="71" t="s">
        <v>2089</v>
      </c>
      <c r="AD1921" s="55"/>
      <c r="AE1921" s="55"/>
    </row>
    <row r="1922" spans="1:31" s="45" customFormat="1" ht="12" x14ac:dyDescent="0.2">
      <c r="A1922" s="83"/>
      <c r="B1922" s="61"/>
      <c r="C1922" s="252" t="s">
        <v>160</v>
      </c>
      <c r="D1922" s="252"/>
      <c r="E1922" s="252"/>
      <c r="F1922" s="74" t="s">
        <v>159</v>
      </c>
      <c r="G1922" s="74" t="s">
        <v>2101</v>
      </c>
      <c r="H1922" s="74"/>
      <c r="I1922" s="74" t="s">
        <v>2138</v>
      </c>
      <c r="J1922" s="82"/>
      <c r="K1922" s="74"/>
      <c r="L1922" s="82"/>
      <c r="M1922" s="74"/>
      <c r="N1922" s="81"/>
      <c r="V1922" s="72"/>
      <c r="W1922" s="55"/>
      <c r="X1922" s="55"/>
      <c r="AA1922" s="71"/>
      <c r="AB1922" s="46" t="s">
        <v>160</v>
      </c>
      <c r="AD1922" s="55"/>
      <c r="AE1922" s="55"/>
    </row>
    <row r="1923" spans="1:31" s="45" customFormat="1" ht="12" x14ac:dyDescent="0.2">
      <c r="A1923" s="83"/>
      <c r="B1923" s="61"/>
      <c r="C1923" s="252" t="s">
        <v>156</v>
      </c>
      <c r="D1923" s="252"/>
      <c r="E1923" s="252"/>
      <c r="F1923" s="74" t="s">
        <v>159</v>
      </c>
      <c r="G1923" s="74" t="s">
        <v>2086</v>
      </c>
      <c r="H1923" s="74"/>
      <c r="I1923" s="74" t="s">
        <v>2137</v>
      </c>
      <c r="J1923" s="82"/>
      <c r="K1923" s="74"/>
      <c r="L1923" s="82"/>
      <c r="M1923" s="74"/>
      <c r="N1923" s="81"/>
      <c r="V1923" s="72"/>
      <c r="W1923" s="55"/>
      <c r="X1923" s="55"/>
      <c r="AA1923" s="71"/>
      <c r="AB1923" s="46" t="s">
        <v>156</v>
      </c>
      <c r="AD1923" s="55"/>
      <c r="AE1923" s="55"/>
    </row>
    <row r="1924" spans="1:31" s="45" customFormat="1" ht="12" x14ac:dyDescent="0.2">
      <c r="A1924" s="83"/>
      <c r="B1924" s="61"/>
      <c r="C1924" s="254" t="s">
        <v>155</v>
      </c>
      <c r="D1924" s="254"/>
      <c r="E1924" s="254"/>
      <c r="F1924" s="77"/>
      <c r="G1924" s="77"/>
      <c r="H1924" s="77"/>
      <c r="I1924" s="77"/>
      <c r="J1924" s="85">
        <v>10074.280000000001</v>
      </c>
      <c r="K1924" s="77"/>
      <c r="L1924" s="85">
        <v>1023.95</v>
      </c>
      <c r="M1924" s="77"/>
      <c r="N1924" s="84"/>
      <c r="V1924" s="72"/>
      <c r="W1924" s="55"/>
      <c r="X1924" s="55"/>
      <c r="AA1924" s="71"/>
      <c r="AC1924" s="46" t="s">
        <v>155</v>
      </c>
      <c r="AD1924" s="55"/>
      <c r="AE1924" s="55"/>
    </row>
    <row r="1925" spans="1:31" s="45" customFormat="1" ht="12" x14ac:dyDescent="0.2">
      <c r="A1925" s="83"/>
      <c r="B1925" s="61"/>
      <c r="C1925" s="252" t="s">
        <v>154</v>
      </c>
      <c r="D1925" s="252"/>
      <c r="E1925" s="252"/>
      <c r="F1925" s="74"/>
      <c r="G1925" s="74"/>
      <c r="H1925" s="74"/>
      <c r="I1925" s="74"/>
      <c r="J1925" s="82"/>
      <c r="K1925" s="74"/>
      <c r="L1925" s="82">
        <v>172.89</v>
      </c>
      <c r="M1925" s="74"/>
      <c r="N1925" s="81">
        <v>8909</v>
      </c>
      <c r="V1925" s="72"/>
      <c r="W1925" s="55"/>
      <c r="X1925" s="55"/>
      <c r="AA1925" s="71"/>
      <c r="AB1925" s="46" t="s">
        <v>154</v>
      </c>
      <c r="AD1925" s="55"/>
      <c r="AE1925" s="55"/>
    </row>
    <row r="1926" spans="1:31" s="45" customFormat="1" ht="22.5" x14ac:dyDescent="0.2">
      <c r="A1926" s="83"/>
      <c r="B1926" s="61" t="s">
        <v>1958</v>
      </c>
      <c r="C1926" s="252" t="s">
        <v>1957</v>
      </c>
      <c r="D1926" s="252"/>
      <c r="E1926" s="252"/>
      <c r="F1926" s="74" t="s">
        <v>149</v>
      </c>
      <c r="G1926" s="74" t="s">
        <v>1493</v>
      </c>
      <c r="H1926" s="74"/>
      <c r="I1926" s="74" t="s">
        <v>1493</v>
      </c>
      <c r="J1926" s="82"/>
      <c r="K1926" s="74"/>
      <c r="L1926" s="82">
        <v>195.37</v>
      </c>
      <c r="M1926" s="74"/>
      <c r="N1926" s="81">
        <v>10067</v>
      </c>
      <c r="V1926" s="72"/>
      <c r="W1926" s="55"/>
      <c r="X1926" s="55"/>
      <c r="AA1926" s="71"/>
      <c r="AB1926" s="46" t="s">
        <v>1957</v>
      </c>
      <c r="AD1926" s="55"/>
      <c r="AE1926" s="55"/>
    </row>
    <row r="1927" spans="1:31" s="45" customFormat="1" ht="22.5" x14ac:dyDescent="0.2">
      <c r="A1927" s="83"/>
      <c r="B1927" s="61" t="s">
        <v>1956</v>
      </c>
      <c r="C1927" s="252" t="s">
        <v>1955</v>
      </c>
      <c r="D1927" s="252"/>
      <c r="E1927" s="252"/>
      <c r="F1927" s="74" t="s">
        <v>149</v>
      </c>
      <c r="G1927" s="74" t="s">
        <v>396</v>
      </c>
      <c r="H1927" s="74"/>
      <c r="I1927" s="74" t="s">
        <v>396</v>
      </c>
      <c r="J1927" s="82"/>
      <c r="K1927" s="74"/>
      <c r="L1927" s="82">
        <v>95.09</v>
      </c>
      <c r="M1927" s="74"/>
      <c r="N1927" s="81">
        <v>4900</v>
      </c>
      <c r="V1927" s="72"/>
      <c r="W1927" s="55"/>
      <c r="X1927" s="55"/>
      <c r="AA1927" s="71"/>
      <c r="AB1927" s="46" t="s">
        <v>1955</v>
      </c>
      <c r="AD1927" s="55"/>
      <c r="AE1927" s="55"/>
    </row>
    <row r="1928" spans="1:31" s="45" customFormat="1" ht="12" x14ac:dyDescent="0.2">
      <c r="A1928" s="80"/>
      <c r="B1928" s="118"/>
      <c r="C1928" s="253" t="s">
        <v>146</v>
      </c>
      <c r="D1928" s="253"/>
      <c r="E1928" s="253"/>
      <c r="F1928" s="79"/>
      <c r="G1928" s="79"/>
      <c r="H1928" s="79"/>
      <c r="I1928" s="79"/>
      <c r="J1928" s="78"/>
      <c r="K1928" s="79"/>
      <c r="L1928" s="78">
        <v>1314.41</v>
      </c>
      <c r="M1928" s="77"/>
      <c r="N1928" s="76">
        <v>30542</v>
      </c>
      <c r="V1928" s="72"/>
      <c r="W1928" s="55"/>
      <c r="X1928" s="55"/>
      <c r="AA1928" s="71"/>
      <c r="AD1928" s="55" t="s">
        <v>146</v>
      </c>
      <c r="AE1928" s="55"/>
    </row>
    <row r="1929" spans="1:31" s="45" customFormat="1" ht="56.25" x14ac:dyDescent="0.2">
      <c r="A1929" s="87" t="s">
        <v>2136</v>
      </c>
      <c r="B1929" s="119" t="s">
        <v>2098</v>
      </c>
      <c r="C1929" s="253" t="s">
        <v>2096</v>
      </c>
      <c r="D1929" s="253"/>
      <c r="E1929" s="253"/>
      <c r="F1929" s="79" t="s">
        <v>804</v>
      </c>
      <c r="G1929" s="79"/>
      <c r="H1929" s="79"/>
      <c r="I1929" s="79" t="s">
        <v>2135</v>
      </c>
      <c r="J1929" s="78">
        <v>3061.85</v>
      </c>
      <c r="K1929" s="79"/>
      <c r="L1929" s="78">
        <v>31120.639999999999</v>
      </c>
      <c r="M1929" s="79" t="s">
        <v>195</v>
      </c>
      <c r="N1929" s="76">
        <v>248654</v>
      </c>
      <c r="V1929" s="72"/>
      <c r="W1929" s="55"/>
      <c r="X1929" s="55" t="s">
        <v>2096</v>
      </c>
      <c r="AA1929" s="71"/>
      <c r="AD1929" s="55"/>
      <c r="AE1929" s="55"/>
    </row>
    <row r="1930" spans="1:31" s="45" customFormat="1" ht="12" x14ac:dyDescent="0.2">
      <c r="A1930" s="80"/>
      <c r="B1930" s="118"/>
      <c r="C1930" s="123" t="s">
        <v>2081</v>
      </c>
      <c r="D1930" s="124"/>
      <c r="E1930" s="124"/>
      <c r="F1930" s="75"/>
      <c r="G1930" s="75"/>
      <c r="H1930" s="75"/>
      <c r="I1930" s="75"/>
      <c r="J1930" s="90"/>
      <c r="K1930" s="75"/>
      <c r="L1930" s="90"/>
      <c r="M1930" s="89"/>
      <c r="N1930" s="88"/>
      <c r="V1930" s="72"/>
      <c r="W1930" s="55"/>
      <c r="X1930" s="55"/>
      <c r="AA1930" s="71"/>
      <c r="AD1930" s="55"/>
      <c r="AE1930" s="55"/>
    </row>
    <row r="1931" spans="1:31" s="45" customFormat="1" ht="12" x14ac:dyDescent="0.2">
      <c r="A1931" s="273" t="s">
        <v>2134</v>
      </c>
      <c r="B1931" s="274"/>
      <c r="C1931" s="274"/>
      <c r="D1931" s="274"/>
      <c r="E1931" s="274"/>
      <c r="F1931" s="274"/>
      <c r="G1931" s="274"/>
      <c r="H1931" s="274"/>
      <c r="I1931" s="274"/>
      <c r="J1931" s="274"/>
      <c r="K1931" s="274"/>
      <c r="L1931" s="274"/>
      <c r="M1931" s="274"/>
      <c r="N1931" s="275"/>
      <c r="V1931" s="72"/>
      <c r="W1931" s="55" t="s">
        <v>2134</v>
      </c>
      <c r="X1931" s="55"/>
      <c r="AA1931" s="71"/>
      <c r="AD1931" s="55"/>
      <c r="AE1931" s="55"/>
    </row>
    <row r="1932" spans="1:31" s="45" customFormat="1" ht="33.75" x14ac:dyDescent="0.2">
      <c r="A1932" s="87" t="s">
        <v>1038</v>
      </c>
      <c r="B1932" s="119" t="s">
        <v>2133</v>
      </c>
      <c r="C1932" s="253" t="s">
        <v>2131</v>
      </c>
      <c r="D1932" s="253"/>
      <c r="E1932" s="253"/>
      <c r="F1932" s="79" t="s">
        <v>385</v>
      </c>
      <c r="G1932" s="79"/>
      <c r="H1932" s="79"/>
      <c r="I1932" s="79" t="s">
        <v>2132</v>
      </c>
      <c r="J1932" s="78"/>
      <c r="K1932" s="79"/>
      <c r="L1932" s="78"/>
      <c r="M1932" s="79"/>
      <c r="N1932" s="76"/>
      <c r="V1932" s="72"/>
      <c r="W1932" s="55"/>
      <c r="X1932" s="55" t="s">
        <v>2131</v>
      </c>
      <c r="AA1932" s="71"/>
      <c r="AD1932" s="55"/>
      <c r="AE1932" s="55"/>
    </row>
    <row r="1933" spans="1:31" s="45" customFormat="1" ht="12" x14ac:dyDescent="0.2">
      <c r="A1933" s="86"/>
      <c r="B1933" s="117"/>
      <c r="C1933" s="252" t="s">
        <v>2130</v>
      </c>
      <c r="D1933" s="252"/>
      <c r="E1933" s="252"/>
      <c r="F1933" s="252"/>
      <c r="G1933" s="252"/>
      <c r="H1933" s="252"/>
      <c r="I1933" s="252"/>
      <c r="J1933" s="252"/>
      <c r="K1933" s="252"/>
      <c r="L1933" s="252"/>
      <c r="M1933" s="252"/>
      <c r="N1933" s="255"/>
      <c r="V1933" s="72"/>
      <c r="W1933" s="55"/>
      <c r="X1933" s="55"/>
      <c r="Y1933" s="46" t="s">
        <v>2130</v>
      </c>
      <c r="AA1933" s="71"/>
      <c r="AD1933" s="55"/>
      <c r="AE1933" s="55"/>
    </row>
    <row r="1934" spans="1:31" s="45" customFormat="1" ht="12" x14ac:dyDescent="0.2">
      <c r="A1934" s="83"/>
      <c r="B1934" s="61" t="s">
        <v>170</v>
      </c>
      <c r="C1934" s="252" t="s">
        <v>169</v>
      </c>
      <c r="D1934" s="252"/>
      <c r="E1934" s="252"/>
      <c r="F1934" s="74"/>
      <c r="G1934" s="74"/>
      <c r="H1934" s="74"/>
      <c r="I1934" s="74"/>
      <c r="J1934" s="82">
        <v>1923.15</v>
      </c>
      <c r="K1934" s="74"/>
      <c r="L1934" s="82">
        <v>1379.28</v>
      </c>
      <c r="M1934" s="74" t="s">
        <v>164</v>
      </c>
      <c r="N1934" s="81">
        <v>71074</v>
      </c>
      <c r="V1934" s="72"/>
      <c r="W1934" s="55"/>
      <c r="X1934" s="55"/>
      <c r="Z1934" s="46" t="s">
        <v>169</v>
      </c>
      <c r="AA1934" s="71"/>
      <c r="AD1934" s="55"/>
      <c r="AE1934" s="55"/>
    </row>
    <row r="1935" spans="1:31" s="45" customFormat="1" ht="12" x14ac:dyDescent="0.2">
      <c r="A1935" s="83"/>
      <c r="B1935" s="61" t="s">
        <v>168</v>
      </c>
      <c r="C1935" s="252" t="s">
        <v>166</v>
      </c>
      <c r="D1935" s="252"/>
      <c r="E1935" s="252"/>
      <c r="F1935" s="74"/>
      <c r="G1935" s="74"/>
      <c r="H1935" s="74"/>
      <c r="I1935" s="74"/>
      <c r="J1935" s="82">
        <v>286.47000000000003</v>
      </c>
      <c r="K1935" s="74"/>
      <c r="L1935" s="82">
        <v>205.46</v>
      </c>
      <c r="M1935" s="74" t="s">
        <v>167</v>
      </c>
      <c r="N1935" s="81">
        <v>2692</v>
      </c>
      <c r="V1935" s="72"/>
      <c r="W1935" s="55"/>
      <c r="X1935" s="55"/>
      <c r="Z1935" s="46" t="s">
        <v>166</v>
      </c>
      <c r="AA1935" s="71"/>
      <c r="AD1935" s="55"/>
      <c r="AE1935" s="55"/>
    </row>
    <row r="1936" spans="1:31" s="45" customFormat="1" ht="12" x14ac:dyDescent="0.2">
      <c r="A1936" s="83"/>
      <c r="B1936" s="61" t="s">
        <v>165</v>
      </c>
      <c r="C1936" s="252" t="s">
        <v>163</v>
      </c>
      <c r="D1936" s="252"/>
      <c r="E1936" s="252"/>
      <c r="F1936" s="74"/>
      <c r="G1936" s="74"/>
      <c r="H1936" s="74"/>
      <c r="I1936" s="74"/>
      <c r="J1936" s="82">
        <v>63.82</v>
      </c>
      <c r="K1936" s="74"/>
      <c r="L1936" s="82">
        <v>45.77</v>
      </c>
      <c r="M1936" s="74" t="s">
        <v>164</v>
      </c>
      <c r="N1936" s="81">
        <v>2359</v>
      </c>
      <c r="V1936" s="72"/>
      <c r="W1936" s="55"/>
      <c r="X1936" s="55"/>
      <c r="Z1936" s="46" t="s">
        <v>163</v>
      </c>
      <c r="AA1936" s="71"/>
      <c r="AD1936" s="55"/>
      <c r="AE1936" s="55"/>
    </row>
    <row r="1937" spans="1:31" s="45" customFormat="1" ht="12" x14ac:dyDescent="0.2">
      <c r="A1937" s="83"/>
      <c r="B1937" s="61" t="s">
        <v>218</v>
      </c>
      <c r="C1937" s="252" t="s">
        <v>217</v>
      </c>
      <c r="D1937" s="252"/>
      <c r="E1937" s="252"/>
      <c r="F1937" s="74"/>
      <c r="G1937" s="74"/>
      <c r="H1937" s="74"/>
      <c r="I1937" s="74"/>
      <c r="J1937" s="82">
        <v>9982.34</v>
      </c>
      <c r="K1937" s="74"/>
      <c r="L1937" s="82">
        <v>7159.33</v>
      </c>
      <c r="M1937" s="74" t="s">
        <v>195</v>
      </c>
      <c r="N1937" s="81">
        <v>57203</v>
      </c>
      <c r="V1937" s="72"/>
      <c r="W1937" s="55"/>
      <c r="X1937" s="55"/>
      <c r="Z1937" s="46" t="s">
        <v>217</v>
      </c>
      <c r="AA1937" s="71"/>
      <c r="AD1937" s="55"/>
      <c r="AE1937" s="55"/>
    </row>
    <row r="1938" spans="1:31" s="45" customFormat="1" ht="22.5" x14ac:dyDescent="0.2">
      <c r="A1938" s="86"/>
      <c r="B1938" s="93" t="s">
        <v>2129</v>
      </c>
      <c r="C1938" s="259" t="s">
        <v>2127</v>
      </c>
      <c r="D1938" s="259"/>
      <c r="E1938" s="259"/>
      <c r="F1938" s="92" t="s">
        <v>804</v>
      </c>
      <c r="G1938" s="92" t="s">
        <v>211</v>
      </c>
      <c r="H1938" s="92"/>
      <c r="I1938" s="92" t="s">
        <v>2128</v>
      </c>
      <c r="J1938" s="61"/>
      <c r="K1938" s="74"/>
      <c r="L1938" s="82"/>
      <c r="M1938" s="74"/>
      <c r="N1938" s="91"/>
      <c r="V1938" s="72"/>
      <c r="W1938" s="55"/>
      <c r="X1938" s="55"/>
      <c r="AA1938" s="71" t="s">
        <v>2127</v>
      </c>
      <c r="AD1938" s="55"/>
      <c r="AE1938" s="55"/>
    </row>
    <row r="1939" spans="1:31" s="45" customFormat="1" ht="22.5" x14ac:dyDescent="0.2">
      <c r="A1939" s="83"/>
      <c r="B1939" s="61"/>
      <c r="C1939" s="252" t="s">
        <v>160</v>
      </c>
      <c r="D1939" s="252"/>
      <c r="E1939" s="252"/>
      <c r="F1939" s="74" t="s">
        <v>159</v>
      </c>
      <c r="G1939" s="74" t="s">
        <v>2126</v>
      </c>
      <c r="H1939" s="74"/>
      <c r="I1939" s="74" t="s">
        <v>2125</v>
      </c>
      <c r="J1939" s="82"/>
      <c r="K1939" s="74"/>
      <c r="L1939" s="82"/>
      <c r="M1939" s="74"/>
      <c r="N1939" s="81"/>
      <c r="V1939" s="72"/>
      <c r="W1939" s="55"/>
      <c r="X1939" s="55"/>
      <c r="AA1939" s="71"/>
      <c r="AB1939" s="46" t="s">
        <v>160</v>
      </c>
      <c r="AD1939" s="55"/>
      <c r="AE1939" s="55"/>
    </row>
    <row r="1940" spans="1:31" s="45" customFormat="1" ht="12" x14ac:dyDescent="0.2">
      <c r="A1940" s="83"/>
      <c r="B1940" s="61"/>
      <c r="C1940" s="252" t="s">
        <v>156</v>
      </c>
      <c r="D1940" s="252"/>
      <c r="E1940" s="252"/>
      <c r="F1940" s="74" t="s">
        <v>159</v>
      </c>
      <c r="G1940" s="74" t="s">
        <v>2124</v>
      </c>
      <c r="H1940" s="74"/>
      <c r="I1940" s="74" t="s">
        <v>2123</v>
      </c>
      <c r="J1940" s="82"/>
      <c r="K1940" s="74"/>
      <c r="L1940" s="82"/>
      <c r="M1940" s="74"/>
      <c r="N1940" s="81"/>
      <c r="V1940" s="72"/>
      <c r="W1940" s="55"/>
      <c r="X1940" s="55"/>
      <c r="AA1940" s="71"/>
      <c r="AB1940" s="46" t="s">
        <v>156</v>
      </c>
      <c r="AD1940" s="55"/>
      <c r="AE1940" s="55"/>
    </row>
    <row r="1941" spans="1:31" s="45" customFormat="1" ht="12" x14ac:dyDescent="0.2">
      <c r="A1941" s="83"/>
      <c r="B1941" s="61"/>
      <c r="C1941" s="254" t="s">
        <v>155</v>
      </c>
      <c r="D1941" s="254"/>
      <c r="E1941" s="254"/>
      <c r="F1941" s="77"/>
      <c r="G1941" s="77"/>
      <c r="H1941" s="77"/>
      <c r="I1941" s="77"/>
      <c r="J1941" s="85">
        <v>12191.96</v>
      </c>
      <c r="K1941" s="77"/>
      <c r="L1941" s="85">
        <v>8744.07</v>
      </c>
      <c r="M1941" s="77"/>
      <c r="N1941" s="84"/>
      <c r="V1941" s="72"/>
      <c r="W1941" s="55"/>
      <c r="X1941" s="55"/>
      <c r="AA1941" s="71"/>
      <c r="AC1941" s="46" t="s">
        <v>155</v>
      </c>
      <c r="AD1941" s="55"/>
      <c r="AE1941" s="55"/>
    </row>
    <row r="1942" spans="1:31" s="45" customFormat="1" ht="12" x14ac:dyDescent="0.2">
      <c r="A1942" s="83"/>
      <c r="B1942" s="61"/>
      <c r="C1942" s="252" t="s">
        <v>154</v>
      </c>
      <c r="D1942" s="252"/>
      <c r="E1942" s="252"/>
      <c r="F1942" s="74"/>
      <c r="G1942" s="74"/>
      <c r="H1942" s="74"/>
      <c r="I1942" s="74"/>
      <c r="J1942" s="82"/>
      <c r="K1942" s="74"/>
      <c r="L1942" s="82">
        <v>1425.05</v>
      </c>
      <c r="M1942" s="74"/>
      <c r="N1942" s="81">
        <v>73433</v>
      </c>
      <c r="V1942" s="72"/>
      <c r="W1942" s="55"/>
      <c r="X1942" s="55"/>
      <c r="AA1942" s="71"/>
      <c r="AB1942" s="46" t="s">
        <v>154</v>
      </c>
      <c r="AD1942" s="55"/>
      <c r="AE1942" s="55"/>
    </row>
    <row r="1943" spans="1:31" s="45" customFormat="1" ht="22.5" x14ac:dyDescent="0.2">
      <c r="A1943" s="83"/>
      <c r="B1943" s="61" t="s">
        <v>1958</v>
      </c>
      <c r="C1943" s="252" t="s">
        <v>1957</v>
      </c>
      <c r="D1943" s="252"/>
      <c r="E1943" s="252"/>
      <c r="F1943" s="74" t="s">
        <v>149</v>
      </c>
      <c r="G1943" s="74" t="s">
        <v>1493</v>
      </c>
      <c r="H1943" s="74"/>
      <c r="I1943" s="74" t="s">
        <v>1493</v>
      </c>
      <c r="J1943" s="82"/>
      <c r="K1943" s="74"/>
      <c r="L1943" s="82">
        <v>1610.31</v>
      </c>
      <c r="M1943" s="74"/>
      <c r="N1943" s="81">
        <v>82979</v>
      </c>
      <c r="V1943" s="72"/>
      <c r="W1943" s="55"/>
      <c r="X1943" s="55"/>
      <c r="AA1943" s="71"/>
      <c r="AB1943" s="46" t="s">
        <v>1957</v>
      </c>
      <c r="AD1943" s="55"/>
      <c r="AE1943" s="55"/>
    </row>
    <row r="1944" spans="1:31" s="45" customFormat="1" ht="22.5" x14ac:dyDescent="0.2">
      <c r="A1944" s="83"/>
      <c r="B1944" s="61" t="s">
        <v>1956</v>
      </c>
      <c r="C1944" s="252" t="s">
        <v>1955</v>
      </c>
      <c r="D1944" s="252"/>
      <c r="E1944" s="252"/>
      <c r="F1944" s="74" t="s">
        <v>149</v>
      </c>
      <c r="G1944" s="74" t="s">
        <v>396</v>
      </c>
      <c r="H1944" s="74"/>
      <c r="I1944" s="74" t="s">
        <v>396</v>
      </c>
      <c r="J1944" s="82"/>
      <c r="K1944" s="74"/>
      <c r="L1944" s="82">
        <v>783.78</v>
      </c>
      <c r="M1944" s="74"/>
      <c r="N1944" s="81">
        <v>40388</v>
      </c>
      <c r="V1944" s="72"/>
      <c r="W1944" s="55"/>
      <c r="X1944" s="55"/>
      <c r="AA1944" s="71"/>
      <c r="AB1944" s="46" t="s">
        <v>1955</v>
      </c>
      <c r="AD1944" s="55"/>
      <c r="AE1944" s="55"/>
    </row>
    <row r="1945" spans="1:31" s="45" customFormat="1" ht="12" x14ac:dyDescent="0.2">
      <c r="A1945" s="80"/>
      <c r="B1945" s="118"/>
      <c r="C1945" s="253" t="s">
        <v>146</v>
      </c>
      <c r="D1945" s="253"/>
      <c r="E1945" s="253"/>
      <c r="F1945" s="79"/>
      <c r="G1945" s="79"/>
      <c r="H1945" s="79"/>
      <c r="I1945" s="79"/>
      <c r="J1945" s="78"/>
      <c r="K1945" s="79"/>
      <c r="L1945" s="78">
        <v>11138.16</v>
      </c>
      <c r="M1945" s="77"/>
      <c r="N1945" s="76">
        <v>254336</v>
      </c>
      <c r="V1945" s="72"/>
      <c r="W1945" s="55"/>
      <c r="X1945" s="55"/>
      <c r="AA1945" s="71"/>
      <c r="AD1945" s="55" t="s">
        <v>146</v>
      </c>
      <c r="AE1945" s="55"/>
    </row>
    <row r="1946" spans="1:31" s="45" customFormat="1" ht="45" x14ac:dyDescent="0.2">
      <c r="A1946" s="87" t="s">
        <v>1030</v>
      </c>
      <c r="B1946" s="119" t="s">
        <v>2120</v>
      </c>
      <c r="C1946" s="253" t="s">
        <v>2118</v>
      </c>
      <c r="D1946" s="253"/>
      <c r="E1946" s="253"/>
      <c r="F1946" s="79" t="s">
        <v>804</v>
      </c>
      <c r="G1946" s="79"/>
      <c r="H1946" s="79"/>
      <c r="I1946" s="79" t="s">
        <v>2122</v>
      </c>
      <c r="J1946" s="78">
        <v>1004.79</v>
      </c>
      <c r="K1946" s="79"/>
      <c r="L1946" s="78">
        <v>4863.18</v>
      </c>
      <c r="M1946" s="79" t="s">
        <v>195</v>
      </c>
      <c r="N1946" s="76">
        <v>38857</v>
      </c>
      <c r="V1946" s="72"/>
      <c r="W1946" s="55"/>
      <c r="X1946" s="55" t="s">
        <v>2118</v>
      </c>
      <c r="AA1946" s="71"/>
      <c r="AD1946" s="55"/>
      <c r="AE1946" s="55"/>
    </row>
    <row r="1947" spans="1:31" s="45" customFormat="1" ht="12" x14ac:dyDescent="0.2">
      <c r="A1947" s="80"/>
      <c r="B1947" s="118"/>
      <c r="C1947" s="123" t="s">
        <v>2081</v>
      </c>
      <c r="D1947" s="124"/>
      <c r="E1947" s="124"/>
      <c r="F1947" s="75"/>
      <c r="G1947" s="75"/>
      <c r="H1947" s="75"/>
      <c r="I1947" s="75"/>
      <c r="J1947" s="90"/>
      <c r="K1947" s="75"/>
      <c r="L1947" s="90"/>
      <c r="M1947" s="89"/>
      <c r="N1947" s="88"/>
      <c r="V1947" s="72"/>
      <c r="W1947" s="55"/>
      <c r="X1947" s="55"/>
      <c r="AA1947" s="71"/>
      <c r="AD1947" s="55"/>
      <c r="AE1947" s="55"/>
    </row>
    <row r="1948" spans="1:31" s="45" customFormat="1" ht="12" x14ac:dyDescent="0.2">
      <c r="A1948" s="86"/>
      <c r="B1948" s="117"/>
      <c r="C1948" s="252" t="s">
        <v>2121</v>
      </c>
      <c r="D1948" s="252"/>
      <c r="E1948" s="252"/>
      <c r="F1948" s="252"/>
      <c r="G1948" s="252"/>
      <c r="H1948" s="252"/>
      <c r="I1948" s="252"/>
      <c r="J1948" s="252"/>
      <c r="K1948" s="252"/>
      <c r="L1948" s="252"/>
      <c r="M1948" s="252"/>
      <c r="N1948" s="255"/>
      <c r="V1948" s="72"/>
      <c r="W1948" s="55"/>
      <c r="X1948" s="55"/>
      <c r="Y1948" s="46" t="s">
        <v>2121</v>
      </c>
      <c r="AA1948" s="71"/>
      <c r="AD1948" s="55"/>
      <c r="AE1948" s="55"/>
    </row>
    <row r="1949" spans="1:31" s="45" customFormat="1" ht="45" x14ac:dyDescent="0.2">
      <c r="A1949" s="87" t="s">
        <v>1026</v>
      </c>
      <c r="B1949" s="119" t="s">
        <v>2120</v>
      </c>
      <c r="C1949" s="253" t="s">
        <v>2118</v>
      </c>
      <c r="D1949" s="253"/>
      <c r="E1949" s="253"/>
      <c r="F1949" s="79" t="s">
        <v>804</v>
      </c>
      <c r="G1949" s="79"/>
      <c r="H1949" s="79"/>
      <c r="I1949" s="79" t="s">
        <v>2119</v>
      </c>
      <c r="J1949" s="78">
        <v>1004.79</v>
      </c>
      <c r="K1949" s="79"/>
      <c r="L1949" s="78">
        <v>67200.36</v>
      </c>
      <c r="M1949" s="79" t="s">
        <v>195</v>
      </c>
      <c r="N1949" s="76">
        <v>536931</v>
      </c>
      <c r="V1949" s="72"/>
      <c r="W1949" s="55"/>
      <c r="X1949" s="55" t="s">
        <v>2118</v>
      </c>
      <c r="AA1949" s="71"/>
      <c r="AD1949" s="55"/>
      <c r="AE1949" s="55"/>
    </row>
    <row r="1950" spans="1:31" s="45" customFormat="1" ht="12" x14ac:dyDescent="0.2">
      <c r="A1950" s="80"/>
      <c r="B1950" s="118"/>
      <c r="C1950" s="123" t="s">
        <v>2081</v>
      </c>
      <c r="D1950" s="124"/>
      <c r="E1950" s="124"/>
      <c r="F1950" s="75"/>
      <c r="G1950" s="75"/>
      <c r="H1950" s="75"/>
      <c r="I1950" s="75"/>
      <c r="J1950" s="90"/>
      <c r="K1950" s="75"/>
      <c r="L1950" s="90"/>
      <c r="M1950" s="89"/>
      <c r="N1950" s="88"/>
      <c r="V1950" s="72"/>
      <c r="W1950" s="55"/>
      <c r="X1950" s="55"/>
      <c r="AA1950" s="71"/>
      <c r="AD1950" s="55"/>
      <c r="AE1950" s="55"/>
    </row>
    <row r="1951" spans="1:31" s="45" customFormat="1" ht="12" x14ac:dyDescent="0.2">
      <c r="A1951" s="86"/>
      <c r="B1951" s="117"/>
      <c r="C1951" s="252" t="s">
        <v>2117</v>
      </c>
      <c r="D1951" s="252"/>
      <c r="E1951" s="252"/>
      <c r="F1951" s="252"/>
      <c r="G1951" s="252"/>
      <c r="H1951" s="252"/>
      <c r="I1951" s="252"/>
      <c r="J1951" s="252"/>
      <c r="K1951" s="252"/>
      <c r="L1951" s="252"/>
      <c r="M1951" s="252"/>
      <c r="N1951" s="255"/>
      <c r="V1951" s="72"/>
      <c r="W1951" s="55"/>
      <c r="X1951" s="55"/>
      <c r="Y1951" s="46" t="s">
        <v>2117</v>
      </c>
      <c r="AA1951" s="71"/>
      <c r="AD1951" s="55"/>
      <c r="AE1951" s="55"/>
    </row>
    <row r="1952" spans="1:31" s="45" customFormat="1" ht="56.25" x14ac:dyDescent="0.2">
      <c r="A1952" s="87" t="s">
        <v>1015</v>
      </c>
      <c r="B1952" s="119" t="s">
        <v>2105</v>
      </c>
      <c r="C1952" s="253" t="s">
        <v>2103</v>
      </c>
      <c r="D1952" s="253"/>
      <c r="E1952" s="253"/>
      <c r="F1952" s="79" t="s">
        <v>385</v>
      </c>
      <c r="G1952" s="79"/>
      <c r="H1952" s="79"/>
      <c r="I1952" s="79" t="s">
        <v>2116</v>
      </c>
      <c r="J1952" s="78"/>
      <c r="K1952" s="79"/>
      <c r="L1952" s="78"/>
      <c r="M1952" s="79"/>
      <c r="N1952" s="76"/>
      <c r="V1952" s="72"/>
      <c r="W1952" s="55"/>
      <c r="X1952" s="55" t="s">
        <v>2103</v>
      </c>
      <c r="AA1952" s="71"/>
      <c r="AD1952" s="55"/>
      <c r="AE1952" s="55"/>
    </row>
    <row r="1953" spans="1:31" s="45" customFormat="1" ht="12" x14ac:dyDescent="0.2">
      <c r="A1953" s="86"/>
      <c r="B1953" s="117"/>
      <c r="C1953" s="252" t="s">
        <v>2115</v>
      </c>
      <c r="D1953" s="252"/>
      <c r="E1953" s="252"/>
      <c r="F1953" s="252"/>
      <c r="G1953" s="252"/>
      <c r="H1953" s="252"/>
      <c r="I1953" s="252"/>
      <c r="J1953" s="252"/>
      <c r="K1953" s="252"/>
      <c r="L1953" s="252"/>
      <c r="M1953" s="252"/>
      <c r="N1953" s="255"/>
      <c r="V1953" s="72"/>
      <c r="W1953" s="55"/>
      <c r="X1953" s="55"/>
      <c r="Y1953" s="46" t="s">
        <v>2115</v>
      </c>
      <c r="AA1953" s="71"/>
      <c r="AD1953" s="55"/>
      <c r="AE1953" s="55"/>
    </row>
    <row r="1954" spans="1:31" s="45" customFormat="1" ht="12" x14ac:dyDescent="0.2">
      <c r="A1954" s="83"/>
      <c r="B1954" s="61" t="s">
        <v>170</v>
      </c>
      <c r="C1954" s="252" t="s">
        <v>169</v>
      </c>
      <c r="D1954" s="252"/>
      <c r="E1954" s="252"/>
      <c r="F1954" s="74"/>
      <c r="G1954" s="74"/>
      <c r="H1954" s="74"/>
      <c r="I1954" s="74"/>
      <c r="J1954" s="82">
        <v>1639.19</v>
      </c>
      <c r="K1954" s="74"/>
      <c r="L1954" s="82">
        <v>1220.8699999999999</v>
      </c>
      <c r="M1954" s="74" t="s">
        <v>164</v>
      </c>
      <c r="N1954" s="81">
        <v>62911</v>
      </c>
      <c r="V1954" s="72"/>
      <c r="W1954" s="55"/>
      <c r="X1954" s="55"/>
      <c r="Z1954" s="46" t="s">
        <v>169</v>
      </c>
      <c r="AA1954" s="71"/>
      <c r="AD1954" s="55"/>
      <c r="AE1954" s="55"/>
    </row>
    <row r="1955" spans="1:31" s="45" customFormat="1" ht="12" x14ac:dyDescent="0.2">
      <c r="A1955" s="83"/>
      <c r="B1955" s="61" t="s">
        <v>168</v>
      </c>
      <c r="C1955" s="252" t="s">
        <v>166</v>
      </c>
      <c r="D1955" s="252"/>
      <c r="E1955" s="252"/>
      <c r="F1955" s="74"/>
      <c r="G1955" s="74"/>
      <c r="H1955" s="74"/>
      <c r="I1955" s="74"/>
      <c r="J1955" s="82">
        <v>270.55</v>
      </c>
      <c r="K1955" s="74"/>
      <c r="L1955" s="82">
        <v>201.51</v>
      </c>
      <c r="M1955" s="74" t="s">
        <v>167</v>
      </c>
      <c r="N1955" s="81">
        <v>2640</v>
      </c>
      <c r="V1955" s="72"/>
      <c r="W1955" s="55"/>
      <c r="X1955" s="55"/>
      <c r="Z1955" s="46" t="s">
        <v>166</v>
      </c>
      <c r="AA1955" s="71"/>
      <c r="AD1955" s="55"/>
      <c r="AE1955" s="55"/>
    </row>
    <row r="1956" spans="1:31" s="45" customFormat="1" ht="12" x14ac:dyDescent="0.2">
      <c r="A1956" s="83"/>
      <c r="B1956" s="61" t="s">
        <v>165</v>
      </c>
      <c r="C1956" s="252" t="s">
        <v>163</v>
      </c>
      <c r="D1956" s="252"/>
      <c r="E1956" s="252"/>
      <c r="F1956" s="74"/>
      <c r="G1956" s="74"/>
      <c r="H1956" s="74"/>
      <c r="I1956" s="74"/>
      <c r="J1956" s="82">
        <v>61.81</v>
      </c>
      <c r="K1956" s="74"/>
      <c r="L1956" s="82">
        <v>46.04</v>
      </c>
      <c r="M1956" s="74" t="s">
        <v>164</v>
      </c>
      <c r="N1956" s="81">
        <v>2372</v>
      </c>
      <c r="V1956" s="72"/>
      <c r="W1956" s="55"/>
      <c r="X1956" s="55"/>
      <c r="Z1956" s="46" t="s">
        <v>163</v>
      </c>
      <c r="AA1956" s="71"/>
      <c r="AD1956" s="55"/>
      <c r="AE1956" s="55"/>
    </row>
    <row r="1957" spans="1:31" s="45" customFormat="1" ht="12" x14ac:dyDescent="0.2">
      <c r="A1957" s="83"/>
      <c r="B1957" s="61" t="s">
        <v>218</v>
      </c>
      <c r="C1957" s="252" t="s">
        <v>217</v>
      </c>
      <c r="D1957" s="252"/>
      <c r="E1957" s="252"/>
      <c r="F1957" s="74"/>
      <c r="G1957" s="74"/>
      <c r="H1957" s="74"/>
      <c r="I1957" s="74"/>
      <c r="J1957" s="82">
        <v>8164.54</v>
      </c>
      <c r="K1957" s="74"/>
      <c r="L1957" s="82">
        <v>6080.95</v>
      </c>
      <c r="M1957" s="74" t="s">
        <v>195</v>
      </c>
      <c r="N1957" s="81">
        <v>48587</v>
      </c>
      <c r="V1957" s="72"/>
      <c r="W1957" s="55"/>
      <c r="X1957" s="55"/>
      <c r="Z1957" s="46" t="s">
        <v>217</v>
      </c>
      <c r="AA1957" s="71"/>
      <c r="AD1957" s="55"/>
      <c r="AE1957" s="55"/>
    </row>
    <row r="1958" spans="1:31" s="45" customFormat="1" ht="12" x14ac:dyDescent="0.2">
      <c r="A1958" s="86"/>
      <c r="B1958" s="93" t="s">
        <v>2090</v>
      </c>
      <c r="C1958" s="259" t="s">
        <v>2089</v>
      </c>
      <c r="D1958" s="259"/>
      <c r="E1958" s="259"/>
      <c r="F1958" s="92" t="s">
        <v>804</v>
      </c>
      <c r="G1958" s="92" t="s">
        <v>211</v>
      </c>
      <c r="H1958" s="92"/>
      <c r="I1958" s="92" t="s">
        <v>2112</v>
      </c>
      <c r="J1958" s="61"/>
      <c r="K1958" s="74"/>
      <c r="L1958" s="82"/>
      <c r="M1958" s="74"/>
      <c r="N1958" s="91"/>
      <c r="V1958" s="72"/>
      <c r="W1958" s="55"/>
      <c r="X1958" s="55"/>
      <c r="AA1958" s="71" t="s">
        <v>2089</v>
      </c>
      <c r="AD1958" s="55"/>
      <c r="AE1958" s="55"/>
    </row>
    <row r="1959" spans="1:31" s="45" customFormat="1" ht="12" x14ac:dyDescent="0.2">
      <c r="A1959" s="83"/>
      <c r="B1959" s="61"/>
      <c r="C1959" s="252" t="s">
        <v>160</v>
      </c>
      <c r="D1959" s="252"/>
      <c r="E1959" s="252"/>
      <c r="F1959" s="74" t="s">
        <v>159</v>
      </c>
      <c r="G1959" s="74" t="s">
        <v>2101</v>
      </c>
      <c r="H1959" s="74"/>
      <c r="I1959" s="74" t="s">
        <v>2114</v>
      </c>
      <c r="J1959" s="82"/>
      <c r="K1959" s="74"/>
      <c r="L1959" s="82"/>
      <c r="M1959" s="74"/>
      <c r="N1959" s="81"/>
      <c r="V1959" s="72"/>
      <c r="W1959" s="55"/>
      <c r="X1959" s="55"/>
      <c r="AA1959" s="71"/>
      <c r="AB1959" s="46" t="s">
        <v>160</v>
      </c>
      <c r="AD1959" s="55"/>
      <c r="AE1959" s="55"/>
    </row>
    <row r="1960" spans="1:31" s="45" customFormat="1" ht="12" x14ac:dyDescent="0.2">
      <c r="A1960" s="83"/>
      <c r="B1960" s="61"/>
      <c r="C1960" s="252" t="s">
        <v>156</v>
      </c>
      <c r="D1960" s="252"/>
      <c r="E1960" s="252"/>
      <c r="F1960" s="74" t="s">
        <v>159</v>
      </c>
      <c r="G1960" s="74" t="s">
        <v>2086</v>
      </c>
      <c r="H1960" s="74"/>
      <c r="I1960" s="74" t="s">
        <v>2113</v>
      </c>
      <c r="J1960" s="82"/>
      <c r="K1960" s="74"/>
      <c r="L1960" s="82"/>
      <c r="M1960" s="74"/>
      <c r="N1960" s="81"/>
      <c r="V1960" s="72"/>
      <c r="W1960" s="55"/>
      <c r="X1960" s="55"/>
      <c r="AA1960" s="71"/>
      <c r="AB1960" s="46" t="s">
        <v>156</v>
      </c>
      <c r="AD1960" s="55"/>
      <c r="AE1960" s="55"/>
    </row>
    <row r="1961" spans="1:31" s="45" customFormat="1" ht="12" x14ac:dyDescent="0.2">
      <c r="A1961" s="83"/>
      <c r="B1961" s="61"/>
      <c r="C1961" s="254" t="s">
        <v>155</v>
      </c>
      <c r="D1961" s="254"/>
      <c r="E1961" s="254"/>
      <c r="F1961" s="77"/>
      <c r="G1961" s="77"/>
      <c r="H1961" s="77"/>
      <c r="I1961" s="77"/>
      <c r="J1961" s="85">
        <v>10074.280000000001</v>
      </c>
      <c r="K1961" s="77"/>
      <c r="L1961" s="85">
        <v>7503.33</v>
      </c>
      <c r="M1961" s="77"/>
      <c r="N1961" s="84"/>
      <c r="V1961" s="72"/>
      <c r="W1961" s="55"/>
      <c r="X1961" s="55"/>
      <c r="AA1961" s="71"/>
      <c r="AC1961" s="46" t="s">
        <v>155</v>
      </c>
      <c r="AD1961" s="55"/>
      <c r="AE1961" s="55"/>
    </row>
    <row r="1962" spans="1:31" s="45" customFormat="1" ht="12" x14ac:dyDescent="0.2">
      <c r="A1962" s="83"/>
      <c r="B1962" s="61"/>
      <c r="C1962" s="252" t="s">
        <v>154</v>
      </c>
      <c r="D1962" s="252"/>
      <c r="E1962" s="252"/>
      <c r="F1962" s="74"/>
      <c r="G1962" s="74"/>
      <c r="H1962" s="74"/>
      <c r="I1962" s="74"/>
      <c r="J1962" s="82"/>
      <c r="K1962" s="74"/>
      <c r="L1962" s="82">
        <v>1266.9100000000001</v>
      </c>
      <c r="M1962" s="74"/>
      <c r="N1962" s="81">
        <v>65283</v>
      </c>
      <c r="V1962" s="72"/>
      <c r="W1962" s="55"/>
      <c r="X1962" s="55"/>
      <c r="AA1962" s="71"/>
      <c r="AB1962" s="46" t="s">
        <v>154</v>
      </c>
      <c r="AD1962" s="55"/>
      <c r="AE1962" s="55"/>
    </row>
    <row r="1963" spans="1:31" s="45" customFormat="1" ht="22.5" x14ac:dyDescent="0.2">
      <c r="A1963" s="83"/>
      <c r="B1963" s="61" t="s">
        <v>1958</v>
      </c>
      <c r="C1963" s="252" t="s">
        <v>1957</v>
      </c>
      <c r="D1963" s="252"/>
      <c r="E1963" s="252"/>
      <c r="F1963" s="74" t="s">
        <v>149</v>
      </c>
      <c r="G1963" s="74" t="s">
        <v>1493</v>
      </c>
      <c r="H1963" s="74"/>
      <c r="I1963" s="74" t="s">
        <v>1493</v>
      </c>
      <c r="J1963" s="82"/>
      <c r="K1963" s="74"/>
      <c r="L1963" s="82">
        <v>1431.61</v>
      </c>
      <c r="M1963" s="74"/>
      <c r="N1963" s="81">
        <v>73770</v>
      </c>
      <c r="V1963" s="72"/>
      <c r="W1963" s="55"/>
      <c r="X1963" s="55"/>
      <c r="AA1963" s="71"/>
      <c r="AB1963" s="46" t="s">
        <v>1957</v>
      </c>
      <c r="AD1963" s="55"/>
      <c r="AE1963" s="55"/>
    </row>
    <row r="1964" spans="1:31" s="45" customFormat="1" ht="22.5" x14ac:dyDescent="0.2">
      <c r="A1964" s="83"/>
      <c r="B1964" s="61" t="s">
        <v>1956</v>
      </c>
      <c r="C1964" s="252" t="s">
        <v>1955</v>
      </c>
      <c r="D1964" s="252"/>
      <c r="E1964" s="252"/>
      <c r="F1964" s="74" t="s">
        <v>149</v>
      </c>
      <c r="G1964" s="74" t="s">
        <v>396</v>
      </c>
      <c r="H1964" s="74"/>
      <c r="I1964" s="74" t="s">
        <v>396</v>
      </c>
      <c r="J1964" s="82"/>
      <c r="K1964" s="74"/>
      <c r="L1964" s="82">
        <v>696.8</v>
      </c>
      <c r="M1964" s="74"/>
      <c r="N1964" s="81">
        <v>35906</v>
      </c>
      <c r="V1964" s="72"/>
      <c r="W1964" s="55"/>
      <c r="X1964" s="55"/>
      <c r="AA1964" s="71"/>
      <c r="AB1964" s="46" t="s">
        <v>1955</v>
      </c>
      <c r="AD1964" s="55"/>
      <c r="AE1964" s="55"/>
    </row>
    <row r="1965" spans="1:31" s="45" customFormat="1" ht="12" x14ac:dyDescent="0.2">
      <c r="A1965" s="80"/>
      <c r="B1965" s="118"/>
      <c r="C1965" s="253" t="s">
        <v>146</v>
      </c>
      <c r="D1965" s="253"/>
      <c r="E1965" s="253"/>
      <c r="F1965" s="79"/>
      <c r="G1965" s="79"/>
      <c r="H1965" s="79"/>
      <c r="I1965" s="79"/>
      <c r="J1965" s="78"/>
      <c r="K1965" s="79"/>
      <c r="L1965" s="78">
        <v>9631.74</v>
      </c>
      <c r="M1965" s="77"/>
      <c r="N1965" s="76">
        <v>223814</v>
      </c>
      <c r="V1965" s="72"/>
      <c r="W1965" s="55"/>
      <c r="X1965" s="55"/>
      <c r="AA1965" s="71"/>
      <c r="AD1965" s="55" t="s">
        <v>146</v>
      </c>
      <c r="AE1965" s="55"/>
    </row>
    <row r="1966" spans="1:31" s="45" customFormat="1" ht="56.25" x14ac:dyDescent="0.2">
      <c r="A1966" s="87" t="s">
        <v>1009</v>
      </c>
      <c r="B1966" s="119" t="s">
        <v>2098</v>
      </c>
      <c r="C1966" s="253" t="s">
        <v>2096</v>
      </c>
      <c r="D1966" s="253"/>
      <c r="E1966" s="253"/>
      <c r="F1966" s="79" t="s">
        <v>804</v>
      </c>
      <c r="G1966" s="79"/>
      <c r="H1966" s="79"/>
      <c r="I1966" s="79" t="s">
        <v>2112</v>
      </c>
      <c r="J1966" s="78">
        <v>3061.85</v>
      </c>
      <c r="K1966" s="79"/>
      <c r="L1966" s="78">
        <v>228046.59</v>
      </c>
      <c r="M1966" s="79" t="s">
        <v>195</v>
      </c>
      <c r="N1966" s="76">
        <v>1822092</v>
      </c>
      <c r="V1966" s="72"/>
      <c r="W1966" s="55"/>
      <c r="X1966" s="55" t="s">
        <v>2096</v>
      </c>
      <c r="AA1966" s="71"/>
      <c r="AD1966" s="55"/>
      <c r="AE1966" s="55"/>
    </row>
    <row r="1967" spans="1:31" s="45" customFormat="1" ht="12" x14ac:dyDescent="0.2">
      <c r="A1967" s="80"/>
      <c r="B1967" s="118"/>
      <c r="C1967" s="123" t="s">
        <v>2081</v>
      </c>
      <c r="D1967" s="124"/>
      <c r="E1967" s="124"/>
      <c r="F1967" s="75"/>
      <c r="G1967" s="75"/>
      <c r="H1967" s="75"/>
      <c r="I1967" s="75"/>
      <c r="J1967" s="90"/>
      <c r="K1967" s="75"/>
      <c r="L1967" s="90"/>
      <c r="M1967" s="89"/>
      <c r="N1967" s="88"/>
      <c r="V1967" s="72"/>
      <c r="W1967" s="55"/>
      <c r="X1967" s="55"/>
      <c r="AA1967" s="71"/>
      <c r="AD1967" s="55"/>
      <c r="AE1967" s="55"/>
    </row>
    <row r="1968" spans="1:31" s="45" customFormat="1" ht="56.25" x14ac:dyDescent="0.2">
      <c r="A1968" s="87" t="s">
        <v>998</v>
      </c>
      <c r="B1968" s="119" t="s">
        <v>2094</v>
      </c>
      <c r="C1968" s="253" t="s">
        <v>2092</v>
      </c>
      <c r="D1968" s="253"/>
      <c r="E1968" s="253"/>
      <c r="F1968" s="79" t="s">
        <v>385</v>
      </c>
      <c r="G1968" s="79"/>
      <c r="H1968" s="79"/>
      <c r="I1968" s="79" t="s">
        <v>2111</v>
      </c>
      <c r="J1968" s="78"/>
      <c r="K1968" s="79"/>
      <c r="L1968" s="78"/>
      <c r="M1968" s="79"/>
      <c r="N1968" s="76"/>
      <c r="V1968" s="72"/>
      <c r="W1968" s="55"/>
      <c r="X1968" s="55" t="s">
        <v>2092</v>
      </c>
      <c r="AA1968" s="71"/>
      <c r="AD1968" s="55"/>
      <c r="AE1968" s="55"/>
    </row>
    <row r="1969" spans="1:31" s="45" customFormat="1" ht="12" x14ac:dyDescent="0.2">
      <c r="A1969" s="86"/>
      <c r="B1969" s="117"/>
      <c r="C1969" s="252" t="s">
        <v>2110</v>
      </c>
      <c r="D1969" s="252"/>
      <c r="E1969" s="252"/>
      <c r="F1969" s="252"/>
      <c r="G1969" s="252"/>
      <c r="H1969" s="252"/>
      <c r="I1969" s="252"/>
      <c r="J1969" s="252"/>
      <c r="K1969" s="252"/>
      <c r="L1969" s="252"/>
      <c r="M1969" s="252"/>
      <c r="N1969" s="255"/>
      <c r="V1969" s="72"/>
      <c r="W1969" s="55"/>
      <c r="X1969" s="55"/>
      <c r="Y1969" s="46" t="s">
        <v>2110</v>
      </c>
      <c r="AA1969" s="71"/>
      <c r="AD1969" s="55"/>
      <c r="AE1969" s="55"/>
    </row>
    <row r="1970" spans="1:31" s="45" customFormat="1" ht="12" x14ac:dyDescent="0.2">
      <c r="A1970" s="83"/>
      <c r="B1970" s="61" t="s">
        <v>170</v>
      </c>
      <c r="C1970" s="252" t="s">
        <v>169</v>
      </c>
      <c r="D1970" s="252"/>
      <c r="E1970" s="252"/>
      <c r="F1970" s="74"/>
      <c r="G1970" s="74"/>
      <c r="H1970" s="74"/>
      <c r="I1970" s="74"/>
      <c r="J1970" s="82">
        <v>1871.15</v>
      </c>
      <c r="K1970" s="74"/>
      <c r="L1970" s="82">
        <v>26.2</v>
      </c>
      <c r="M1970" s="74" t="s">
        <v>164</v>
      </c>
      <c r="N1970" s="81">
        <v>1350</v>
      </c>
      <c r="V1970" s="72"/>
      <c r="W1970" s="55"/>
      <c r="X1970" s="55"/>
      <c r="Z1970" s="46" t="s">
        <v>169</v>
      </c>
      <c r="AA1970" s="71"/>
      <c r="AD1970" s="55"/>
      <c r="AE1970" s="55"/>
    </row>
    <row r="1971" spans="1:31" s="45" customFormat="1" ht="12" x14ac:dyDescent="0.2">
      <c r="A1971" s="83"/>
      <c r="B1971" s="61" t="s">
        <v>168</v>
      </c>
      <c r="C1971" s="252" t="s">
        <v>166</v>
      </c>
      <c r="D1971" s="252"/>
      <c r="E1971" s="252"/>
      <c r="F1971" s="74"/>
      <c r="G1971" s="74"/>
      <c r="H1971" s="74"/>
      <c r="I1971" s="74"/>
      <c r="J1971" s="82">
        <v>270.55</v>
      </c>
      <c r="K1971" s="74"/>
      <c r="L1971" s="82">
        <v>3.79</v>
      </c>
      <c r="M1971" s="74" t="s">
        <v>167</v>
      </c>
      <c r="N1971" s="81">
        <v>50</v>
      </c>
      <c r="V1971" s="72"/>
      <c r="W1971" s="55"/>
      <c r="X1971" s="55"/>
      <c r="Z1971" s="46" t="s">
        <v>166</v>
      </c>
      <c r="AA1971" s="71"/>
      <c r="AD1971" s="55"/>
      <c r="AE1971" s="55"/>
    </row>
    <row r="1972" spans="1:31" s="45" customFormat="1" ht="12" x14ac:dyDescent="0.2">
      <c r="A1972" s="83"/>
      <c r="B1972" s="61" t="s">
        <v>165</v>
      </c>
      <c r="C1972" s="252" t="s">
        <v>163</v>
      </c>
      <c r="D1972" s="252"/>
      <c r="E1972" s="252"/>
      <c r="F1972" s="74"/>
      <c r="G1972" s="74"/>
      <c r="H1972" s="74"/>
      <c r="I1972" s="74"/>
      <c r="J1972" s="82">
        <v>61.81</v>
      </c>
      <c r="K1972" s="74"/>
      <c r="L1972" s="82">
        <v>0.87</v>
      </c>
      <c r="M1972" s="74" t="s">
        <v>164</v>
      </c>
      <c r="N1972" s="81">
        <v>45</v>
      </c>
      <c r="V1972" s="72"/>
      <c r="W1972" s="55"/>
      <c r="X1972" s="55"/>
      <c r="Z1972" s="46" t="s">
        <v>163</v>
      </c>
      <c r="AA1972" s="71"/>
      <c r="AD1972" s="55"/>
      <c r="AE1972" s="55"/>
    </row>
    <row r="1973" spans="1:31" s="45" customFormat="1" ht="12" x14ac:dyDescent="0.2">
      <c r="A1973" s="83"/>
      <c r="B1973" s="61" t="s">
        <v>218</v>
      </c>
      <c r="C1973" s="252" t="s">
        <v>217</v>
      </c>
      <c r="D1973" s="252"/>
      <c r="E1973" s="252"/>
      <c r="F1973" s="74"/>
      <c r="G1973" s="74"/>
      <c r="H1973" s="74"/>
      <c r="I1973" s="74"/>
      <c r="J1973" s="82">
        <v>9915.25</v>
      </c>
      <c r="K1973" s="74"/>
      <c r="L1973" s="82">
        <v>138.81</v>
      </c>
      <c r="M1973" s="74" t="s">
        <v>195</v>
      </c>
      <c r="N1973" s="81">
        <v>1109</v>
      </c>
      <c r="V1973" s="72"/>
      <c r="W1973" s="55"/>
      <c r="X1973" s="55"/>
      <c r="Z1973" s="46" t="s">
        <v>217</v>
      </c>
      <c r="AA1973" s="71"/>
      <c r="AD1973" s="55"/>
      <c r="AE1973" s="55"/>
    </row>
    <row r="1974" spans="1:31" s="45" customFormat="1" ht="12" x14ac:dyDescent="0.2">
      <c r="A1974" s="86"/>
      <c r="B1974" s="93" t="s">
        <v>2090</v>
      </c>
      <c r="C1974" s="259" t="s">
        <v>2089</v>
      </c>
      <c r="D1974" s="259"/>
      <c r="E1974" s="259"/>
      <c r="F1974" s="92" t="s">
        <v>804</v>
      </c>
      <c r="G1974" s="92" t="s">
        <v>211</v>
      </c>
      <c r="H1974" s="92"/>
      <c r="I1974" s="92" t="s">
        <v>2107</v>
      </c>
      <c r="J1974" s="61"/>
      <c r="K1974" s="74"/>
      <c r="L1974" s="82"/>
      <c r="M1974" s="74"/>
      <c r="N1974" s="91"/>
      <c r="V1974" s="72"/>
      <c r="W1974" s="55"/>
      <c r="X1974" s="55"/>
      <c r="AA1974" s="71" t="s">
        <v>2089</v>
      </c>
      <c r="AD1974" s="55"/>
      <c r="AE1974" s="55"/>
    </row>
    <row r="1975" spans="1:31" s="45" customFormat="1" ht="12" x14ac:dyDescent="0.2">
      <c r="A1975" s="83"/>
      <c r="B1975" s="61"/>
      <c r="C1975" s="252" t="s">
        <v>160</v>
      </c>
      <c r="D1975" s="252"/>
      <c r="E1975" s="252"/>
      <c r="F1975" s="74" t="s">
        <v>159</v>
      </c>
      <c r="G1975" s="74" t="s">
        <v>2088</v>
      </c>
      <c r="H1975" s="74"/>
      <c r="I1975" s="74" t="s">
        <v>2109</v>
      </c>
      <c r="J1975" s="82"/>
      <c r="K1975" s="74"/>
      <c r="L1975" s="82"/>
      <c r="M1975" s="74"/>
      <c r="N1975" s="81"/>
      <c r="V1975" s="72"/>
      <c r="W1975" s="55"/>
      <c r="X1975" s="55"/>
      <c r="AA1975" s="71"/>
      <c r="AB1975" s="46" t="s">
        <v>160</v>
      </c>
      <c r="AD1975" s="55"/>
      <c r="AE1975" s="55"/>
    </row>
    <row r="1976" spans="1:31" s="45" customFormat="1" ht="12" x14ac:dyDescent="0.2">
      <c r="A1976" s="83"/>
      <c r="B1976" s="61"/>
      <c r="C1976" s="252" t="s">
        <v>156</v>
      </c>
      <c r="D1976" s="252"/>
      <c r="E1976" s="252"/>
      <c r="F1976" s="74" t="s">
        <v>159</v>
      </c>
      <c r="G1976" s="74" t="s">
        <v>2086</v>
      </c>
      <c r="H1976" s="74"/>
      <c r="I1976" s="74" t="s">
        <v>2108</v>
      </c>
      <c r="J1976" s="82"/>
      <c r="K1976" s="74"/>
      <c r="L1976" s="82"/>
      <c r="M1976" s="74"/>
      <c r="N1976" s="81"/>
      <c r="V1976" s="72"/>
      <c r="W1976" s="55"/>
      <c r="X1976" s="55"/>
      <c r="AA1976" s="71"/>
      <c r="AB1976" s="46" t="s">
        <v>156</v>
      </c>
      <c r="AD1976" s="55"/>
      <c r="AE1976" s="55"/>
    </row>
    <row r="1977" spans="1:31" s="45" customFormat="1" ht="12" x14ac:dyDescent="0.2">
      <c r="A1977" s="83"/>
      <c r="B1977" s="61"/>
      <c r="C1977" s="254" t="s">
        <v>155</v>
      </c>
      <c r="D1977" s="254"/>
      <c r="E1977" s="254"/>
      <c r="F1977" s="77"/>
      <c r="G1977" s="77"/>
      <c r="H1977" s="77"/>
      <c r="I1977" s="77"/>
      <c r="J1977" s="85">
        <v>12056.95</v>
      </c>
      <c r="K1977" s="77"/>
      <c r="L1977" s="85">
        <v>168.8</v>
      </c>
      <c r="M1977" s="77"/>
      <c r="N1977" s="84"/>
      <c r="V1977" s="72"/>
      <c r="W1977" s="55"/>
      <c r="X1977" s="55"/>
      <c r="AA1977" s="71"/>
      <c r="AC1977" s="46" t="s">
        <v>155</v>
      </c>
      <c r="AD1977" s="55"/>
      <c r="AE1977" s="55"/>
    </row>
    <row r="1978" spans="1:31" s="45" customFormat="1" ht="12" x14ac:dyDescent="0.2">
      <c r="A1978" s="83"/>
      <c r="B1978" s="61"/>
      <c r="C1978" s="252" t="s">
        <v>154</v>
      </c>
      <c r="D1978" s="252"/>
      <c r="E1978" s="252"/>
      <c r="F1978" s="74"/>
      <c r="G1978" s="74"/>
      <c r="H1978" s="74"/>
      <c r="I1978" s="74"/>
      <c r="J1978" s="82"/>
      <c r="K1978" s="74"/>
      <c r="L1978" s="82">
        <v>27.07</v>
      </c>
      <c r="M1978" s="74"/>
      <c r="N1978" s="81">
        <v>1395</v>
      </c>
      <c r="V1978" s="72"/>
      <c r="W1978" s="55"/>
      <c r="X1978" s="55"/>
      <c r="AA1978" s="71"/>
      <c r="AB1978" s="46" t="s">
        <v>154</v>
      </c>
      <c r="AD1978" s="55"/>
      <c r="AE1978" s="55"/>
    </row>
    <row r="1979" spans="1:31" s="45" customFormat="1" ht="22.5" x14ac:dyDescent="0.2">
      <c r="A1979" s="83"/>
      <c r="B1979" s="61" t="s">
        <v>1958</v>
      </c>
      <c r="C1979" s="252" t="s">
        <v>1957</v>
      </c>
      <c r="D1979" s="252"/>
      <c r="E1979" s="252"/>
      <c r="F1979" s="74" t="s">
        <v>149</v>
      </c>
      <c r="G1979" s="74" t="s">
        <v>1493</v>
      </c>
      <c r="H1979" s="74"/>
      <c r="I1979" s="74" t="s">
        <v>1493</v>
      </c>
      <c r="J1979" s="82"/>
      <c r="K1979" s="74"/>
      <c r="L1979" s="82">
        <v>30.59</v>
      </c>
      <c r="M1979" s="74"/>
      <c r="N1979" s="81">
        <v>1576</v>
      </c>
      <c r="V1979" s="72"/>
      <c r="W1979" s="55"/>
      <c r="X1979" s="55"/>
      <c r="AA1979" s="71"/>
      <c r="AB1979" s="46" t="s">
        <v>1957</v>
      </c>
      <c r="AD1979" s="55"/>
      <c r="AE1979" s="55"/>
    </row>
    <row r="1980" spans="1:31" s="45" customFormat="1" ht="22.5" x14ac:dyDescent="0.2">
      <c r="A1980" s="83"/>
      <c r="B1980" s="61" t="s">
        <v>1956</v>
      </c>
      <c r="C1980" s="252" t="s">
        <v>1955</v>
      </c>
      <c r="D1980" s="252"/>
      <c r="E1980" s="252"/>
      <c r="F1980" s="74" t="s">
        <v>149</v>
      </c>
      <c r="G1980" s="74" t="s">
        <v>396</v>
      </c>
      <c r="H1980" s="74"/>
      <c r="I1980" s="74" t="s">
        <v>396</v>
      </c>
      <c r="J1980" s="82"/>
      <c r="K1980" s="74"/>
      <c r="L1980" s="82">
        <v>14.89</v>
      </c>
      <c r="M1980" s="74"/>
      <c r="N1980" s="81">
        <v>767</v>
      </c>
      <c r="V1980" s="72"/>
      <c r="W1980" s="55"/>
      <c r="X1980" s="55"/>
      <c r="AA1980" s="71"/>
      <c r="AB1980" s="46" t="s">
        <v>1955</v>
      </c>
      <c r="AD1980" s="55"/>
      <c r="AE1980" s="55"/>
    </row>
    <row r="1981" spans="1:31" s="45" customFormat="1" ht="12" x14ac:dyDescent="0.2">
      <c r="A1981" s="80"/>
      <c r="B1981" s="118"/>
      <c r="C1981" s="253" t="s">
        <v>146</v>
      </c>
      <c r="D1981" s="253"/>
      <c r="E1981" s="253"/>
      <c r="F1981" s="79"/>
      <c r="G1981" s="79"/>
      <c r="H1981" s="79"/>
      <c r="I1981" s="79"/>
      <c r="J1981" s="78"/>
      <c r="K1981" s="79"/>
      <c r="L1981" s="78">
        <v>214.28</v>
      </c>
      <c r="M1981" s="77"/>
      <c r="N1981" s="76">
        <v>4852</v>
      </c>
      <c r="V1981" s="72"/>
      <c r="W1981" s="55"/>
      <c r="X1981" s="55"/>
      <c r="AA1981" s="71"/>
      <c r="AD1981" s="55" t="s">
        <v>146</v>
      </c>
      <c r="AE1981" s="55"/>
    </row>
    <row r="1982" spans="1:31" s="45" customFormat="1" ht="56.25" x14ac:dyDescent="0.2">
      <c r="A1982" s="87" t="s">
        <v>996</v>
      </c>
      <c r="B1982" s="119" t="s">
        <v>2084</v>
      </c>
      <c r="C1982" s="253" t="s">
        <v>2082</v>
      </c>
      <c r="D1982" s="253"/>
      <c r="E1982" s="253"/>
      <c r="F1982" s="79" t="s">
        <v>804</v>
      </c>
      <c r="G1982" s="79"/>
      <c r="H1982" s="79"/>
      <c r="I1982" s="79" t="s">
        <v>2107</v>
      </c>
      <c r="J1982" s="78">
        <v>3571.45</v>
      </c>
      <c r="K1982" s="79"/>
      <c r="L1982" s="78">
        <v>5000.03</v>
      </c>
      <c r="M1982" s="79" t="s">
        <v>195</v>
      </c>
      <c r="N1982" s="76">
        <v>39950</v>
      </c>
      <c r="V1982" s="72"/>
      <c r="W1982" s="55"/>
      <c r="X1982" s="55" t="s">
        <v>2082</v>
      </c>
      <c r="AA1982" s="71"/>
      <c r="AD1982" s="55"/>
      <c r="AE1982" s="55"/>
    </row>
    <row r="1983" spans="1:31" s="45" customFormat="1" ht="12" x14ac:dyDescent="0.2">
      <c r="A1983" s="80"/>
      <c r="B1983" s="118"/>
      <c r="C1983" s="123" t="s">
        <v>2081</v>
      </c>
      <c r="D1983" s="124"/>
      <c r="E1983" s="124"/>
      <c r="F1983" s="75"/>
      <c r="G1983" s="75"/>
      <c r="H1983" s="75"/>
      <c r="I1983" s="75"/>
      <c r="J1983" s="90"/>
      <c r="K1983" s="75"/>
      <c r="L1983" s="90"/>
      <c r="M1983" s="89"/>
      <c r="N1983" s="88"/>
      <c r="V1983" s="72"/>
      <c r="W1983" s="55"/>
      <c r="X1983" s="55"/>
      <c r="AA1983" s="71"/>
      <c r="AD1983" s="55"/>
      <c r="AE1983" s="55"/>
    </row>
    <row r="1984" spans="1:31" s="45" customFormat="1" ht="12" x14ac:dyDescent="0.2">
      <c r="A1984" s="273" t="s">
        <v>2106</v>
      </c>
      <c r="B1984" s="274"/>
      <c r="C1984" s="274"/>
      <c r="D1984" s="274"/>
      <c r="E1984" s="274"/>
      <c r="F1984" s="274"/>
      <c r="G1984" s="274"/>
      <c r="H1984" s="274"/>
      <c r="I1984" s="274"/>
      <c r="J1984" s="274"/>
      <c r="K1984" s="274"/>
      <c r="L1984" s="274"/>
      <c r="M1984" s="274"/>
      <c r="N1984" s="275"/>
      <c r="V1984" s="72"/>
      <c r="W1984" s="55" t="s">
        <v>2106</v>
      </c>
      <c r="X1984" s="55"/>
      <c r="AA1984" s="71"/>
      <c r="AD1984" s="55"/>
      <c r="AE1984" s="55"/>
    </row>
    <row r="1985" spans="1:31" s="45" customFormat="1" ht="56.25" x14ac:dyDescent="0.2">
      <c r="A1985" s="87" t="s">
        <v>993</v>
      </c>
      <c r="B1985" s="119" t="s">
        <v>2105</v>
      </c>
      <c r="C1985" s="253" t="s">
        <v>2103</v>
      </c>
      <c r="D1985" s="253"/>
      <c r="E1985" s="253"/>
      <c r="F1985" s="79" t="s">
        <v>385</v>
      </c>
      <c r="G1985" s="79"/>
      <c r="H1985" s="79"/>
      <c r="I1985" s="79" t="s">
        <v>2104</v>
      </c>
      <c r="J1985" s="78"/>
      <c r="K1985" s="79"/>
      <c r="L1985" s="78"/>
      <c r="M1985" s="79"/>
      <c r="N1985" s="76"/>
      <c r="V1985" s="72"/>
      <c r="W1985" s="55"/>
      <c r="X1985" s="55" t="s">
        <v>2103</v>
      </c>
      <c r="AA1985" s="71"/>
      <c r="AD1985" s="55"/>
      <c r="AE1985" s="55"/>
    </row>
    <row r="1986" spans="1:31" s="45" customFormat="1" ht="12" x14ac:dyDescent="0.2">
      <c r="A1986" s="86"/>
      <c r="B1986" s="117"/>
      <c r="C1986" s="252" t="s">
        <v>2102</v>
      </c>
      <c r="D1986" s="252"/>
      <c r="E1986" s="252"/>
      <c r="F1986" s="252"/>
      <c r="G1986" s="252"/>
      <c r="H1986" s="252"/>
      <c r="I1986" s="252"/>
      <c r="J1986" s="252"/>
      <c r="K1986" s="252"/>
      <c r="L1986" s="252"/>
      <c r="M1986" s="252"/>
      <c r="N1986" s="255"/>
      <c r="V1986" s="72"/>
      <c r="W1986" s="55"/>
      <c r="X1986" s="55"/>
      <c r="Y1986" s="46" t="s">
        <v>2102</v>
      </c>
      <c r="AA1986" s="71"/>
      <c r="AD1986" s="55"/>
      <c r="AE1986" s="55"/>
    </row>
    <row r="1987" spans="1:31" s="45" customFormat="1" ht="12" x14ac:dyDescent="0.2">
      <c r="A1987" s="83"/>
      <c r="B1987" s="61" t="s">
        <v>170</v>
      </c>
      <c r="C1987" s="252" t="s">
        <v>169</v>
      </c>
      <c r="D1987" s="252"/>
      <c r="E1987" s="252"/>
      <c r="F1987" s="74"/>
      <c r="G1987" s="74"/>
      <c r="H1987" s="74"/>
      <c r="I1987" s="74"/>
      <c r="J1987" s="82">
        <v>1639.19</v>
      </c>
      <c r="K1987" s="74"/>
      <c r="L1987" s="82">
        <v>556.28</v>
      </c>
      <c r="M1987" s="74" t="s">
        <v>164</v>
      </c>
      <c r="N1987" s="81">
        <v>28665</v>
      </c>
      <c r="V1987" s="72"/>
      <c r="W1987" s="55"/>
      <c r="X1987" s="55"/>
      <c r="Z1987" s="46" t="s">
        <v>169</v>
      </c>
      <c r="AA1987" s="71"/>
      <c r="AD1987" s="55"/>
      <c r="AE1987" s="55"/>
    </row>
    <row r="1988" spans="1:31" s="45" customFormat="1" ht="12" x14ac:dyDescent="0.2">
      <c r="A1988" s="83"/>
      <c r="B1988" s="61" t="s">
        <v>168</v>
      </c>
      <c r="C1988" s="252" t="s">
        <v>166</v>
      </c>
      <c r="D1988" s="252"/>
      <c r="E1988" s="252"/>
      <c r="F1988" s="74"/>
      <c r="G1988" s="74"/>
      <c r="H1988" s="74"/>
      <c r="I1988" s="74"/>
      <c r="J1988" s="82">
        <v>270.55</v>
      </c>
      <c r="K1988" s="74"/>
      <c r="L1988" s="82">
        <v>91.81</v>
      </c>
      <c r="M1988" s="74" t="s">
        <v>167</v>
      </c>
      <c r="N1988" s="81">
        <v>1203</v>
      </c>
      <c r="V1988" s="72"/>
      <c r="W1988" s="55"/>
      <c r="X1988" s="55"/>
      <c r="Z1988" s="46" t="s">
        <v>166</v>
      </c>
      <c r="AA1988" s="71"/>
      <c r="AD1988" s="55"/>
      <c r="AE1988" s="55"/>
    </row>
    <row r="1989" spans="1:31" s="45" customFormat="1" ht="12" x14ac:dyDescent="0.2">
      <c r="A1989" s="83"/>
      <c r="B1989" s="61" t="s">
        <v>165</v>
      </c>
      <c r="C1989" s="252" t="s">
        <v>163</v>
      </c>
      <c r="D1989" s="252"/>
      <c r="E1989" s="252"/>
      <c r="F1989" s="74"/>
      <c r="G1989" s="74"/>
      <c r="H1989" s="74"/>
      <c r="I1989" s="74"/>
      <c r="J1989" s="82">
        <v>61.81</v>
      </c>
      <c r="K1989" s="74"/>
      <c r="L1989" s="82">
        <v>20.98</v>
      </c>
      <c r="M1989" s="74" t="s">
        <v>164</v>
      </c>
      <c r="N1989" s="81">
        <v>1081</v>
      </c>
      <c r="V1989" s="72"/>
      <c r="W1989" s="55"/>
      <c r="X1989" s="55"/>
      <c r="Z1989" s="46" t="s">
        <v>163</v>
      </c>
      <c r="AA1989" s="71"/>
      <c r="AD1989" s="55"/>
      <c r="AE1989" s="55"/>
    </row>
    <row r="1990" spans="1:31" s="45" customFormat="1" ht="12" x14ac:dyDescent="0.2">
      <c r="A1990" s="83"/>
      <c r="B1990" s="61" t="s">
        <v>218</v>
      </c>
      <c r="C1990" s="252" t="s">
        <v>217</v>
      </c>
      <c r="D1990" s="252"/>
      <c r="E1990" s="252"/>
      <c r="F1990" s="74"/>
      <c r="G1990" s="74"/>
      <c r="H1990" s="74"/>
      <c r="I1990" s="74"/>
      <c r="J1990" s="82">
        <v>8164.54</v>
      </c>
      <c r="K1990" s="74"/>
      <c r="L1990" s="82">
        <v>2770.72</v>
      </c>
      <c r="M1990" s="74" t="s">
        <v>195</v>
      </c>
      <c r="N1990" s="81">
        <v>22138</v>
      </c>
      <c r="V1990" s="72"/>
      <c r="W1990" s="55"/>
      <c r="X1990" s="55"/>
      <c r="Z1990" s="46" t="s">
        <v>217</v>
      </c>
      <c r="AA1990" s="71"/>
      <c r="AD1990" s="55"/>
      <c r="AE1990" s="55"/>
    </row>
    <row r="1991" spans="1:31" s="45" customFormat="1" ht="12" x14ac:dyDescent="0.2">
      <c r="A1991" s="86"/>
      <c r="B1991" s="93" t="s">
        <v>2090</v>
      </c>
      <c r="C1991" s="259" t="s">
        <v>2089</v>
      </c>
      <c r="D1991" s="259"/>
      <c r="E1991" s="259"/>
      <c r="F1991" s="92" t="s">
        <v>804</v>
      </c>
      <c r="G1991" s="92" t="s">
        <v>211</v>
      </c>
      <c r="H1991" s="92"/>
      <c r="I1991" s="92" t="s">
        <v>2097</v>
      </c>
      <c r="J1991" s="61"/>
      <c r="K1991" s="74"/>
      <c r="L1991" s="82"/>
      <c r="M1991" s="74"/>
      <c r="N1991" s="91"/>
      <c r="V1991" s="72"/>
      <c r="W1991" s="55"/>
      <c r="X1991" s="55"/>
      <c r="AA1991" s="71" t="s">
        <v>2089</v>
      </c>
      <c r="AD1991" s="55"/>
      <c r="AE1991" s="55"/>
    </row>
    <row r="1992" spans="1:31" s="45" customFormat="1" ht="12" x14ac:dyDescent="0.2">
      <c r="A1992" s="83"/>
      <c r="B1992" s="61"/>
      <c r="C1992" s="252" t="s">
        <v>160</v>
      </c>
      <c r="D1992" s="252"/>
      <c r="E1992" s="252"/>
      <c r="F1992" s="74" t="s">
        <v>159</v>
      </c>
      <c r="G1992" s="74" t="s">
        <v>2101</v>
      </c>
      <c r="H1992" s="74"/>
      <c r="I1992" s="74" t="s">
        <v>2100</v>
      </c>
      <c r="J1992" s="82"/>
      <c r="K1992" s="74"/>
      <c r="L1992" s="82"/>
      <c r="M1992" s="74"/>
      <c r="N1992" s="81"/>
      <c r="V1992" s="72"/>
      <c r="W1992" s="55"/>
      <c r="X1992" s="55"/>
      <c r="AA1992" s="71"/>
      <c r="AB1992" s="46" t="s">
        <v>160</v>
      </c>
      <c r="AD1992" s="55"/>
      <c r="AE1992" s="55"/>
    </row>
    <row r="1993" spans="1:31" s="45" customFormat="1" ht="12" x14ac:dyDescent="0.2">
      <c r="A1993" s="83"/>
      <c r="B1993" s="61"/>
      <c r="C1993" s="252" t="s">
        <v>156</v>
      </c>
      <c r="D1993" s="252"/>
      <c r="E1993" s="252"/>
      <c r="F1993" s="74" t="s">
        <v>159</v>
      </c>
      <c r="G1993" s="74" t="s">
        <v>2086</v>
      </c>
      <c r="H1993" s="74"/>
      <c r="I1993" s="74" t="s">
        <v>2099</v>
      </c>
      <c r="J1993" s="82"/>
      <c r="K1993" s="74"/>
      <c r="L1993" s="82"/>
      <c r="M1993" s="74"/>
      <c r="N1993" s="81"/>
      <c r="V1993" s="72"/>
      <c r="W1993" s="55"/>
      <c r="X1993" s="55"/>
      <c r="AA1993" s="71"/>
      <c r="AB1993" s="46" t="s">
        <v>156</v>
      </c>
      <c r="AD1993" s="55"/>
      <c r="AE1993" s="55"/>
    </row>
    <row r="1994" spans="1:31" s="45" customFormat="1" ht="12" x14ac:dyDescent="0.2">
      <c r="A1994" s="83"/>
      <c r="B1994" s="61"/>
      <c r="C1994" s="254" t="s">
        <v>155</v>
      </c>
      <c r="D1994" s="254"/>
      <c r="E1994" s="254"/>
      <c r="F1994" s="77"/>
      <c r="G1994" s="77"/>
      <c r="H1994" s="77"/>
      <c r="I1994" s="77"/>
      <c r="J1994" s="85">
        <v>10074.280000000001</v>
      </c>
      <c r="K1994" s="77"/>
      <c r="L1994" s="85">
        <v>3418.81</v>
      </c>
      <c r="M1994" s="77"/>
      <c r="N1994" s="84"/>
      <c r="V1994" s="72"/>
      <c r="W1994" s="55"/>
      <c r="X1994" s="55"/>
      <c r="AA1994" s="71"/>
      <c r="AC1994" s="46" t="s">
        <v>155</v>
      </c>
      <c r="AD1994" s="55"/>
      <c r="AE1994" s="55"/>
    </row>
    <row r="1995" spans="1:31" s="45" customFormat="1" ht="12" x14ac:dyDescent="0.2">
      <c r="A1995" s="83"/>
      <c r="B1995" s="61"/>
      <c r="C1995" s="252" t="s">
        <v>154</v>
      </c>
      <c r="D1995" s="252"/>
      <c r="E1995" s="252"/>
      <c r="F1995" s="74"/>
      <c r="G1995" s="74"/>
      <c r="H1995" s="74"/>
      <c r="I1995" s="74"/>
      <c r="J1995" s="82"/>
      <c r="K1995" s="74"/>
      <c r="L1995" s="82">
        <v>577.26</v>
      </c>
      <c r="M1995" s="74"/>
      <c r="N1995" s="81">
        <v>29746</v>
      </c>
      <c r="V1995" s="72"/>
      <c r="W1995" s="55"/>
      <c r="X1995" s="55"/>
      <c r="AA1995" s="71"/>
      <c r="AB1995" s="46" t="s">
        <v>154</v>
      </c>
      <c r="AD1995" s="55"/>
      <c r="AE1995" s="55"/>
    </row>
    <row r="1996" spans="1:31" s="45" customFormat="1" ht="22.5" x14ac:dyDescent="0.2">
      <c r="A1996" s="83"/>
      <c r="B1996" s="61" t="s">
        <v>1958</v>
      </c>
      <c r="C1996" s="252" t="s">
        <v>1957</v>
      </c>
      <c r="D1996" s="252"/>
      <c r="E1996" s="252"/>
      <c r="F1996" s="74" t="s">
        <v>149</v>
      </c>
      <c r="G1996" s="74" t="s">
        <v>1493</v>
      </c>
      <c r="H1996" s="74"/>
      <c r="I1996" s="74" t="s">
        <v>1493</v>
      </c>
      <c r="J1996" s="82"/>
      <c r="K1996" s="74"/>
      <c r="L1996" s="82">
        <v>652.29999999999995</v>
      </c>
      <c r="M1996" s="74"/>
      <c r="N1996" s="81">
        <v>33613</v>
      </c>
      <c r="V1996" s="72"/>
      <c r="W1996" s="55"/>
      <c r="X1996" s="55"/>
      <c r="AA1996" s="71"/>
      <c r="AB1996" s="46" t="s">
        <v>1957</v>
      </c>
      <c r="AD1996" s="55"/>
      <c r="AE1996" s="55"/>
    </row>
    <row r="1997" spans="1:31" s="45" customFormat="1" ht="22.5" x14ac:dyDescent="0.2">
      <c r="A1997" s="83"/>
      <c r="B1997" s="61" t="s">
        <v>1956</v>
      </c>
      <c r="C1997" s="252" t="s">
        <v>1955</v>
      </c>
      <c r="D1997" s="252"/>
      <c r="E1997" s="252"/>
      <c r="F1997" s="74" t="s">
        <v>149</v>
      </c>
      <c r="G1997" s="74" t="s">
        <v>396</v>
      </c>
      <c r="H1997" s="74"/>
      <c r="I1997" s="74" t="s">
        <v>396</v>
      </c>
      <c r="J1997" s="82"/>
      <c r="K1997" s="74"/>
      <c r="L1997" s="82">
        <v>317.49</v>
      </c>
      <c r="M1997" s="74"/>
      <c r="N1997" s="81">
        <v>16360</v>
      </c>
      <c r="V1997" s="72"/>
      <c r="W1997" s="55"/>
      <c r="X1997" s="55"/>
      <c r="AA1997" s="71"/>
      <c r="AB1997" s="46" t="s">
        <v>1955</v>
      </c>
      <c r="AD1997" s="55"/>
      <c r="AE1997" s="55"/>
    </row>
    <row r="1998" spans="1:31" s="45" customFormat="1" ht="12" x14ac:dyDescent="0.2">
      <c r="A1998" s="80"/>
      <c r="B1998" s="118"/>
      <c r="C1998" s="253" t="s">
        <v>146</v>
      </c>
      <c r="D1998" s="253"/>
      <c r="E1998" s="253"/>
      <c r="F1998" s="79"/>
      <c r="G1998" s="79"/>
      <c r="H1998" s="79"/>
      <c r="I1998" s="79"/>
      <c r="J1998" s="78"/>
      <c r="K1998" s="79"/>
      <c r="L1998" s="78">
        <v>4388.6000000000004</v>
      </c>
      <c r="M1998" s="77"/>
      <c r="N1998" s="76">
        <v>101979</v>
      </c>
      <c r="V1998" s="72"/>
      <c r="W1998" s="55"/>
      <c r="X1998" s="55"/>
      <c r="AA1998" s="71"/>
      <c r="AD1998" s="55" t="s">
        <v>146</v>
      </c>
      <c r="AE1998" s="55"/>
    </row>
    <row r="1999" spans="1:31" s="45" customFormat="1" ht="56.25" x14ac:dyDescent="0.2">
      <c r="A1999" s="87" t="s">
        <v>990</v>
      </c>
      <c r="B1999" s="119" t="s">
        <v>2098</v>
      </c>
      <c r="C1999" s="253" t="s">
        <v>2096</v>
      </c>
      <c r="D1999" s="253"/>
      <c r="E1999" s="253"/>
      <c r="F1999" s="79" t="s">
        <v>804</v>
      </c>
      <c r="G1999" s="79"/>
      <c r="H1999" s="79"/>
      <c r="I1999" s="79" t="s">
        <v>2097</v>
      </c>
      <c r="J1999" s="78">
        <v>3061.85</v>
      </c>
      <c r="K1999" s="79"/>
      <c r="L1999" s="78">
        <v>103906.94</v>
      </c>
      <c r="M1999" s="79" t="s">
        <v>195</v>
      </c>
      <c r="N1999" s="76">
        <v>830216</v>
      </c>
      <c r="V1999" s="72"/>
      <c r="W1999" s="55"/>
      <c r="X1999" s="55" t="s">
        <v>2096</v>
      </c>
      <c r="AA1999" s="71"/>
      <c r="AD1999" s="55"/>
      <c r="AE1999" s="55"/>
    </row>
    <row r="2000" spans="1:31" s="45" customFormat="1" ht="12" x14ac:dyDescent="0.2">
      <c r="A2000" s="80"/>
      <c r="B2000" s="118"/>
      <c r="C2000" s="123" t="s">
        <v>2081</v>
      </c>
      <c r="D2000" s="124"/>
      <c r="E2000" s="124"/>
      <c r="F2000" s="75"/>
      <c r="G2000" s="75"/>
      <c r="H2000" s="75"/>
      <c r="I2000" s="75"/>
      <c r="J2000" s="90"/>
      <c r="K2000" s="75"/>
      <c r="L2000" s="90"/>
      <c r="M2000" s="89"/>
      <c r="N2000" s="88"/>
      <c r="V2000" s="72"/>
      <c r="W2000" s="55"/>
      <c r="X2000" s="55"/>
      <c r="AA2000" s="71"/>
      <c r="AD2000" s="55"/>
      <c r="AE2000" s="55"/>
    </row>
    <row r="2001" spans="1:31" s="45" customFormat="1" ht="12" x14ac:dyDescent="0.2">
      <c r="A2001" s="273" t="s">
        <v>2095</v>
      </c>
      <c r="B2001" s="274"/>
      <c r="C2001" s="274"/>
      <c r="D2001" s="274"/>
      <c r="E2001" s="274"/>
      <c r="F2001" s="274"/>
      <c r="G2001" s="274"/>
      <c r="H2001" s="274"/>
      <c r="I2001" s="274"/>
      <c r="J2001" s="274"/>
      <c r="K2001" s="274"/>
      <c r="L2001" s="274"/>
      <c r="M2001" s="274"/>
      <c r="N2001" s="275"/>
      <c r="V2001" s="72"/>
      <c r="W2001" s="55" t="s">
        <v>2095</v>
      </c>
      <c r="X2001" s="55"/>
      <c r="AA2001" s="71"/>
      <c r="AD2001" s="55"/>
      <c r="AE2001" s="55"/>
    </row>
    <row r="2002" spans="1:31" s="45" customFormat="1" ht="56.25" x14ac:dyDescent="0.2">
      <c r="A2002" s="87" t="s">
        <v>988</v>
      </c>
      <c r="B2002" s="119" t="s">
        <v>2094</v>
      </c>
      <c r="C2002" s="253" t="s">
        <v>2092</v>
      </c>
      <c r="D2002" s="253"/>
      <c r="E2002" s="253"/>
      <c r="F2002" s="79" t="s">
        <v>385</v>
      </c>
      <c r="G2002" s="79"/>
      <c r="H2002" s="79"/>
      <c r="I2002" s="79" t="s">
        <v>2093</v>
      </c>
      <c r="J2002" s="78"/>
      <c r="K2002" s="79"/>
      <c r="L2002" s="78"/>
      <c r="M2002" s="79"/>
      <c r="N2002" s="76"/>
      <c r="V2002" s="72"/>
      <c r="W2002" s="55"/>
      <c r="X2002" s="55" t="s">
        <v>2092</v>
      </c>
      <c r="AA2002" s="71"/>
      <c r="AD2002" s="55"/>
      <c r="AE2002" s="55"/>
    </row>
    <row r="2003" spans="1:31" s="45" customFormat="1" ht="12" x14ac:dyDescent="0.2">
      <c r="A2003" s="86"/>
      <c r="B2003" s="117"/>
      <c r="C2003" s="252" t="s">
        <v>2091</v>
      </c>
      <c r="D2003" s="252"/>
      <c r="E2003" s="252"/>
      <c r="F2003" s="252"/>
      <c r="G2003" s="252"/>
      <c r="H2003" s="252"/>
      <c r="I2003" s="252"/>
      <c r="J2003" s="252"/>
      <c r="K2003" s="252"/>
      <c r="L2003" s="252"/>
      <c r="M2003" s="252"/>
      <c r="N2003" s="255"/>
      <c r="V2003" s="72"/>
      <c r="W2003" s="55"/>
      <c r="X2003" s="55"/>
      <c r="Y2003" s="46" t="s">
        <v>2091</v>
      </c>
      <c r="AA2003" s="71"/>
      <c r="AD2003" s="55"/>
      <c r="AE2003" s="55"/>
    </row>
    <row r="2004" spans="1:31" s="45" customFormat="1" ht="12" x14ac:dyDescent="0.2">
      <c r="A2004" s="83"/>
      <c r="B2004" s="61" t="s">
        <v>170</v>
      </c>
      <c r="C2004" s="252" t="s">
        <v>169</v>
      </c>
      <c r="D2004" s="252"/>
      <c r="E2004" s="252"/>
      <c r="F2004" s="74"/>
      <c r="G2004" s="74"/>
      <c r="H2004" s="74"/>
      <c r="I2004" s="74"/>
      <c r="J2004" s="82">
        <v>1871.15</v>
      </c>
      <c r="K2004" s="74"/>
      <c r="L2004" s="82">
        <v>111.6</v>
      </c>
      <c r="M2004" s="74" t="s">
        <v>164</v>
      </c>
      <c r="N2004" s="81">
        <v>5751</v>
      </c>
      <c r="V2004" s="72"/>
      <c r="W2004" s="55"/>
      <c r="X2004" s="55"/>
      <c r="Z2004" s="46" t="s">
        <v>169</v>
      </c>
      <c r="AA2004" s="71"/>
      <c r="AD2004" s="55"/>
      <c r="AE2004" s="55"/>
    </row>
    <row r="2005" spans="1:31" s="45" customFormat="1" ht="12" x14ac:dyDescent="0.2">
      <c r="A2005" s="83"/>
      <c r="B2005" s="61" t="s">
        <v>168</v>
      </c>
      <c r="C2005" s="252" t="s">
        <v>166</v>
      </c>
      <c r="D2005" s="252"/>
      <c r="E2005" s="252"/>
      <c r="F2005" s="74"/>
      <c r="G2005" s="74"/>
      <c r="H2005" s="74"/>
      <c r="I2005" s="74"/>
      <c r="J2005" s="82">
        <v>270.55</v>
      </c>
      <c r="K2005" s="74"/>
      <c r="L2005" s="82">
        <v>16.14</v>
      </c>
      <c r="M2005" s="74" t="s">
        <v>167</v>
      </c>
      <c r="N2005" s="81">
        <v>211</v>
      </c>
      <c r="V2005" s="72"/>
      <c r="W2005" s="55"/>
      <c r="X2005" s="55"/>
      <c r="Z2005" s="46" t="s">
        <v>166</v>
      </c>
      <c r="AA2005" s="71"/>
      <c r="AD2005" s="55"/>
      <c r="AE2005" s="55"/>
    </row>
    <row r="2006" spans="1:31" s="45" customFormat="1" ht="12" x14ac:dyDescent="0.2">
      <c r="A2006" s="83"/>
      <c r="B2006" s="61" t="s">
        <v>165</v>
      </c>
      <c r="C2006" s="252" t="s">
        <v>163</v>
      </c>
      <c r="D2006" s="252"/>
      <c r="E2006" s="252"/>
      <c r="F2006" s="74"/>
      <c r="G2006" s="74"/>
      <c r="H2006" s="74"/>
      <c r="I2006" s="74"/>
      <c r="J2006" s="82">
        <v>61.81</v>
      </c>
      <c r="K2006" s="74"/>
      <c r="L2006" s="82">
        <v>3.69</v>
      </c>
      <c r="M2006" s="74" t="s">
        <v>164</v>
      </c>
      <c r="N2006" s="81">
        <v>190</v>
      </c>
      <c r="V2006" s="72"/>
      <c r="W2006" s="55"/>
      <c r="X2006" s="55"/>
      <c r="Z2006" s="46" t="s">
        <v>163</v>
      </c>
      <c r="AA2006" s="71"/>
      <c r="AD2006" s="55"/>
      <c r="AE2006" s="55"/>
    </row>
    <row r="2007" spans="1:31" s="45" customFormat="1" ht="12" x14ac:dyDescent="0.2">
      <c r="A2007" s="83"/>
      <c r="B2007" s="61" t="s">
        <v>218</v>
      </c>
      <c r="C2007" s="252" t="s">
        <v>217</v>
      </c>
      <c r="D2007" s="252"/>
      <c r="E2007" s="252"/>
      <c r="F2007" s="74"/>
      <c r="G2007" s="74"/>
      <c r="H2007" s="74"/>
      <c r="I2007" s="74"/>
      <c r="J2007" s="82">
        <v>9915.25</v>
      </c>
      <c r="K2007" s="74"/>
      <c r="L2007" s="82">
        <v>591.35</v>
      </c>
      <c r="M2007" s="74" t="s">
        <v>195</v>
      </c>
      <c r="N2007" s="81">
        <v>4725</v>
      </c>
      <c r="V2007" s="72"/>
      <c r="W2007" s="55"/>
      <c r="X2007" s="55"/>
      <c r="Z2007" s="46" t="s">
        <v>217</v>
      </c>
      <c r="AA2007" s="71"/>
      <c r="AD2007" s="55"/>
      <c r="AE2007" s="55"/>
    </row>
    <row r="2008" spans="1:31" s="45" customFormat="1" ht="12" x14ac:dyDescent="0.2">
      <c r="A2008" s="86"/>
      <c r="B2008" s="93" t="s">
        <v>2090</v>
      </c>
      <c r="C2008" s="259" t="s">
        <v>2089</v>
      </c>
      <c r="D2008" s="259"/>
      <c r="E2008" s="259"/>
      <c r="F2008" s="92" t="s">
        <v>804</v>
      </c>
      <c r="G2008" s="92" t="s">
        <v>211</v>
      </c>
      <c r="H2008" s="92"/>
      <c r="I2008" s="92" t="s">
        <v>2083</v>
      </c>
      <c r="J2008" s="61"/>
      <c r="K2008" s="74"/>
      <c r="L2008" s="82"/>
      <c r="M2008" s="74"/>
      <c r="N2008" s="91"/>
      <c r="V2008" s="72"/>
      <c r="W2008" s="55"/>
      <c r="X2008" s="55"/>
      <c r="AA2008" s="71" t="s">
        <v>2089</v>
      </c>
      <c r="AD2008" s="55"/>
      <c r="AE2008" s="55"/>
    </row>
    <row r="2009" spans="1:31" s="45" customFormat="1" ht="22.5" x14ac:dyDescent="0.2">
      <c r="A2009" s="83"/>
      <c r="B2009" s="61"/>
      <c r="C2009" s="252" t="s">
        <v>160</v>
      </c>
      <c r="D2009" s="252"/>
      <c r="E2009" s="252"/>
      <c r="F2009" s="74" t="s">
        <v>159</v>
      </c>
      <c r="G2009" s="74" t="s">
        <v>2088</v>
      </c>
      <c r="H2009" s="74"/>
      <c r="I2009" s="74" t="s">
        <v>2087</v>
      </c>
      <c r="J2009" s="82"/>
      <c r="K2009" s="74"/>
      <c r="L2009" s="82"/>
      <c r="M2009" s="74"/>
      <c r="N2009" s="81"/>
      <c r="V2009" s="72"/>
      <c r="W2009" s="55"/>
      <c r="X2009" s="55"/>
      <c r="AA2009" s="71"/>
      <c r="AB2009" s="46" t="s">
        <v>160</v>
      </c>
      <c r="AD2009" s="55"/>
      <c r="AE2009" s="55"/>
    </row>
    <row r="2010" spans="1:31" s="45" customFormat="1" ht="12" x14ac:dyDescent="0.2">
      <c r="A2010" s="83"/>
      <c r="B2010" s="61"/>
      <c r="C2010" s="252" t="s">
        <v>156</v>
      </c>
      <c r="D2010" s="252"/>
      <c r="E2010" s="252"/>
      <c r="F2010" s="74" t="s">
        <v>159</v>
      </c>
      <c r="G2010" s="74" t="s">
        <v>2086</v>
      </c>
      <c r="H2010" s="74"/>
      <c r="I2010" s="74" t="s">
        <v>2085</v>
      </c>
      <c r="J2010" s="82"/>
      <c r="K2010" s="74"/>
      <c r="L2010" s="82"/>
      <c r="M2010" s="74"/>
      <c r="N2010" s="81"/>
      <c r="V2010" s="72"/>
      <c r="W2010" s="55"/>
      <c r="X2010" s="55"/>
      <c r="AA2010" s="71"/>
      <c r="AB2010" s="46" t="s">
        <v>156</v>
      </c>
      <c r="AD2010" s="55"/>
      <c r="AE2010" s="55"/>
    </row>
    <row r="2011" spans="1:31" s="45" customFormat="1" ht="12" x14ac:dyDescent="0.2">
      <c r="A2011" s="83"/>
      <c r="B2011" s="61"/>
      <c r="C2011" s="254" t="s">
        <v>155</v>
      </c>
      <c r="D2011" s="254"/>
      <c r="E2011" s="254"/>
      <c r="F2011" s="77"/>
      <c r="G2011" s="77"/>
      <c r="H2011" s="77"/>
      <c r="I2011" s="77"/>
      <c r="J2011" s="85">
        <v>12056.95</v>
      </c>
      <c r="K2011" s="77"/>
      <c r="L2011" s="85">
        <v>719.09</v>
      </c>
      <c r="M2011" s="77"/>
      <c r="N2011" s="84"/>
      <c r="V2011" s="72"/>
      <c r="W2011" s="55"/>
      <c r="X2011" s="55"/>
      <c r="AA2011" s="71"/>
      <c r="AC2011" s="46" t="s">
        <v>155</v>
      </c>
      <c r="AD2011" s="55"/>
      <c r="AE2011" s="55"/>
    </row>
    <row r="2012" spans="1:31" s="45" customFormat="1" ht="12" x14ac:dyDescent="0.2">
      <c r="A2012" s="83"/>
      <c r="B2012" s="61"/>
      <c r="C2012" s="252" t="s">
        <v>154</v>
      </c>
      <c r="D2012" s="252"/>
      <c r="E2012" s="252"/>
      <c r="F2012" s="74"/>
      <c r="G2012" s="74"/>
      <c r="H2012" s="74"/>
      <c r="I2012" s="74"/>
      <c r="J2012" s="82"/>
      <c r="K2012" s="74"/>
      <c r="L2012" s="82">
        <v>115.29</v>
      </c>
      <c r="M2012" s="74"/>
      <c r="N2012" s="81">
        <v>5941</v>
      </c>
      <c r="V2012" s="72"/>
      <c r="W2012" s="55"/>
      <c r="X2012" s="55"/>
      <c r="AA2012" s="71"/>
      <c r="AB2012" s="46" t="s">
        <v>154</v>
      </c>
      <c r="AD2012" s="55"/>
      <c r="AE2012" s="55"/>
    </row>
    <row r="2013" spans="1:31" s="45" customFormat="1" ht="22.5" x14ac:dyDescent="0.2">
      <c r="A2013" s="83"/>
      <c r="B2013" s="61" t="s">
        <v>1958</v>
      </c>
      <c r="C2013" s="252" t="s">
        <v>1957</v>
      </c>
      <c r="D2013" s="252"/>
      <c r="E2013" s="252"/>
      <c r="F2013" s="74" t="s">
        <v>149</v>
      </c>
      <c r="G2013" s="74" t="s">
        <v>1493</v>
      </c>
      <c r="H2013" s="74"/>
      <c r="I2013" s="74" t="s">
        <v>1493</v>
      </c>
      <c r="J2013" s="82"/>
      <c r="K2013" s="74"/>
      <c r="L2013" s="82">
        <v>130.28</v>
      </c>
      <c r="M2013" s="74"/>
      <c r="N2013" s="81">
        <v>6713</v>
      </c>
      <c r="V2013" s="72"/>
      <c r="W2013" s="55"/>
      <c r="X2013" s="55"/>
      <c r="AA2013" s="71"/>
      <c r="AB2013" s="46" t="s">
        <v>1957</v>
      </c>
      <c r="AD2013" s="55"/>
      <c r="AE2013" s="55"/>
    </row>
    <row r="2014" spans="1:31" s="45" customFormat="1" ht="22.5" x14ac:dyDescent="0.2">
      <c r="A2014" s="83"/>
      <c r="B2014" s="61" t="s">
        <v>1956</v>
      </c>
      <c r="C2014" s="252" t="s">
        <v>1955</v>
      </c>
      <c r="D2014" s="252"/>
      <c r="E2014" s="252"/>
      <c r="F2014" s="74" t="s">
        <v>149</v>
      </c>
      <c r="G2014" s="74" t="s">
        <v>396</v>
      </c>
      <c r="H2014" s="74"/>
      <c r="I2014" s="74" t="s">
        <v>396</v>
      </c>
      <c r="J2014" s="82"/>
      <c r="K2014" s="74"/>
      <c r="L2014" s="82">
        <v>63.41</v>
      </c>
      <c r="M2014" s="74"/>
      <c r="N2014" s="81">
        <v>3268</v>
      </c>
      <c r="V2014" s="72"/>
      <c r="W2014" s="55"/>
      <c r="X2014" s="55"/>
      <c r="AA2014" s="71"/>
      <c r="AB2014" s="46" t="s">
        <v>1955</v>
      </c>
      <c r="AD2014" s="55"/>
      <c r="AE2014" s="55"/>
    </row>
    <row r="2015" spans="1:31" s="45" customFormat="1" ht="12" x14ac:dyDescent="0.2">
      <c r="A2015" s="80"/>
      <c r="B2015" s="118"/>
      <c r="C2015" s="253" t="s">
        <v>146</v>
      </c>
      <c r="D2015" s="253"/>
      <c r="E2015" s="253"/>
      <c r="F2015" s="79"/>
      <c r="G2015" s="79"/>
      <c r="H2015" s="79"/>
      <c r="I2015" s="79"/>
      <c r="J2015" s="78"/>
      <c r="K2015" s="79"/>
      <c r="L2015" s="78">
        <v>912.78</v>
      </c>
      <c r="M2015" s="77"/>
      <c r="N2015" s="76">
        <v>20668</v>
      </c>
      <c r="V2015" s="72"/>
      <c r="W2015" s="55"/>
      <c r="X2015" s="55"/>
      <c r="AA2015" s="71"/>
      <c r="AD2015" s="55" t="s">
        <v>146</v>
      </c>
      <c r="AE2015" s="55"/>
    </row>
    <row r="2016" spans="1:31" s="45" customFormat="1" ht="56.25" x14ac:dyDescent="0.2">
      <c r="A2016" s="87" t="s">
        <v>983</v>
      </c>
      <c r="B2016" s="119" t="s">
        <v>2084</v>
      </c>
      <c r="C2016" s="253" t="s">
        <v>2082</v>
      </c>
      <c r="D2016" s="253"/>
      <c r="E2016" s="253"/>
      <c r="F2016" s="79" t="s">
        <v>804</v>
      </c>
      <c r="G2016" s="79"/>
      <c r="H2016" s="79"/>
      <c r="I2016" s="79" t="s">
        <v>2083</v>
      </c>
      <c r="J2016" s="78">
        <v>3571.45</v>
      </c>
      <c r="K2016" s="79"/>
      <c r="L2016" s="78">
        <v>21300.13</v>
      </c>
      <c r="M2016" s="79" t="s">
        <v>195</v>
      </c>
      <c r="N2016" s="76">
        <v>170188</v>
      </c>
      <c r="V2016" s="72"/>
      <c r="W2016" s="55"/>
      <c r="X2016" s="55" t="s">
        <v>2082</v>
      </c>
      <c r="AA2016" s="71"/>
      <c r="AD2016" s="55"/>
      <c r="AE2016" s="55"/>
    </row>
    <row r="2017" spans="1:31" s="45" customFormat="1" ht="12" x14ac:dyDescent="0.2">
      <c r="A2017" s="80"/>
      <c r="B2017" s="118"/>
      <c r="C2017" s="123" t="s">
        <v>2081</v>
      </c>
      <c r="D2017" s="124"/>
      <c r="E2017" s="124"/>
      <c r="F2017" s="75"/>
      <c r="G2017" s="75"/>
      <c r="H2017" s="75"/>
      <c r="I2017" s="75"/>
      <c r="J2017" s="90"/>
      <c r="K2017" s="75"/>
      <c r="L2017" s="90"/>
      <c r="M2017" s="89"/>
      <c r="N2017" s="88"/>
      <c r="V2017" s="72"/>
      <c r="W2017" s="55"/>
      <c r="X2017" s="55"/>
      <c r="AA2017" s="71"/>
      <c r="AD2017" s="55"/>
      <c r="AE2017" s="55"/>
    </row>
    <row r="2018" spans="1:31" s="45" customFormat="1" ht="12" x14ac:dyDescent="0.2">
      <c r="A2018" s="273" t="s">
        <v>2080</v>
      </c>
      <c r="B2018" s="274"/>
      <c r="C2018" s="274"/>
      <c r="D2018" s="274"/>
      <c r="E2018" s="274"/>
      <c r="F2018" s="274"/>
      <c r="G2018" s="274"/>
      <c r="H2018" s="274"/>
      <c r="I2018" s="274"/>
      <c r="J2018" s="274"/>
      <c r="K2018" s="274"/>
      <c r="L2018" s="274"/>
      <c r="M2018" s="274"/>
      <c r="N2018" s="275"/>
      <c r="V2018" s="72"/>
      <c r="W2018" s="55" t="s">
        <v>2080</v>
      </c>
      <c r="X2018" s="55"/>
      <c r="AA2018" s="71"/>
      <c r="AD2018" s="55"/>
      <c r="AE2018" s="55"/>
    </row>
    <row r="2019" spans="1:31" s="45" customFormat="1" ht="56.25" x14ac:dyDescent="0.2">
      <c r="A2019" s="87" t="s">
        <v>980</v>
      </c>
      <c r="B2019" s="119" t="s">
        <v>1991</v>
      </c>
      <c r="C2019" s="253" t="s">
        <v>1989</v>
      </c>
      <c r="D2019" s="253"/>
      <c r="E2019" s="253"/>
      <c r="F2019" s="79" t="s">
        <v>385</v>
      </c>
      <c r="G2019" s="79"/>
      <c r="H2019" s="79"/>
      <c r="I2019" s="79" t="s">
        <v>2079</v>
      </c>
      <c r="J2019" s="78"/>
      <c r="K2019" s="79"/>
      <c r="L2019" s="78"/>
      <c r="M2019" s="79"/>
      <c r="N2019" s="76"/>
      <c r="V2019" s="72"/>
      <c r="W2019" s="55"/>
      <c r="X2019" s="55" t="s">
        <v>1989</v>
      </c>
      <c r="AA2019" s="71"/>
      <c r="AD2019" s="55"/>
      <c r="AE2019" s="55"/>
    </row>
    <row r="2020" spans="1:31" s="45" customFormat="1" ht="12" x14ac:dyDescent="0.2">
      <c r="A2020" s="86"/>
      <c r="B2020" s="117"/>
      <c r="C2020" s="252" t="s">
        <v>2078</v>
      </c>
      <c r="D2020" s="252"/>
      <c r="E2020" s="252"/>
      <c r="F2020" s="252"/>
      <c r="G2020" s="252"/>
      <c r="H2020" s="252"/>
      <c r="I2020" s="252"/>
      <c r="J2020" s="252"/>
      <c r="K2020" s="252"/>
      <c r="L2020" s="252"/>
      <c r="M2020" s="252"/>
      <c r="N2020" s="255"/>
      <c r="V2020" s="72"/>
      <c r="W2020" s="55"/>
      <c r="X2020" s="55"/>
      <c r="Y2020" s="46" t="s">
        <v>2078</v>
      </c>
      <c r="AA2020" s="71"/>
      <c r="AD2020" s="55"/>
      <c r="AE2020" s="55"/>
    </row>
    <row r="2021" spans="1:31" s="45" customFormat="1" ht="12" x14ac:dyDescent="0.2">
      <c r="A2021" s="83"/>
      <c r="B2021" s="61" t="s">
        <v>170</v>
      </c>
      <c r="C2021" s="252" t="s">
        <v>169</v>
      </c>
      <c r="D2021" s="252"/>
      <c r="E2021" s="252"/>
      <c r="F2021" s="74"/>
      <c r="G2021" s="74"/>
      <c r="H2021" s="74"/>
      <c r="I2021" s="74"/>
      <c r="J2021" s="82">
        <v>747.48</v>
      </c>
      <c r="K2021" s="74"/>
      <c r="L2021" s="82">
        <v>115.44</v>
      </c>
      <c r="M2021" s="74" t="s">
        <v>164</v>
      </c>
      <c r="N2021" s="81">
        <v>5949</v>
      </c>
      <c r="V2021" s="72"/>
      <c r="W2021" s="55"/>
      <c r="X2021" s="55"/>
      <c r="Z2021" s="46" t="s">
        <v>169</v>
      </c>
      <c r="AA2021" s="71"/>
      <c r="AD2021" s="55"/>
      <c r="AE2021" s="55"/>
    </row>
    <row r="2022" spans="1:31" s="45" customFormat="1" ht="12" x14ac:dyDescent="0.2">
      <c r="A2022" s="83"/>
      <c r="B2022" s="61" t="s">
        <v>168</v>
      </c>
      <c r="C2022" s="252" t="s">
        <v>166</v>
      </c>
      <c r="D2022" s="252"/>
      <c r="E2022" s="252"/>
      <c r="F2022" s="74"/>
      <c r="G2022" s="74"/>
      <c r="H2022" s="74"/>
      <c r="I2022" s="74"/>
      <c r="J2022" s="82">
        <v>308.11</v>
      </c>
      <c r="K2022" s="74"/>
      <c r="L2022" s="82">
        <v>47.58</v>
      </c>
      <c r="M2022" s="74" t="s">
        <v>167</v>
      </c>
      <c r="N2022" s="81">
        <v>623</v>
      </c>
      <c r="V2022" s="72"/>
      <c r="W2022" s="55"/>
      <c r="X2022" s="55"/>
      <c r="Z2022" s="46" t="s">
        <v>166</v>
      </c>
      <c r="AA2022" s="71"/>
      <c r="AD2022" s="55"/>
      <c r="AE2022" s="55"/>
    </row>
    <row r="2023" spans="1:31" s="45" customFormat="1" ht="12" x14ac:dyDescent="0.2">
      <c r="A2023" s="83"/>
      <c r="B2023" s="61" t="s">
        <v>165</v>
      </c>
      <c r="C2023" s="252" t="s">
        <v>163</v>
      </c>
      <c r="D2023" s="252"/>
      <c r="E2023" s="252"/>
      <c r="F2023" s="74"/>
      <c r="G2023" s="74"/>
      <c r="H2023" s="74"/>
      <c r="I2023" s="74"/>
      <c r="J2023" s="82">
        <v>44.5</v>
      </c>
      <c r="K2023" s="74"/>
      <c r="L2023" s="82">
        <v>6.87</v>
      </c>
      <c r="M2023" s="74" t="s">
        <v>164</v>
      </c>
      <c r="N2023" s="81">
        <v>354</v>
      </c>
      <c r="V2023" s="72"/>
      <c r="W2023" s="55"/>
      <c r="X2023" s="55"/>
      <c r="Z2023" s="46" t="s">
        <v>163</v>
      </c>
      <c r="AA2023" s="71"/>
      <c r="AD2023" s="55"/>
      <c r="AE2023" s="55"/>
    </row>
    <row r="2024" spans="1:31" s="45" customFormat="1" ht="12" x14ac:dyDescent="0.2">
      <c r="A2024" s="83"/>
      <c r="B2024" s="61" t="s">
        <v>218</v>
      </c>
      <c r="C2024" s="252" t="s">
        <v>217</v>
      </c>
      <c r="D2024" s="252"/>
      <c r="E2024" s="252"/>
      <c r="F2024" s="74"/>
      <c r="G2024" s="74"/>
      <c r="H2024" s="74"/>
      <c r="I2024" s="74"/>
      <c r="J2024" s="82">
        <v>1680.33</v>
      </c>
      <c r="K2024" s="74"/>
      <c r="L2024" s="82">
        <v>259.51</v>
      </c>
      <c r="M2024" s="74" t="s">
        <v>195</v>
      </c>
      <c r="N2024" s="81">
        <v>2073</v>
      </c>
      <c r="V2024" s="72"/>
      <c r="W2024" s="55"/>
      <c r="X2024" s="55"/>
      <c r="Z2024" s="46" t="s">
        <v>217</v>
      </c>
      <c r="AA2024" s="71"/>
      <c r="AD2024" s="55"/>
      <c r="AE2024" s="55"/>
    </row>
    <row r="2025" spans="1:31" s="45" customFormat="1" ht="12" x14ac:dyDescent="0.2">
      <c r="A2025" s="86"/>
      <c r="B2025" s="93" t="s">
        <v>1987</v>
      </c>
      <c r="C2025" s="259" t="s">
        <v>1985</v>
      </c>
      <c r="D2025" s="259"/>
      <c r="E2025" s="259"/>
      <c r="F2025" s="92" t="s">
        <v>381</v>
      </c>
      <c r="G2025" s="92" t="s">
        <v>185</v>
      </c>
      <c r="H2025" s="92"/>
      <c r="I2025" s="92" t="s">
        <v>2077</v>
      </c>
      <c r="J2025" s="61"/>
      <c r="K2025" s="74"/>
      <c r="L2025" s="82"/>
      <c r="M2025" s="74"/>
      <c r="N2025" s="91"/>
      <c r="V2025" s="72"/>
      <c r="W2025" s="55"/>
      <c r="X2025" s="55"/>
      <c r="AA2025" s="71" t="s">
        <v>1985</v>
      </c>
      <c r="AD2025" s="55"/>
      <c r="AE2025" s="55"/>
    </row>
    <row r="2026" spans="1:31" s="45" customFormat="1" ht="12" x14ac:dyDescent="0.2">
      <c r="A2026" s="86"/>
      <c r="B2026" s="93" t="s">
        <v>1984</v>
      </c>
      <c r="C2026" s="259" t="s">
        <v>1981</v>
      </c>
      <c r="D2026" s="259"/>
      <c r="E2026" s="259"/>
      <c r="F2026" s="92" t="s">
        <v>332</v>
      </c>
      <c r="G2026" s="92" t="s">
        <v>1983</v>
      </c>
      <c r="H2026" s="92"/>
      <c r="I2026" s="92" t="s">
        <v>2076</v>
      </c>
      <c r="J2026" s="61"/>
      <c r="K2026" s="74"/>
      <c r="L2026" s="82"/>
      <c r="M2026" s="74"/>
      <c r="N2026" s="91"/>
      <c r="V2026" s="72"/>
      <c r="W2026" s="55"/>
      <c r="X2026" s="55"/>
      <c r="AA2026" s="71" t="s">
        <v>1981</v>
      </c>
      <c r="AD2026" s="55"/>
      <c r="AE2026" s="55"/>
    </row>
    <row r="2027" spans="1:31" s="45" customFormat="1" ht="12" x14ac:dyDescent="0.2">
      <c r="A2027" s="86"/>
      <c r="B2027" s="93" t="s">
        <v>1980</v>
      </c>
      <c r="C2027" s="259" t="s">
        <v>1979</v>
      </c>
      <c r="D2027" s="259"/>
      <c r="E2027" s="259"/>
      <c r="F2027" s="92" t="s">
        <v>804</v>
      </c>
      <c r="G2027" s="92" t="s">
        <v>211</v>
      </c>
      <c r="H2027" s="92"/>
      <c r="I2027" s="92" t="s">
        <v>2073</v>
      </c>
      <c r="J2027" s="61"/>
      <c r="K2027" s="74"/>
      <c r="L2027" s="82"/>
      <c r="M2027" s="74"/>
      <c r="N2027" s="91"/>
      <c r="V2027" s="72"/>
      <c r="W2027" s="55"/>
      <c r="X2027" s="55"/>
      <c r="AA2027" s="71" t="s">
        <v>1979</v>
      </c>
      <c r="AD2027" s="55"/>
      <c r="AE2027" s="55"/>
    </row>
    <row r="2028" spans="1:31" s="45" customFormat="1" ht="12" x14ac:dyDescent="0.2">
      <c r="A2028" s="83"/>
      <c r="B2028" s="61"/>
      <c r="C2028" s="252" t="s">
        <v>160</v>
      </c>
      <c r="D2028" s="252"/>
      <c r="E2028" s="252"/>
      <c r="F2028" s="74" t="s">
        <v>159</v>
      </c>
      <c r="G2028" s="74" t="s">
        <v>1978</v>
      </c>
      <c r="H2028" s="74"/>
      <c r="I2028" s="74" t="s">
        <v>2075</v>
      </c>
      <c r="J2028" s="82"/>
      <c r="K2028" s="74"/>
      <c r="L2028" s="82"/>
      <c r="M2028" s="74"/>
      <c r="N2028" s="81"/>
      <c r="V2028" s="72"/>
      <c r="W2028" s="55"/>
      <c r="X2028" s="55"/>
      <c r="AA2028" s="71"/>
      <c r="AB2028" s="46" t="s">
        <v>160</v>
      </c>
      <c r="AD2028" s="55"/>
      <c r="AE2028" s="55"/>
    </row>
    <row r="2029" spans="1:31" s="45" customFormat="1" ht="12" x14ac:dyDescent="0.2">
      <c r="A2029" s="83"/>
      <c r="B2029" s="61"/>
      <c r="C2029" s="252" t="s">
        <v>156</v>
      </c>
      <c r="D2029" s="252"/>
      <c r="E2029" s="252"/>
      <c r="F2029" s="74" t="s">
        <v>159</v>
      </c>
      <c r="G2029" s="74" t="s">
        <v>1976</v>
      </c>
      <c r="H2029" s="74"/>
      <c r="I2029" s="74" t="s">
        <v>2074</v>
      </c>
      <c r="J2029" s="82"/>
      <c r="K2029" s="74"/>
      <c r="L2029" s="82"/>
      <c r="M2029" s="74"/>
      <c r="N2029" s="81"/>
      <c r="V2029" s="72"/>
      <c r="W2029" s="55"/>
      <c r="X2029" s="55"/>
      <c r="AA2029" s="71"/>
      <c r="AB2029" s="46" t="s">
        <v>156</v>
      </c>
      <c r="AD2029" s="55"/>
      <c r="AE2029" s="55"/>
    </row>
    <row r="2030" spans="1:31" s="45" customFormat="1" ht="12" x14ac:dyDescent="0.2">
      <c r="A2030" s="83"/>
      <c r="B2030" s="61"/>
      <c r="C2030" s="254" t="s">
        <v>155</v>
      </c>
      <c r="D2030" s="254"/>
      <c r="E2030" s="254"/>
      <c r="F2030" s="77"/>
      <c r="G2030" s="77"/>
      <c r="H2030" s="77"/>
      <c r="I2030" s="77"/>
      <c r="J2030" s="85">
        <v>2735.92</v>
      </c>
      <c r="K2030" s="77"/>
      <c r="L2030" s="85">
        <v>422.53</v>
      </c>
      <c r="M2030" s="77"/>
      <c r="N2030" s="84"/>
      <c r="V2030" s="72"/>
      <c r="W2030" s="55"/>
      <c r="X2030" s="55"/>
      <c r="AA2030" s="71"/>
      <c r="AC2030" s="46" t="s">
        <v>155</v>
      </c>
      <c r="AD2030" s="55"/>
      <c r="AE2030" s="55"/>
    </row>
    <row r="2031" spans="1:31" s="45" customFormat="1" ht="12" x14ac:dyDescent="0.2">
      <c r="A2031" s="83"/>
      <c r="B2031" s="61"/>
      <c r="C2031" s="252" t="s">
        <v>154</v>
      </c>
      <c r="D2031" s="252"/>
      <c r="E2031" s="252"/>
      <c r="F2031" s="74"/>
      <c r="G2031" s="74"/>
      <c r="H2031" s="74"/>
      <c r="I2031" s="74"/>
      <c r="J2031" s="82"/>
      <c r="K2031" s="74"/>
      <c r="L2031" s="82">
        <v>122.31</v>
      </c>
      <c r="M2031" s="74"/>
      <c r="N2031" s="81">
        <v>6303</v>
      </c>
      <c r="V2031" s="72"/>
      <c r="W2031" s="55"/>
      <c r="X2031" s="55"/>
      <c r="AA2031" s="71"/>
      <c r="AB2031" s="46" t="s">
        <v>154</v>
      </c>
      <c r="AD2031" s="55"/>
      <c r="AE2031" s="55"/>
    </row>
    <row r="2032" spans="1:31" s="45" customFormat="1" ht="22.5" x14ac:dyDescent="0.2">
      <c r="A2032" s="83"/>
      <c r="B2032" s="61" t="s">
        <v>1958</v>
      </c>
      <c r="C2032" s="252" t="s">
        <v>1957</v>
      </c>
      <c r="D2032" s="252"/>
      <c r="E2032" s="252"/>
      <c r="F2032" s="74" t="s">
        <v>149</v>
      </c>
      <c r="G2032" s="74" t="s">
        <v>1493</v>
      </c>
      <c r="H2032" s="74"/>
      <c r="I2032" s="74" t="s">
        <v>1493</v>
      </c>
      <c r="J2032" s="82"/>
      <c r="K2032" s="74"/>
      <c r="L2032" s="82">
        <v>138.21</v>
      </c>
      <c r="M2032" s="74"/>
      <c r="N2032" s="81">
        <v>7122</v>
      </c>
      <c r="V2032" s="72"/>
      <c r="W2032" s="55"/>
      <c r="X2032" s="55"/>
      <c r="AA2032" s="71"/>
      <c r="AB2032" s="46" t="s">
        <v>1957</v>
      </c>
      <c r="AD2032" s="55"/>
      <c r="AE2032" s="55"/>
    </row>
    <row r="2033" spans="1:31" s="45" customFormat="1" ht="22.5" x14ac:dyDescent="0.2">
      <c r="A2033" s="83"/>
      <c r="B2033" s="61" t="s">
        <v>1956</v>
      </c>
      <c r="C2033" s="252" t="s">
        <v>1955</v>
      </c>
      <c r="D2033" s="252"/>
      <c r="E2033" s="252"/>
      <c r="F2033" s="74" t="s">
        <v>149</v>
      </c>
      <c r="G2033" s="74" t="s">
        <v>396</v>
      </c>
      <c r="H2033" s="74"/>
      <c r="I2033" s="74" t="s">
        <v>396</v>
      </c>
      <c r="J2033" s="82"/>
      <c r="K2033" s="74"/>
      <c r="L2033" s="82">
        <v>67.27</v>
      </c>
      <c r="M2033" s="74"/>
      <c r="N2033" s="81">
        <v>3467</v>
      </c>
      <c r="V2033" s="72"/>
      <c r="W2033" s="55"/>
      <c r="X2033" s="55"/>
      <c r="AA2033" s="71"/>
      <c r="AB2033" s="46" t="s">
        <v>1955</v>
      </c>
      <c r="AD2033" s="55"/>
      <c r="AE2033" s="55"/>
    </row>
    <row r="2034" spans="1:31" s="45" customFormat="1" ht="12" x14ac:dyDescent="0.2">
      <c r="A2034" s="80"/>
      <c r="B2034" s="118"/>
      <c r="C2034" s="253" t="s">
        <v>146</v>
      </c>
      <c r="D2034" s="253"/>
      <c r="E2034" s="253"/>
      <c r="F2034" s="79"/>
      <c r="G2034" s="79"/>
      <c r="H2034" s="79"/>
      <c r="I2034" s="79"/>
      <c r="J2034" s="78"/>
      <c r="K2034" s="79"/>
      <c r="L2034" s="78">
        <v>628.01</v>
      </c>
      <c r="M2034" s="77"/>
      <c r="N2034" s="76">
        <v>19234</v>
      </c>
      <c r="V2034" s="72"/>
      <c r="W2034" s="55"/>
      <c r="X2034" s="55"/>
      <c r="AA2034" s="71"/>
      <c r="AD2034" s="55" t="s">
        <v>146</v>
      </c>
      <c r="AE2034" s="55"/>
    </row>
    <row r="2035" spans="1:31" s="45" customFormat="1" ht="67.5" x14ac:dyDescent="0.2">
      <c r="A2035" s="87" t="s">
        <v>978</v>
      </c>
      <c r="B2035" s="119" t="s">
        <v>1973</v>
      </c>
      <c r="C2035" s="253" t="s">
        <v>1971</v>
      </c>
      <c r="D2035" s="253"/>
      <c r="E2035" s="253"/>
      <c r="F2035" s="79" t="s">
        <v>804</v>
      </c>
      <c r="G2035" s="79"/>
      <c r="H2035" s="79"/>
      <c r="I2035" s="79" t="s">
        <v>2073</v>
      </c>
      <c r="J2035" s="78">
        <v>837.76</v>
      </c>
      <c r="K2035" s="79"/>
      <c r="L2035" s="78">
        <v>12938.37</v>
      </c>
      <c r="M2035" s="79" t="s">
        <v>195</v>
      </c>
      <c r="N2035" s="76">
        <v>103378</v>
      </c>
      <c r="V2035" s="72"/>
      <c r="W2035" s="55"/>
      <c r="X2035" s="55" t="s">
        <v>1971</v>
      </c>
      <c r="AA2035" s="71"/>
      <c r="AD2035" s="55"/>
      <c r="AE2035" s="55"/>
    </row>
    <row r="2036" spans="1:31" s="45" customFormat="1" ht="12" x14ac:dyDescent="0.2">
      <c r="A2036" s="80"/>
      <c r="B2036" s="118"/>
      <c r="C2036" s="123" t="s">
        <v>656</v>
      </c>
      <c r="D2036" s="124"/>
      <c r="E2036" s="124"/>
      <c r="F2036" s="75"/>
      <c r="G2036" s="75"/>
      <c r="H2036" s="75"/>
      <c r="I2036" s="75"/>
      <c r="J2036" s="90"/>
      <c r="K2036" s="75"/>
      <c r="L2036" s="90"/>
      <c r="M2036" s="89"/>
      <c r="N2036" s="88"/>
      <c r="V2036" s="72"/>
      <c r="W2036" s="55"/>
      <c r="X2036" s="55"/>
      <c r="AA2036" s="71"/>
      <c r="AD2036" s="55"/>
      <c r="AE2036" s="55"/>
    </row>
    <row r="2037" spans="1:31" s="45" customFormat="1" ht="12" x14ac:dyDescent="0.2">
      <c r="A2037" s="86"/>
      <c r="B2037" s="117"/>
      <c r="C2037" s="252" t="s">
        <v>2072</v>
      </c>
      <c r="D2037" s="252"/>
      <c r="E2037" s="252"/>
      <c r="F2037" s="252"/>
      <c r="G2037" s="252"/>
      <c r="H2037" s="252"/>
      <c r="I2037" s="252"/>
      <c r="J2037" s="252"/>
      <c r="K2037" s="252"/>
      <c r="L2037" s="252"/>
      <c r="M2037" s="252"/>
      <c r="N2037" s="255"/>
      <c r="V2037" s="72"/>
      <c r="W2037" s="55"/>
      <c r="X2037" s="55"/>
      <c r="Y2037" s="46" t="s">
        <v>2072</v>
      </c>
      <c r="AA2037" s="71"/>
      <c r="AD2037" s="55"/>
      <c r="AE2037" s="55"/>
    </row>
    <row r="2038" spans="1:31" s="45" customFormat="1" ht="12" x14ac:dyDescent="0.2">
      <c r="A2038" s="273" t="s">
        <v>2071</v>
      </c>
      <c r="B2038" s="274"/>
      <c r="C2038" s="274"/>
      <c r="D2038" s="274"/>
      <c r="E2038" s="274"/>
      <c r="F2038" s="274"/>
      <c r="G2038" s="274"/>
      <c r="H2038" s="274"/>
      <c r="I2038" s="274"/>
      <c r="J2038" s="274"/>
      <c r="K2038" s="274"/>
      <c r="L2038" s="274"/>
      <c r="M2038" s="274"/>
      <c r="N2038" s="275"/>
      <c r="V2038" s="72"/>
      <c r="W2038" s="55" t="s">
        <v>2071</v>
      </c>
      <c r="X2038" s="55"/>
      <c r="AA2038" s="71"/>
      <c r="AD2038" s="55"/>
      <c r="AE2038" s="55"/>
    </row>
    <row r="2039" spans="1:31" s="45" customFormat="1" ht="56.25" x14ac:dyDescent="0.2">
      <c r="A2039" s="87" t="s">
        <v>977</v>
      </c>
      <c r="B2039" s="119" t="s">
        <v>1991</v>
      </c>
      <c r="C2039" s="253" t="s">
        <v>1989</v>
      </c>
      <c r="D2039" s="253"/>
      <c r="E2039" s="253"/>
      <c r="F2039" s="79" t="s">
        <v>385</v>
      </c>
      <c r="G2039" s="79"/>
      <c r="H2039" s="79"/>
      <c r="I2039" s="79" t="s">
        <v>2069</v>
      </c>
      <c r="J2039" s="78"/>
      <c r="K2039" s="79"/>
      <c r="L2039" s="78"/>
      <c r="M2039" s="79"/>
      <c r="N2039" s="76"/>
      <c r="V2039" s="72"/>
      <c r="W2039" s="55"/>
      <c r="X2039" s="55" t="s">
        <v>1989</v>
      </c>
      <c r="AA2039" s="71"/>
      <c r="AD2039" s="55"/>
      <c r="AE2039" s="55"/>
    </row>
    <row r="2040" spans="1:31" s="45" customFormat="1" ht="12" x14ac:dyDescent="0.2">
      <c r="A2040" s="86"/>
      <c r="B2040" s="117"/>
      <c r="C2040" s="252" t="s">
        <v>2068</v>
      </c>
      <c r="D2040" s="252"/>
      <c r="E2040" s="252"/>
      <c r="F2040" s="252"/>
      <c r="G2040" s="252"/>
      <c r="H2040" s="252"/>
      <c r="I2040" s="252"/>
      <c r="J2040" s="252"/>
      <c r="K2040" s="252"/>
      <c r="L2040" s="252"/>
      <c r="M2040" s="252"/>
      <c r="N2040" s="255"/>
      <c r="V2040" s="72"/>
      <c r="W2040" s="55"/>
      <c r="X2040" s="55"/>
      <c r="Y2040" s="46" t="s">
        <v>2068</v>
      </c>
      <c r="AA2040" s="71"/>
      <c r="AD2040" s="55"/>
      <c r="AE2040" s="55"/>
    </row>
    <row r="2041" spans="1:31" s="45" customFormat="1" ht="12" x14ac:dyDescent="0.2">
      <c r="A2041" s="83"/>
      <c r="B2041" s="61" t="s">
        <v>170</v>
      </c>
      <c r="C2041" s="252" t="s">
        <v>169</v>
      </c>
      <c r="D2041" s="252"/>
      <c r="E2041" s="252"/>
      <c r="F2041" s="74"/>
      <c r="G2041" s="74"/>
      <c r="H2041" s="74"/>
      <c r="I2041" s="74"/>
      <c r="J2041" s="82">
        <v>747.48</v>
      </c>
      <c r="K2041" s="74"/>
      <c r="L2041" s="82">
        <v>45.19</v>
      </c>
      <c r="M2041" s="74" t="s">
        <v>164</v>
      </c>
      <c r="N2041" s="81">
        <v>2329</v>
      </c>
      <c r="V2041" s="72"/>
      <c r="W2041" s="55"/>
      <c r="X2041" s="55"/>
      <c r="Z2041" s="46" t="s">
        <v>169</v>
      </c>
      <c r="AA2041" s="71"/>
      <c r="AD2041" s="55"/>
      <c r="AE2041" s="55"/>
    </row>
    <row r="2042" spans="1:31" s="45" customFormat="1" ht="12" x14ac:dyDescent="0.2">
      <c r="A2042" s="83"/>
      <c r="B2042" s="61" t="s">
        <v>168</v>
      </c>
      <c r="C2042" s="252" t="s">
        <v>166</v>
      </c>
      <c r="D2042" s="252"/>
      <c r="E2042" s="252"/>
      <c r="F2042" s="74"/>
      <c r="G2042" s="74"/>
      <c r="H2042" s="74"/>
      <c r="I2042" s="74"/>
      <c r="J2042" s="82">
        <v>308.11</v>
      </c>
      <c r="K2042" s="74"/>
      <c r="L2042" s="82">
        <v>18.63</v>
      </c>
      <c r="M2042" s="74" t="s">
        <v>167</v>
      </c>
      <c r="N2042" s="81">
        <v>244</v>
      </c>
      <c r="V2042" s="72"/>
      <c r="W2042" s="55"/>
      <c r="X2042" s="55"/>
      <c r="Z2042" s="46" t="s">
        <v>166</v>
      </c>
      <c r="AA2042" s="71"/>
      <c r="AD2042" s="55"/>
      <c r="AE2042" s="55"/>
    </row>
    <row r="2043" spans="1:31" s="45" customFormat="1" ht="12" x14ac:dyDescent="0.2">
      <c r="A2043" s="83"/>
      <c r="B2043" s="61" t="s">
        <v>165</v>
      </c>
      <c r="C2043" s="252" t="s">
        <v>163</v>
      </c>
      <c r="D2043" s="252"/>
      <c r="E2043" s="252"/>
      <c r="F2043" s="74"/>
      <c r="G2043" s="74"/>
      <c r="H2043" s="74"/>
      <c r="I2043" s="74"/>
      <c r="J2043" s="82">
        <v>44.5</v>
      </c>
      <c r="K2043" s="74"/>
      <c r="L2043" s="82">
        <v>2.69</v>
      </c>
      <c r="M2043" s="74" t="s">
        <v>164</v>
      </c>
      <c r="N2043" s="81">
        <v>139</v>
      </c>
      <c r="V2043" s="72"/>
      <c r="W2043" s="55"/>
      <c r="X2043" s="55"/>
      <c r="Z2043" s="46" t="s">
        <v>163</v>
      </c>
      <c r="AA2043" s="71"/>
      <c r="AD2043" s="55"/>
      <c r="AE2043" s="55"/>
    </row>
    <row r="2044" spans="1:31" s="45" customFormat="1" ht="12" x14ac:dyDescent="0.2">
      <c r="A2044" s="83"/>
      <c r="B2044" s="61" t="s">
        <v>218</v>
      </c>
      <c r="C2044" s="252" t="s">
        <v>217</v>
      </c>
      <c r="D2044" s="252"/>
      <c r="E2044" s="252"/>
      <c r="F2044" s="74"/>
      <c r="G2044" s="74"/>
      <c r="H2044" s="74"/>
      <c r="I2044" s="74"/>
      <c r="J2044" s="82">
        <v>1680.33</v>
      </c>
      <c r="K2044" s="74"/>
      <c r="L2044" s="82">
        <v>101.58</v>
      </c>
      <c r="M2044" s="74" t="s">
        <v>195</v>
      </c>
      <c r="N2044" s="81">
        <v>812</v>
      </c>
      <c r="V2044" s="72"/>
      <c r="W2044" s="55"/>
      <c r="X2044" s="55"/>
      <c r="Z2044" s="46" t="s">
        <v>217</v>
      </c>
      <c r="AA2044" s="71"/>
      <c r="AD2044" s="55"/>
      <c r="AE2044" s="55"/>
    </row>
    <row r="2045" spans="1:31" s="45" customFormat="1" ht="12" x14ac:dyDescent="0.2">
      <c r="A2045" s="86"/>
      <c r="B2045" s="93" t="s">
        <v>1987</v>
      </c>
      <c r="C2045" s="259" t="s">
        <v>1985</v>
      </c>
      <c r="D2045" s="259"/>
      <c r="E2045" s="259"/>
      <c r="F2045" s="92" t="s">
        <v>381</v>
      </c>
      <c r="G2045" s="92" t="s">
        <v>185</v>
      </c>
      <c r="H2045" s="92"/>
      <c r="I2045" s="92" t="s">
        <v>2067</v>
      </c>
      <c r="J2045" s="61"/>
      <c r="K2045" s="74"/>
      <c r="L2045" s="82"/>
      <c r="M2045" s="74"/>
      <c r="N2045" s="91"/>
      <c r="V2045" s="72"/>
      <c r="W2045" s="55"/>
      <c r="X2045" s="55"/>
      <c r="AA2045" s="71" t="s">
        <v>1985</v>
      </c>
      <c r="AD2045" s="55"/>
      <c r="AE2045" s="55"/>
    </row>
    <row r="2046" spans="1:31" s="45" customFormat="1" ht="12" x14ac:dyDescent="0.2">
      <c r="A2046" s="86"/>
      <c r="B2046" s="93" t="s">
        <v>1984</v>
      </c>
      <c r="C2046" s="259" t="s">
        <v>1981</v>
      </c>
      <c r="D2046" s="259"/>
      <c r="E2046" s="259"/>
      <c r="F2046" s="92" t="s">
        <v>332</v>
      </c>
      <c r="G2046" s="92" t="s">
        <v>1983</v>
      </c>
      <c r="H2046" s="92"/>
      <c r="I2046" s="92" t="s">
        <v>2066</v>
      </c>
      <c r="J2046" s="61"/>
      <c r="K2046" s="74"/>
      <c r="L2046" s="82"/>
      <c r="M2046" s="74"/>
      <c r="N2046" s="91"/>
      <c r="V2046" s="72"/>
      <c r="W2046" s="55"/>
      <c r="X2046" s="55"/>
      <c r="AA2046" s="71" t="s">
        <v>1981</v>
      </c>
      <c r="AD2046" s="55"/>
      <c r="AE2046" s="55"/>
    </row>
    <row r="2047" spans="1:31" s="45" customFormat="1" ht="12" x14ac:dyDescent="0.2">
      <c r="A2047" s="86"/>
      <c r="B2047" s="93" t="s">
        <v>1980</v>
      </c>
      <c r="C2047" s="259" t="s">
        <v>1979</v>
      </c>
      <c r="D2047" s="259"/>
      <c r="E2047" s="259"/>
      <c r="F2047" s="92" t="s">
        <v>804</v>
      </c>
      <c r="G2047" s="92" t="s">
        <v>211</v>
      </c>
      <c r="H2047" s="92"/>
      <c r="I2047" s="92" t="s">
        <v>2063</v>
      </c>
      <c r="J2047" s="61"/>
      <c r="K2047" s="74"/>
      <c r="L2047" s="82"/>
      <c r="M2047" s="74"/>
      <c r="N2047" s="91"/>
      <c r="V2047" s="72"/>
      <c r="W2047" s="55"/>
      <c r="X2047" s="55"/>
      <c r="AA2047" s="71" t="s">
        <v>1979</v>
      </c>
      <c r="AD2047" s="55"/>
      <c r="AE2047" s="55"/>
    </row>
    <row r="2048" spans="1:31" s="45" customFormat="1" ht="12" x14ac:dyDescent="0.2">
      <c r="A2048" s="83"/>
      <c r="B2048" s="61"/>
      <c r="C2048" s="252" t="s">
        <v>160</v>
      </c>
      <c r="D2048" s="252"/>
      <c r="E2048" s="252"/>
      <c r="F2048" s="74" t="s">
        <v>159</v>
      </c>
      <c r="G2048" s="74" t="s">
        <v>1978</v>
      </c>
      <c r="H2048" s="74"/>
      <c r="I2048" s="74" t="s">
        <v>2065</v>
      </c>
      <c r="J2048" s="82"/>
      <c r="K2048" s="74"/>
      <c r="L2048" s="82"/>
      <c r="M2048" s="74"/>
      <c r="N2048" s="81"/>
      <c r="V2048" s="72"/>
      <c r="W2048" s="55"/>
      <c r="X2048" s="55"/>
      <c r="AA2048" s="71"/>
      <c r="AB2048" s="46" t="s">
        <v>160</v>
      </c>
      <c r="AD2048" s="55"/>
      <c r="AE2048" s="55"/>
    </row>
    <row r="2049" spans="1:31" s="45" customFormat="1" ht="12" x14ac:dyDescent="0.2">
      <c r="A2049" s="83"/>
      <c r="B2049" s="61"/>
      <c r="C2049" s="252" t="s">
        <v>156</v>
      </c>
      <c r="D2049" s="252"/>
      <c r="E2049" s="252"/>
      <c r="F2049" s="74" t="s">
        <v>159</v>
      </c>
      <c r="G2049" s="74" t="s">
        <v>1976</v>
      </c>
      <c r="H2049" s="74"/>
      <c r="I2049" s="74" t="s">
        <v>2064</v>
      </c>
      <c r="J2049" s="82"/>
      <c r="K2049" s="74"/>
      <c r="L2049" s="82"/>
      <c r="M2049" s="74"/>
      <c r="N2049" s="81"/>
      <c r="V2049" s="72"/>
      <c r="W2049" s="55"/>
      <c r="X2049" s="55"/>
      <c r="AA2049" s="71"/>
      <c r="AB2049" s="46" t="s">
        <v>156</v>
      </c>
      <c r="AD2049" s="55"/>
      <c r="AE2049" s="55"/>
    </row>
    <row r="2050" spans="1:31" s="45" customFormat="1" ht="12" x14ac:dyDescent="0.2">
      <c r="A2050" s="83"/>
      <c r="B2050" s="61"/>
      <c r="C2050" s="254" t="s">
        <v>155</v>
      </c>
      <c r="D2050" s="254"/>
      <c r="E2050" s="254"/>
      <c r="F2050" s="77"/>
      <c r="G2050" s="77"/>
      <c r="H2050" s="77"/>
      <c r="I2050" s="77"/>
      <c r="J2050" s="85">
        <v>2735.92</v>
      </c>
      <c r="K2050" s="77"/>
      <c r="L2050" s="85">
        <v>165.4</v>
      </c>
      <c r="M2050" s="77"/>
      <c r="N2050" s="84"/>
      <c r="V2050" s="72"/>
      <c r="W2050" s="55"/>
      <c r="X2050" s="55"/>
      <c r="AA2050" s="71"/>
      <c r="AC2050" s="46" t="s">
        <v>155</v>
      </c>
      <c r="AD2050" s="55"/>
      <c r="AE2050" s="55"/>
    </row>
    <row r="2051" spans="1:31" s="45" customFormat="1" ht="12" x14ac:dyDescent="0.2">
      <c r="A2051" s="83"/>
      <c r="B2051" s="61"/>
      <c r="C2051" s="252" t="s">
        <v>154</v>
      </c>
      <c r="D2051" s="252"/>
      <c r="E2051" s="252"/>
      <c r="F2051" s="74"/>
      <c r="G2051" s="74"/>
      <c r="H2051" s="74"/>
      <c r="I2051" s="74"/>
      <c r="J2051" s="82"/>
      <c r="K2051" s="74"/>
      <c r="L2051" s="82">
        <v>47.88</v>
      </c>
      <c r="M2051" s="74"/>
      <c r="N2051" s="81">
        <v>2468</v>
      </c>
      <c r="V2051" s="72"/>
      <c r="W2051" s="55"/>
      <c r="X2051" s="55"/>
      <c r="AA2051" s="71"/>
      <c r="AB2051" s="46" t="s">
        <v>154</v>
      </c>
      <c r="AD2051" s="55"/>
      <c r="AE2051" s="55"/>
    </row>
    <row r="2052" spans="1:31" s="45" customFormat="1" ht="22.5" x14ac:dyDescent="0.2">
      <c r="A2052" s="83"/>
      <c r="B2052" s="61" t="s">
        <v>1958</v>
      </c>
      <c r="C2052" s="252" t="s">
        <v>1957</v>
      </c>
      <c r="D2052" s="252"/>
      <c r="E2052" s="252"/>
      <c r="F2052" s="74" t="s">
        <v>149</v>
      </c>
      <c r="G2052" s="74" t="s">
        <v>1493</v>
      </c>
      <c r="H2052" s="74"/>
      <c r="I2052" s="74" t="s">
        <v>1493</v>
      </c>
      <c r="J2052" s="82"/>
      <c r="K2052" s="74"/>
      <c r="L2052" s="82">
        <v>54.1</v>
      </c>
      <c r="M2052" s="74"/>
      <c r="N2052" s="81">
        <v>2789</v>
      </c>
      <c r="V2052" s="72"/>
      <c r="W2052" s="55"/>
      <c r="X2052" s="55"/>
      <c r="AA2052" s="71"/>
      <c r="AB2052" s="46" t="s">
        <v>1957</v>
      </c>
      <c r="AD2052" s="55"/>
      <c r="AE2052" s="55"/>
    </row>
    <row r="2053" spans="1:31" s="45" customFormat="1" ht="22.5" x14ac:dyDescent="0.2">
      <c r="A2053" s="83"/>
      <c r="B2053" s="61" t="s">
        <v>1956</v>
      </c>
      <c r="C2053" s="252" t="s">
        <v>1955</v>
      </c>
      <c r="D2053" s="252"/>
      <c r="E2053" s="252"/>
      <c r="F2053" s="74" t="s">
        <v>149</v>
      </c>
      <c r="G2053" s="74" t="s">
        <v>396</v>
      </c>
      <c r="H2053" s="74"/>
      <c r="I2053" s="74" t="s">
        <v>396</v>
      </c>
      <c r="J2053" s="82"/>
      <c r="K2053" s="74"/>
      <c r="L2053" s="82">
        <v>26.33</v>
      </c>
      <c r="M2053" s="74"/>
      <c r="N2053" s="81">
        <v>1357</v>
      </c>
      <c r="V2053" s="72"/>
      <c r="W2053" s="55"/>
      <c r="X2053" s="55"/>
      <c r="AA2053" s="71"/>
      <c r="AB2053" s="46" t="s">
        <v>1955</v>
      </c>
      <c r="AD2053" s="55"/>
      <c r="AE2053" s="55"/>
    </row>
    <row r="2054" spans="1:31" s="45" customFormat="1" ht="12" x14ac:dyDescent="0.2">
      <c r="A2054" s="80"/>
      <c r="B2054" s="118"/>
      <c r="C2054" s="253" t="s">
        <v>146</v>
      </c>
      <c r="D2054" s="253"/>
      <c r="E2054" s="253"/>
      <c r="F2054" s="79"/>
      <c r="G2054" s="79"/>
      <c r="H2054" s="79"/>
      <c r="I2054" s="79"/>
      <c r="J2054" s="78"/>
      <c r="K2054" s="79"/>
      <c r="L2054" s="78">
        <v>245.83</v>
      </c>
      <c r="M2054" s="77"/>
      <c r="N2054" s="76">
        <v>7531</v>
      </c>
      <c r="V2054" s="72"/>
      <c r="W2054" s="55"/>
      <c r="X2054" s="55"/>
      <c r="AA2054" s="71"/>
      <c r="AD2054" s="55" t="s">
        <v>146</v>
      </c>
      <c r="AE2054" s="55"/>
    </row>
    <row r="2055" spans="1:31" s="45" customFormat="1" ht="67.5" x14ac:dyDescent="0.2">
      <c r="A2055" s="87" t="s">
        <v>966</v>
      </c>
      <c r="B2055" s="119" t="s">
        <v>1973</v>
      </c>
      <c r="C2055" s="253" t="s">
        <v>1971</v>
      </c>
      <c r="D2055" s="253"/>
      <c r="E2055" s="253"/>
      <c r="F2055" s="79" t="s">
        <v>804</v>
      </c>
      <c r="G2055" s="79"/>
      <c r="H2055" s="79"/>
      <c r="I2055" s="79" t="s">
        <v>2063</v>
      </c>
      <c r="J2055" s="78">
        <v>837.76</v>
      </c>
      <c r="K2055" s="79"/>
      <c r="L2055" s="78">
        <v>5064.26</v>
      </c>
      <c r="M2055" s="79" t="s">
        <v>195</v>
      </c>
      <c r="N2055" s="76">
        <v>40463</v>
      </c>
      <c r="V2055" s="72"/>
      <c r="W2055" s="55"/>
      <c r="X2055" s="55" t="s">
        <v>1971</v>
      </c>
      <c r="AA2055" s="71"/>
      <c r="AD2055" s="55"/>
      <c r="AE2055" s="55"/>
    </row>
    <row r="2056" spans="1:31" s="45" customFormat="1" ht="12" x14ac:dyDescent="0.2">
      <c r="A2056" s="80"/>
      <c r="B2056" s="118"/>
      <c r="C2056" s="123" t="s">
        <v>656</v>
      </c>
      <c r="D2056" s="124"/>
      <c r="E2056" s="124"/>
      <c r="F2056" s="75"/>
      <c r="G2056" s="75"/>
      <c r="H2056" s="75"/>
      <c r="I2056" s="75"/>
      <c r="J2056" s="90"/>
      <c r="K2056" s="75"/>
      <c r="L2056" s="90"/>
      <c r="M2056" s="89"/>
      <c r="N2056" s="88"/>
      <c r="V2056" s="72"/>
      <c r="W2056" s="55"/>
      <c r="X2056" s="55"/>
      <c r="AA2056" s="71"/>
      <c r="AD2056" s="55"/>
      <c r="AE2056" s="55"/>
    </row>
    <row r="2057" spans="1:31" s="45" customFormat="1" ht="12" x14ac:dyDescent="0.2">
      <c r="A2057" s="86"/>
      <c r="B2057" s="117"/>
      <c r="C2057" s="252" t="s">
        <v>2062</v>
      </c>
      <c r="D2057" s="252"/>
      <c r="E2057" s="252"/>
      <c r="F2057" s="252"/>
      <c r="G2057" s="252"/>
      <c r="H2057" s="252"/>
      <c r="I2057" s="252"/>
      <c r="J2057" s="252"/>
      <c r="K2057" s="252"/>
      <c r="L2057" s="252"/>
      <c r="M2057" s="252"/>
      <c r="N2057" s="255"/>
      <c r="V2057" s="72"/>
      <c r="W2057" s="55"/>
      <c r="X2057" s="55"/>
      <c r="Y2057" s="46" t="s">
        <v>2062</v>
      </c>
      <c r="AA2057" s="71"/>
      <c r="AD2057" s="55"/>
      <c r="AE2057" s="55"/>
    </row>
    <row r="2058" spans="1:31" s="45" customFormat="1" ht="12" x14ac:dyDescent="0.2">
      <c r="A2058" s="273" t="s">
        <v>2070</v>
      </c>
      <c r="B2058" s="274"/>
      <c r="C2058" s="274"/>
      <c r="D2058" s="274"/>
      <c r="E2058" s="274"/>
      <c r="F2058" s="274"/>
      <c r="G2058" s="274"/>
      <c r="H2058" s="274"/>
      <c r="I2058" s="274"/>
      <c r="J2058" s="274"/>
      <c r="K2058" s="274"/>
      <c r="L2058" s="274"/>
      <c r="M2058" s="274"/>
      <c r="N2058" s="275"/>
      <c r="V2058" s="72"/>
      <c r="W2058" s="55" t="s">
        <v>2070</v>
      </c>
      <c r="X2058" s="55"/>
      <c r="AA2058" s="71"/>
      <c r="AD2058" s="55"/>
      <c r="AE2058" s="55"/>
    </row>
    <row r="2059" spans="1:31" s="45" customFormat="1" ht="56.25" x14ac:dyDescent="0.2">
      <c r="A2059" s="87" t="s">
        <v>964</v>
      </c>
      <c r="B2059" s="119" t="s">
        <v>1991</v>
      </c>
      <c r="C2059" s="253" t="s">
        <v>1989</v>
      </c>
      <c r="D2059" s="253"/>
      <c r="E2059" s="253"/>
      <c r="F2059" s="79" t="s">
        <v>385</v>
      </c>
      <c r="G2059" s="79"/>
      <c r="H2059" s="79"/>
      <c r="I2059" s="79" t="s">
        <v>2069</v>
      </c>
      <c r="J2059" s="78"/>
      <c r="K2059" s="79"/>
      <c r="L2059" s="78"/>
      <c r="M2059" s="79"/>
      <c r="N2059" s="76"/>
      <c r="V2059" s="72"/>
      <c r="W2059" s="55"/>
      <c r="X2059" s="55" t="s">
        <v>1989</v>
      </c>
      <c r="AA2059" s="71"/>
      <c r="AD2059" s="55"/>
      <c r="AE2059" s="55"/>
    </row>
    <row r="2060" spans="1:31" s="45" customFormat="1" ht="12" x14ac:dyDescent="0.2">
      <c r="A2060" s="86"/>
      <c r="B2060" s="117"/>
      <c r="C2060" s="252" t="s">
        <v>2068</v>
      </c>
      <c r="D2060" s="252"/>
      <c r="E2060" s="252"/>
      <c r="F2060" s="252"/>
      <c r="G2060" s="252"/>
      <c r="H2060" s="252"/>
      <c r="I2060" s="252"/>
      <c r="J2060" s="252"/>
      <c r="K2060" s="252"/>
      <c r="L2060" s="252"/>
      <c r="M2060" s="252"/>
      <c r="N2060" s="255"/>
      <c r="V2060" s="72"/>
      <c r="W2060" s="55"/>
      <c r="X2060" s="55"/>
      <c r="Y2060" s="46" t="s">
        <v>2068</v>
      </c>
      <c r="AA2060" s="71"/>
      <c r="AD2060" s="55"/>
      <c r="AE2060" s="55"/>
    </row>
    <row r="2061" spans="1:31" s="45" customFormat="1" ht="12" x14ac:dyDescent="0.2">
      <c r="A2061" s="83"/>
      <c r="B2061" s="61" t="s">
        <v>170</v>
      </c>
      <c r="C2061" s="252" t="s">
        <v>169</v>
      </c>
      <c r="D2061" s="252"/>
      <c r="E2061" s="252"/>
      <c r="F2061" s="74"/>
      <c r="G2061" s="74"/>
      <c r="H2061" s="74"/>
      <c r="I2061" s="74"/>
      <c r="J2061" s="82">
        <v>747.48</v>
      </c>
      <c r="K2061" s="74"/>
      <c r="L2061" s="82">
        <v>45.19</v>
      </c>
      <c r="M2061" s="74" t="s">
        <v>164</v>
      </c>
      <c r="N2061" s="81">
        <v>2329</v>
      </c>
      <c r="V2061" s="72"/>
      <c r="W2061" s="55"/>
      <c r="X2061" s="55"/>
      <c r="Z2061" s="46" t="s">
        <v>169</v>
      </c>
      <c r="AA2061" s="71"/>
      <c r="AD2061" s="55"/>
      <c r="AE2061" s="55"/>
    </row>
    <row r="2062" spans="1:31" s="45" customFormat="1" ht="12" x14ac:dyDescent="0.2">
      <c r="A2062" s="83"/>
      <c r="B2062" s="61" t="s">
        <v>168</v>
      </c>
      <c r="C2062" s="252" t="s">
        <v>166</v>
      </c>
      <c r="D2062" s="252"/>
      <c r="E2062" s="252"/>
      <c r="F2062" s="74"/>
      <c r="G2062" s="74"/>
      <c r="H2062" s="74"/>
      <c r="I2062" s="74"/>
      <c r="J2062" s="82">
        <v>308.11</v>
      </c>
      <c r="K2062" s="74"/>
      <c r="L2062" s="82">
        <v>18.63</v>
      </c>
      <c r="M2062" s="74" t="s">
        <v>167</v>
      </c>
      <c r="N2062" s="81">
        <v>244</v>
      </c>
      <c r="V2062" s="72"/>
      <c r="W2062" s="55"/>
      <c r="X2062" s="55"/>
      <c r="Z2062" s="46" t="s">
        <v>166</v>
      </c>
      <c r="AA2062" s="71"/>
      <c r="AD2062" s="55"/>
      <c r="AE2062" s="55"/>
    </row>
    <row r="2063" spans="1:31" s="45" customFormat="1" ht="12" x14ac:dyDescent="0.2">
      <c r="A2063" s="83"/>
      <c r="B2063" s="61" t="s">
        <v>165</v>
      </c>
      <c r="C2063" s="252" t="s">
        <v>163</v>
      </c>
      <c r="D2063" s="252"/>
      <c r="E2063" s="252"/>
      <c r="F2063" s="74"/>
      <c r="G2063" s="74"/>
      <c r="H2063" s="74"/>
      <c r="I2063" s="74"/>
      <c r="J2063" s="82">
        <v>44.5</v>
      </c>
      <c r="K2063" s="74"/>
      <c r="L2063" s="82">
        <v>2.69</v>
      </c>
      <c r="M2063" s="74" t="s">
        <v>164</v>
      </c>
      <c r="N2063" s="81">
        <v>139</v>
      </c>
      <c r="V2063" s="72"/>
      <c r="W2063" s="55"/>
      <c r="X2063" s="55"/>
      <c r="Z2063" s="46" t="s">
        <v>163</v>
      </c>
      <c r="AA2063" s="71"/>
      <c r="AD2063" s="55"/>
      <c r="AE2063" s="55"/>
    </row>
    <row r="2064" spans="1:31" s="45" customFormat="1" ht="12" x14ac:dyDescent="0.2">
      <c r="A2064" s="83"/>
      <c r="B2064" s="61" t="s">
        <v>218</v>
      </c>
      <c r="C2064" s="252" t="s">
        <v>217</v>
      </c>
      <c r="D2064" s="252"/>
      <c r="E2064" s="252"/>
      <c r="F2064" s="74"/>
      <c r="G2064" s="74"/>
      <c r="H2064" s="74"/>
      <c r="I2064" s="74"/>
      <c r="J2064" s="82">
        <v>1680.33</v>
      </c>
      <c r="K2064" s="74"/>
      <c r="L2064" s="82">
        <v>101.58</v>
      </c>
      <c r="M2064" s="74" t="s">
        <v>195</v>
      </c>
      <c r="N2064" s="81">
        <v>812</v>
      </c>
      <c r="V2064" s="72"/>
      <c r="W2064" s="55"/>
      <c r="X2064" s="55"/>
      <c r="Z2064" s="46" t="s">
        <v>217</v>
      </c>
      <c r="AA2064" s="71"/>
      <c r="AD2064" s="55"/>
      <c r="AE2064" s="55"/>
    </row>
    <row r="2065" spans="1:31" s="45" customFormat="1" ht="12" x14ac:dyDescent="0.2">
      <c r="A2065" s="86"/>
      <c r="B2065" s="93" t="s">
        <v>1987</v>
      </c>
      <c r="C2065" s="259" t="s">
        <v>1985</v>
      </c>
      <c r="D2065" s="259"/>
      <c r="E2065" s="259"/>
      <c r="F2065" s="92" t="s">
        <v>381</v>
      </c>
      <c r="G2065" s="92" t="s">
        <v>185</v>
      </c>
      <c r="H2065" s="92"/>
      <c r="I2065" s="92" t="s">
        <v>2067</v>
      </c>
      <c r="J2065" s="61"/>
      <c r="K2065" s="74"/>
      <c r="L2065" s="82"/>
      <c r="M2065" s="74"/>
      <c r="N2065" s="91"/>
      <c r="V2065" s="72"/>
      <c r="W2065" s="55"/>
      <c r="X2065" s="55"/>
      <c r="AA2065" s="71" t="s">
        <v>1985</v>
      </c>
      <c r="AD2065" s="55"/>
      <c r="AE2065" s="55"/>
    </row>
    <row r="2066" spans="1:31" s="45" customFormat="1" ht="12" x14ac:dyDescent="0.2">
      <c r="A2066" s="86"/>
      <c r="B2066" s="93" t="s">
        <v>1984</v>
      </c>
      <c r="C2066" s="259" t="s">
        <v>1981</v>
      </c>
      <c r="D2066" s="259"/>
      <c r="E2066" s="259"/>
      <c r="F2066" s="92" t="s">
        <v>332</v>
      </c>
      <c r="G2066" s="92" t="s">
        <v>1983</v>
      </c>
      <c r="H2066" s="92"/>
      <c r="I2066" s="92" t="s">
        <v>2066</v>
      </c>
      <c r="J2066" s="61"/>
      <c r="K2066" s="74"/>
      <c r="L2066" s="82"/>
      <c r="M2066" s="74"/>
      <c r="N2066" s="91"/>
      <c r="V2066" s="72"/>
      <c r="W2066" s="55"/>
      <c r="X2066" s="55"/>
      <c r="AA2066" s="71" t="s">
        <v>1981</v>
      </c>
      <c r="AD2066" s="55"/>
      <c r="AE2066" s="55"/>
    </row>
    <row r="2067" spans="1:31" s="45" customFormat="1" ht="12" x14ac:dyDescent="0.2">
      <c r="A2067" s="86"/>
      <c r="B2067" s="93" t="s">
        <v>1980</v>
      </c>
      <c r="C2067" s="259" t="s">
        <v>1979</v>
      </c>
      <c r="D2067" s="259"/>
      <c r="E2067" s="259"/>
      <c r="F2067" s="92" t="s">
        <v>804</v>
      </c>
      <c r="G2067" s="92" t="s">
        <v>211</v>
      </c>
      <c r="H2067" s="92"/>
      <c r="I2067" s="92" t="s">
        <v>2063</v>
      </c>
      <c r="J2067" s="61"/>
      <c r="K2067" s="74"/>
      <c r="L2067" s="82"/>
      <c r="M2067" s="74"/>
      <c r="N2067" s="91"/>
      <c r="V2067" s="72"/>
      <c r="W2067" s="55"/>
      <c r="X2067" s="55"/>
      <c r="AA2067" s="71" t="s">
        <v>1979</v>
      </c>
      <c r="AD2067" s="55"/>
      <c r="AE2067" s="55"/>
    </row>
    <row r="2068" spans="1:31" s="45" customFormat="1" ht="12" x14ac:dyDescent="0.2">
      <c r="A2068" s="83"/>
      <c r="B2068" s="61"/>
      <c r="C2068" s="252" t="s">
        <v>160</v>
      </c>
      <c r="D2068" s="252"/>
      <c r="E2068" s="252"/>
      <c r="F2068" s="74" t="s">
        <v>159</v>
      </c>
      <c r="G2068" s="74" t="s">
        <v>1978</v>
      </c>
      <c r="H2068" s="74"/>
      <c r="I2068" s="74" t="s">
        <v>2065</v>
      </c>
      <c r="J2068" s="82"/>
      <c r="K2068" s="74"/>
      <c r="L2068" s="82"/>
      <c r="M2068" s="74"/>
      <c r="N2068" s="81"/>
      <c r="V2068" s="72"/>
      <c r="W2068" s="55"/>
      <c r="X2068" s="55"/>
      <c r="AA2068" s="71"/>
      <c r="AB2068" s="46" t="s">
        <v>160</v>
      </c>
      <c r="AD2068" s="55"/>
      <c r="AE2068" s="55"/>
    </row>
    <row r="2069" spans="1:31" s="45" customFormat="1" ht="12" x14ac:dyDescent="0.2">
      <c r="A2069" s="83"/>
      <c r="B2069" s="61"/>
      <c r="C2069" s="252" t="s">
        <v>156</v>
      </c>
      <c r="D2069" s="252"/>
      <c r="E2069" s="252"/>
      <c r="F2069" s="74" t="s">
        <v>159</v>
      </c>
      <c r="G2069" s="74" t="s">
        <v>1976</v>
      </c>
      <c r="H2069" s="74"/>
      <c r="I2069" s="74" t="s">
        <v>2064</v>
      </c>
      <c r="J2069" s="82"/>
      <c r="K2069" s="74"/>
      <c r="L2069" s="82"/>
      <c r="M2069" s="74"/>
      <c r="N2069" s="81"/>
      <c r="V2069" s="72"/>
      <c r="W2069" s="55"/>
      <c r="X2069" s="55"/>
      <c r="AA2069" s="71"/>
      <c r="AB2069" s="46" t="s">
        <v>156</v>
      </c>
      <c r="AD2069" s="55"/>
      <c r="AE2069" s="55"/>
    </row>
    <row r="2070" spans="1:31" s="45" customFormat="1" ht="12" x14ac:dyDescent="0.2">
      <c r="A2070" s="83"/>
      <c r="B2070" s="61"/>
      <c r="C2070" s="254" t="s">
        <v>155</v>
      </c>
      <c r="D2070" s="254"/>
      <c r="E2070" s="254"/>
      <c r="F2070" s="77"/>
      <c r="G2070" s="77"/>
      <c r="H2070" s="77"/>
      <c r="I2070" s="77"/>
      <c r="J2070" s="85">
        <v>2735.92</v>
      </c>
      <c r="K2070" s="77"/>
      <c r="L2070" s="85">
        <v>165.4</v>
      </c>
      <c r="M2070" s="77"/>
      <c r="N2070" s="84"/>
      <c r="V2070" s="72"/>
      <c r="W2070" s="55"/>
      <c r="X2070" s="55"/>
      <c r="AA2070" s="71"/>
      <c r="AC2070" s="46" t="s">
        <v>155</v>
      </c>
      <c r="AD2070" s="55"/>
      <c r="AE2070" s="55"/>
    </row>
    <row r="2071" spans="1:31" s="45" customFormat="1" ht="12" x14ac:dyDescent="0.2">
      <c r="A2071" s="83"/>
      <c r="B2071" s="61"/>
      <c r="C2071" s="252" t="s">
        <v>154</v>
      </c>
      <c r="D2071" s="252"/>
      <c r="E2071" s="252"/>
      <c r="F2071" s="74"/>
      <c r="G2071" s="74"/>
      <c r="H2071" s="74"/>
      <c r="I2071" s="74"/>
      <c r="J2071" s="82"/>
      <c r="K2071" s="74"/>
      <c r="L2071" s="82">
        <v>47.88</v>
      </c>
      <c r="M2071" s="74"/>
      <c r="N2071" s="81">
        <v>2468</v>
      </c>
      <c r="V2071" s="72"/>
      <c r="W2071" s="55"/>
      <c r="X2071" s="55"/>
      <c r="AA2071" s="71"/>
      <c r="AB2071" s="46" t="s">
        <v>154</v>
      </c>
      <c r="AD2071" s="55"/>
      <c r="AE2071" s="55"/>
    </row>
    <row r="2072" spans="1:31" s="45" customFormat="1" ht="22.5" x14ac:dyDescent="0.2">
      <c r="A2072" s="83"/>
      <c r="B2072" s="61" t="s">
        <v>1958</v>
      </c>
      <c r="C2072" s="252" t="s">
        <v>1957</v>
      </c>
      <c r="D2072" s="252"/>
      <c r="E2072" s="252"/>
      <c r="F2072" s="74" t="s">
        <v>149</v>
      </c>
      <c r="G2072" s="74" t="s">
        <v>1493</v>
      </c>
      <c r="H2072" s="74"/>
      <c r="I2072" s="74" t="s">
        <v>1493</v>
      </c>
      <c r="J2072" s="82"/>
      <c r="K2072" s="74"/>
      <c r="L2072" s="82">
        <v>54.1</v>
      </c>
      <c r="M2072" s="74"/>
      <c r="N2072" s="81">
        <v>2789</v>
      </c>
      <c r="V2072" s="72"/>
      <c r="W2072" s="55"/>
      <c r="X2072" s="55"/>
      <c r="AA2072" s="71"/>
      <c r="AB2072" s="46" t="s">
        <v>1957</v>
      </c>
      <c r="AD2072" s="55"/>
      <c r="AE2072" s="55"/>
    </row>
    <row r="2073" spans="1:31" s="45" customFormat="1" ht="22.5" x14ac:dyDescent="0.2">
      <c r="A2073" s="83"/>
      <c r="B2073" s="61" t="s">
        <v>1956</v>
      </c>
      <c r="C2073" s="252" t="s">
        <v>1955</v>
      </c>
      <c r="D2073" s="252"/>
      <c r="E2073" s="252"/>
      <c r="F2073" s="74" t="s">
        <v>149</v>
      </c>
      <c r="G2073" s="74" t="s">
        <v>396</v>
      </c>
      <c r="H2073" s="74"/>
      <c r="I2073" s="74" t="s">
        <v>396</v>
      </c>
      <c r="J2073" s="82"/>
      <c r="K2073" s="74"/>
      <c r="L2073" s="82">
        <v>26.33</v>
      </c>
      <c r="M2073" s="74"/>
      <c r="N2073" s="81">
        <v>1357</v>
      </c>
      <c r="V2073" s="72"/>
      <c r="W2073" s="55"/>
      <c r="X2073" s="55"/>
      <c r="AA2073" s="71"/>
      <c r="AB2073" s="46" t="s">
        <v>1955</v>
      </c>
      <c r="AD2073" s="55"/>
      <c r="AE2073" s="55"/>
    </row>
    <row r="2074" spans="1:31" s="45" customFormat="1" ht="12" x14ac:dyDescent="0.2">
      <c r="A2074" s="80"/>
      <c r="B2074" s="118"/>
      <c r="C2074" s="253" t="s">
        <v>146</v>
      </c>
      <c r="D2074" s="253"/>
      <c r="E2074" s="253"/>
      <c r="F2074" s="79"/>
      <c r="G2074" s="79"/>
      <c r="H2074" s="79"/>
      <c r="I2074" s="79"/>
      <c r="J2074" s="78"/>
      <c r="K2074" s="79"/>
      <c r="L2074" s="78">
        <v>245.83</v>
      </c>
      <c r="M2074" s="77"/>
      <c r="N2074" s="76">
        <v>7531</v>
      </c>
      <c r="V2074" s="72"/>
      <c r="W2074" s="55"/>
      <c r="X2074" s="55"/>
      <c r="AA2074" s="71"/>
      <c r="AD2074" s="55" t="s">
        <v>146</v>
      </c>
      <c r="AE2074" s="55"/>
    </row>
    <row r="2075" spans="1:31" s="45" customFormat="1" ht="67.5" x14ac:dyDescent="0.2">
      <c r="A2075" s="87" t="s">
        <v>962</v>
      </c>
      <c r="B2075" s="119" t="s">
        <v>1973</v>
      </c>
      <c r="C2075" s="253" t="s">
        <v>1971</v>
      </c>
      <c r="D2075" s="253"/>
      <c r="E2075" s="253"/>
      <c r="F2075" s="79" t="s">
        <v>804</v>
      </c>
      <c r="G2075" s="79"/>
      <c r="H2075" s="79"/>
      <c r="I2075" s="79" t="s">
        <v>2063</v>
      </c>
      <c r="J2075" s="78">
        <v>837.76</v>
      </c>
      <c r="K2075" s="79"/>
      <c r="L2075" s="78">
        <v>5064.26</v>
      </c>
      <c r="M2075" s="79" t="s">
        <v>195</v>
      </c>
      <c r="N2075" s="76">
        <v>40463</v>
      </c>
      <c r="V2075" s="72"/>
      <c r="W2075" s="55"/>
      <c r="X2075" s="55" t="s">
        <v>1971</v>
      </c>
      <c r="AA2075" s="71"/>
      <c r="AD2075" s="55"/>
      <c r="AE2075" s="55"/>
    </row>
    <row r="2076" spans="1:31" s="45" customFormat="1" ht="12" x14ac:dyDescent="0.2">
      <c r="A2076" s="80"/>
      <c r="B2076" s="118"/>
      <c r="C2076" s="123" t="s">
        <v>656</v>
      </c>
      <c r="D2076" s="124"/>
      <c r="E2076" s="124"/>
      <c r="F2076" s="75"/>
      <c r="G2076" s="75"/>
      <c r="H2076" s="75"/>
      <c r="I2076" s="75"/>
      <c r="J2076" s="90"/>
      <c r="K2076" s="75"/>
      <c r="L2076" s="90"/>
      <c r="M2076" s="89"/>
      <c r="N2076" s="88"/>
      <c r="V2076" s="72"/>
      <c r="W2076" s="55"/>
      <c r="X2076" s="55"/>
      <c r="AA2076" s="71"/>
      <c r="AD2076" s="55"/>
      <c r="AE2076" s="55"/>
    </row>
    <row r="2077" spans="1:31" s="45" customFormat="1" ht="12" x14ac:dyDescent="0.2">
      <c r="A2077" s="86"/>
      <c r="B2077" s="117"/>
      <c r="C2077" s="252" t="s">
        <v>2062</v>
      </c>
      <c r="D2077" s="252"/>
      <c r="E2077" s="252"/>
      <c r="F2077" s="252"/>
      <c r="G2077" s="252"/>
      <c r="H2077" s="252"/>
      <c r="I2077" s="252"/>
      <c r="J2077" s="252"/>
      <c r="K2077" s="252"/>
      <c r="L2077" s="252"/>
      <c r="M2077" s="252"/>
      <c r="N2077" s="255"/>
      <c r="V2077" s="72"/>
      <c r="W2077" s="55"/>
      <c r="X2077" s="55"/>
      <c r="Y2077" s="46" t="s">
        <v>2062</v>
      </c>
      <c r="AA2077" s="71"/>
      <c r="AD2077" s="55"/>
      <c r="AE2077" s="55"/>
    </row>
    <row r="2078" spans="1:31" s="45" customFormat="1" ht="12" x14ac:dyDescent="0.2">
      <c r="A2078" s="273" t="s">
        <v>2061</v>
      </c>
      <c r="B2078" s="274"/>
      <c r="C2078" s="274"/>
      <c r="D2078" s="274"/>
      <c r="E2078" s="274"/>
      <c r="F2078" s="274"/>
      <c r="G2078" s="274"/>
      <c r="H2078" s="274"/>
      <c r="I2078" s="274"/>
      <c r="J2078" s="274"/>
      <c r="K2078" s="274"/>
      <c r="L2078" s="274"/>
      <c r="M2078" s="274"/>
      <c r="N2078" s="275"/>
      <c r="V2078" s="72"/>
      <c r="W2078" s="55" t="s">
        <v>2061</v>
      </c>
      <c r="X2078" s="55"/>
      <c r="AA2078" s="71"/>
      <c r="AD2078" s="55"/>
      <c r="AE2078" s="55"/>
    </row>
    <row r="2079" spans="1:31" s="45" customFormat="1" ht="56.25" x14ac:dyDescent="0.2">
      <c r="A2079" s="87" t="s">
        <v>958</v>
      </c>
      <c r="B2079" s="119" t="s">
        <v>1991</v>
      </c>
      <c r="C2079" s="253" t="s">
        <v>1989</v>
      </c>
      <c r="D2079" s="253"/>
      <c r="E2079" s="253"/>
      <c r="F2079" s="79" t="s">
        <v>385</v>
      </c>
      <c r="G2079" s="79"/>
      <c r="H2079" s="79"/>
      <c r="I2079" s="79" t="s">
        <v>2059</v>
      </c>
      <c r="J2079" s="78"/>
      <c r="K2079" s="79"/>
      <c r="L2079" s="78"/>
      <c r="M2079" s="79"/>
      <c r="N2079" s="76"/>
      <c r="V2079" s="72"/>
      <c r="W2079" s="55"/>
      <c r="X2079" s="55" t="s">
        <v>1989</v>
      </c>
      <c r="AA2079" s="71"/>
      <c r="AD2079" s="55"/>
      <c r="AE2079" s="55"/>
    </row>
    <row r="2080" spans="1:31" s="45" customFormat="1" ht="12" x14ac:dyDescent="0.2">
      <c r="A2080" s="86"/>
      <c r="B2080" s="117"/>
      <c r="C2080" s="252" t="s">
        <v>2058</v>
      </c>
      <c r="D2080" s="252"/>
      <c r="E2080" s="252"/>
      <c r="F2080" s="252"/>
      <c r="G2080" s="252"/>
      <c r="H2080" s="252"/>
      <c r="I2080" s="252"/>
      <c r="J2080" s="252"/>
      <c r="K2080" s="252"/>
      <c r="L2080" s="252"/>
      <c r="M2080" s="252"/>
      <c r="N2080" s="255"/>
      <c r="V2080" s="72"/>
      <c r="W2080" s="55"/>
      <c r="X2080" s="55"/>
      <c r="Y2080" s="46" t="s">
        <v>2058</v>
      </c>
      <c r="AA2080" s="71"/>
      <c r="AD2080" s="55"/>
      <c r="AE2080" s="55"/>
    </row>
    <row r="2081" spans="1:31" s="45" customFormat="1" ht="12" x14ac:dyDescent="0.2">
      <c r="A2081" s="83"/>
      <c r="B2081" s="61" t="s">
        <v>170</v>
      </c>
      <c r="C2081" s="252" t="s">
        <v>169</v>
      </c>
      <c r="D2081" s="252"/>
      <c r="E2081" s="252"/>
      <c r="F2081" s="74"/>
      <c r="G2081" s="74"/>
      <c r="H2081" s="74"/>
      <c r="I2081" s="74"/>
      <c r="J2081" s="82">
        <v>747.48</v>
      </c>
      <c r="K2081" s="74"/>
      <c r="L2081" s="82">
        <v>43.92</v>
      </c>
      <c r="M2081" s="74" t="s">
        <v>164</v>
      </c>
      <c r="N2081" s="81">
        <v>2263</v>
      </c>
      <c r="V2081" s="72"/>
      <c r="W2081" s="55"/>
      <c r="X2081" s="55"/>
      <c r="Z2081" s="46" t="s">
        <v>169</v>
      </c>
      <c r="AA2081" s="71"/>
      <c r="AD2081" s="55"/>
      <c r="AE2081" s="55"/>
    </row>
    <row r="2082" spans="1:31" s="45" customFormat="1" ht="12" x14ac:dyDescent="0.2">
      <c r="A2082" s="83"/>
      <c r="B2082" s="61" t="s">
        <v>168</v>
      </c>
      <c r="C2082" s="252" t="s">
        <v>166</v>
      </c>
      <c r="D2082" s="252"/>
      <c r="E2082" s="252"/>
      <c r="F2082" s="74"/>
      <c r="G2082" s="74"/>
      <c r="H2082" s="74"/>
      <c r="I2082" s="74"/>
      <c r="J2082" s="82">
        <v>308.11</v>
      </c>
      <c r="K2082" s="74"/>
      <c r="L2082" s="82">
        <v>18.100000000000001</v>
      </c>
      <c r="M2082" s="74" t="s">
        <v>167</v>
      </c>
      <c r="N2082" s="81">
        <v>237</v>
      </c>
      <c r="V2082" s="72"/>
      <c r="W2082" s="55"/>
      <c r="X2082" s="55"/>
      <c r="Z2082" s="46" t="s">
        <v>166</v>
      </c>
      <c r="AA2082" s="71"/>
      <c r="AD2082" s="55"/>
      <c r="AE2082" s="55"/>
    </row>
    <row r="2083" spans="1:31" s="45" customFormat="1" ht="12" x14ac:dyDescent="0.2">
      <c r="A2083" s="83"/>
      <c r="B2083" s="61" t="s">
        <v>165</v>
      </c>
      <c r="C2083" s="252" t="s">
        <v>163</v>
      </c>
      <c r="D2083" s="252"/>
      <c r="E2083" s="252"/>
      <c r="F2083" s="74"/>
      <c r="G2083" s="74"/>
      <c r="H2083" s="74"/>
      <c r="I2083" s="74"/>
      <c r="J2083" s="82">
        <v>44.5</v>
      </c>
      <c r="K2083" s="74"/>
      <c r="L2083" s="82">
        <v>2.61</v>
      </c>
      <c r="M2083" s="74" t="s">
        <v>164</v>
      </c>
      <c r="N2083" s="81">
        <v>134</v>
      </c>
      <c r="V2083" s="72"/>
      <c r="W2083" s="55"/>
      <c r="X2083" s="55"/>
      <c r="Z2083" s="46" t="s">
        <v>163</v>
      </c>
      <c r="AA2083" s="71"/>
      <c r="AD2083" s="55"/>
      <c r="AE2083" s="55"/>
    </row>
    <row r="2084" spans="1:31" s="45" customFormat="1" ht="12" x14ac:dyDescent="0.2">
      <c r="A2084" s="83"/>
      <c r="B2084" s="61" t="s">
        <v>218</v>
      </c>
      <c r="C2084" s="252" t="s">
        <v>217</v>
      </c>
      <c r="D2084" s="252"/>
      <c r="E2084" s="252"/>
      <c r="F2084" s="74"/>
      <c r="G2084" s="74"/>
      <c r="H2084" s="74"/>
      <c r="I2084" s="74"/>
      <c r="J2084" s="82">
        <v>1680.33</v>
      </c>
      <c r="K2084" s="74"/>
      <c r="L2084" s="82">
        <v>98.74</v>
      </c>
      <c r="M2084" s="74" t="s">
        <v>195</v>
      </c>
      <c r="N2084" s="81">
        <v>789</v>
      </c>
      <c r="V2084" s="72"/>
      <c r="W2084" s="55"/>
      <c r="X2084" s="55"/>
      <c r="Z2084" s="46" t="s">
        <v>217</v>
      </c>
      <c r="AA2084" s="71"/>
      <c r="AD2084" s="55"/>
      <c r="AE2084" s="55"/>
    </row>
    <row r="2085" spans="1:31" s="45" customFormat="1" ht="12" x14ac:dyDescent="0.2">
      <c r="A2085" s="86"/>
      <c r="B2085" s="93" t="s">
        <v>1987</v>
      </c>
      <c r="C2085" s="259" t="s">
        <v>1985</v>
      </c>
      <c r="D2085" s="259"/>
      <c r="E2085" s="259"/>
      <c r="F2085" s="92" t="s">
        <v>381</v>
      </c>
      <c r="G2085" s="92" t="s">
        <v>185</v>
      </c>
      <c r="H2085" s="92"/>
      <c r="I2085" s="92" t="s">
        <v>2057</v>
      </c>
      <c r="J2085" s="61"/>
      <c r="K2085" s="74"/>
      <c r="L2085" s="82"/>
      <c r="M2085" s="74"/>
      <c r="N2085" s="91"/>
      <c r="V2085" s="72"/>
      <c r="W2085" s="55"/>
      <c r="X2085" s="55"/>
      <c r="AA2085" s="71" t="s">
        <v>1985</v>
      </c>
      <c r="AD2085" s="55"/>
      <c r="AE2085" s="55"/>
    </row>
    <row r="2086" spans="1:31" s="45" customFormat="1" ht="12" x14ac:dyDescent="0.2">
      <c r="A2086" s="86"/>
      <c r="B2086" s="93" t="s">
        <v>1984</v>
      </c>
      <c r="C2086" s="259" t="s">
        <v>1981</v>
      </c>
      <c r="D2086" s="259"/>
      <c r="E2086" s="259"/>
      <c r="F2086" s="92" t="s">
        <v>332</v>
      </c>
      <c r="G2086" s="92" t="s">
        <v>1983</v>
      </c>
      <c r="H2086" s="92"/>
      <c r="I2086" s="92" t="s">
        <v>2056</v>
      </c>
      <c r="J2086" s="61"/>
      <c r="K2086" s="74"/>
      <c r="L2086" s="82"/>
      <c r="M2086" s="74"/>
      <c r="N2086" s="91"/>
      <c r="V2086" s="72"/>
      <c r="W2086" s="55"/>
      <c r="X2086" s="55"/>
      <c r="AA2086" s="71" t="s">
        <v>1981</v>
      </c>
      <c r="AD2086" s="55"/>
      <c r="AE2086" s="55"/>
    </row>
    <row r="2087" spans="1:31" s="45" customFormat="1" ht="12" x14ac:dyDescent="0.2">
      <c r="A2087" s="86"/>
      <c r="B2087" s="93" t="s">
        <v>1980</v>
      </c>
      <c r="C2087" s="259" t="s">
        <v>1979</v>
      </c>
      <c r="D2087" s="259"/>
      <c r="E2087" s="259"/>
      <c r="F2087" s="92" t="s">
        <v>804</v>
      </c>
      <c r="G2087" s="92" t="s">
        <v>211</v>
      </c>
      <c r="H2087" s="92"/>
      <c r="I2087" s="92" t="s">
        <v>2053</v>
      </c>
      <c r="J2087" s="61"/>
      <c r="K2087" s="74"/>
      <c r="L2087" s="82"/>
      <c r="M2087" s="74"/>
      <c r="N2087" s="91"/>
      <c r="V2087" s="72"/>
      <c r="W2087" s="55"/>
      <c r="X2087" s="55"/>
      <c r="AA2087" s="71" t="s">
        <v>1979</v>
      </c>
      <c r="AD2087" s="55"/>
      <c r="AE2087" s="55"/>
    </row>
    <row r="2088" spans="1:31" s="45" customFormat="1" ht="12" x14ac:dyDescent="0.2">
      <c r="A2088" s="83"/>
      <c r="B2088" s="61"/>
      <c r="C2088" s="252" t="s">
        <v>160</v>
      </c>
      <c r="D2088" s="252"/>
      <c r="E2088" s="252"/>
      <c r="F2088" s="74" t="s">
        <v>159</v>
      </c>
      <c r="G2088" s="74" t="s">
        <v>1978</v>
      </c>
      <c r="H2088" s="74"/>
      <c r="I2088" s="74" t="s">
        <v>2055</v>
      </c>
      <c r="J2088" s="82"/>
      <c r="K2088" s="74"/>
      <c r="L2088" s="82"/>
      <c r="M2088" s="74"/>
      <c r="N2088" s="81"/>
      <c r="V2088" s="72"/>
      <c r="W2088" s="55"/>
      <c r="X2088" s="55"/>
      <c r="AA2088" s="71"/>
      <c r="AB2088" s="46" t="s">
        <v>160</v>
      </c>
      <c r="AD2088" s="55"/>
      <c r="AE2088" s="55"/>
    </row>
    <row r="2089" spans="1:31" s="45" customFormat="1" ht="12" x14ac:dyDescent="0.2">
      <c r="A2089" s="83"/>
      <c r="B2089" s="61"/>
      <c r="C2089" s="252" t="s">
        <v>156</v>
      </c>
      <c r="D2089" s="252"/>
      <c r="E2089" s="252"/>
      <c r="F2089" s="74" t="s">
        <v>159</v>
      </c>
      <c r="G2089" s="74" t="s">
        <v>1976</v>
      </c>
      <c r="H2089" s="74"/>
      <c r="I2089" s="74" t="s">
        <v>2054</v>
      </c>
      <c r="J2089" s="82"/>
      <c r="K2089" s="74"/>
      <c r="L2089" s="82"/>
      <c r="M2089" s="74"/>
      <c r="N2089" s="81"/>
      <c r="V2089" s="72"/>
      <c r="W2089" s="55"/>
      <c r="X2089" s="55"/>
      <c r="AA2089" s="71"/>
      <c r="AB2089" s="46" t="s">
        <v>156</v>
      </c>
      <c r="AD2089" s="55"/>
      <c r="AE2089" s="55"/>
    </row>
    <row r="2090" spans="1:31" s="45" customFormat="1" ht="12" x14ac:dyDescent="0.2">
      <c r="A2090" s="83"/>
      <c r="B2090" s="61"/>
      <c r="C2090" s="254" t="s">
        <v>155</v>
      </c>
      <c r="D2090" s="254"/>
      <c r="E2090" s="254"/>
      <c r="F2090" s="77"/>
      <c r="G2090" s="77"/>
      <c r="H2090" s="77"/>
      <c r="I2090" s="77"/>
      <c r="J2090" s="85">
        <v>2735.92</v>
      </c>
      <c r="K2090" s="77"/>
      <c r="L2090" s="85">
        <v>160.76</v>
      </c>
      <c r="M2090" s="77"/>
      <c r="N2090" s="84"/>
      <c r="V2090" s="72"/>
      <c r="W2090" s="55"/>
      <c r="X2090" s="55"/>
      <c r="AA2090" s="71"/>
      <c r="AC2090" s="46" t="s">
        <v>155</v>
      </c>
      <c r="AD2090" s="55"/>
      <c r="AE2090" s="55"/>
    </row>
    <row r="2091" spans="1:31" s="45" customFormat="1" ht="12" x14ac:dyDescent="0.2">
      <c r="A2091" s="83"/>
      <c r="B2091" s="61"/>
      <c r="C2091" s="252" t="s">
        <v>154</v>
      </c>
      <c r="D2091" s="252"/>
      <c r="E2091" s="252"/>
      <c r="F2091" s="74"/>
      <c r="G2091" s="74"/>
      <c r="H2091" s="74"/>
      <c r="I2091" s="74"/>
      <c r="J2091" s="82"/>
      <c r="K2091" s="74"/>
      <c r="L2091" s="82">
        <v>46.53</v>
      </c>
      <c r="M2091" s="74"/>
      <c r="N2091" s="81">
        <v>2397</v>
      </c>
      <c r="V2091" s="72"/>
      <c r="W2091" s="55"/>
      <c r="X2091" s="55"/>
      <c r="AA2091" s="71"/>
      <c r="AB2091" s="46" t="s">
        <v>154</v>
      </c>
      <c r="AD2091" s="55"/>
      <c r="AE2091" s="55"/>
    </row>
    <row r="2092" spans="1:31" s="45" customFormat="1" ht="22.5" x14ac:dyDescent="0.2">
      <c r="A2092" s="83"/>
      <c r="B2092" s="61" t="s">
        <v>1958</v>
      </c>
      <c r="C2092" s="252" t="s">
        <v>1957</v>
      </c>
      <c r="D2092" s="252"/>
      <c r="E2092" s="252"/>
      <c r="F2092" s="74" t="s">
        <v>149</v>
      </c>
      <c r="G2092" s="74" t="s">
        <v>1493</v>
      </c>
      <c r="H2092" s="74"/>
      <c r="I2092" s="74" t="s">
        <v>1493</v>
      </c>
      <c r="J2092" s="82"/>
      <c r="K2092" s="74"/>
      <c r="L2092" s="82">
        <v>52.58</v>
      </c>
      <c r="M2092" s="74"/>
      <c r="N2092" s="81">
        <v>2709</v>
      </c>
      <c r="V2092" s="72"/>
      <c r="W2092" s="55"/>
      <c r="X2092" s="55"/>
      <c r="AA2092" s="71"/>
      <c r="AB2092" s="46" t="s">
        <v>1957</v>
      </c>
      <c r="AD2092" s="55"/>
      <c r="AE2092" s="55"/>
    </row>
    <row r="2093" spans="1:31" s="45" customFormat="1" ht="22.5" x14ac:dyDescent="0.2">
      <c r="A2093" s="83"/>
      <c r="B2093" s="61" t="s">
        <v>1956</v>
      </c>
      <c r="C2093" s="252" t="s">
        <v>1955</v>
      </c>
      <c r="D2093" s="252"/>
      <c r="E2093" s="252"/>
      <c r="F2093" s="74" t="s">
        <v>149</v>
      </c>
      <c r="G2093" s="74" t="s">
        <v>396</v>
      </c>
      <c r="H2093" s="74"/>
      <c r="I2093" s="74" t="s">
        <v>396</v>
      </c>
      <c r="J2093" s="82"/>
      <c r="K2093" s="74"/>
      <c r="L2093" s="82">
        <v>25.59</v>
      </c>
      <c r="M2093" s="74"/>
      <c r="N2093" s="81">
        <v>1318</v>
      </c>
      <c r="V2093" s="72"/>
      <c r="W2093" s="55"/>
      <c r="X2093" s="55"/>
      <c r="AA2093" s="71"/>
      <c r="AB2093" s="46" t="s">
        <v>1955</v>
      </c>
      <c r="AD2093" s="55"/>
      <c r="AE2093" s="55"/>
    </row>
    <row r="2094" spans="1:31" s="45" customFormat="1" ht="12" x14ac:dyDescent="0.2">
      <c r="A2094" s="80"/>
      <c r="B2094" s="118"/>
      <c r="C2094" s="253" t="s">
        <v>146</v>
      </c>
      <c r="D2094" s="253"/>
      <c r="E2094" s="253"/>
      <c r="F2094" s="79"/>
      <c r="G2094" s="79"/>
      <c r="H2094" s="79"/>
      <c r="I2094" s="79"/>
      <c r="J2094" s="78"/>
      <c r="K2094" s="79"/>
      <c r="L2094" s="78">
        <v>238.93</v>
      </c>
      <c r="M2094" s="77"/>
      <c r="N2094" s="76">
        <v>7316</v>
      </c>
      <c r="V2094" s="72"/>
      <c r="W2094" s="55"/>
      <c r="X2094" s="55"/>
      <c r="AA2094" s="71"/>
      <c r="AD2094" s="55" t="s">
        <v>146</v>
      </c>
      <c r="AE2094" s="55"/>
    </row>
    <row r="2095" spans="1:31" s="45" customFormat="1" ht="67.5" x14ac:dyDescent="0.2">
      <c r="A2095" s="87" t="s">
        <v>955</v>
      </c>
      <c r="B2095" s="119" t="s">
        <v>1973</v>
      </c>
      <c r="C2095" s="253" t="s">
        <v>1971</v>
      </c>
      <c r="D2095" s="253"/>
      <c r="E2095" s="253"/>
      <c r="F2095" s="79" t="s">
        <v>804</v>
      </c>
      <c r="G2095" s="79"/>
      <c r="H2095" s="79"/>
      <c r="I2095" s="79" t="s">
        <v>2053</v>
      </c>
      <c r="J2095" s="78">
        <v>837.76</v>
      </c>
      <c r="K2095" s="79"/>
      <c r="L2095" s="78">
        <v>4922.68</v>
      </c>
      <c r="M2095" s="79" t="s">
        <v>195</v>
      </c>
      <c r="N2095" s="76">
        <v>39332</v>
      </c>
      <c r="V2095" s="72"/>
      <c r="W2095" s="55"/>
      <c r="X2095" s="55" t="s">
        <v>1971</v>
      </c>
      <c r="AA2095" s="71"/>
      <c r="AD2095" s="55"/>
      <c r="AE2095" s="55"/>
    </row>
    <row r="2096" spans="1:31" s="45" customFormat="1" ht="12" x14ac:dyDescent="0.2">
      <c r="A2096" s="80"/>
      <c r="B2096" s="118"/>
      <c r="C2096" s="123" t="s">
        <v>656</v>
      </c>
      <c r="D2096" s="124"/>
      <c r="E2096" s="124"/>
      <c r="F2096" s="75"/>
      <c r="G2096" s="75"/>
      <c r="H2096" s="75"/>
      <c r="I2096" s="75"/>
      <c r="J2096" s="90"/>
      <c r="K2096" s="75"/>
      <c r="L2096" s="90"/>
      <c r="M2096" s="89"/>
      <c r="N2096" s="88"/>
      <c r="V2096" s="72"/>
      <c r="W2096" s="55"/>
      <c r="X2096" s="55"/>
      <c r="AA2096" s="71"/>
      <c r="AD2096" s="55"/>
      <c r="AE2096" s="55"/>
    </row>
    <row r="2097" spans="1:31" s="45" customFormat="1" ht="12" x14ac:dyDescent="0.2">
      <c r="A2097" s="86"/>
      <c r="B2097" s="117"/>
      <c r="C2097" s="252" t="s">
        <v>2052</v>
      </c>
      <c r="D2097" s="252"/>
      <c r="E2097" s="252"/>
      <c r="F2097" s="252"/>
      <c r="G2097" s="252"/>
      <c r="H2097" s="252"/>
      <c r="I2097" s="252"/>
      <c r="J2097" s="252"/>
      <c r="K2097" s="252"/>
      <c r="L2097" s="252"/>
      <c r="M2097" s="252"/>
      <c r="N2097" s="255"/>
      <c r="V2097" s="72"/>
      <c r="W2097" s="55"/>
      <c r="X2097" s="55"/>
      <c r="Y2097" s="46" t="s">
        <v>2052</v>
      </c>
      <c r="AA2097" s="71"/>
      <c r="AD2097" s="55"/>
      <c r="AE2097" s="55"/>
    </row>
    <row r="2098" spans="1:31" s="45" customFormat="1" ht="12" x14ac:dyDescent="0.2">
      <c r="A2098" s="273" t="s">
        <v>2060</v>
      </c>
      <c r="B2098" s="274"/>
      <c r="C2098" s="274"/>
      <c r="D2098" s="274"/>
      <c r="E2098" s="274"/>
      <c r="F2098" s="274"/>
      <c r="G2098" s="274"/>
      <c r="H2098" s="274"/>
      <c r="I2098" s="274"/>
      <c r="J2098" s="274"/>
      <c r="K2098" s="274"/>
      <c r="L2098" s="274"/>
      <c r="M2098" s="274"/>
      <c r="N2098" s="275"/>
      <c r="V2098" s="72"/>
      <c r="W2098" s="55" t="s">
        <v>2060</v>
      </c>
      <c r="X2098" s="55"/>
      <c r="AA2098" s="71"/>
      <c r="AD2098" s="55"/>
      <c r="AE2098" s="55"/>
    </row>
    <row r="2099" spans="1:31" s="45" customFormat="1" ht="56.25" x14ac:dyDescent="0.2">
      <c r="A2099" s="87" t="s">
        <v>936</v>
      </c>
      <c r="B2099" s="119" t="s">
        <v>1991</v>
      </c>
      <c r="C2099" s="253" t="s">
        <v>1989</v>
      </c>
      <c r="D2099" s="253"/>
      <c r="E2099" s="253"/>
      <c r="F2099" s="79" t="s">
        <v>385</v>
      </c>
      <c r="G2099" s="79"/>
      <c r="H2099" s="79"/>
      <c r="I2099" s="79" t="s">
        <v>2059</v>
      </c>
      <c r="J2099" s="78"/>
      <c r="K2099" s="79"/>
      <c r="L2099" s="78"/>
      <c r="M2099" s="79"/>
      <c r="N2099" s="76"/>
      <c r="V2099" s="72"/>
      <c r="W2099" s="55"/>
      <c r="X2099" s="55" t="s">
        <v>1989</v>
      </c>
      <c r="AA2099" s="71"/>
      <c r="AD2099" s="55"/>
      <c r="AE2099" s="55"/>
    </row>
    <row r="2100" spans="1:31" s="45" customFormat="1" ht="12" x14ac:dyDescent="0.2">
      <c r="A2100" s="86"/>
      <c r="B2100" s="117"/>
      <c r="C2100" s="252" t="s">
        <v>2058</v>
      </c>
      <c r="D2100" s="252"/>
      <c r="E2100" s="252"/>
      <c r="F2100" s="252"/>
      <c r="G2100" s="252"/>
      <c r="H2100" s="252"/>
      <c r="I2100" s="252"/>
      <c r="J2100" s="252"/>
      <c r="K2100" s="252"/>
      <c r="L2100" s="252"/>
      <c r="M2100" s="252"/>
      <c r="N2100" s="255"/>
      <c r="V2100" s="72"/>
      <c r="W2100" s="55"/>
      <c r="X2100" s="55"/>
      <c r="Y2100" s="46" t="s">
        <v>2058</v>
      </c>
      <c r="AA2100" s="71"/>
      <c r="AD2100" s="55"/>
      <c r="AE2100" s="55"/>
    </row>
    <row r="2101" spans="1:31" s="45" customFormat="1" ht="12" x14ac:dyDescent="0.2">
      <c r="A2101" s="83"/>
      <c r="B2101" s="61" t="s">
        <v>170</v>
      </c>
      <c r="C2101" s="252" t="s">
        <v>169</v>
      </c>
      <c r="D2101" s="252"/>
      <c r="E2101" s="252"/>
      <c r="F2101" s="74"/>
      <c r="G2101" s="74"/>
      <c r="H2101" s="74"/>
      <c r="I2101" s="74"/>
      <c r="J2101" s="82">
        <v>747.48</v>
      </c>
      <c r="K2101" s="74"/>
      <c r="L2101" s="82">
        <v>43.92</v>
      </c>
      <c r="M2101" s="74" t="s">
        <v>164</v>
      </c>
      <c r="N2101" s="81">
        <v>2263</v>
      </c>
      <c r="V2101" s="72"/>
      <c r="W2101" s="55"/>
      <c r="X2101" s="55"/>
      <c r="Z2101" s="46" t="s">
        <v>169</v>
      </c>
      <c r="AA2101" s="71"/>
      <c r="AD2101" s="55"/>
      <c r="AE2101" s="55"/>
    </row>
    <row r="2102" spans="1:31" s="45" customFormat="1" ht="12" x14ac:dyDescent="0.2">
      <c r="A2102" s="83"/>
      <c r="B2102" s="61" t="s">
        <v>168</v>
      </c>
      <c r="C2102" s="252" t="s">
        <v>166</v>
      </c>
      <c r="D2102" s="252"/>
      <c r="E2102" s="252"/>
      <c r="F2102" s="74"/>
      <c r="G2102" s="74"/>
      <c r="H2102" s="74"/>
      <c r="I2102" s="74"/>
      <c r="J2102" s="82">
        <v>308.11</v>
      </c>
      <c r="K2102" s="74"/>
      <c r="L2102" s="82">
        <v>18.100000000000001</v>
      </c>
      <c r="M2102" s="74" t="s">
        <v>167</v>
      </c>
      <c r="N2102" s="81">
        <v>237</v>
      </c>
      <c r="V2102" s="72"/>
      <c r="W2102" s="55"/>
      <c r="X2102" s="55"/>
      <c r="Z2102" s="46" t="s">
        <v>166</v>
      </c>
      <c r="AA2102" s="71"/>
      <c r="AD2102" s="55"/>
      <c r="AE2102" s="55"/>
    </row>
    <row r="2103" spans="1:31" s="45" customFormat="1" ht="12" x14ac:dyDescent="0.2">
      <c r="A2103" s="83"/>
      <c r="B2103" s="61" t="s">
        <v>165</v>
      </c>
      <c r="C2103" s="252" t="s">
        <v>163</v>
      </c>
      <c r="D2103" s="252"/>
      <c r="E2103" s="252"/>
      <c r="F2103" s="74"/>
      <c r="G2103" s="74"/>
      <c r="H2103" s="74"/>
      <c r="I2103" s="74"/>
      <c r="J2103" s="82">
        <v>44.5</v>
      </c>
      <c r="K2103" s="74"/>
      <c r="L2103" s="82">
        <v>2.61</v>
      </c>
      <c r="M2103" s="74" t="s">
        <v>164</v>
      </c>
      <c r="N2103" s="81">
        <v>134</v>
      </c>
      <c r="V2103" s="72"/>
      <c r="W2103" s="55"/>
      <c r="X2103" s="55"/>
      <c r="Z2103" s="46" t="s">
        <v>163</v>
      </c>
      <c r="AA2103" s="71"/>
      <c r="AD2103" s="55"/>
      <c r="AE2103" s="55"/>
    </row>
    <row r="2104" spans="1:31" s="45" customFormat="1" ht="12" x14ac:dyDescent="0.2">
      <c r="A2104" s="83"/>
      <c r="B2104" s="61" t="s">
        <v>218</v>
      </c>
      <c r="C2104" s="252" t="s">
        <v>217</v>
      </c>
      <c r="D2104" s="252"/>
      <c r="E2104" s="252"/>
      <c r="F2104" s="74"/>
      <c r="G2104" s="74"/>
      <c r="H2104" s="74"/>
      <c r="I2104" s="74"/>
      <c r="J2104" s="82">
        <v>1680.33</v>
      </c>
      <c r="K2104" s="74"/>
      <c r="L2104" s="82">
        <v>98.74</v>
      </c>
      <c r="M2104" s="74" t="s">
        <v>195</v>
      </c>
      <c r="N2104" s="81">
        <v>789</v>
      </c>
      <c r="V2104" s="72"/>
      <c r="W2104" s="55"/>
      <c r="X2104" s="55"/>
      <c r="Z2104" s="46" t="s">
        <v>217</v>
      </c>
      <c r="AA2104" s="71"/>
      <c r="AD2104" s="55"/>
      <c r="AE2104" s="55"/>
    </row>
    <row r="2105" spans="1:31" s="45" customFormat="1" ht="12" x14ac:dyDescent="0.2">
      <c r="A2105" s="86"/>
      <c r="B2105" s="93" t="s">
        <v>1987</v>
      </c>
      <c r="C2105" s="259" t="s">
        <v>1985</v>
      </c>
      <c r="D2105" s="259"/>
      <c r="E2105" s="259"/>
      <c r="F2105" s="92" t="s">
        <v>381</v>
      </c>
      <c r="G2105" s="92" t="s">
        <v>185</v>
      </c>
      <c r="H2105" s="92"/>
      <c r="I2105" s="92" t="s">
        <v>2057</v>
      </c>
      <c r="J2105" s="61"/>
      <c r="K2105" s="74"/>
      <c r="L2105" s="82"/>
      <c r="M2105" s="74"/>
      <c r="N2105" s="91"/>
      <c r="V2105" s="72"/>
      <c r="W2105" s="55"/>
      <c r="X2105" s="55"/>
      <c r="AA2105" s="71" t="s">
        <v>1985</v>
      </c>
      <c r="AD2105" s="55"/>
      <c r="AE2105" s="55"/>
    </row>
    <row r="2106" spans="1:31" s="45" customFormat="1" ht="12" x14ac:dyDescent="0.2">
      <c r="A2106" s="86"/>
      <c r="B2106" s="93" t="s">
        <v>1984</v>
      </c>
      <c r="C2106" s="259" t="s">
        <v>1981</v>
      </c>
      <c r="D2106" s="259"/>
      <c r="E2106" s="259"/>
      <c r="F2106" s="92" t="s">
        <v>332</v>
      </c>
      <c r="G2106" s="92" t="s">
        <v>1983</v>
      </c>
      <c r="H2106" s="92"/>
      <c r="I2106" s="92" t="s">
        <v>2056</v>
      </c>
      <c r="J2106" s="61"/>
      <c r="K2106" s="74"/>
      <c r="L2106" s="82"/>
      <c r="M2106" s="74"/>
      <c r="N2106" s="91"/>
      <c r="V2106" s="72"/>
      <c r="W2106" s="55"/>
      <c r="X2106" s="55"/>
      <c r="AA2106" s="71" t="s">
        <v>1981</v>
      </c>
      <c r="AD2106" s="55"/>
      <c r="AE2106" s="55"/>
    </row>
    <row r="2107" spans="1:31" s="45" customFormat="1" ht="12" x14ac:dyDescent="0.2">
      <c r="A2107" s="86"/>
      <c r="B2107" s="93" t="s">
        <v>1980</v>
      </c>
      <c r="C2107" s="259" t="s">
        <v>1979</v>
      </c>
      <c r="D2107" s="259"/>
      <c r="E2107" s="259"/>
      <c r="F2107" s="92" t="s">
        <v>804</v>
      </c>
      <c r="G2107" s="92" t="s">
        <v>211</v>
      </c>
      <c r="H2107" s="92"/>
      <c r="I2107" s="92" t="s">
        <v>2053</v>
      </c>
      <c r="J2107" s="61"/>
      <c r="K2107" s="74"/>
      <c r="L2107" s="82"/>
      <c r="M2107" s="74"/>
      <c r="N2107" s="91"/>
      <c r="V2107" s="72"/>
      <c r="W2107" s="55"/>
      <c r="X2107" s="55"/>
      <c r="AA2107" s="71" t="s">
        <v>1979</v>
      </c>
      <c r="AD2107" s="55"/>
      <c r="AE2107" s="55"/>
    </row>
    <row r="2108" spans="1:31" s="45" customFormat="1" ht="12" x14ac:dyDescent="0.2">
      <c r="A2108" s="83"/>
      <c r="B2108" s="61"/>
      <c r="C2108" s="252" t="s">
        <v>160</v>
      </c>
      <c r="D2108" s="252"/>
      <c r="E2108" s="252"/>
      <c r="F2108" s="74" t="s">
        <v>159</v>
      </c>
      <c r="G2108" s="74" t="s">
        <v>1978</v>
      </c>
      <c r="H2108" s="74"/>
      <c r="I2108" s="74" t="s">
        <v>2055</v>
      </c>
      <c r="J2108" s="82"/>
      <c r="K2108" s="74"/>
      <c r="L2108" s="82"/>
      <c r="M2108" s="74"/>
      <c r="N2108" s="81"/>
      <c r="V2108" s="72"/>
      <c r="W2108" s="55"/>
      <c r="X2108" s="55"/>
      <c r="AA2108" s="71"/>
      <c r="AB2108" s="46" t="s">
        <v>160</v>
      </c>
      <c r="AD2108" s="55"/>
      <c r="AE2108" s="55"/>
    </row>
    <row r="2109" spans="1:31" s="45" customFormat="1" ht="12" x14ac:dyDescent="0.2">
      <c r="A2109" s="83"/>
      <c r="B2109" s="61"/>
      <c r="C2109" s="252" t="s">
        <v>156</v>
      </c>
      <c r="D2109" s="252"/>
      <c r="E2109" s="252"/>
      <c r="F2109" s="74" t="s">
        <v>159</v>
      </c>
      <c r="G2109" s="74" t="s">
        <v>1976</v>
      </c>
      <c r="H2109" s="74"/>
      <c r="I2109" s="74" t="s">
        <v>2054</v>
      </c>
      <c r="J2109" s="82"/>
      <c r="K2109" s="74"/>
      <c r="L2109" s="82"/>
      <c r="M2109" s="74"/>
      <c r="N2109" s="81"/>
      <c r="V2109" s="72"/>
      <c r="W2109" s="55"/>
      <c r="X2109" s="55"/>
      <c r="AA2109" s="71"/>
      <c r="AB2109" s="46" t="s">
        <v>156</v>
      </c>
      <c r="AD2109" s="55"/>
      <c r="AE2109" s="55"/>
    </row>
    <row r="2110" spans="1:31" s="45" customFormat="1" ht="12" x14ac:dyDescent="0.2">
      <c r="A2110" s="83"/>
      <c r="B2110" s="61"/>
      <c r="C2110" s="254" t="s">
        <v>155</v>
      </c>
      <c r="D2110" s="254"/>
      <c r="E2110" s="254"/>
      <c r="F2110" s="77"/>
      <c r="G2110" s="77"/>
      <c r="H2110" s="77"/>
      <c r="I2110" s="77"/>
      <c r="J2110" s="85">
        <v>2735.92</v>
      </c>
      <c r="K2110" s="77"/>
      <c r="L2110" s="85">
        <v>160.76</v>
      </c>
      <c r="M2110" s="77"/>
      <c r="N2110" s="84"/>
      <c r="V2110" s="72"/>
      <c r="W2110" s="55"/>
      <c r="X2110" s="55"/>
      <c r="AA2110" s="71"/>
      <c r="AC2110" s="46" t="s">
        <v>155</v>
      </c>
      <c r="AD2110" s="55"/>
      <c r="AE2110" s="55"/>
    </row>
    <row r="2111" spans="1:31" s="45" customFormat="1" ht="12" x14ac:dyDescent="0.2">
      <c r="A2111" s="83"/>
      <c r="B2111" s="61"/>
      <c r="C2111" s="252" t="s">
        <v>154</v>
      </c>
      <c r="D2111" s="252"/>
      <c r="E2111" s="252"/>
      <c r="F2111" s="74"/>
      <c r="G2111" s="74"/>
      <c r="H2111" s="74"/>
      <c r="I2111" s="74"/>
      <c r="J2111" s="82"/>
      <c r="K2111" s="74"/>
      <c r="L2111" s="82">
        <v>46.53</v>
      </c>
      <c r="M2111" s="74"/>
      <c r="N2111" s="81">
        <v>2397</v>
      </c>
      <c r="V2111" s="72"/>
      <c r="W2111" s="55"/>
      <c r="X2111" s="55"/>
      <c r="AA2111" s="71"/>
      <c r="AB2111" s="46" t="s">
        <v>154</v>
      </c>
      <c r="AD2111" s="55"/>
      <c r="AE2111" s="55"/>
    </row>
    <row r="2112" spans="1:31" s="45" customFormat="1" ht="22.5" x14ac:dyDescent="0.2">
      <c r="A2112" s="83"/>
      <c r="B2112" s="61" t="s">
        <v>1958</v>
      </c>
      <c r="C2112" s="252" t="s">
        <v>1957</v>
      </c>
      <c r="D2112" s="252"/>
      <c r="E2112" s="252"/>
      <c r="F2112" s="74" t="s">
        <v>149</v>
      </c>
      <c r="G2112" s="74" t="s">
        <v>1493</v>
      </c>
      <c r="H2112" s="74"/>
      <c r="I2112" s="74" t="s">
        <v>1493</v>
      </c>
      <c r="J2112" s="82"/>
      <c r="K2112" s="74"/>
      <c r="L2112" s="82">
        <v>52.58</v>
      </c>
      <c r="M2112" s="74"/>
      <c r="N2112" s="81">
        <v>2709</v>
      </c>
      <c r="V2112" s="72"/>
      <c r="W2112" s="55"/>
      <c r="X2112" s="55"/>
      <c r="AA2112" s="71"/>
      <c r="AB2112" s="46" t="s">
        <v>1957</v>
      </c>
      <c r="AD2112" s="55"/>
      <c r="AE2112" s="55"/>
    </row>
    <row r="2113" spans="1:31" s="45" customFormat="1" ht="22.5" x14ac:dyDescent="0.2">
      <c r="A2113" s="83"/>
      <c r="B2113" s="61" t="s">
        <v>1956</v>
      </c>
      <c r="C2113" s="252" t="s">
        <v>1955</v>
      </c>
      <c r="D2113" s="252"/>
      <c r="E2113" s="252"/>
      <c r="F2113" s="74" t="s">
        <v>149</v>
      </c>
      <c r="G2113" s="74" t="s">
        <v>396</v>
      </c>
      <c r="H2113" s="74"/>
      <c r="I2113" s="74" t="s">
        <v>396</v>
      </c>
      <c r="J2113" s="82"/>
      <c r="K2113" s="74"/>
      <c r="L2113" s="82">
        <v>25.59</v>
      </c>
      <c r="M2113" s="74"/>
      <c r="N2113" s="81">
        <v>1318</v>
      </c>
      <c r="V2113" s="72"/>
      <c r="W2113" s="55"/>
      <c r="X2113" s="55"/>
      <c r="AA2113" s="71"/>
      <c r="AB2113" s="46" t="s">
        <v>1955</v>
      </c>
      <c r="AD2113" s="55"/>
      <c r="AE2113" s="55"/>
    </row>
    <row r="2114" spans="1:31" s="45" customFormat="1" ht="12" x14ac:dyDescent="0.2">
      <c r="A2114" s="80"/>
      <c r="B2114" s="118"/>
      <c r="C2114" s="253" t="s">
        <v>146</v>
      </c>
      <c r="D2114" s="253"/>
      <c r="E2114" s="253"/>
      <c r="F2114" s="79"/>
      <c r="G2114" s="79"/>
      <c r="H2114" s="79"/>
      <c r="I2114" s="79"/>
      <c r="J2114" s="78"/>
      <c r="K2114" s="79"/>
      <c r="L2114" s="78">
        <v>238.93</v>
      </c>
      <c r="M2114" s="77"/>
      <c r="N2114" s="76">
        <v>7316</v>
      </c>
      <c r="V2114" s="72"/>
      <c r="W2114" s="55"/>
      <c r="X2114" s="55"/>
      <c r="AA2114" s="71"/>
      <c r="AD2114" s="55" t="s">
        <v>146</v>
      </c>
      <c r="AE2114" s="55"/>
    </row>
    <row r="2115" spans="1:31" s="45" customFormat="1" ht="67.5" x14ac:dyDescent="0.2">
      <c r="A2115" s="87" t="s">
        <v>931</v>
      </c>
      <c r="B2115" s="119" t="s">
        <v>1973</v>
      </c>
      <c r="C2115" s="253" t="s">
        <v>1971</v>
      </c>
      <c r="D2115" s="253"/>
      <c r="E2115" s="253"/>
      <c r="F2115" s="79" t="s">
        <v>804</v>
      </c>
      <c r="G2115" s="79"/>
      <c r="H2115" s="79"/>
      <c r="I2115" s="79" t="s">
        <v>2053</v>
      </c>
      <c r="J2115" s="78">
        <v>837.76</v>
      </c>
      <c r="K2115" s="79"/>
      <c r="L2115" s="78">
        <v>4922.68</v>
      </c>
      <c r="M2115" s="79" t="s">
        <v>195</v>
      </c>
      <c r="N2115" s="76">
        <v>39332</v>
      </c>
      <c r="V2115" s="72"/>
      <c r="W2115" s="55"/>
      <c r="X2115" s="55" t="s">
        <v>1971</v>
      </c>
      <c r="AA2115" s="71"/>
      <c r="AD2115" s="55"/>
      <c r="AE2115" s="55"/>
    </row>
    <row r="2116" spans="1:31" s="45" customFormat="1" ht="12" x14ac:dyDescent="0.2">
      <c r="A2116" s="80"/>
      <c r="B2116" s="118"/>
      <c r="C2116" s="123" t="s">
        <v>656</v>
      </c>
      <c r="D2116" s="124"/>
      <c r="E2116" s="124"/>
      <c r="F2116" s="75"/>
      <c r="G2116" s="75"/>
      <c r="H2116" s="75"/>
      <c r="I2116" s="75"/>
      <c r="J2116" s="90"/>
      <c r="K2116" s="75"/>
      <c r="L2116" s="90"/>
      <c r="M2116" s="89"/>
      <c r="N2116" s="88"/>
      <c r="V2116" s="72"/>
      <c r="W2116" s="55"/>
      <c r="X2116" s="55"/>
      <c r="AA2116" s="71"/>
      <c r="AD2116" s="55"/>
      <c r="AE2116" s="55"/>
    </row>
    <row r="2117" spans="1:31" s="45" customFormat="1" ht="12" x14ac:dyDescent="0.2">
      <c r="A2117" s="86"/>
      <c r="B2117" s="117"/>
      <c r="C2117" s="252" t="s">
        <v>2052</v>
      </c>
      <c r="D2117" s="252"/>
      <c r="E2117" s="252"/>
      <c r="F2117" s="252"/>
      <c r="G2117" s="252"/>
      <c r="H2117" s="252"/>
      <c r="I2117" s="252"/>
      <c r="J2117" s="252"/>
      <c r="K2117" s="252"/>
      <c r="L2117" s="252"/>
      <c r="M2117" s="252"/>
      <c r="N2117" s="255"/>
      <c r="V2117" s="72"/>
      <c r="W2117" s="55"/>
      <c r="X2117" s="55"/>
      <c r="Y2117" s="46" t="s">
        <v>2052</v>
      </c>
      <c r="AA2117" s="71"/>
      <c r="AD2117" s="55"/>
      <c r="AE2117" s="55"/>
    </row>
    <row r="2118" spans="1:31" s="45" customFormat="1" ht="12" x14ac:dyDescent="0.2">
      <c r="A2118" s="273" t="s">
        <v>2051</v>
      </c>
      <c r="B2118" s="274"/>
      <c r="C2118" s="274"/>
      <c r="D2118" s="274"/>
      <c r="E2118" s="274"/>
      <c r="F2118" s="274"/>
      <c r="G2118" s="274"/>
      <c r="H2118" s="274"/>
      <c r="I2118" s="274"/>
      <c r="J2118" s="274"/>
      <c r="K2118" s="274"/>
      <c r="L2118" s="274"/>
      <c r="M2118" s="274"/>
      <c r="N2118" s="275"/>
      <c r="V2118" s="72"/>
      <c r="W2118" s="55" t="s">
        <v>2051</v>
      </c>
      <c r="X2118" s="55"/>
      <c r="AA2118" s="71"/>
      <c r="AD2118" s="55"/>
      <c r="AE2118" s="55"/>
    </row>
    <row r="2119" spans="1:31" s="45" customFormat="1" ht="56.25" x14ac:dyDescent="0.2">
      <c r="A2119" s="87" t="s">
        <v>928</v>
      </c>
      <c r="B2119" s="119" t="s">
        <v>1991</v>
      </c>
      <c r="C2119" s="253" t="s">
        <v>1989</v>
      </c>
      <c r="D2119" s="253"/>
      <c r="E2119" s="253"/>
      <c r="F2119" s="79" t="s">
        <v>385</v>
      </c>
      <c r="G2119" s="79"/>
      <c r="H2119" s="79"/>
      <c r="I2119" s="79" t="s">
        <v>2049</v>
      </c>
      <c r="J2119" s="78"/>
      <c r="K2119" s="79"/>
      <c r="L2119" s="78"/>
      <c r="M2119" s="79"/>
      <c r="N2119" s="76"/>
      <c r="V2119" s="72"/>
      <c r="W2119" s="55"/>
      <c r="X2119" s="55" t="s">
        <v>1989</v>
      </c>
      <c r="AA2119" s="71"/>
      <c r="AD2119" s="55"/>
      <c r="AE2119" s="55"/>
    </row>
    <row r="2120" spans="1:31" s="45" customFormat="1" ht="12" x14ac:dyDescent="0.2">
      <c r="A2120" s="86"/>
      <c r="B2120" s="117"/>
      <c r="C2120" s="252" t="s">
        <v>2048</v>
      </c>
      <c r="D2120" s="252"/>
      <c r="E2120" s="252"/>
      <c r="F2120" s="252"/>
      <c r="G2120" s="252"/>
      <c r="H2120" s="252"/>
      <c r="I2120" s="252"/>
      <c r="J2120" s="252"/>
      <c r="K2120" s="252"/>
      <c r="L2120" s="252"/>
      <c r="M2120" s="252"/>
      <c r="N2120" s="255"/>
      <c r="V2120" s="72"/>
      <c r="W2120" s="55"/>
      <c r="X2120" s="55"/>
      <c r="Y2120" s="46" t="s">
        <v>2048</v>
      </c>
      <c r="AA2120" s="71"/>
      <c r="AD2120" s="55"/>
      <c r="AE2120" s="55"/>
    </row>
    <row r="2121" spans="1:31" s="45" customFormat="1" ht="12" x14ac:dyDescent="0.2">
      <c r="A2121" s="83"/>
      <c r="B2121" s="61" t="s">
        <v>170</v>
      </c>
      <c r="C2121" s="252" t="s">
        <v>169</v>
      </c>
      <c r="D2121" s="252"/>
      <c r="E2121" s="252"/>
      <c r="F2121" s="74"/>
      <c r="G2121" s="74"/>
      <c r="H2121" s="74"/>
      <c r="I2121" s="74"/>
      <c r="J2121" s="82">
        <v>747.48</v>
      </c>
      <c r="K2121" s="74"/>
      <c r="L2121" s="82">
        <v>42.95</v>
      </c>
      <c r="M2121" s="74" t="s">
        <v>164</v>
      </c>
      <c r="N2121" s="81">
        <v>2213</v>
      </c>
      <c r="V2121" s="72"/>
      <c r="W2121" s="55"/>
      <c r="X2121" s="55"/>
      <c r="Z2121" s="46" t="s">
        <v>169</v>
      </c>
      <c r="AA2121" s="71"/>
      <c r="AD2121" s="55"/>
      <c r="AE2121" s="55"/>
    </row>
    <row r="2122" spans="1:31" s="45" customFormat="1" ht="12" x14ac:dyDescent="0.2">
      <c r="A2122" s="83"/>
      <c r="B2122" s="61" t="s">
        <v>168</v>
      </c>
      <c r="C2122" s="252" t="s">
        <v>166</v>
      </c>
      <c r="D2122" s="252"/>
      <c r="E2122" s="252"/>
      <c r="F2122" s="74"/>
      <c r="G2122" s="74"/>
      <c r="H2122" s="74"/>
      <c r="I2122" s="74"/>
      <c r="J2122" s="82">
        <v>308.11</v>
      </c>
      <c r="K2122" s="74"/>
      <c r="L2122" s="82">
        <v>17.7</v>
      </c>
      <c r="M2122" s="74" t="s">
        <v>167</v>
      </c>
      <c r="N2122" s="81">
        <v>232</v>
      </c>
      <c r="V2122" s="72"/>
      <c r="W2122" s="55"/>
      <c r="X2122" s="55"/>
      <c r="Z2122" s="46" t="s">
        <v>166</v>
      </c>
      <c r="AA2122" s="71"/>
      <c r="AD2122" s="55"/>
      <c r="AE2122" s="55"/>
    </row>
    <row r="2123" spans="1:31" s="45" customFormat="1" ht="12" x14ac:dyDescent="0.2">
      <c r="A2123" s="83"/>
      <c r="B2123" s="61" t="s">
        <v>165</v>
      </c>
      <c r="C2123" s="252" t="s">
        <v>163</v>
      </c>
      <c r="D2123" s="252"/>
      <c r="E2123" s="252"/>
      <c r="F2123" s="74"/>
      <c r="G2123" s="74"/>
      <c r="H2123" s="74"/>
      <c r="I2123" s="74"/>
      <c r="J2123" s="82">
        <v>44.5</v>
      </c>
      <c r="K2123" s="74"/>
      <c r="L2123" s="82">
        <v>2.56</v>
      </c>
      <c r="M2123" s="74" t="s">
        <v>164</v>
      </c>
      <c r="N2123" s="81">
        <v>132</v>
      </c>
      <c r="V2123" s="72"/>
      <c r="W2123" s="55"/>
      <c r="X2123" s="55"/>
      <c r="Z2123" s="46" t="s">
        <v>163</v>
      </c>
      <c r="AA2123" s="71"/>
      <c r="AD2123" s="55"/>
      <c r="AE2123" s="55"/>
    </row>
    <row r="2124" spans="1:31" s="45" customFormat="1" ht="12" x14ac:dyDescent="0.2">
      <c r="A2124" s="83"/>
      <c r="B2124" s="61" t="s">
        <v>218</v>
      </c>
      <c r="C2124" s="252" t="s">
        <v>217</v>
      </c>
      <c r="D2124" s="252"/>
      <c r="E2124" s="252"/>
      <c r="F2124" s="74"/>
      <c r="G2124" s="74"/>
      <c r="H2124" s="74"/>
      <c r="I2124" s="74"/>
      <c r="J2124" s="82">
        <v>1680.33</v>
      </c>
      <c r="K2124" s="74"/>
      <c r="L2124" s="82">
        <v>96.55</v>
      </c>
      <c r="M2124" s="74" t="s">
        <v>195</v>
      </c>
      <c r="N2124" s="81">
        <v>771</v>
      </c>
      <c r="V2124" s="72"/>
      <c r="W2124" s="55"/>
      <c r="X2124" s="55"/>
      <c r="Z2124" s="46" t="s">
        <v>217</v>
      </c>
      <c r="AA2124" s="71"/>
      <c r="AD2124" s="55"/>
      <c r="AE2124" s="55"/>
    </row>
    <row r="2125" spans="1:31" s="45" customFormat="1" ht="12" x14ac:dyDescent="0.2">
      <c r="A2125" s="86"/>
      <c r="B2125" s="93" t="s">
        <v>1987</v>
      </c>
      <c r="C2125" s="259" t="s">
        <v>1985</v>
      </c>
      <c r="D2125" s="259"/>
      <c r="E2125" s="259"/>
      <c r="F2125" s="92" t="s">
        <v>381</v>
      </c>
      <c r="G2125" s="92" t="s">
        <v>185</v>
      </c>
      <c r="H2125" s="92"/>
      <c r="I2125" s="92" t="s">
        <v>2047</v>
      </c>
      <c r="J2125" s="61"/>
      <c r="K2125" s="74"/>
      <c r="L2125" s="82"/>
      <c r="M2125" s="74"/>
      <c r="N2125" s="91"/>
      <c r="V2125" s="72"/>
      <c r="W2125" s="55"/>
      <c r="X2125" s="55"/>
      <c r="AA2125" s="71" t="s">
        <v>1985</v>
      </c>
      <c r="AD2125" s="55"/>
      <c r="AE2125" s="55"/>
    </row>
    <row r="2126" spans="1:31" s="45" customFormat="1" ht="12" x14ac:dyDescent="0.2">
      <c r="A2126" s="86"/>
      <c r="B2126" s="93" t="s">
        <v>1984</v>
      </c>
      <c r="C2126" s="259" t="s">
        <v>1981</v>
      </c>
      <c r="D2126" s="259"/>
      <c r="E2126" s="259"/>
      <c r="F2126" s="92" t="s">
        <v>332</v>
      </c>
      <c r="G2126" s="92" t="s">
        <v>1983</v>
      </c>
      <c r="H2126" s="92"/>
      <c r="I2126" s="92" t="s">
        <v>2046</v>
      </c>
      <c r="J2126" s="61"/>
      <c r="K2126" s="74"/>
      <c r="L2126" s="82"/>
      <c r="M2126" s="74"/>
      <c r="N2126" s="91"/>
      <c r="V2126" s="72"/>
      <c r="W2126" s="55"/>
      <c r="X2126" s="55"/>
      <c r="AA2126" s="71" t="s">
        <v>1981</v>
      </c>
      <c r="AD2126" s="55"/>
      <c r="AE2126" s="55"/>
    </row>
    <row r="2127" spans="1:31" s="45" customFormat="1" ht="12" x14ac:dyDescent="0.2">
      <c r="A2127" s="86"/>
      <c r="B2127" s="93" t="s">
        <v>1980</v>
      </c>
      <c r="C2127" s="259" t="s">
        <v>1979</v>
      </c>
      <c r="D2127" s="259"/>
      <c r="E2127" s="259"/>
      <c r="F2127" s="92" t="s">
        <v>804</v>
      </c>
      <c r="G2127" s="92" t="s">
        <v>211</v>
      </c>
      <c r="H2127" s="92"/>
      <c r="I2127" s="92" t="s">
        <v>2043</v>
      </c>
      <c r="J2127" s="61"/>
      <c r="K2127" s="74"/>
      <c r="L2127" s="82"/>
      <c r="M2127" s="74"/>
      <c r="N2127" s="91"/>
      <c r="V2127" s="72"/>
      <c r="W2127" s="55"/>
      <c r="X2127" s="55"/>
      <c r="AA2127" s="71" t="s">
        <v>1979</v>
      </c>
      <c r="AD2127" s="55"/>
      <c r="AE2127" s="55"/>
    </row>
    <row r="2128" spans="1:31" s="45" customFormat="1" ht="12" x14ac:dyDescent="0.2">
      <c r="A2128" s="83"/>
      <c r="B2128" s="61"/>
      <c r="C2128" s="252" t="s">
        <v>160</v>
      </c>
      <c r="D2128" s="252"/>
      <c r="E2128" s="252"/>
      <c r="F2128" s="74" t="s">
        <v>159</v>
      </c>
      <c r="G2128" s="74" t="s">
        <v>1978</v>
      </c>
      <c r="H2128" s="74"/>
      <c r="I2128" s="74" t="s">
        <v>2045</v>
      </c>
      <c r="J2128" s="82"/>
      <c r="K2128" s="74"/>
      <c r="L2128" s="82"/>
      <c r="M2128" s="74"/>
      <c r="N2128" s="81"/>
      <c r="V2128" s="72"/>
      <c r="W2128" s="55"/>
      <c r="X2128" s="55"/>
      <c r="AA2128" s="71"/>
      <c r="AB2128" s="46" t="s">
        <v>160</v>
      </c>
      <c r="AD2128" s="55"/>
      <c r="AE2128" s="55"/>
    </row>
    <row r="2129" spans="1:31" s="45" customFormat="1" ht="12" x14ac:dyDescent="0.2">
      <c r="A2129" s="83"/>
      <c r="B2129" s="61"/>
      <c r="C2129" s="252" t="s">
        <v>156</v>
      </c>
      <c r="D2129" s="252"/>
      <c r="E2129" s="252"/>
      <c r="F2129" s="74" t="s">
        <v>159</v>
      </c>
      <c r="G2129" s="74" t="s">
        <v>1976</v>
      </c>
      <c r="H2129" s="74"/>
      <c r="I2129" s="74" t="s">
        <v>2044</v>
      </c>
      <c r="J2129" s="82"/>
      <c r="K2129" s="74"/>
      <c r="L2129" s="82"/>
      <c r="M2129" s="74"/>
      <c r="N2129" s="81"/>
      <c r="V2129" s="72"/>
      <c r="W2129" s="55"/>
      <c r="X2129" s="55"/>
      <c r="AA2129" s="71"/>
      <c r="AB2129" s="46" t="s">
        <v>156</v>
      </c>
      <c r="AD2129" s="55"/>
      <c r="AE2129" s="55"/>
    </row>
    <row r="2130" spans="1:31" s="45" customFormat="1" ht="12" x14ac:dyDescent="0.2">
      <c r="A2130" s="83"/>
      <c r="B2130" s="61"/>
      <c r="C2130" s="254" t="s">
        <v>155</v>
      </c>
      <c r="D2130" s="254"/>
      <c r="E2130" s="254"/>
      <c r="F2130" s="77"/>
      <c r="G2130" s="77"/>
      <c r="H2130" s="77"/>
      <c r="I2130" s="77"/>
      <c r="J2130" s="85">
        <v>2735.92</v>
      </c>
      <c r="K2130" s="77"/>
      <c r="L2130" s="85">
        <v>157.19999999999999</v>
      </c>
      <c r="M2130" s="77"/>
      <c r="N2130" s="84"/>
      <c r="V2130" s="72"/>
      <c r="W2130" s="55"/>
      <c r="X2130" s="55"/>
      <c r="AA2130" s="71"/>
      <c r="AC2130" s="46" t="s">
        <v>155</v>
      </c>
      <c r="AD2130" s="55"/>
      <c r="AE2130" s="55"/>
    </row>
    <row r="2131" spans="1:31" s="45" customFormat="1" ht="12" x14ac:dyDescent="0.2">
      <c r="A2131" s="83"/>
      <c r="B2131" s="61"/>
      <c r="C2131" s="252" t="s">
        <v>154</v>
      </c>
      <c r="D2131" s="252"/>
      <c r="E2131" s="252"/>
      <c r="F2131" s="74"/>
      <c r="G2131" s="74"/>
      <c r="H2131" s="74"/>
      <c r="I2131" s="74"/>
      <c r="J2131" s="82"/>
      <c r="K2131" s="74"/>
      <c r="L2131" s="82">
        <v>45.51</v>
      </c>
      <c r="M2131" s="74"/>
      <c r="N2131" s="81">
        <v>2345</v>
      </c>
      <c r="V2131" s="72"/>
      <c r="W2131" s="55"/>
      <c r="X2131" s="55"/>
      <c r="AA2131" s="71"/>
      <c r="AB2131" s="46" t="s">
        <v>154</v>
      </c>
      <c r="AD2131" s="55"/>
      <c r="AE2131" s="55"/>
    </row>
    <row r="2132" spans="1:31" s="45" customFormat="1" ht="22.5" x14ac:dyDescent="0.2">
      <c r="A2132" s="83"/>
      <c r="B2132" s="61" t="s">
        <v>1958</v>
      </c>
      <c r="C2132" s="252" t="s">
        <v>1957</v>
      </c>
      <c r="D2132" s="252"/>
      <c r="E2132" s="252"/>
      <c r="F2132" s="74" t="s">
        <v>149</v>
      </c>
      <c r="G2132" s="74" t="s">
        <v>1493</v>
      </c>
      <c r="H2132" s="74"/>
      <c r="I2132" s="74" t="s">
        <v>1493</v>
      </c>
      <c r="J2132" s="82"/>
      <c r="K2132" s="74"/>
      <c r="L2132" s="82">
        <v>51.43</v>
      </c>
      <c r="M2132" s="74"/>
      <c r="N2132" s="81">
        <v>2650</v>
      </c>
      <c r="V2132" s="72"/>
      <c r="W2132" s="55"/>
      <c r="X2132" s="55"/>
      <c r="AA2132" s="71"/>
      <c r="AB2132" s="46" t="s">
        <v>1957</v>
      </c>
      <c r="AD2132" s="55"/>
      <c r="AE2132" s="55"/>
    </row>
    <row r="2133" spans="1:31" s="45" customFormat="1" ht="22.5" x14ac:dyDescent="0.2">
      <c r="A2133" s="83"/>
      <c r="B2133" s="61" t="s">
        <v>1956</v>
      </c>
      <c r="C2133" s="252" t="s">
        <v>1955</v>
      </c>
      <c r="D2133" s="252"/>
      <c r="E2133" s="252"/>
      <c r="F2133" s="74" t="s">
        <v>149</v>
      </c>
      <c r="G2133" s="74" t="s">
        <v>396</v>
      </c>
      <c r="H2133" s="74"/>
      <c r="I2133" s="74" t="s">
        <v>396</v>
      </c>
      <c r="J2133" s="82"/>
      <c r="K2133" s="74"/>
      <c r="L2133" s="82">
        <v>25.03</v>
      </c>
      <c r="M2133" s="74"/>
      <c r="N2133" s="81">
        <v>1290</v>
      </c>
      <c r="V2133" s="72"/>
      <c r="W2133" s="55"/>
      <c r="X2133" s="55"/>
      <c r="AA2133" s="71"/>
      <c r="AB2133" s="46" t="s">
        <v>1955</v>
      </c>
      <c r="AD2133" s="55"/>
      <c r="AE2133" s="55"/>
    </row>
    <row r="2134" spans="1:31" s="45" customFormat="1" ht="12" x14ac:dyDescent="0.2">
      <c r="A2134" s="80"/>
      <c r="B2134" s="118"/>
      <c r="C2134" s="253" t="s">
        <v>146</v>
      </c>
      <c r="D2134" s="253"/>
      <c r="E2134" s="253"/>
      <c r="F2134" s="79"/>
      <c r="G2134" s="79"/>
      <c r="H2134" s="79"/>
      <c r="I2134" s="79"/>
      <c r="J2134" s="78"/>
      <c r="K2134" s="79"/>
      <c r="L2134" s="78">
        <v>233.66</v>
      </c>
      <c r="M2134" s="77"/>
      <c r="N2134" s="76">
        <v>7156</v>
      </c>
      <c r="V2134" s="72"/>
      <c r="W2134" s="55"/>
      <c r="X2134" s="55"/>
      <c r="AA2134" s="71"/>
      <c r="AD2134" s="55" t="s">
        <v>146</v>
      </c>
      <c r="AE2134" s="55"/>
    </row>
    <row r="2135" spans="1:31" s="45" customFormat="1" ht="67.5" x14ac:dyDescent="0.2">
      <c r="A2135" s="87" t="s">
        <v>923</v>
      </c>
      <c r="B2135" s="119" t="s">
        <v>1973</v>
      </c>
      <c r="C2135" s="253" t="s">
        <v>1971</v>
      </c>
      <c r="D2135" s="253"/>
      <c r="E2135" s="253"/>
      <c r="F2135" s="79" t="s">
        <v>804</v>
      </c>
      <c r="G2135" s="79"/>
      <c r="H2135" s="79"/>
      <c r="I2135" s="79" t="s">
        <v>2043</v>
      </c>
      <c r="J2135" s="78">
        <v>837.76</v>
      </c>
      <c r="K2135" s="79"/>
      <c r="L2135" s="78">
        <v>4813.7700000000004</v>
      </c>
      <c r="M2135" s="79" t="s">
        <v>195</v>
      </c>
      <c r="N2135" s="76">
        <v>38462</v>
      </c>
      <c r="V2135" s="72"/>
      <c r="W2135" s="55"/>
      <c r="X2135" s="55" t="s">
        <v>1971</v>
      </c>
      <c r="AA2135" s="71"/>
      <c r="AD2135" s="55"/>
      <c r="AE2135" s="55"/>
    </row>
    <row r="2136" spans="1:31" s="45" customFormat="1" ht="12" x14ac:dyDescent="0.2">
      <c r="A2136" s="80"/>
      <c r="B2136" s="118"/>
      <c r="C2136" s="123" t="s">
        <v>656</v>
      </c>
      <c r="D2136" s="124"/>
      <c r="E2136" s="124"/>
      <c r="F2136" s="75"/>
      <c r="G2136" s="75"/>
      <c r="H2136" s="75"/>
      <c r="I2136" s="75"/>
      <c r="J2136" s="90"/>
      <c r="K2136" s="75"/>
      <c r="L2136" s="90"/>
      <c r="M2136" s="89"/>
      <c r="N2136" s="88"/>
      <c r="V2136" s="72"/>
      <c r="W2136" s="55"/>
      <c r="X2136" s="55"/>
      <c r="AA2136" s="71"/>
      <c r="AD2136" s="55"/>
      <c r="AE2136" s="55"/>
    </row>
    <row r="2137" spans="1:31" s="45" customFormat="1" ht="12" x14ac:dyDescent="0.2">
      <c r="A2137" s="86"/>
      <c r="B2137" s="117"/>
      <c r="C2137" s="252" t="s">
        <v>2042</v>
      </c>
      <c r="D2137" s="252"/>
      <c r="E2137" s="252"/>
      <c r="F2137" s="252"/>
      <c r="G2137" s="252"/>
      <c r="H2137" s="252"/>
      <c r="I2137" s="252"/>
      <c r="J2137" s="252"/>
      <c r="K2137" s="252"/>
      <c r="L2137" s="252"/>
      <c r="M2137" s="252"/>
      <c r="N2137" s="255"/>
      <c r="V2137" s="72"/>
      <c r="W2137" s="55"/>
      <c r="X2137" s="55"/>
      <c r="Y2137" s="46" t="s">
        <v>2042</v>
      </c>
      <c r="AA2137" s="71"/>
      <c r="AD2137" s="55"/>
      <c r="AE2137" s="55"/>
    </row>
    <row r="2138" spans="1:31" s="45" customFormat="1" ht="12" x14ac:dyDescent="0.2">
      <c r="A2138" s="273" t="s">
        <v>2050</v>
      </c>
      <c r="B2138" s="274"/>
      <c r="C2138" s="274"/>
      <c r="D2138" s="274"/>
      <c r="E2138" s="274"/>
      <c r="F2138" s="274"/>
      <c r="G2138" s="274"/>
      <c r="H2138" s="274"/>
      <c r="I2138" s="274"/>
      <c r="J2138" s="274"/>
      <c r="K2138" s="274"/>
      <c r="L2138" s="274"/>
      <c r="M2138" s="274"/>
      <c r="N2138" s="275"/>
      <c r="V2138" s="72"/>
      <c r="W2138" s="55" t="s">
        <v>2050</v>
      </c>
      <c r="X2138" s="55"/>
      <c r="AA2138" s="71"/>
      <c r="AD2138" s="55"/>
      <c r="AE2138" s="55"/>
    </row>
    <row r="2139" spans="1:31" s="45" customFormat="1" ht="56.25" x14ac:dyDescent="0.2">
      <c r="A2139" s="87" t="s">
        <v>917</v>
      </c>
      <c r="B2139" s="119" t="s">
        <v>1991</v>
      </c>
      <c r="C2139" s="253" t="s">
        <v>1989</v>
      </c>
      <c r="D2139" s="253"/>
      <c r="E2139" s="253"/>
      <c r="F2139" s="79" t="s">
        <v>385</v>
      </c>
      <c r="G2139" s="79"/>
      <c r="H2139" s="79"/>
      <c r="I2139" s="79" t="s">
        <v>2049</v>
      </c>
      <c r="J2139" s="78"/>
      <c r="K2139" s="79"/>
      <c r="L2139" s="78"/>
      <c r="M2139" s="79"/>
      <c r="N2139" s="76"/>
      <c r="V2139" s="72"/>
      <c r="W2139" s="55"/>
      <c r="X2139" s="55" t="s">
        <v>1989</v>
      </c>
      <c r="AA2139" s="71"/>
      <c r="AD2139" s="55"/>
      <c r="AE2139" s="55"/>
    </row>
    <row r="2140" spans="1:31" s="45" customFormat="1" ht="12" x14ac:dyDescent="0.2">
      <c r="A2140" s="86"/>
      <c r="B2140" s="117"/>
      <c r="C2140" s="252" t="s">
        <v>2048</v>
      </c>
      <c r="D2140" s="252"/>
      <c r="E2140" s="252"/>
      <c r="F2140" s="252"/>
      <c r="G2140" s="252"/>
      <c r="H2140" s="252"/>
      <c r="I2140" s="252"/>
      <c r="J2140" s="252"/>
      <c r="K2140" s="252"/>
      <c r="L2140" s="252"/>
      <c r="M2140" s="252"/>
      <c r="N2140" s="255"/>
      <c r="V2140" s="72"/>
      <c r="W2140" s="55"/>
      <c r="X2140" s="55"/>
      <c r="Y2140" s="46" t="s">
        <v>2048</v>
      </c>
      <c r="AA2140" s="71"/>
      <c r="AD2140" s="55"/>
      <c r="AE2140" s="55"/>
    </row>
    <row r="2141" spans="1:31" s="45" customFormat="1" ht="12" x14ac:dyDescent="0.2">
      <c r="A2141" s="83"/>
      <c r="B2141" s="61" t="s">
        <v>170</v>
      </c>
      <c r="C2141" s="252" t="s">
        <v>169</v>
      </c>
      <c r="D2141" s="252"/>
      <c r="E2141" s="252"/>
      <c r="F2141" s="74"/>
      <c r="G2141" s="74"/>
      <c r="H2141" s="74"/>
      <c r="I2141" s="74"/>
      <c r="J2141" s="82">
        <v>747.48</v>
      </c>
      <c r="K2141" s="74"/>
      <c r="L2141" s="82">
        <v>42.95</v>
      </c>
      <c r="M2141" s="74" t="s">
        <v>164</v>
      </c>
      <c r="N2141" s="81">
        <v>2213</v>
      </c>
      <c r="V2141" s="72"/>
      <c r="W2141" s="55"/>
      <c r="X2141" s="55"/>
      <c r="Z2141" s="46" t="s">
        <v>169</v>
      </c>
      <c r="AA2141" s="71"/>
      <c r="AD2141" s="55"/>
      <c r="AE2141" s="55"/>
    </row>
    <row r="2142" spans="1:31" s="45" customFormat="1" ht="12" x14ac:dyDescent="0.2">
      <c r="A2142" s="83"/>
      <c r="B2142" s="61" t="s">
        <v>168</v>
      </c>
      <c r="C2142" s="252" t="s">
        <v>166</v>
      </c>
      <c r="D2142" s="252"/>
      <c r="E2142" s="252"/>
      <c r="F2142" s="74"/>
      <c r="G2142" s="74"/>
      <c r="H2142" s="74"/>
      <c r="I2142" s="74"/>
      <c r="J2142" s="82">
        <v>308.11</v>
      </c>
      <c r="K2142" s="74"/>
      <c r="L2142" s="82">
        <v>17.7</v>
      </c>
      <c r="M2142" s="74" t="s">
        <v>167</v>
      </c>
      <c r="N2142" s="81">
        <v>232</v>
      </c>
      <c r="V2142" s="72"/>
      <c r="W2142" s="55"/>
      <c r="X2142" s="55"/>
      <c r="Z2142" s="46" t="s">
        <v>166</v>
      </c>
      <c r="AA2142" s="71"/>
      <c r="AD2142" s="55"/>
      <c r="AE2142" s="55"/>
    </row>
    <row r="2143" spans="1:31" s="45" customFormat="1" ht="12" x14ac:dyDescent="0.2">
      <c r="A2143" s="83"/>
      <c r="B2143" s="61" t="s">
        <v>165</v>
      </c>
      <c r="C2143" s="252" t="s">
        <v>163</v>
      </c>
      <c r="D2143" s="252"/>
      <c r="E2143" s="252"/>
      <c r="F2143" s="74"/>
      <c r="G2143" s="74"/>
      <c r="H2143" s="74"/>
      <c r="I2143" s="74"/>
      <c r="J2143" s="82">
        <v>44.5</v>
      </c>
      <c r="K2143" s="74"/>
      <c r="L2143" s="82">
        <v>2.56</v>
      </c>
      <c r="M2143" s="74" t="s">
        <v>164</v>
      </c>
      <c r="N2143" s="81">
        <v>132</v>
      </c>
      <c r="V2143" s="72"/>
      <c r="W2143" s="55"/>
      <c r="X2143" s="55"/>
      <c r="Z2143" s="46" t="s">
        <v>163</v>
      </c>
      <c r="AA2143" s="71"/>
      <c r="AD2143" s="55"/>
      <c r="AE2143" s="55"/>
    </row>
    <row r="2144" spans="1:31" s="45" customFormat="1" ht="12" x14ac:dyDescent="0.2">
      <c r="A2144" s="83"/>
      <c r="B2144" s="61" t="s">
        <v>218</v>
      </c>
      <c r="C2144" s="252" t="s">
        <v>217</v>
      </c>
      <c r="D2144" s="252"/>
      <c r="E2144" s="252"/>
      <c r="F2144" s="74"/>
      <c r="G2144" s="74"/>
      <c r="H2144" s="74"/>
      <c r="I2144" s="74"/>
      <c r="J2144" s="82">
        <v>1680.33</v>
      </c>
      <c r="K2144" s="74"/>
      <c r="L2144" s="82">
        <v>96.55</v>
      </c>
      <c r="M2144" s="74" t="s">
        <v>195</v>
      </c>
      <c r="N2144" s="81">
        <v>771</v>
      </c>
      <c r="V2144" s="72"/>
      <c r="W2144" s="55"/>
      <c r="X2144" s="55"/>
      <c r="Z2144" s="46" t="s">
        <v>217</v>
      </c>
      <c r="AA2144" s="71"/>
      <c r="AD2144" s="55"/>
      <c r="AE2144" s="55"/>
    </row>
    <row r="2145" spans="1:31" s="45" customFormat="1" ht="12" x14ac:dyDescent="0.2">
      <c r="A2145" s="86"/>
      <c r="B2145" s="93" t="s">
        <v>1987</v>
      </c>
      <c r="C2145" s="259" t="s">
        <v>1985</v>
      </c>
      <c r="D2145" s="259"/>
      <c r="E2145" s="259"/>
      <c r="F2145" s="92" t="s">
        <v>381</v>
      </c>
      <c r="G2145" s="92" t="s">
        <v>185</v>
      </c>
      <c r="H2145" s="92"/>
      <c r="I2145" s="92" t="s">
        <v>2047</v>
      </c>
      <c r="J2145" s="61"/>
      <c r="K2145" s="74"/>
      <c r="L2145" s="82"/>
      <c r="M2145" s="74"/>
      <c r="N2145" s="91"/>
      <c r="V2145" s="72"/>
      <c r="W2145" s="55"/>
      <c r="X2145" s="55"/>
      <c r="AA2145" s="71" t="s">
        <v>1985</v>
      </c>
      <c r="AD2145" s="55"/>
      <c r="AE2145" s="55"/>
    </row>
    <row r="2146" spans="1:31" s="45" customFormat="1" ht="12" x14ac:dyDescent="0.2">
      <c r="A2146" s="86"/>
      <c r="B2146" s="93" t="s">
        <v>1984</v>
      </c>
      <c r="C2146" s="259" t="s">
        <v>1981</v>
      </c>
      <c r="D2146" s="259"/>
      <c r="E2146" s="259"/>
      <c r="F2146" s="92" t="s">
        <v>332</v>
      </c>
      <c r="G2146" s="92" t="s">
        <v>1983</v>
      </c>
      <c r="H2146" s="92"/>
      <c r="I2146" s="92" t="s">
        <v>2046</v>
      </c>
      <c r="J2146" s="61"/>
      <c r="K2146" s="74"/>
      <c r="L2146" s="82"/>
      <c r="M2146" s="74"/>
      <c r="N2146" s="91"/>
      <c r="V2146" s="72"/>
      <c r="W2146" s="55"/>
      <c r="X2146" s="55"/>
      <c r="AA2146" s="71" t="s">
        <v>1981</v>
      </c>
      <c r="AD2146" s="55"/>
      <c r="AE2146" s="55"/>
    </row>
    <row r="2147" spans="1:31" s="45" customFormat="1" ht="12" x14ac:dyDescent="0.2">
      <c r="A2147" s="86"/>
      <c r="B2147" s="93" t="s">
        <v>1980</v>
      </c>
      <c r="C2147" s="259" t="s">
        <v>1979</v>
      </c>
      <c r="D2147" s="259"/>
      <c r="E2147" s="259"/>
      <c r="F2147" s="92" t="s">
        <v>804</v>
      </c>
      <c r="G2147" s="92" t="s">
        <v>211</v>
      </c>
      <c r="H2147" s="92"/>
      <c r="I2147" s="92" t="s">
        <v>2043</v>
      </c>
      <c r="J2147" s="61"/>
      <c r="K2147" s="74"/>
      <c r="L2147" s="82"/>
      <c r="M2147" s="74"/>
      <c r="N2147" s="91"/>
      <c r="V2147" s="72"/>
      <c r="W2147" s="55"/>
      <c r="X2147" s="55"/>
      <c r="AA2147" s="71" t="s">
        <v>1979</v>
      </c>
      <c r="AD2147" s="55"/>
      <c r="AE2147" s="55"/>
    </row>
    <row r="2148" spans="1:31" s="45" customFormat="1" ht="12" x14ac:dyDescent="0.2">
      <c r="A2148" s="83"/>
      <c r="B2148" s="61"/>
      <c r="C2148" s="252" t="s">
        <v>160</v>
      </c>
      <c r="D2148" s="252"/>
      <c r="E2148" s="252"/>
      <c r="F2148" s="74" t="s">
        <v>159</v>
      </c>
      <c r="G2148" s="74" t="s">
        <v>1978</v>
      </c>
      <c r="H2148" s="74"/>
      <c r="I2148" s="74" t="s">
        <v>2045</v>
      </c>
      <c r="J2148" s="82"/>
      <c r="K2148" s="74"/>
      <c r="L2148" s="82"/>
      <c r="M2148" s="74"/>
      <c r="N2148" s="81"/>
      <c r="V2148" s="72"/>
      <c r="W2148" s="55"/>
      <c r="X2148" s="55"/>
      <c r="AA2148" s="71"/>
      <c r="AB2148" s="46" t="s">
        <v>160</v>
      </c>
      <c r="AD2148" s="55"/>
      <c r="AE2148" s="55"/>
    </row>
    <row r="2149" spans="1:31" s="45" customFormat="1" ht="12" x14ac:dyDescent="0.2">
      <c r="A2149" s="83"/>
      <c r="B2149" s="61"/>
      <c r="C2149" s="252" t="s">
        <v>156</v>
      </c>
      <c r="D2149" s="252"/>
      <c r="E2149" s="252"/>
      <c r="F2149" s="74" t="s">
        <v>159</v>
      </c>
      <c r="G2149" s="74" t="s">
        <v>1976</v>
      </c>
      <c r="H2149" s="74"/>
      <c r="I2149" s="74" t="s">
        <v>2044</v>
      </c>
      <c r="J2149" s="82"/>
      <c r="K2149" s="74"/>
      <c r="L2149" s="82"/>
      <c r="M2149" s="74"/>
      <c r="N2149" s="81"/>
      <c r="V2149" s="72"/>
      <c r="W2149" s="55"/>
      <c r="X2149" s="55"/>
      <c r="AA2149" s="71"/>
      <c r="AB2149" s="46" t="s">
        <v>156</v>
      </c>
      <c r="AD2149" s="55"/>
      <c r="AE2149" s="55"/>
    </row>
    <row r="2150" spans="1:31" s="45" customFormat="1" ht="12" x14ac:dyDescent="0.2">
      <c r="A2150" s="83"/>
      <c r="B2150" s="61"/>
      <c r="C2150" s="254" t="s">
        <v>155</v>
      </c>
      <c r="D2150" s="254"/>
      <c r="E2150" s="254"/>
      <c r="F2150" s="77"/>
      <c r="G2150" s="77"/>
      <c r="H2150" s="77"/>
      <c r="I2150" s="77"/>
      <c r="J2150" s="85">
        <v>2735.92</v>
      </c>
      <c r="K2150" s="77"/>
      <c r="L2150" s="85">
        <v>157.19999999999999</v>
      </c>
      <c r="M2150" s="77"/>
      <c r="N2150" s="84"/>
      <c r="V2150" s="72"/>
      <c r="W2150" s="55"/>
      <c r="X2150" s="55"/>
      <c r="AA2150" s="71"/>
      <c r="AC2150" s="46" t="s">
        <v>155</v>
      </c>
      <c r="AD2150" s="55"/>
      <c r="AE2150" s="55"/>
    </row>
    <row r="2151" spans="1:31" s="45" customFormat="1" ht="12" x14ac:dyDescent="0.2">
      <c r="A2151" s="83"/>
      <c r="B2151" s="61"/>
      <c r="C2151" s="252" t="s">
        <v>154</v>
      </c>
      <c r="D2151" s="252"/>
      <c r="E2151" s="252"/>
      <c r="F2151" s="74"/>
      <c r="G2151" s="74"/>
      <c r="H2151" s="74"/>
      <c r="I2151" s="74"/>
      <c r="J2151" s="82"/>
      <c r="K2151" s="74"/>
      <c r="L2151" s="82">
        <v>45.51</v>
      </c>
      <c r="M2151" s="74"/>
      <c r="N2151" s="81">
        <v>2345</v>
      </c>
      <c r="V2151" s="72"/>
      <c r="W2151" s="55"/>
      <c r="X2151" s="55"/>
      <c r="AA2151" s="71"/>
      <c r="AB2151" s="46" t="s">
        <v>154</v>
      </c>
      <c r="AD2151" s="55"/>
      <c r="AE2151" s="55"/>
    </row>
    <row r="2152" spans="1:31" s="45" customFormat="1" ht="22.5" x14ac:dyDescent="0.2">
      <c r="A2152" s="83"/>
      <c r="B2152" s="61" t="s">
        <v>1958</v>
      </c>
      <c r="C2152" s="252" t="s">
        <v>1957</v>
      </c>
      <c r="D2152" s="252"/>
      <c r="E2152" s="252"/>
      <c r="F2152" s="74" t="s">
        <v>149</v>
      </c>
      <c r="G2152" s="74" t="s">
        <v>1493</v>
      </c>
      <c r="H2152" s="74"/>
      <c r="I2152" s="74" t="s">
        <v>1493</v>
      </c>
      <c r="J2152" s="82"/>
      <c r="K2152" s="74"/>
      <c r="L2152" s="82">
        <v>51.43</v>
      </c>
      <c r="M2152" s="74"/>
      <c r="N2152" s="81">
        <v>2650</v>
      </c>
      <c r="V2152" s="72"/>
      <c r="W2152" s="55"/>
      <c r="X2152" s="55"/>
      <c r="AA2152" s="71"/>
      <c r="AB2152" s="46" t="s">
        <v>1957</v>
      </c>
      <c r="AD2152" s="55"/>
      <c r="AE2152" s="55"/>
    </row>
    <row r="2153" spans="1:31" s="45" customFormat="1" ht="22.5" x14ac:dyDescent="0.2">
      <c r="A2153" s="83"/>
      <c r="B2153" s="61" t="s">
        <v>1956</v>
      </c>
      <c r="C2153" s="252" t="s">
        <v>1955</v>
      </c>
      <c r="D2153" s="252"/>
      <c r="E2153" s="252"/>
      <c r="F2153" s="74" t="s">
        <v>149</v>
      </c>
      <c r="G2153" s="74" t="s">
        <v>396</v>
      </c>
      <c r="H2153" s="74"/>
      <c r="I2153" s="74" t="s">
        <v>396</v>
      </c>
      <c r="J2153" s="82"/>
      <c r="K2153" s="74"/>
      <c r="L2153" s="82">
        <v>25.03</v>
      </c>
      <c r="M2153" s="74"/>
      <c r="N2153" s="81">
        <v>1290</v>
      </c>
      <c r="V2153" s="72"/>
      <c r="W2153" s="55"/>
      <c r="X2153" s="55"/>
      <c r="AA2153" s="71"/>
      <c r="AB2153" s="46" t="s">
        <v>1955</v>
      </c>
      <c r="AD2153" s="55"/>
      <c r="AE2153" s="55"/>
    </row>
    <row r="2154" spans="1:31" s="45" customFormat="1" ht="12" x14ac:dyDescent="0.2">
      <c r="A2154" s="80"/>
      <c r="B2154" s="118"/>
      <c r="C2154" s="253" t="s">
        <v>146</v>
      </c>
      <c r="D2154" s="253"/>
      <c r="E2154" s="253"/>
      <c r="F2154" s="79"/>
      <c r="G2154" s="79"/>
      <c r="H2154" s="79"/>
      <c r="I2154" s="79"/>
      <c r="J2154" s="78"/>
      <c r="K2154" s="79"/>
      <c r="L2154" s="78">
        <v>233.66</v>
      </c>
      <c r="M2154" s="77"/>
      <c r="N2154" s="76">
        <v>7156</v>
      </c>
      <c r="V2154" s="72"/>
      <c r="W2154" s="55"/>
      <c r="X2154" s="55"/>
      <c r="AA2154" s="71"/>
      <c r="AD2154" s="55" t="s">
        <v>146</v>
      </c>
      <c r="AE2154" s="55"/>
    </row>
    <row r="2155" spans="1:31" s="45" customFormat="1" ht="67.5" x14ac:dyDescent="0.2">
      <c r="A2155" s="87" t="s">
        <v>906</v>
      </c>
      <c r="B2155" s="119" t="s">
        <v>1973</v>
      </c>
      <c r="C2155" s="253" t="s">
        <v>1971</v>
      </c>
      <c r="D2155" s="253"/>
      <c r="E2155" s="253"/>
      <c r="F2155" s="79" t="s">
        <v>804</v>
      </c>
      <c r="G2155" s="79"/>
      <c r="H2155" s="79"/>
      <c r="I2155" s="79" t="s">
        <v>2043</v>
      </c>
      <c r="J2155" s="78">
        <v>837.76</v>
      </c>
      <c r="K2155" s="79"/>
      <c r="L2155" s="78">
        <v>4813.7700000000004</v>
      </c>
      <c r="M2155" s="79" t="s">
        <v>195</v>
      </c>
      <c r="N2155" s="76">
        <v>38462</v>
      </c>
      <c r="V2155" s="72"/>
      <c r="W2155" s="55"/>
      <c r="X2155" s="55" t="s">
        <v>1971</v>
      </c>
      <c r="AA2155" s="71"/>
      <c r="AD2155" s="55"/>
      <c r="AE2155" s="55"/>
    </row>
    <row r="2156" spans="1:31" s="45" customFormat="1" ht="12" x14ac:dyDescent="0.2">
      <c r="A2156" s="80"/>
      <c r="B2156" s="118"/>
      <c r="C2156" s="123" t="s">
        <v>656</v>
      </c>
      <c r="D2156" s="124"/>
      <c r="E2156" s="124"/>
      <c r="F2156" s="75"/>
      <c r="G2156" s="75"/>
      <c r="H2156" s="75"/>
      <c r="I2156" s="75"/>
      <c r="J2156" s="90"/>
      <c r="K2156" s="75"/>
      <c r="L2156" s="90"/>
      <c r="M2156" s="89"/>
      <c r="N2156" s="88"/>
      <c r="V2156" s="72"/>
      <c r="W2156" s="55"/>
      <c r="X2156" s="55"/>
      <c r="AA2156" s="71"/>
      <c r="AD2156" s="55"/>
      <c r="AE2156" s="55"/>
    </row>
    <row r="2157" spans="1:31" s="45" customFormat="1" ht="12" x14ac:dyDescent="0.2">
      <c r="A2157" s="86"/>
      <c r="B2157" s="117"/>
      <c r="C2157" s="252" t="s">
        <v>2042</v>
      </c>
      <c r="D2157" s="252"/>
      <c r="E2157" s="252"/>
      <c r="F2157" s="252"/>
      <c r="G2157" s="252"/>
      <c r="H2157" s="252"/>
      <c r="I2157" s="252"/>
      <c r="J2157" s="252"/>
      <c r="K2157" s="252"/>
      <c r="L2157" s="252"/>
      <c r="M2157" s="252"/>
      <c r="N2157" s="255"/>
      <c r="V2157" s="72"/>
      <c r="W2157" s="55"/>
      <c r="X2157" s="55"/>
      <c r="Y2157" s="46" t="s">
        <v>2042</v>
      </c>
      <c r="AA2157" s="71"/>
      <c r="AD2157" s="55"/>
      <c r="AE2157" s="55"/>
    </row>
    <row r="2158" spans="1:31" s="45" customFormat="1" ht="12" x14ac:dyDescent="0.2">
      <c r="A2158" s="273" t="s">
        <v>2041</v>
      </c>
      <c r="B2158" s="274"/>
      <c r="C2158" s="274"/>
      <c r="D2158" s="274"/>
      <c r="E2158" s="274"/>
      <c r="F2158" s="274"/>
      <c r="G2158" s="274"/>
      <c r="H2158" s="274"/>
      <c r="I2158" s="274"/>
      <c r="J2158" s="274"/>
      <c r="K2158" s="274"/>
      <c r="L2158" s="274"/>
      <c r="M2158" s="274"/>
      <c r="N2158" s="275"/>
      <c r="V2158" s="72"/>
      <c r="W2158" s="55" t="s">
        <v>2041</v>
      </c>
      <c r="X2158" s="55"/>
      <c r="AA2158" s="71"/>
      <c r="AD2158" s="55"/>
      <c r="AE2158" s="55"/>
    </row>
    <row r="2159" spans="1:31" s="45" customFormat="1" ht="56.25" x14ac:dyDescent="0.2">
      <c r="A2159" s="87" t="s">
        <v>895</v>
      </c>
      <c r="B2159" s="119" t="s">
        <v>1991</v>
      </c>
      <c r="C2159" s="253" t="s">
        <v>1989</v>
      </c>
      <c r="D2159" s="253"/>
      <c r="E2159" s="253"/>
      <c r="F2159" s="79" t="s">
        <v>385</v>
      </c>
      <c r="G2159" s="79"/>
      <c r="H2159" s="79"/>
      <c r="I2159" s="79" t="s">
        <v>2040</v>
      </c>
      <c r="J2159" s="78"/>
      <c r="K2159" s="79"/>
      <c r="L2159" s="78"/>
      <c r="M2159" s="79"/>
      <c r="N2159" s="76"/>
      <c r="V2159" s="72"/>
      <c r="W2159" s="55"/>
      <c r="X2159" s="55" t="s">
        <v>1989</v>
      </c>
      <c r="AA2159" s="71"/>
      <c r="AD2159" s="55"/>
      <c r="AE2159" s="55"/>
    </row>
    <row r="2160" spans="1:31" s="45" customFormat="1" ht="12" x14ac:dyDescent="0.2">
      <c r="A2160" s="86"/>
      <c r="B2160" s="117"/>
      <c r="C2160" s="252" t="s">
        <v>2039</v>
      </c>
      <c r="D2160" s="252"/>
      <c r="E2160" s="252"/>
      <c r="F2160" s="252"/>
      <c r="G2160" s="252"/>
      <c r="H2160" s="252"/>
      <c r="I2160" s="252"/>
      <c r="J2160" s="252"/>
      <c r="K2160" s="252"/>
      <c r="L2160" s="252"/>
      <c r="M2160" s="252"/>
      <c r="N2160" s="255"/>
      <c r="V2160" s="72"/>
      <c r="W2160" s="55"/>
      <c r="X2160" s="55"/>
      <c r="Y2160" s="46" t="s">
        <v>2039</v>
      </c>
      <c r="AA2160" s="71"/>
      <c r="AD2160" s="55"/>
      <c r="AE2160" s="55"/>
    </row>
    <row r="2161" spans="1:31" s="45" customFormat="1" ht="12" x14ac:dyDescent="0.2">
      <c r="A2161" s="83"/>
      <c r="B2161" s="61" t="s">
        <v>170</v>
      </c>
      <c r="C2161" s="252" t="s">
        <v>169</v>
      </c>
      <c r="D2161" s="252"/>
      <c r="E2161" s="252"/>
      <c r="F2161" s="74"/>
      <c r="G2161" s="74"/>
      <c r="H2161" s="74"/>
      <c r="I2161" s="74"/>
      <c r="J2161" s="82">
        <v>747.48</v>
      </c>
      <c r="K2161" s="74"/>
      <c r="L2161" s="82">
        <v>457.88</v>
      </c>
      <c r="M2161" s="74" t="s">
        <v>164</v>
      </c>
      <c r="N2161" s="81">
        <v>23595</v>
      </c>
      <c r="V2161" s="72"/>
      <c r="W2161" s="55"/>
      <c r="X2161" s="55"/>
      <c r="Z2161" s="46" t="s">
        <v>169</v>
      </c>
      <c r="AA2161" s="71"/>
      <c r="AD2161" s="55"/>
      <c r="AE2161" s="55"/>
    </row>
    <row r="2162" spans="1:31" s="45" customFormat="1" ht="12" x14ac:dyDescent="0.2">
      <c r="A2162" s="83"/>
      <c r="B2162" s="61" t="s">
        <v>168</v>
      </c>
      <c r="C2162" s="252" t="s">
        <v>166</v>
      </c>
      <c r="D2162" s="252"/>
      <c r="E2162" s="252"/>
      <c r="F2162" s="74"/>
      <c r="G2162" s="74"/>
      <c r="H2162" s="74"/>
      <c r="I2162" s="74"/>
      <c r="J2162" s="82">
        <v>308.11</v>
      </c>
      <c r="K2162" s="74"/>
      <c r="L2162" s="82">
        <v>188.74</v>
      </c>
      <c r="M2162" s="74" t="s">
        <v>167</v>
      </c>
      <c r="N2162" s="81">
        <v>2472</v>
      </c>
      <c r="V2162" s="72"/>
      <c r="W2162" s="55"/>
      <c r="X2162" s="55"/>
      <c r="Z2162" s="46" t="s">
        <v>166</v>
      </c>
      <c r="AA2162" s="71"/>
      <c r="AD2162" s="55"/>
      <c r="AE2162" s="55"/>
    </row>
    <row r="2163" spans="1:31" s="45" customFormat="1" ht="12" x14ac:dyDescent="0.2">
      <c r="A2163" s="83"/>
      <c r="B2163" s="61" t="s">
        <v>165</v>
      </c>
      <c r="C2163" s="252" t="s">
        <v>163</v>
      </c>
      <c r="D2163" s="252"/>
      <c r="E2163" s="252"/>
      <c r="F2163" s="74"/>
      <c r="G2163" s="74"/>
      <c r="H2163" s="74"/>
      <c r="I2163" s="74"/>
      <c r="J2163" s="82">
        <v>44.5</v>
      </c>
      <c r="K2163" s="74"/>
      <c r="L2163" s="82">
        <v>27.26</v>
      </c>
      <c r="M2163" s="74" t="s">
        <v>164</v>
      </c>
      <c r="N2163" s="81">
        <v>1405</v>
      </c>
      <c r="V2163" s="72"/>
      <c r="W2163" s="55"/>
      <c r="X2163" s="55"/>
      <c r="Z2163" s="46" t="s">
        <v>163</v>
      </c>
      <c r="AA2163" s="71"/>
      <c r="AD2163" s="55"/>
      <c r="AE2163" s="55"/>
    </row>
    <row r="2164" spans="1:31" s="45" customFormat="1" ht="12" x14ac:dyDescent="0.2">
      <c r="A2164" s="83"/>
      <c r="B2164" s="61" t="s">
        <v>218</v>
      </c>
      <c r="C2164" s="252" t="s">
        <v>217</v>
      </c>
      <c r="D2164" s="252"/>
      <c r="E2164" s="252"/>
      <c r="F2164" s="74"/>
      <c r="G2164" s="74"/>
      <c r="H2164" s="74"/>
      <c r="I2164" s="74"/>
      <c r="J2164" s="82">
        <v>1680.33</v>
      </c>
      <c r="K2164" s="74"/>
      <c r="L2164" s="82">
        <v>1029.3</v>
      </c>
      <c r="M2164" s="74" t="s">
        <v>195</v>
      </c>
      <c r="N2164" s="81">
        <v>8224</v>
      </c>
      <c r="V2164" s="72"/>
      <c r="W2164" s="55"/>
      <c r="X2164" s="55"/>
      <c r="Z2164" s="46" t="s">
        <v>217</v>
      </c>
      <c r="AA2164" s="71"/>
      <c r="AD2164" s="55"/>
      <c r="AE2164" s="55"/>
    </row>
    <row r="2165" spans="1:31" s="45" customFormat="1" ht="12" x14ac:dyDescent="0.2">
      <c r="A2165" s="86"/>
      <c r="B2165" s="93" t="s">
        <v>1987</v>
      </c>
      <c r="C2165" s="259" t="s">
        <v>1985</v>
      </c>
      <c r="D2165" s="259"/>
      <c r="E2165" s="259"/>
      <c r="F2165" s="92" t="s">
        <v>381</v>
      </c>
      <c r="G2165" s="92" t="s">
        <v>185</v>
      </c>
      <c r="H2165" s="92"/>
      <c r="I2165" s="92" t="s">
        <v>2038</v>
      </c>
      <c r="J2165" s="61"/>
      <c r="K2165" s="74"/>
      <c r="L2165" s="82"/>
      <c r="M2165" s="74"/>
      <c r="N2165" s="91"/>
      <c r="V2165" s="72"/>
      <c r="W2165" s="55"/>
      <c r="X2165" s="55"/>
      <c r="AA2165" s="71" t="s">
        <v>1985</v>
      </c>
      <c r="AD2165" s="55"/>
      <c r="AE2165" s="55"/>
    </row>
    <row r="2166" spans="1:31" s="45" customFormat="1" ht="12" x14ac:dyDescent="0.2">
      <c r="A2166" s="86"/>
      <c r="B2166" s="93" t="s">
        <v>1984</v>
      </c>
      <c r="C2166" s="259" t="s">
        <v>1981</v>
      </c>
      <c r="D2166" s="259"/>
      <c r="E2166" s="259"/>
      <c r="F2166" s="92" t="s">
        <v>332</v>
      </c>
      <c r="G2166" s="92" t="s">
        <v>1983</v>
      </c>
      <c r="H2166" s="92"/>
      <c r="I2166" s="92" t="s">
        <v>2037</v>
      </c>
      <c r="J2166" s="61"/>
      <c r="K2166" s="74"/>
      <c r="L2166" s="82"/>
      <c r="M2166" s="74"/>
      <c r="N2166" s="91"/>
      <c r="V2166" s="72"/>
      <c r="W2166" s="55"/>
      <c r="X2166" s="55"/>
      <c r="AA2166" s="71" t="s">
        <v>1981</v>
      </c>
      <c r="AD2166" s="55"/>
      <c r="AE2166" s="55"/>
    </row>
    <row r="2167" spans="1:31" s="45" customFormat="1" ht="12" x14ac:dyDescent="0.2">
      <c r="A2167" s="86"/>
      <c r="B2167" s="93" t="s">
        <v>1980</v>
      </c>
      <c r="C2167" s="259" t="s">
        <v>1979</v>
      </c>
      <c r="D2167" s="259"/>
      <c r="E2167" s="259"/>
      <c r="F2167" s="92" t="s">
        <v>804</v>
      </c>
      <c r="G2167" s="92" t="s">
        <v>211</v>
      </c>
      <c r="H2167" s="92"/>
      <c r="I2167" s="92" t="s">
        <v>2034</v>
      </c>
      <c r="J2167" s="61"/>
      <c r="K2167" s="74"/>
      <c r="L2167" s="82"/>
      <c r="M2167" s="74"/>
      <c r="N2167" s="91"/>
      <c r="V2167" s="72"/>
      <c r="W2167" s="55"/>
      <c r="X2167" s="55"/>
      <c r="AA2167" s="71" t="s">
        <v>1979</v>
      </c>
      <c r="AD2167" s="55"/>
      <c r="AE2167" s="55"/>
    </row>
    <row r="2168" spans="1:31" s="45" customFormat="1" ht="12" x14ac:dyDescent="0.2">
      <c r="A2168" s="83"/>
      <c r="B2168" s="61"/>
      <c r="C2168" s="252" t="s">
        <v>160</v>
      </c>
      <c r="D2168" s="252"/>
      <c r="E2168" s="252"/>
      <c r="F2168" s="74" t="s">
        <v>159</v>
      </c>
      <c r="G2168" s="74" t="s">
        <v>1978</v>
      </c>
      <c r="H2168" s="74"/>
      <c r="I2168" s="74" t="s">
        <v>2036</v>
      </c>
      <c r="J2168" s="82"/>
      <c r="K2168" s="74"/>
      <c r="L2168" s="82"/>
      <c r="M2168" s="74"/>
      <c r="N2168" s="81"/>
      <c r="V2168" s="72"/>
      <c r="W2168" s="55"/>
      <c r="X2168" s="55"/>
      <c r="AA2168" s="71"/>
      <c r="AB2168" s="46" t="s">
        <v>160</v>
      </c>
      <c r="AD2168" s="55"/>
      <c r="AE2168" s="55"/>
    </row>
    <row r="2169" spans="1:31" s="45" customFormat="1" ht="12" x14ac:dyDescent="0.2">
      <c r="A2169" s="83"/>
      <c r="B2169" s="61"/>
      <c r="C2169" s="252" t="s">
        <v>156</v>
      </c>
      <c r="D2169" s="252"/>
      <c r="E2169" s="252"/>
      <c r="F2169" s="74" t="s">
        <v>159</v>
      </c>
      <c r="G2169" s="74" t="s">
        <v>1976</v>
      </c>
      <c r="H2169" s="74"/>
      <c r="I2169" s="74" t="s">
        <v>2035</v>
      </c>
      <c r="J2169" s="82"/>
      <c r="K2169" s="74"/>
      <c r="L2169" s="82"/>
      <c r="M2169" s="74"/>
      <c r="N2169" s="81"/>
      <c r="V2169" s="72"/>
      <c r="W2169" s="55"/>
      <c r="X2169" s="55"/>
      <c r="AA2169" s="71"/>
      <c r="AB2169" s="46" t="s">
        <v>156</v>
      </c>
      <c r="AD2169" s="55"/>
      <c r="AE2169" s="55"/>
    </row>
    <row r="2170" spans="1:31" s="45" customFormat="1" ht="12" x14ac:dyDescent="0.2">
      <c r="A2170" s="83"/>
      <c r="B2170" s="61"/>
      <c r="C2170" s="254" t="s">
        <v>155</v>
      </c>
      <c r="D2170" s="254"/>
      <c r="E2170" s="254"/>
      <c r="F2170" s="77"/>
      <c r="G2170" s="77"/>
      <c r="H2170" s="77"/>
      <c r="I2170" s="77"/>
      <c r="J2170" s="85">
        <v>2735.92</v>
      </c>
      <c r="K2170" s="77"/>
      <c r="L2170" s="85">
        <v>1675.92</v>
      </c>
      <c r="M2170" s="77"/>
      <c r="N2170" s="84"/>
      <c r="V2170" s="72"/>
      <c r="W2170" s="55"/>
      <c r="X2170" s="55"/>
      <c r="AA2170" s="71"/>
      <c r="AC2170" s="46" t="s">
        <v>155</v>
      </c>
      <c r="AD2170" s="55"/>
      <c r="AE2170" s="55"/>
    </row>
    <row r="2171" spans="1:31" s="45" customFormat="1" ht="12" x14ac:dyDescent="0.2">
      <c r="A2171" s="83"/>
      <c r="B2171" s="61"/>
      <c r="C2171" s="252" t="s">
        <v>154</v>
      </c>
      <c r="D2171" s="252"/>
      <c r="E2171" s="252"/>
      <c r="F2171" s="74"/>
      <c r="G2171" s="74"/>
      <c r="H2171" s="74"/>
      <c r="I2171" s="74"/>
      <c r="J2171" s="82"/>
      <c r="K2171" s="74"/>
      <c r="L2171" s="82">
        <v>485.14</v>
      </c>
      <c r="M2171" s="74"/>
      <c r="N2171" s="81">
        <v>25000</v>
      </c>
      <c r="V2171" s="72"/>
      <c r="W2171" s="55"/>
      <c r="X2171" s="55"/>
      <c r="AA2171" s="71"/>
      <c r="AB2171" s="46" t="s">
        <v>154</v>
      </c>
      <c r="AD2171" s="55"/>
      <c r="AE2171" s="55"/>
    </row>
    <row r="2172" spans="1:31" s="45" customFormat="1" ht="22.5" x14ac:dyDescent="0.2">
      <c r="A2172" s="83"/>
      <c r="B2172" s="61" t="s">
        <v>1958</v>
      </c>
      <c r="C2172" s="252" t="s">
        <v>1957</v>
      </c>
      <c r="D2172" s="252"/>
      <c r="E2172" s="252"/>
      <c r="F2172" s="74" t="s">
        <v>149</v>
      </c>
      <c r="G2172" s="74" t="s">
        <v>1493</v>
      </c>
      <c r="H2172" s="74"/>
      <c r="I2172" s="74" t="s">
        <v>1493</v>
      </c>
      <c r="J2172" s="82"/>
      <c r="K2172" s="74"/>
      <c r="L2172" s="82">
        <v>548.21</v>
      </c>
      <c r="M2172" s="74"/>
      <c r="N2172" s="81">
        <v>28250</v>
      </c>
      <c r="V2172" s="72"/>
      <c r="W2172" s="55"/>
      <c r="X2172" s="55"/>
      <c r="AA2172" s="71"/>
      <c r="AB2172" s="46" t="s">
        <v>1957</v>
      </c>
      <c r="AD2172" s="55"/>
      <c r="AE2172" s="55"/>
    </row>
    <row r="2173" spans="1:31" s="45" customFormat="1" ht="22.5" x14ac:dyDescent="0.2">
      <c r="A2173" s="83"/>
      <c r="B2173" s="61" t="s">
        <v>1956</v>
      </c>
      <c r="C2173" s="252" t="s">
        <v>1955</v>
      </c>
      <c r="D2173" s="252"/>
      <c r="E2173" s="252"/>
      <c r="F2173" s="74" t="s">
        <v>149</v>
      </c>
      <c r="G2173" s="74" t="s">
        <v>396</v>
      </c>
      <c r="H2173" s="74"/>
      <c r="I2173" s="74" t="s">
        <v>396</v>
      </c>
      <c r="J2173" s="82"/>
      <c r="K2173" s="74"/>
      <c r="L2173" s="82">
        <v>266.83</v>
      </c>
      <c r="M2173" s="74"/>
      <c r="N2173" s="81">
        <v>13750</v>
      </c>
      <c r="V2173" s="72"/>
      <c r="W2173" s="55"/>
      <c r="X2173" s="55"/>
      <c r="AA2173" s="71"/>
      <c r="AB2173" s="46" t="s">
        <v>1955</v>
      </c>
      <c r="AD2173" s="55"/>
      <c r="AE2173" s="55"/>
    </row>
    <row r="2174" spans="1:31" s="45" customFormat="1" ht="12" x14ac:dyDescent="0.2">
      <c r="A2174" s="80"/>
      <c r="B2174" s="118"/>
      <c r="C2174" s="253" t="s">
        <v>146</v>
      </c>
      <c r="D2174" s="253"/>
      <c r="E2174" s="253"/>
      <c r="F2174" s="79"/>
      <c r="G2174" s="79"/>
      <c r="H2174" s="79"/>
      <c r="I2174" s="79"/>
      <c r="J2174" s="78"/>
      <c r="K2174" s="79"/>
      <c r="L2174" s="78">
        <v>2490.96</v>
      </c>
      <c r="M2174" s="77"/>
      <c r="N2174" s="76">
        <v>76291</v>
      </c>
      <c r="V2174" s="72"/>
      <c r="W2174" s="55"/>
      <c r="X2174" s="55"/>
      <c r="AA2174" s="71"/>
      <c r="AD2174" s="55" t="s">
        <v>146</v>
      </c>
      <c r="AE2174" s="55"/>
    </row>
    <row r="2175" spans="1:31" s="45" customFormat="1" ht="67.5" x14ac:dyDescent="0.2">
      <c r="A2175" s="87" t="s">
        <v>882</v>
      </c>
      <c r="B2175" s="119" t="s">
        <v>1973</v>
      </c>
      <c r="C2175" s="253" t="s">
        <v>1971</v>
      </c>
      <c r="D2175" s="253"/>
      <c r="E2175" s="253"/>
      <c r="F2175" s="79" t="s">
        <v>804</v>
      </c>
      <c r="G2175" s="79"/>
      <c r="H2175" s="79"/>
      <c r="I2175" s="79" t="s">
        <v>2034</v>
      </c>
      <c r="J2175" s="78">
        <v>837.76</v>
      </c>
      <c r="K2175" s="79"/>
      <c r="L2175" s="78">
        <v>51317.83</v>
      </c>
      <c r="M2175" s="79" t="s">
        <v>195</v>
      </c>
      <c r="N2175" s="76">
        <v>410029</v>
      </c>
      <c r="V2175" s="72"/>
      <c r="W2175" s="55"/>
      <c r="X2175" s="55" t="s">
        <v>1971</v>
      </c>
      <c r="AA2175" s="71"/>
      <c r="AD2175" s="55"/>
      <c r="AE2175" s="55"/>
    </row>
    <row r="2176" spans="1:31" s="45" customFormat="1" ht="12" x14ac:dyDescent="0.2">
      <c r="A2176" s="80"/>
      <c r="B2176" s="118"/>
      <c r="C2176" s="123" t="s">
        <v>656</v>
      </c>
      <c r="D2176" s="124"/>
      <c r="E2176" s="124"/>
      <c r="F2176" s="75"/>
      <c r="G2176" s="75"/>
      <c r="H2176" s="75"/>
      <c r="I2176" s="75"/>
      <c r="J2176" s="90"/>
      <c r="K2176" s="75"/>
      <c r="L2176" s="90"/>
      <c r="M2176" s="89"/>
      <c r="N2176" s="88"/>
      <c r="V2176" s="72"/>
      <c r="W2176" s="55"/>
      <c r="X2176" s="55"/>
      <c r="AA2176" s="71"/>
      <c r="AD2176" s="55"/>
      <c r="AE2176" s="55"/>
    </row>
    <row r="2177" spans="1:31" s="45" customFormat="1" ht="12" x14ac:dyDescent="0.2">
      <c r="A2177" s="86"/>
      <c r="B2177" s="117"/>
      <c r="C2177" s="252" t="s">
        <v>2033</v>
      </c>
      <c r="D2177" s="252"/>
      <c r="E2177" s="252"/>
      <c r="F2177" s="252"/>
      <c r="G2177" s="252"/>
      <c r="H2177" s="252"/>
      <c r="I2177" s="252"/>
      <c r="J2177" s="252"/>
      <c r="K2177" s="252"/>
      <c r="L2177" s="252"/>
      <c r="M2177" s="252"/>
      <c r="N2177" s="255"/>
      <c r="V2177" s="72"/>
      <c r="W2177" s="55"/>
      <c r="X2177" s="55"/>
      <c r="Y2177" s="46" t="s">
        <v>2033</v>
      </c>
      <c r="AA2177" s="71"/>
      <c r="AD2177" s="55"/>
      <c r="AE2177" s="55"/>
    </row>
    <row r="2178" spans="1:31" s="45" customFormat="1" ht="12" x14ac:dyDescent="0.2">
      <c r="A2178" s="273" t="s">
        <v>2032</v>
      </c>
      <c r="B2178" s="274"/>
      <c r="C2178" s="274"/>
      <c r="D2178" s="274"/>
      <c r="E2178" s="274"/>
      <c r="F2178" s="274"/>
      <c r="G2178" s="274"/>
      <c r="H2178" s="274"/>
      <c r="I2178" s="274"/>
      <c r="J2178" s="274"/>
      <c r="K2178" s="274"/>
      <c r="L2178" s="274"/>
      <c r="M2178" s="274"/>
      <c r="N2178" s="275"/>
      <c r="V2178" s="72"/>
      <c r="W2178" s="55" t="s">
        <v>2032</v>
      </c>
      <c r="X2178" s="55"/>
      <c r="AA2178" s="71"/>
      <c r="AD2178" s="55"/>
      <c r="AE2178" s="55"/>
    </row>
    <row r="2179" spans="1:31" s="45" customFormat="1" ht="56.25" x14ac:dyDescent="0.2">
      <c r="A2179" s="87" t="s">
        <v>878</v>
      </c>
      <c r="B2179" s="119" t="s">
        <v>2002</v>
      </c>
      <c r="C2179" s="253" t="s">
        <v>2001</v>
      </c>
      <c r="D2179" s="253"/>
      <c r="E2179" s="253"/>
      <c r="F2179" s="79" t="s">
        <v>385</v>
      </c>
      <c r="G2179" s="79"/>
      <c r="H2179" s="79"/>
      <c r="I2179" s="79" t="s">
        <v>2031</v>
      </c>
      <c r="J2179" s="78"/>
      <c r="K2179" s="79"/>
      <c r="L2179" s="78"/>
      <c r="M2179" s="79"/>
      <c r="N2179" s="76"/>
      <c r="V2179" s="72"/>
      <c r="W2179" s="55"/>
      <c r="X2179" s="55" t="s">
        <v>2001</v>
      </c>
      <c r="AA2179" s="71"/>
      <c r="AD2179" s="55"/>
      <c r="AE2179" s="55"/>
    </row>
    <row r="2180" spans="1:31" s="45" customFormat="1" ht="12" x14ac:dyDescent="0.2">
      <c r="A2180" s="86"/>
      <c r="B2180" s="117"/>
      <c r="C2180" s="252" t="s">
        <v>2030</v>
      </c>
      <c r="D2180" s="252"/>
      <c r="E2180" s="252"/>
      <c r="F2180" s="252"/>
      <c r="G2180" s="252"/>
      <c r="H2180" s="252"/>
      <c r="I2180" s="252"/>
      <c r="J2180" s="252"/>
      <c r="K2180" s="252"/>
      <c r="L2180" s="252"/>
      <c r="M2180" s="252"/>
      <c r="N2180" s="255"/>
      <c r="V2180" s="72"/>
      <c r="W2180" s="55"/>
      <c r="X2180" s="55"/>
      <c r="Y2180" s="46" t="s">
        <v>2030</v>
      </c>
      <c r="AA2180" s="71"/>
      <c r="AD2180" s="55"/>
      <c r="AE2180" s="55"/>
    </row>
    <row r="2181" spans="1:31" s="45" customFormat="1" ht="12" x14ac:dyDescent="0.2">
      <c r="A2181" s="83"/>
      <c r="B2181" s="61" t="s">
        <v>170</v>
      </c>
      <c r="C2181" s="252" t="s">
        <v>169</v>
      </c>
      <c r="D2181" s="252"/>
      <c r="E2181" s="252"/>
      <c r="F2181" s="74"/>
      <c r="G2181" s="74"/>
      <c r="H2181" s="74"/>
      <c r="I2181" s="74"/>
      <c r="J2181" s="82">
        <v>647.85</v>
      </c>
      <c r="K2181" s="74"/>
      <c r="L2181" s="82">
        <v>577.23</v>
      </c>
      <c r="M2181" s="74" t="s">
        <v>164</v>
      </c>
      <c r="N2181" s="81">
        <v>29745</v>
      </c>
      <c r="V2181" s="72"/>
      <c r="W2181" s="55"/>
      <c r="X2181" s="55"/>
      <c r="Z2181" s="46" t="s">
        <v>169</v>
      </c>
      <c r="AA2181" s="71"/>
      <c r="AD2181" s="55"/>
      <c r="AE2181" s="55"/>
    </row>
    <row r="2182" spans="1:31" s="45" customFormat="1" ht="12" x14ac:dyDescent="0.2">
      <c r="A2182" s="83"/>
      <c r="B2182" s="61" t="s">
        <v>168</v>
      </c>
      <c r="C2182" s="252" t="s">
        <v>166</v>
      </c>
      <c r="D2182" s="252"/>
      <c r="E2182" s="252"/>
      <c r="F2182" s="74"/>
      <c r="G2182" s="74"/>
      <c r="H2182" s="74"/>
      <c r="I2182" s="74"/>
      <c r="J2182" s="82">
        <v>306.3</v>
      </c>
      <c r="K2182" s="74"/>
      <c r="L2182" s="82">
        <v>272.91000000000003</v>
      </c>
      <c r="M2182" s="74" t="s">
        <v>167</v>
      </c>
      <c r="N2182" s="81">
        <v>3575</v>
      </c>
      <c r="V2182" s="72"/>
      <c r="W2182" s="55"/>
      <c r="X2182" s="55"/>
      <c r="Z2182" s="46" t="s">
        <v>166</v>
      </c>
      <c r="AA2182" s="71"/>
      <c r="AD2182" s="55"/>
      <c r="AE2182" s="55"/>
    </row>
    <row r="2183" spans="1:31" s="45" customFormat="1" ht="12" x14ac:dyDescent="0.2">
      <c r="A2183" s="83"/>
      <c r="B2183" s="61" t="s">
        <v>165</v>
      </c>
      <c r="C2183" s="252" t="s">
        <v>163</v>
      </c>
      <c r="D2183" s="252"/>
      <c r="E2183" s="252"/>
      <c r="F2183" s="74"/>
      <c r="G2183" s="74"/>
      <c r="H2183" s="74"/>
      <c r="I2183" s="74"/>
      <c r="J2183" s="82">
        <v>44.25</v>
      </c>
      <c r="K2183" s="74"/>
      <c r="L2183" s="82">
        <v>39.43</v>
      </c>
      <c r="M2183" s="74" t="s">
        <v>164</v>
      </c>
      <c r="N2183" s="81">
        <v>2032</v>
      </c>
      <c r="V2183" s="72"/>
      <c r="W2183" s="55"/>
      <c r="X2183" s="55"/>
      <c r="Z2183" s="46" t="s">
        <v>163</v>
      </c>
      <c r="AA2183" s="71"/>
      <c r="AD2183" s="55"/>
      <c r="AE2183" s="55"/>
    </row>
    <row r="2184" spans="1:31" s="45" customFormat="1" ht="12" x14ac:dyDescent="0.2">
      <c r="A2184" s="83"/>
      <c r="B2184" s="61" t="s">
        <v>218</v>
      </c>
      <c r="C2184" s="252" t="s">
        <v>217</v>
      </c>
      <c r="D2184" s="252"/>
      <c r="E2184" s="252"/>
      <c r="F2184" s="74"/>
      <c r="G2184" s="74"/>
      <c r="H2184" s="74"/>
      <c r="I2184" s="74"/>
      <c r="J2184" s="82">
        <v>1704.59</v>
      </c>
      <c r="K2184" s="74"/>
      <c r="L2184" s="82">
        <v>1518.79</v>
      </c>
      <c r="M2184" s="74" t="s">
        <v>195</v>
      </c>
      <c r="N2184" s="81">
        <v>12135</v>
      </c>
      <c r="V2184" s="72"/>
      <c r="W2184" s="55"/>
      <c r="X2184" s="55"/>
      <c r="Z2184" s="46" t="s">
        <v>217</v>
      </c>
      <c r="AA2184" s="71"/>
      <c r="AD2184" s="55"/>
      <c r="AE2184" s="55"/>
    </row>
    <row r="2185" spans="1:31" s="45" customFormat="1" ht="12" x14ac:dyDescent="0.2">
      <c r="A2185" s="86"/>
      <c r="B2185" s="93" t="s">
        <v>1987</v>
      </c>
      <c r="C2185" s="259" t="s">
        <v>1985</v>
      </c>
      <c r="D2185" s="259"/>
      <c r="E2185" s="259"/>
      <c r="F2185" s="92" t="s">
        <v>381</v>
      </c>
      <c r="G2185" s="92" t="s">
        <v>2000</v>
      </c>
      <c r="H2185" s="92"/>
      <c r="I2185" s="92" t="s">
        <v>2029</v>
      </c>
      <c r="J2185" s="61"/>
      <c r="K2185" s="74"/>
      <c r="L2185" s="82"/>
      <c r="M2185" s="74"/>
      <c r="N2185" s="91"/>
      <c r="V2185" s="72"/>
      <c r="W2185" s="55"/>
      <c r="X2185" s="55"/>
      <c r="AA2185" s="71" t="s">
        <v>1985</v>
      </c>
      <c r="AD2185" s="55"/>
      <c r="AE2185" s="55"/>
    </row>
    <row r="2186" spans="1:31" s="45" customFormat="1" ht="12" x14ac:dyDescent="0.2">
      <c r="A2186" s="86"/>
      <c r="B2186" s="93" t="s">
        <v>1984</v>
      </c>
      <c r="C2186" s="259" t="s">
        <v>1981</v>
      </c>
      <c r="D2186" s="259"/>
      <c r="E2186" s="259"/>
      <c r="F2186" s="92" t="s">
        <v>332</v>
      </c>
      <c r="G2186" s="92" t="s">
        <v>998</v>
      </c>
      <c r="H2186" s="92"/>
      <c r="I2186" s="92" t="s">
        <v>2028</v>
      </c>
      <c r="J2186" s="61"/>
      <c r="K2186" s="74"/>
      <c r="L2186" s="82"/>
      <c r="M2186" s="74"/>
      <c r="N2186" s="91"/>
      <c r="V2186" s="72"/>
      <c r="W2186" s="55"/>
      <c r="X2186" s="55"/>
      <c r="AA2186" s="71" t="s">
        <v>1981</v>
      </c>
      <c r="AD2186" s="55"/>
      <c r="AE2186" s="55"/>
    </row>
    <row r="2187" spans="1:31" s="45" customFormat="1" ht="12" x14ac:dyDescent="0.2">
      <c r="A2187" s="86"/>
      <c r="B2187" s="93" t="s">
        <v>1980</v>
      </c>
      <c r="C2187" s="259" t="s">
        <v>1979</v>
      </c>
      <c r="D2187" s="259"/>
      <c r="E2187" s="259"/>
      <c r="F2187" s="92" t="s">
        <v>804</v>
      </c>
      <c r="G2187" s="92" t="s">
        <v>211</v>
      </c>
      <c r="H2187" s="92"/>
      <c r="I2187" s="92" t="s">
        <v>2025</v>
      </c>
      <c r="J2187" s="61"/>
      <c r="K2187" s="74"/>
      <c r="L2187" s="82"/>
      <c r="M2187" s="74"/>
      <c r="N2187" s="91"/>
      <c r="V2187" s="72"/>
      <c r="W2187" s="55"/>
      <c r="X2187" s="55"/>
      <c r="AA2187" s="71" t="s">
        <v>1979</v>
      </c>
      <c r="AD2187" s="55"/>
      <c r="AE2187" s="55"/>
    </row>
    <row r="2188" spans="1:31" s="45" customFormat="1" ht="12" x14ac:dyDescent="0.2">
      <c r="A2188" s="83"/>
      <c r="B2188" s="61"/>
      <c r="C2188" s="252" t="s">
        <v>160</v>
      </c>
      <c r="D2188" s="252"/>
      <c r="E2188" s="252"/>
      <c r="F2188" s="74" t="s">
        <v>159</v>
      </c>
      <c r="G2188" s="74" t="s">
        <v>1997</v>
      </c>
      <c r="H2188" s="74"/>
      <c r="I2188" s="74" t="s">
        <v>2027</v>
      </c>
      <c r="J2188" s="82"/>
      <c r="K2188" s="74"/>
      <c r="L2188" s="82"/>
      <c r="M2188" s="74"/>
      <c r="N2188" s="81"/>
      <c r="V2188" s="72"/>
      <c r="W2188" s="55"/>
      <c r="X2188" s="55"/>
      <c r="AA2188" s="71"/>
      <c r="AB2188" s="46" t="s">
        <v>160</v>
      </c>
      <c r="AD2188" s="55"/>
      <c r="AE2188" s="55"/>
    </row>
    <row r="2189" spans="1:31" s="45" customFormat="1" ht="12" x14ac:dyDescent="0.2">
      <c r="A2189" s="83"/>
      <c r="B2189" s="61"/>
      <c r="C2189" s="252" t="s">
        <v>156</v>
      </c>
      <c r="D2189" s="252"/>
      <c r="E2189" s="252"/>
      <c r="F2189" s="74" t="s">
        <v>159</v>
      </c>
      <c r="G2189" s="74" t="s">
        <v>1995</v>
      </c>
      <c r="H2189" s="74"/>
      <c r="I2189" s="74" t="s">
        <v>2026</v>
      </c>
      <c r="J2189" s="82"/>
      <c r="K2189" s="74"/>
      <c r="L2189" s="82"/>
      <c r="M2189" s="74"/>
      <c r="N2189" s="81"/>
      <c r="V2189" s="72"/>
      <c r="W2189" s="55"/>
      <c r="X2189" s="55"/>
      <c r="AA2189" s="71"/>
      <c r="AB2189" s="46" t="s">
        <v>156</v>
      </c>
      <c r="AD2189" s="55"/>
      <c r="AE2189" s="55"/>
    </row>
    <row r="2190" spans="1:31" s="45" customFormat="1" ht="12" x14ac:dyDescent="0.2">
      <c r="A2190" s="83"/>
      <c r="B2190" s="61"/>
      <c r="C2190" s="254" t="s">
        <v>155</v>
      </c>
      <c r="D2190" s="254"/>
      <c r="E2190" s="254"/>
      <c r="F2190" s="77"/>
      <c r="G2190" s="77"/>
      <c r="H2190" s="77"/>
      <c r="I2190" s="77"/>
      <c r="J2190" s="85">
        <v>2658.74</v>
      </c>
      <c r="K2190" s="77"/>
      <c r="L2190" s="85">
        <v>2368.9299999999998</v>
      </c>
      <c r="M2190" s="77"/>
      <c r="N2190" s="84"/>
      <c r="V2190" s="72"/>
      <c r="W2190" s="55"/>
      <c r="X2190" s="55"/>
      <c r="AA2190" s="71"/>
      <c r="AC2190" s="46" t="s">
        <v>155</v>
      </c>
      <c r="AD2190" s="55"/>
      <c r="AE2190" s="55"/>
    </row>
    <row r="2191" spans="1:31" s="45" customFormat="1" ht="12" x14ac:dyDescent="0.2">
      <c r="A2191" s="83"/>
      <c r="B2191" s="61"/>
      <c r="C2191" s="252" t="s">
        <v>154</v>
      </c>
      <c r="D2191" s="252"/>
      <c r="E2191" s="252"/>
      <c r="F2191" s="74"/>
      <c r="G2191" s="74"/>
      <c r="H2191" s="74"/>
      <c r="I2191" s="74"/>
      <c r="J2191" s="82"/>
      <c r="K2191" s="74"/>
      <c r="L2191" s="82">
        <v>616.66</v>
      </c>
      <c r="M2191" s="74"/>
      <c r="N2191" s="81">
        <v>31777</v>
      </c>
      <c r="V2191" s="72"/>
      <c r="W2191" s="55"/>
      <c r="X2191" s="55"/>
      <c r="AA2191" s="71"/>
      <c r="AB2191" s="46" t="s">
        <v>154</v>
      </c>
      <c r="AD2191" s="55"/>
      <c r="AE2191" s="55"/>
    </row>
    <row r="2192" spans="1:31" s="45" customFormat="1" ht="22.5" x14ac:dyDescent="0.2">
      <c r="A2192" s="83"/>
      <c r="B2192" s="61" t="s">
        <v>1958</v>
      </c>
      <c r="C2192" s="252" t="s">
        <v>1957</v>
      </c>
      <c r="D2192" s="252"/>
      <c r="E2192" s="252"/>
      <c r="F2192" s="74" t="s">
        <v>149</v>
      </c>
      <c r="G2192" s="74" t="s">
        <v>1493</v>
      </c>
      <c r="H2192" s="74"/>
      <c r="I2192" s="74" t="s">
        <v>1493</v>
      </c>
      <c r="J2192" s="82"/>
      <c r="K2192" s="74"/>
      <c r="L2192" s="82">
        <v>696.83</v>
      </c>
      <c r="M2192" s="74"/>
      <c r="N2192" s="81">
        <v>35908</v>
      </c>
      <c r="V2192" s="72"/>
      <c r="W2192" s="55"/>
      <c r="X2192" s="55"/>
      <c r="AA2192" s="71"/>
      <c r="AB2192" s="46" t="s">
        <v>1957</v>
      </c>
      <c r="AD2192" s="55"/>
      <c r="AE2192" s="55"/>
    </row>
    <row r="2193" spans="1:31" s="45" customFormat="1" ht="22.5" x14ac:dyDescent="0.2">
      <c r="A2193" s="83"/>
      <c r="B2193" s="61" t="s">
        <v>1956</v>
      </c>
      <c r="C2193" s="252" t="s">
        <v>1955</v>
      </c>
      <c r="D2193" s="252"/>
      <c r="E2193" s="252"/>
      <c r="F2193" s="74" t="s">
        <v>149</v>
      </c>
      <c r="G2193" s="74" t="s">
        <v>396</v>
      </c>
      <c r="H2193" s="74"/>
      <c r="I2193" s="74" t="s">
        <v>396</v>
      </c>
      <c r="J2193" s="82"/>
      <c r="K2193" s="74"/>
      <c r="L2193" s="82">
        <v>339.16</v>
      </c>
      <c r="M2193" s="74"/>
      <c r="N2193" s="81">
        <v>17477</v>
      </c>
      <c r="V2193" s="72"/>
      <c r="W2193" s="55"/>
      <c r="X2193" s="55"/>
      <c r="AA2193" s="71"/>
      <c r="AB2193" s="46" t="s">
        <v>1955</v>
      </c>
      <c r="AD2193" s="55"/>
      <c r="AE2193" s="55"/>
    </row>
    <row r="2194" spans="1:31" s="45" customFormat="1" ht="12" x14ac:dyDescent="0.2">
      <c r="A2194" s="80"/>
      <c r="B2194" s="118"/>
      <c r="C2194" s="253" t="s">
        <v>146</v>
      </c>
      <c r="D2194" s="253"/>
      <c r="E2194" s="253"/>
      <c r="F2194" s="79"/>
      <c r="G2194" s="79"/>
      <c r="H2194" s="79"/>
      <c r="I2194" s="79"/>
      <c r="J2194" s="78"/>
      <c r="K2194" s="79"/>
      <c r="L2194" s="78">
        <v>3404.92</v>
      </c>
      <c r="M2194" s="77"/>
      <c r="N2194" s="76">
        <v>98840</v>
      </c>
      <c r="V2194" s="72"/>
      <c r="W2194" s="55"/>
      <c r="X2194" s="55"/>
      <c r="AA2194" s="71"/>
      <c r="AD2194" s="55" t="s">
        <v>146</v>
      </c>
      <c r="AE2194" s="55"/>
    </row>
    <row r="2195" spans="1:31" s="45" customFormat="1" ht="67.5" x14ac:dyDescent="0.2">
      <c r="A2195" s="87" t="s">
        <v>873</v>
      </c>
      <c r="B2195" s="119" t="s">
        <v>1973</v>
      </c>
      <c r="C2195" s="253" t="s">
        <v>1971</v>
      </c>
      <c r="D2195" s="253"/>
      <c r="E2195" s="253"/>
      <c r="F2195" s="79" t="s">
        <v>804</v>
      </c>
      <c r="G2195" s="79"/>
      <c r="H2195" s="79"/>
      <c r="I2195" s="79" t="s">
        <v>2025</v>
      </c>
      <c r="J2195" s="78">
        <v>837.76</v>
      </c>
      <c r="K2195" s="79"/>
      <c r="L2195" s="78">
        <v>74644.42</v>
      </c>
      <c r="M2195" s="79" t="s">
        <v>195</v>
      </c>
      <c r="N2195" s="76">
        <v>596409</v>
      </c>
      <c r="V2195" s="72"/>
      <c r="W2195" s="55"/>
      <c r="X2195" s="55" t="s">
        <v>1971</v>
      </c>
      <c r="AA2195" s="71"/>
      <c r="AD2195" s="55"/>
      <c r="AE2195" s="55"/>
    </row>
    <row r="2196" spans="1:31" s="45" customFormat="1" ht="12" x14ac:dyDescent="0.2">
      <c r="A2196" s="80"/>
      <c r="B2196" s="118"/>
      <c r="C2196" s="123" t="s">
        <v>656</v>
      </c>
      <c r="D2196" s="124"/>
      <c r="E2196" s="124"/>
      <c r="F2196" s="75"/>
      <c r="G2196" s="75"/>
      <c r="H2196" s="75"/>
      <c r="I2196" s="75"/>
      <c r="J2196" s="90"/>
      <c r="K2196" s="75"/>
      <c r="L2196" s="90"/>
      <c r="M2196" s="89"/>
      <c r="N2196" s="88"/>
      <c r="V2196" s="72"/>
      <c r="W2196" s="55"/>
      <c r="X2196" s="55"/>
      <c r="AA2196" s="71"/>
      <c r="AD2196" s="55"/>
      <c r="AE2196" s="55"/>
    </row>
    <row r="2197" spans="1:31" s="45" customFormat="1" ht="12" x14ac:dyDescent="0.2">
      <c r="A2197" s="86"/>
      <c r="B2197" s="117"/>
      <c r="C2197" s="252" t="s">
        <v>2024</v>
      </c>
      <c r="D2197" s="252"/>
      <c r="E2197" s="252"/>
      <c r="F2197" s="252"/>
      <c r="G2197" s="252"/>
      <c r="H2197" s="252"/>
      <c r="I2197" s="252"/>
      <c r="J2197" s="252"/>
      <c r="K2197" s="252"/>
      <c r="L2197" s="252"/>
      <c r="M2197" s="252"/>
      <c r="N2197" s="255"/>
      <c r="V2197" s="72"/>
      <c r="W2197" s="55"/>
      <c r="X2197" s="55"/>
      <c r="Y2197" s="46" t="s">
        <v>2024</v>
      </c>
      <c r="AA2197" s="71"/>
      <c r="AD2197" s="55"/>
      <c r="AE2197" s="55"/>
    </row>
    <row r="2198" spans="1:31" s="45" customFormat="1" ht="12" x14ac:dyDescent="0.2">
      <c r="A2198" s="273" t="s">
        <v>2023</v>
      </c>
      <c r="B2198" s="274"/>
      <c r="C2198" s="274"/>
      <c r="D2198" s="274"/>
      <c r="E2198" s="274"/>
      <c r="F2198" s="274"/>
      <c r="G2198" s="274"/>
      <c r="H2198" s="274"/>
      <c r="I2198" s="274"/>
      <c r="J2198" s="274"/>
      <c r="K2198" s="274"/>
      <c r="L2198" s="274"/>
      <c r="M2198" s="274"/>
      <c r="N2198" s="275"/>
      <c r="V2198" s="72"/>
      <c r="W2198" s="55" t="s">
        <v>2023</v>
      </c>
      <c r="X2198" s="55"/>
      <c r="AA2198" s="71"/>
      <c r="AD2198" s="55"/>
      <c r="AE2198" s="55"/>
    </row>
    <row r="2199" spans="1:31" s="45" customFormat="1" ht="56.25" x14ac:dyDescent="0.2">
      <c r="A2199" s="87" t="s">
        <v>866</v>
      </c>
      <c r="B2199" s="119" t="s">
        <v>2002</v>
      </c>
      <c r="C2199" s="253" t="s">
        <v>2001</v>
      </c>
      <c r="D2199" s="253"/>
      <c r="E2199" s="253"/>
      <c r="F2199" s="79" t="s">
        <v>385</v>
      </c>
      <c r="G2199" s="79"/>
      <c r="H2199" s="79"/>
      <c r="I2199" s="79" t="s">
        <v>2021</v>
      </c>
      <c r="J2199" s="78"/>
      <c r="K2199" s="79"/>
      <c r="L2199" s="78"/>
      <c r="M2199" s="79"/>
      <c r="N2199" s="76"/>
      <c r="V2199" s="72"/>
      <c r="W2199" s="55"/>
      <c r="X2199" s="55" t="s">
        <v>2001</v>
      </c>
      <c r="AA2199" s="71"/>
      <c r="AD2199" s="55"/>
      <c r="AE2199" s="55"/>
    </row>
    <row r="2200" spans="1:31" s="45" customFormat="1" ht="12" x14ac:dyDescent="0.2">
      <c r="A2200" s="86"/>
      <c r="B2200" s="117"/>
      <c r="C2200" s="252" t="s">
        <v>2020</v>
      </c>
      <c r="D2200" s="252"/>
      <c r="E2200" s="252"/>
      <c r="F2200" s="252"/>
      <c r="G2200" s="252"/>
      <c r="H2200" s="252"/>
      <c r="I2200" s="252"/>
      <c r="J2200" s="252"/>
      <c r="K2200" s="252"/>
      <c r="L2200" s="252"/>
      <c r="M2200" s="252"/>
      <c r="N2200" s="255"/>
      <c r="V2200" s="72"/>
      <c r="W2200" s="55"/>
      <c r="X2200" s="55"/>
      <c r="Y2200" s="46" t="s">
        <v>2020</v>
      </c>
      <c r="AA2200" s="71"/>
      <c r="AD2200" s="55"/>
      <c r="AE2200" s="55"/>
    </row>
    <row r="2201" spans="1:31" s="45" customFormat="1" ht="12" x14ac:dyDescent="0.2">
      <c r="A2201" s="83"/>
      <c r="B2201" s="61" t="s">
        <v>170</v>
      </c>
      <c r="C2201" s="252" t="s">
        <v>169</v>
      </c>
      <c r="D2201" s="252"/>
      <c r="E2201" s="252"/>
      <c r="F2201" s="74"/>
      <c r="G2201" s="74"/>
      <c r="H2201" s="74"/>
      <c r="I2201" s="74"/>
      <c r="J2201" s="82">
        <v>647.85</v>
      </c>
      <c r="K2201" s="74"/>
      <c r="L2201" s="82">
        <v>219.62</v>
      </c>
      <c r="M2201" s="74" t="s">
        <v>164</v>
      </c>
      <c r="N2201" s="81">
        <v>11317</v>
      </c>
      <c r="V2201" s="72"/>
      <c r="W2201" s="55"/>
      <c r="X2201" s="55"/>
      <c r="Z2201" s="46" t="s">
        <v>169</v>
      </c>
      <c r="AA2201" s="71"/>
      <c r="AD2201" s="55"/>
      <c r="AE2201" s="55"/>
    </row>
    <row r="2202" spans="1:31" s="45" customFormat="1" ht="12" x14ac:dyDescent="0.2">
      <c r="A2202" s="83"/>
      <c r="B2202" s="61" t="s">
        <v>168</v>
      </c>
      <c r="C2202" s="252" t="s">
        <v>166</v>
      </c>
      <c r="D2202" s="252"/>
      <c r="E2202" s="252"/>
      <c r="F2202" s="74"/>
      <c r="G2202" s="74"/>
      <c r="H2202" s="74"/>
      <c r="I2202" s="74"/>
      <c r="J2202" s="82">
        <v>306.3</v>
      </c>
      <c r="K2202" s="74"/>
      <c r="L2202" s="82">
        <v>103.84</v>
      </c>
      <c r="M2202" s="74" t="s">
        <v>167</v>
      </c>
      <c r="N2202" s="81">
        <v>1360</v>
      </c>
      <c r="V2202" s="72"/>
      <c r="W2202" s="55"/>
      <c r="X2202" s="55"/>
      <c r="Z2202" s="46" t="s">
        <v>166</v>
      </c>
      <c r="AA2202" s="71"/>
      <c r="AD2202" s="55"/>
      <c r="AE2202" s="55"/>
    </row>
    <row r="2203" spans="1:31" s="45" customFormat="1" ht="12" x14ac:dyDescent="0.2">
      <c r="A2203" s="83"/>
      <c r="B2203" s="61" t="s">
        <v>165</v>
      </c>
      <c r="C2203" s="252" t="s">
        <v>163</v>
      </c>
      <c r="D2203" s="252"/>
      <c r="E2203" s="252"/>
      <c r="F2203" s="74"/>
      <c r="G2203" s="74"/>
      <c r="H2203" s="74"/>
      <c r="I2203" s="74"/>
      <c r="J2203" s="82">
        <v>44.25</v>
      </c>
      <c r="K2203" s="74"/>
      <c r="L2203" s="82">
        <v>15</v>
      </c>
      <c r="M2203" s="74" t="s">
        <v>164</v>
      </c>
      <c r="N2203" s="81">
        <v>773</v>
      </c>
      <c r="V2203" s="72"/>
      <c r="W2203" s="55"/>
      <c r="X2203" s="55"/>
      <c r="Z2203" s="46" t="s">
        <v>163</v>
      </c>
      <c r="AA2203" s="71"/>
      <c r="AD2203" s="55"/>
      <c r="AE2203" s="55"/>
    </row>
    <row r="2204" spans="1:31" s="45" customFormat="1" ht="12" x14ac:dyDescent="0.2">
      <c r="A2204" s="83"/>
      <c r="B2204" s="61" t="s">
        <v>218</v>
      </c>
      <c r="C2204" s="252" t="s">
        <v>217</v>
      </c>
      <c r="D2204" s="252"/>
      <c r="E2204" s="252"/>
      <c r="F2204" s="74"/>
      <c r="G2204" s="74"/>
      <c r="H2204" s="74"/>
      <c r="I2204" s="74"/>
      <c r="J2204" s="82">
        <v>1704.59</v>
      </c>
      <c r="K2204" s="74"/>
      <c r="L2204" s="82">
        <v>577.86</v>
      </c>
      <c r="M2204" s="74" t="s">
        <v>195</v>
      </c>
      <c r="N2204" s="81">
        <v>4617</v>
      </c>
      <c r="V2204" s="72"/>
      <c r="W2204" s="55"/>
      <c r="X2204" s="55"/>
      <c r="Z2204" s="46" t="s">
        <v>217</v>
      </c>
      <c r="AA2204" s="71"/>
      <c r="AD2204" s="55"/>
      <c r="AE2204" s="55"/>
    </row>
    <row r="2205" spans="1:31" s="45" customFormat="1" ht="12" x14ac:dyDescent="0.2">
      <c r="A2205" s="86"/>
      <c r="B2205" s="93" t="s">
        <v>1987</v>
      </c>
      <c r="C2205" s="259" t="s">
        <v>1985</v>
      </c>
      <c r="D2205" s="259"/>
      <c r="E2205" s="259"/>
      <c r="F2205" s="92" t="s">
        <v>381</v>
      </c>
      <c r="G2205" s="92" t="s">
        <v>2000</v>
      </c>
      <c r="H2205" s="92"/>
      <c r="I2205" s="92" t="s">
        <v>2019</v>
      </c>
      <c r="J2205" s="61"/>
      <c r="K2205" s="74"/>
      <c r="L2205" s="82"/>
      <c r="M2205" s="74"/>
      <c r="N2205" s="91"/>
      <c r="V2205" s="72"/>
      <c r="W2205" s="55"/>
      <c r="X2205" s="55"/>
      <c r="AA2205" s="71" t="s">
        <v>1985</v>
      </c>
      <c r="AD2205" s="55"/>
      <c r="AE2205" s="55"/>
    </row>
    <row r="2206" spans="1:31" s="45" customFormat="1" ht="12" x14ac:dyDescent="0.2">
      <c r="A2206" s="86"/>
      <c r="B2206" s="93" t="s">
        <v>1984</v>
      </c>
      <c r="C2206" s="259" t="s">
        <v>1981</v>
      </c>
      <c r="D2206" s="259"/>
      <c r="E2206" s="259"/>
      <c r="F2206" s="92" t="s">
        <v>332</v>
      </c>
      <c r="G2206" s="92" t="s">
        <v>998</v>
      </c>
      <c r="H2206" s="92"/>
      <c r="I2206" s="92" t="s">
        <v>2018</v>
      </c>
      <c r="J2206" s="61"/>
      <c r="K2206" s="74"/>
      <c r="L2206" s="82"/>
      <c r="M2206" s="74"/>
      <c r="N2206" s="91"/>
      <c r="V2206" s="72"/>
      <c r="W2206" s="55"/>
      <c r="X2206" s="55"/>
      <c r="AA2206" s="71" t="s">
        <v>1981</v>
      </c>
      <c r="AD2206" s="55"/>
      <c r="AE2206" s="55"/>
    </row>
    <row r="2207" spans="1:31" s="45" customFormat="1" ht="12" x14ac:dyDescent="0.2">
      <c r="A2207" s="86"/>
      <c r="B2207" s="93" t="s">
        <v>1980</v>
      </c>
      <c r="C2207" s="259" t="s">
        <v>1979</v>
      </c>
      <c r="D2207" s="259"/>
      <c r="E2207" s="259"/>
      <c r="F2207" s="92" t="s">
        <v>804</v>
      </c>
      <c r="G2207" s="92" t="s">
        <v>211</v>
      </c>
      <c r="H2207" s="92"/>
      <c r="I2207" s="92" t="s">
        <v>2015</v>
      </c>
      <c r="J2207" s="61"/>
      <c r="K2207" s="74"/>
      <c r="L2207" s="82"/>
      <c r="M2207" s="74"/>
      <c r="N2207" s="91"/>
      <c r="V2207" s="72"/>
      <c r="W2207" s="55"/>
      <c r="X2207" s="55"/>
      <c r="AA2207" s="71" t="s">
        <v>1979</v>
      </c>
      <c r="AD2207" s="55"/>
      <c r="AE2207" s="55"/>
    </row>
    <row r="2208" spans="1:31" s="45" customFormat="1" ht="12" x14ac:dyDescent="0.2">
      <c r="A2208" s="83"/>
      <c r="B2208" s="61"/>
      <c r="C2208" s="252" t="s">
        <v>160</v>
      </c>
      <c r="D2208" s="252"/>
      <c r="E2208" s="252"/>
      <c r="F2208" s="74" t="s">
        <v>159</v>
      </c>
      <c r="G2208" s="74" t="s">
        <v>1997</v>
      </c>
      <c r="H2208" s="74"/>
      <c r="I2208" s="74" t="s">
        <v>2017</v>
      </c>
      <c r="J2208" s="82"/>
      <c r="K2208" s="74"/>
      <c r="L2208" s="82"/>
      <c r="M2208" s="74"/>
      <c r="N2208" s="81"/>
      <c r="V2208" s="72"/>
      <c r="W2208" s="55"/>
      <c r="X2208" s="55"/>
      <c r="AA2208" s="71"/>
      <c r="AB2208" s="46" t="s">
        <v>160</v>
      </c>
      <c r="AD2208" s="55"/>
      <c r="AE2208" s="55"/>
    </row>
    <row r="2209" spans="1:31" s="45" customFormat="1" ht="12" x14ac:dyDescent="0.2">
      <c r="A2209" s="83"/>
      <c r="B2209" s="61"/>
      <c r="C2209" s="252" t="s">
        <v>156</v>
      </c>
      <c r="D2209" s="252"/>
      <c r="E2209" s="252"/>
      <c r="F2209" s="74" t="s">
        <v>159</v>
      </c>
      <c r="G2209" s="74" t="s">
        <v>1995</v>
      </c>
      <c r="H2209" s="74"/>
      <c r="I2209" s="74" t="s">
        <v>2016</v>
      </c>
      <c r="J2209" s="82"/>
      <c r="K2209" s="74"/>
      <c r="L2209" s="82"/>
      <c r="M2209" s="74"/>
      <c r="N2209" s="81"/>
      <c r="V2209" s="72"/>
      <c r="W2209" s="55"/>
      <c r="X2209" s="55"/>
      <c r="AA2209" s="71"/>
      <c r="AB2209" s="46" t="s">
        <v>156</v>
      </c>
      <c r="AD2209" s="55"/>
      <c r="AE2209" s="55"/>
    </row>
    <row r="2210" spans="1:31" s="45" customFormat="1" ht="12" x14ac:dyDescent="0.2">
      <c r="A2210" s="83"/>
      <c r="B2210" s="61"/>
      <c r="C2210" s="254" t="s">
        <v>155</v>
      </c>
      <c r="D2210" s="254"/>
      <c r="E2210" s="254"/>
      <c r="F2210" s="77"/>
      <c r="G2210" s="77"/>
      <c r="H2210" s="77"/>
      <c r="I2210" s="77"/>
      <c r="J2210" s="85">
        <v>2658.74</v>
      </c>
      <c r="K2210" s="77"/>
      <c r="L2210" s="85">
        <v>901.32</v>
      </c>
      <c r="M2210" s="77"/>
      <c r="N2210" s="84"/>
      <c r="V2210" s="72"/>
      <c r="W2210" s="55"/>
      <c r="X2210" s="55"/>
      <c r="AA2210" s="71"/>
      <c r="AC2210" s="46" t="s">
        <v>155</v>
      </c>
      <c r="AD2210" s="55"/>
      <c r="AE2210" s="55"/>
    </row>
    <row r="2211" spans="1:31" s="45" customFormat="1" ht="12" x14ac:dyDescent="0.2">
      <c r="A2211" s="83"/>
      <c r="B2211" s="61"/>
      <c r="C2211" s="252" t="s">
        <v>154</v>
      </c>
      <c r="D2211" s="252"/>
      <c r="E2211" s="252"/>
      <c r="F2211" s="74"/>
      <c r="G2211" s="74"/>
      <c r="H2211" s="74"/>
      <c r="I2211" s="74"/>
      <c r="J2211" s="82"/>
      <c r="K2211" s="74"/>
      <c r="L2211" s="82">
        <v>234.62</v>
      </c>
      <c r="M2211" s="74"/>
      <c r="N2211" s="81">
        <v>12090</v>
      </c>
      <c r="V2211" s="72"/>
      <c r="W2211" s="55"/>
      <c r="X2211" s="55"/>
      <c r="AA2211" s="71"/>
      <c r="AB2211" s="46" t="s">
        <v>154</v>
      </c>
      <c r="AD2211" s="55"/>
      <c r="AE2211" s="55"/>
    </row>
    <row r="2212" spans="1:31" s="45" customFormat="1" ht="22.5" x14ac:dyDescent="0.2">
      <c r="A2212" s="83"/>
      <c r="B2212" s="61" t="s">
        <v>1958</v>
      </c>
      <c r="C2212" s="252" t="s">
        <v>1957</v>
      </c>
      <c r="D2212" s="252"/>
      <c r="E2212" s="252"/>
      <c r="F2212" s="74" t="s">
        <v>149</v>
      </c>
      <c r="G2212" s="74" t="s">
        <v>1493</v>
      </c>
      <c r="H2212" s="74"/>
      <c r="I2212" s="74" t="s">
        <v>1493</v>
      </c>
      <c r="J2212" s="82"/>
      <c r="K2212" s="74"/>
      <c r="L2212" s="82">
        <v>265.12</v>
      </c>
      <c r="M2212" s="74"/>
      <c r="N2212" s="81">
        <v>13662</v>
      </c>
      <c r="V2212" s="72"/>
      <c r="W2212" s="55"/>
      <c r="X2212" s="55"/>
      <c r="AA2212" s="71"/>
      <c r="AB2212" s="46" t="s">
        <v>1957</v>
      </c>
      <c r="AD2212" s="55"/>
      <c r="AE2212" s="55"/>
    </row>
    <row r="2213" spans="1:31" s="45" customFormat="1" ht="22.5" x14ac:dyDescent="0.2">
      <c r="A2213" s="83"/>
      <c r="B2213" s="61" t="s">
        <v>1956</v>
      </c>
      <c r="C2213" s="252" t="s">
        <v>1955</v>
      </c>
      <c r="D2213" s="252"/>
      <c r="E2213" s="252"/>
      <c r="F2213" s="74" t="s">
        <v>149</v>
      </c>
      <c r="G2213" s="74" t="s">
        <v>396</v>
      </c>
      <c r="H2213" s="74"/>
      <c r="I2213" s="74" t="s">
        <v>396</v>
      </c>
      <c r="J2213" s="82"/>
      <c r="K2213" s="74"/>
      <c r="L2213" s="82">
        <v>129.04</v>
      </c>
      <c r="M2213" s="74"/>
      <c r="N2213" s="81">
        <v>6650</v>
      </c>
      <c r="V2213" s="72"/>
      <c r="W2213" s="55"/>
      <c r="X2213" s="55"/>
      <c r="AA2213" s="71"/>
      <c r="AB2213" s="46" t="s">
        <v>1955</v>
      </c>
      <c r="AD2213" s="55"/>
      <c r="AE2213" s="55"/>
    </row>
    <row r="2214" spans="1:31" s="45" customFormat="1" ht="12" x14ac:dyDescent="0.2">
      <c r="A2214" s="80"/>
      <c r="B2214" s="118"/>
      <c r="C2214" s="253" t="s">
        <v>146</v>
      </c>
      <c r="D2214" s="253"/>
      <c r="E2214" s="253"/>
      <c r="F2214" s="79"/>
      <c r="G2214" s="79"/>
      <c r="H2214" s="79"/>
      <c r="I2214" s="79"/>
      <c r="J2214" s="78"/>
      <c r="K2214" s="79"/>
      <c r="L2214" s="78">
        <v>1295.48</v>
      </c>
      <c r="M2214" s="77"/>
      <c r="N2214" s="76">
        <v>37606</v>
      </c>
      <c r="V2214" s="72"/>
      <c r="W2214" s="55"/>
      <c r="X2214" s="55"/>
      <c r="AA2214" s="71"/>
      <c r="AD2214" s="55" t="s">
        <v>146</v>
      </c>
      <c r="AE2214" s="55"/>
    </row>
    <row r="2215" spans="1:31" s="45" customFormat="1" ht="67.5" x14ac:dyDescent="0.2">
      <c r="A2215" s="87" t="s">
        <v>850</v>
      </c>
      <c r="B2215" s="119" t="s">
        <v>1973</v>
      </c>
      <c r="C2215" s="253" t="s">
        <v>1971</v>
      </c>
      <c r="D2215" s="253"/>
      <c r="E2215" s="253"/>
      <c r="F2215" s="79" t="s">
        <v>804</v>
      </c>
      <c r="G2215" s="79"/>
      <c r="H2215" s="79"/>
      <c r="I2215" s="79" t="s">
        <v>2015</v>
      </c>
      <c r="J2215" s="78">
        <v>837.76</v>
      </c>
      <c r="K2215" s="79"/>
      <c r="L2215" s="78">
        <v>28400.06</v>
      </c>
      <c r="M2215" s="79" t="s">
        <v>195</v>
      </c>
      <c r="N2215" s="76">
        <v>226916</v>
      </c>
      <c r="V2215" s="72"/>
      <c r="W2215" s="55"/>
      <c r="X2215" s="55" t="s">
        <v>1971</v>
      </c>
      <c r="AA2215" s="71"/>
      <c r="AD2215" s="55"/>
      <c r="AE2215" s="55"/>
    </row>
    <row r="2216" spans="1:31" s="45" customFormat="1" ht="12" x14ac:dyDescent="0.2">
      <c r="A2216" s="80"/>
      <c r="B2216" s="118"/>
      <c r="C2216" s="123" t="s">
        <v>656</v>
      </c>
      <c r="D2216" s="124"/>
      <c r="E2216" s="124"/>
      <c r="F2216" s="75"/>
      <c r="G2216" s="75"/>
      <c r="H2216" s="75"/>
      <c r="I2216" s="75"/>
      <c r="J2216" s="90"/>
      <c r="K2216" s="75"/>
      <c r="L2216" s="90"/>
      <c r="M2216" s="89"/>
      <c r="N2216" s="88"/>
      <c r="V2216" s="72"/>
      <c r="W2216" s="55"/>
      <c r="X2216" s="55"/>
      <c r="AA2216" s="71"/>
      <c r="AD2216" s="55"/>
      <c r="AE2216" s="55"/>
    </row>
    <row r="2217" spans="1:31" s="45" customFormat="1" ht="12" x14ac:dyDescent="0.2">
      <c r="A2217" s="86"/>
      <c r="B2217" s="117"/>
      <c r="C2217" s="252" t="s">
        <v>2014</v>
      </c>
      <c r="D2217" s="252"/>
      <c r="E2217" s="252"/>
      <c r="F2217" s="252"/>
      <c r="G2217" s="252"/>
      <c r="H2217" s="252"/>
      <c r="I2217" s="252"/>
      <c r="J2217" s="252"/>
      <c r="K2217" s="252"/>
      <c r="L2217" s="252"/>
      <c r="M2217" s="252"/>
      <c r="N2217" s="255"/>
      <c r="V2217" s="72"/>
      <c r="W2217" s="55"/>
      <c r="X2217" s="55"/>
      <c r="Y2217" s="46" t="s">
        <v>2014</v>
      </c>
      <c r="AA2217" s="71"/>
      <c r="AD2217" s="55"/>
      <c r="AE2217" s="55"/>
    </row>
    <row r="2218" spans="1:31" s="45" customFormat="1" ht="12" x14ac:dyDescent="0.2">
      <c r="A2218" s="273" t="s">
        <v>2022</v>
      </c>
      <c r="B2218" s="274"/>
      <c r="C2218" s="274"/>
      <c r="D2218" s="274"/>
      <c r="E2218" s="274"/>
      <c r="F2218" s="274"/>
      <c r="G2218" s="274"/>
      <c r="H2218" s="274"/>
      <c r="I2218" s="274"/>
      <c r="J2218" s="274"/>
      <c r="K2218" s="274"/>
      <c r="L2218" s="274"/>
      <c r="M2218" s="274"/>
      <c r="N2218" s="275"/>
      <c r="V2218" s="72"/>
      <c r="W2218" s="55" t="s">
        <v>2022</v>
      </c>
      <c r="X2218" s="55"/>
      <c r="AA2218" s="71"/>
      <c r="AD2218" s="55"/>
      <c r="AE2218" s="55"/>
    </row>
    <row r="2219" spans="1:31" s="45" customFormat="1" ht="56.25" x14ac:dyDescent="0.2">
      <c r="A2219" s="87" t="s">
        <v>845</v>
      </c>
      <c r="B2219" s="119" t="s">
        <v>2002</v>
      </c>
      <c r="C2219" s="253" t="s">
        <v>2001</v>
      </c>
      <c r="D2219" s="253"/>
      <c r="E2219" s="253"/>
      <c r="F2219" s="79" t="s">
        <v>385</v>
      </c>
      <c r="G2219" s="79"/>
      <c r="H2219" s="79"/>
      <c r="I2219" s="79" t="s">
        <v>2021</v>
      </c>
      <c r="J2219" s="78"/>
      <c r="K2219" s="79"/>
      <c r="L2219" s="78"/>
      <c r="M2219" s="79"/>
      <c r="N2219" s="76"/>
      <c r="V2219" s="72"/>
      <c r="W2219" s="55"/>
      <c r="X2219" s="55" t="s">
        <v>2001</v>
      </c>
      <c r="AA2219" s="71"/>
      <c r="AD2219" s="55"/>
      <c r="AE2219" s="55"/>
    </row>
    <row r="2220" spans="1:31" s="45" customFormat="1" ht="12" x14ac:dyDescent="0.2">
      <c r="A2220" s="86"/>
      <c r="B2220" s="117"/>
      <c r="C2220" s="252" t="s">
        <v>2020</v>
      </c>
      <c r="D2220" s="252"/>
      <c r="E2220" s="252"/>
      <c r="F2220" s="252"/>
      <c r="G2220" s="252"/>
      <c r="H2220" s="252"/>
      <c r="I2220" s="252"/>
      <c r="J2220" s="252"/>
      <c r="K2220" s="252"/>
      <c r="L2220" s="252"/>
      <c r="M2220" s="252"/>
      <c r="N2220" s="255"/>
      <c r="V2220" s="72"/>
      <c r="W2220" s="55"/>
      <c r="X2220" s="55"/>
      <c r="Y2220" s="46" t="s">
        <v>2020</v>
      </c>
      <c r="AA2220" s="71"/>
      <c r="AD2220" s="55"/>
      <c r="AE2220" s="55"/>
    </row>
    <row r="2221" spans="1:31" s="45" customFormat="1" ht="12" x14ac:dyDescent="0.2">
      <c r="A2221" s="83"/>
      <c r="B2221" s="61" t="s">
        <v>170</v>
      </c>
      <c r="C2221" s="252" t="s">
        <v>169</v>
      </c>
      <c r="D2221" s="252"/>
      <c r="E2221" s="252"/>
      <c r="F2221" s="74"/>
      <c r="G2221" s="74"/>
      <c r="H2221" s="74"/>
      <c r="I2221" s="74"/>
      <c r="J2221" s="82">
        <v>647.85</v>
      </c>
      <c r="K2221" s="74"/>
      <c r="L2221" s="82">
        <v>219.62</v>
      </c>
      <c r="M2221" s="74" t="s">
        <v>164</v>
      </c>
      <c r="N2221" s="81">
        <v>11317</v>
      </c>
      <c r="V2221" s="72"/>
      <c r="W2221" s="55"/>
      <c r="X2221" s="55"/>
      <c r="Z2221" s="46" t="s">
        <v>169</v>
      </c>
      <c r="AA2221" s="71"/>
      <c r="AD2221" s="55"/>
      <c r="AE2221" s="55"/>
    </row>
    <row r="2222" spans="1:31" s="45" customFormat="1" ht="12" x14ac:dyDescent="0.2">
      <c r="A2222" s="83"/>
      <c r="B2222" s="61" t="s">
        <v>168</v>
      </c>
      <c r="C2222" s="252" t="s">
        <v>166</v>
      </c>
      <c r="D2222" s="252"/>
      <c r="E2222" s="252"/>
      <c r="F2222" s="74"/>
      <c r="G2222" s="74"/>
      <c r="H2222" s="74"/>
      <c r="I2222" s="74"/>
      <c r="J2222" s="82">
        <v>306.3</v>
      </c>
      <c r="K2222" s="74"/>
      <c r="L2222" s="82">
        <v>103.84</v>
      </c>
      <c r="M2222" s="74" t="s">
        <v>167</v>
      </c>
      <c r="N2222" s="81">
        <v>1360</v>
      </c>
      <c r="V2222" s="72"/>
      <c r="W2222" s="55"/>
      <c r="X2222" s="55"/>
      <c r="Z2222" s="46" t="s">
        <v>166</v>
      </c>
      <c r="AA2222" s="71"/>
      <c r="AD2222" s="55"/>
      <c r="AE2222" s="55"/>
    </row>
    <row r="2223" spans="1:31" s="45" customFormat="1" ht="12" x14ac:dyDescent="0.2">
      <c r="A2223" s="83"/>
      <c r="B2223" s="61" t="s">
        <v>165</v>
      </c>
      <c r="C2223" s="252" t="s">
        <v>163</v>
      </c>
      <c r="D2223" s="252"/>
      <c r="E2223" s="252"/>
      <c r="F2223" s="74"/>
      <c r="G2223" s="74"/>
      <c r="H2223" s="74"/>
      <c r="I2223" s="74"/>
      <c r="J2223" s="82">
        <v>44.25</v>
      </c>
      <c r="K2223" s="74"/>
      <c r="L2223" s="82">
        <v>15</v>
      </c>
      <c r="M2223" s="74" t="s">
        <v>164</v>
      </c>
      <c r="N2223" s="81">
        <v>773</v>
      </c>
      <c r="V2223" s="72"/>
      <c r="W2223" s="55"/>
      <c r="X2223" s="55"/>
      <c r="Z2223" s="46" t="s">
        <v>163</v>
      </c>
      <c r="AA2223" s="71"/>
      <c r="AD2223" s="55"/>
      <c r="AE2223" s="55"/>
    </row>
    <row r="2224" spans="1:31" s="45" customFormat="1" ht="12" x14ac:dyDescent="0.2">
      <c r="A2224" s="83"/>
      <c r="B2224" s="61" t="s">
        <v>218</v>
      </c>
      <c r="C2224" s="252" t="s">
        <v>217</v>
      </c>
      <c r="D2224" s="252"/>
      <c r="E2224" s="252"/>
      <c r="F2224" s="74"/>
      <c r="G2224" s="74"/>
      <c r="H2224" s="74"/>
      <c r="I2224" s="74"/>
      <c r="J2224" s="82">
        <v>1704.59</v>
      </c>
      <c r="K2224" s="74"/>
      <c r="L2224" s="82">
        <v>577.86</v>
      </c>
      <c r="M2224" s="74" t="s">
        <v>195</v>
      </c>
      <c r="N2224" s="81">
        <v>4617</v>
      </c>
      <c r="V2224" s="72"/>
      <c r="W2224" s="55"/>
      <c r="X2224" s="55"/>
      <c r="Z2224" s="46" t="s">
        <v>217</v>
      </c>
      <c r="AA2224" s="71"/>
      <c r="AD2224" s="55"/>
      <c r="AE2224" s="55"/>
    </row>
    <row r="2225" spans="1:31" s="45" customFormat="1" ht="12" x14ac:dyDescent="0.2">
      <c r="A2225" s="86"/>
      <c r="B2225" s="93" t="s">
        <v>1987</v>
      </c>
      <c r="C2225" s="259" t="s">
        <v>1985</v>
      </c>
      <c r="D2225" s="259"/>
      <c r="E2225" s="259"/>
      <c r="F2225" s="92" t="s">
        <v>381</v>
      </c>
      <c r="G2225" s="92" t="s">
        <v>2000</v>
      </c>
      <c r="H2225" s="92"/>
      <c r="I2225" s="92" t="s">
        <v>2019</v>
      </c>
      <c r="J2225" s="61"/>
      <c r="K2225" s="74"/>
      <c r="L2225" s="82"/>
      <c r="M2225" s="74"/>
      <c r="N2225" s="91"/>
      <c r="V2225" s="72"/>
      <c r="W2225" s="55"/>
      <c r="X2225" s="55"/>
      <c r="AA2225" s="71" t="s">
        <v>1985</v>
      </c>
      <c r="AD2225" s="55"/>
      <c r="AE2225" s="55"/>
    </row>
    <row r="2226" spans="1:31" s="45" customFormat="1" ht="12" x14ac:dyDescent="0.2">
      <c r="A2226" s="86"/>
      <c r="B2226" s="93" t="s">
        <v>1984</v>
      </c>
      <c r="C2226" s="259" t="s">
        <v>1981</v>
      </c>
      <c r="D2226" s="259"/>
      <c r="E2226" s="259"/>
      <c r="F2226" s="92" t="s">
        <v>332</v>
      </c>
      <c r="G2226" s="92" t="s">
        <v>998</v>
      </c>
      <c r="H2226" s="92"/>
      <c r="I2226" s="92" t="s">
        <v>2018</v>
      </c>
      <c r="J2226" s="61"/>
      <c r="K2226" s="74"/>
      <c r="L2226" s="82"/>
      <c r="M2226" s="74"/>
      <c r="N2226" s="91"/>
      <c r="V2226" s="72"/>
      <c r="W2226" s="55"/>
      <c r="X2226" s="55"/>
      <c r="AA2226" s="71" t="s">
        <v>1981</v>
      </c>
      <c r="AD2226" s="55"/>
      <c r="AE2226" s="55"/>
    </row>
    <row r="2227" spans="1:31" s="45" customFormat="1" ht="12" x14ac:dyDescent="0.2">
      <c r="A2227" s="86"/>
      <c r="B2227" s="93" t="s">
        <v>1980</v>
      </c>
      <c r="C2227" s="259" t="s">
        <v>1979</v>
      </c>
      <c r="D2227" s="259"/>
      <c r="E2227" s="259"/>
      <c r="F2227" s="92" t="s">
        <v>804</v>
      </c>
      <c r="G2227" s="92" t="s">
        <v>211</v>
      </c>
      <c r="H2227" s="92"/>
      <c r="I2227" s="92" t="s">
        <v>2015</v>
      </c>
      <c r="J2227" s="61"/>
      <c r="K2227" s="74"/>
      <c r="L2227" s="82"/>
      <c r="M2227" s="74"/>
      <c r="N2227" s="91"/>
      <c r="V2227" s="72"/>
      <c r="W2227" s="55"/>
      <c r="X2227" s="55"/>
      <c r="AA2227" s="71" t="s">
        <v>1979</v>
      </c>
      <c r="AD2227" s="55"/>
      <c r="AE2227" s="55"/>
    </row>
    <row r="2228" spans="1:31" s="45" customFormat="1" ht="12" x14ac:dyDescent="0.2">
      <c r="A2228" s="83"/>
      <c r="B2228" s="61"/>
      <c r="C2228" s="252" t="s">
        <v>160</v>
      </c>
      <c r="D2228" s="252"/>
      <c r="E2228" s="252"/>
      <c r="F2228" s="74" t="s">
        <v>159</v>
      </c>
      <c r="G2228" s="74" t="s">
        <v>1997</v>
      </c>
      <c r="H2228" s="74"/>
      <c r="I2228" s="74" t="s">
        <v>2017</v>
      </c>
      <c r="J2228" s="82"/>
      <c r="K2228" s="74"/>
      <c r="L2228" s="82"/>
      <c r="M2228" s="74"/>
      <c r="N2228" s="81"/>
      <c r="V2228" s="72"/>
      <c r="W2228" s="55"/>
      <c r="X2228" s="55"/>
      <c r="AA2228" s="71"/>
      <c r="AB2228" s="46" t="s">
        <v>160</v>
      </c>
      <c r="AD2228" s="55"/>
      <c r="AE2228" s="55"/>
    </row>
    <row r="2229" spans="1:31" s="45" customFormat="1" ht="12" x14ac:dyDescent="0.2">
      <c r="A2229" s="83"/>
      <c r="B2229" s="61"/>
      <c r="C2229" s="252" t="s">
        <v>156</v>
      </c>
      <c r="D2229" s="252"/>
      <c r="E2229" s="252"/>
      <c r="F2229" s="74" t="s">
        <v>159</v>
      </c>
      <c r="G2229" s="74" t="s">
        <v>1995</v>
      </c>
      <c r="H2229" s="74"/>
      <c r="I2229" s="74" t="s">
        <v>2016</v>
      </c>
      <c r="J2229" s="82"/>
      <c r="K2229" s="74"/>
      <c r="L2229" s="82"/>
      <c r="M2229" s="74"/>
      <c r="N2229" s="81"/>
      <c r="V2229" s="72"/>
      <c r="W2229" s="55"/>
      <c r="X2229" s="55"/>
      <c r="AA2229" s="71"/>
      <c r="AB2229" s="46" t="s">
        <v>156</v>
      </c>
      <c r="AD2229" s="55"/>
      <c r="AE2229" s="55"/>
    </row>
    <row r="2230" spans="1:31" s="45" customFormat="1" ht="12" x14ac:dyDescent="0.2">
      <c r="A2230" s="83"/>
      <c r="B2230" s="61"/>
      <c r="C2230" s="254" t="s">
        <v>155</v>
      </c>
      <c r="D2230" s="254"/>
      <c r="E2230" s="254"/>
      <c r="F2230" s="77"/>
      <c r="G2230" s="77"/>
      <c r="H2230" s="77"/>
      <c r="I2230" s="77"/>
      <c r="J2230" s="85">
        <v>2658.74</v>
      </c>
      <c r="K2230" s="77"/>
      <c r="L2230" s="85">
        <v>901.32</v>
      </c>
      <c r="M2230" s="77"/>
      <c r="N2230" s="84"/>
      <c r="V2230" s="72"/>
      <c r="W2230" s="55"/>
      <c r="X2230" s="55"/>
      <c r="AA2230" s="71"/>
      <c r="AC2230" s="46" t="s">
        <v>155</v>
      </c>
      <c r="AD2230" s="55"/>
      <c r="AE2230" s="55"/>
    </row>
    <row r="2231" spans="1:31" s="45" customFormat="1" ht="12" x14ac:dyDescent="0.2">
      <c r="A2231" s="83"/>
      <c r="B2231" s="61"/>
      <c r="C2231" s="252" t="s">
        <v>154</v>
      </c>
      <c r="D2231" s="252"/>
      <c r="E2231" s="252"/>
      <c r="F2231" s="74"/>
      <c r="G2231" s="74"/>
      <c r="H2231" s="74"/>
      <c r="I2231" s="74"/>
      <c r="J2231" s="82"/>
      <c r="K2231" s="74"/>
      <c r="L2231" s="82">
        <v>234.62</v>
      </c>
      <c r="M2231" s="74"/>
      <c r="N2231" s="81">
        <v>12090</v>
      </c>
      <c r="V2231" s="72"/>
      <c r="W2231" s="55"/>
      <c r="X2231" s="55"/>
      <c r="AA2231" s="71"/>
      <c r="AB2231" s="46" t="s">
        <v>154</v>
      </c>
      <c r="AD2231" s="55"/>
      <c r="AE2231" s="55"/>
    </row>
    <row r="2232" spans="1:31" s="45" customFormat="1" ht="22.5" x14ac:dyDescent="0.2">
      <c r="A2232" s="83"/>
      <c r="B2232" s="61" t="s">
        <v>1958</v>
      </c>
      <c r="C2232" s="252" t="s">
        <v>1957</v>
      </c>
      <c r="D2232" s="252"/>
      <c r="E2232" s="252"/>
      <c r="F2232" s="74" t="s">
        <v>149</v>
      </c>
      <c r="G2232" s="74" t="s">
        <v>1493</v>
      </c>
      <c r="H2232" s="74"/>
      <c r="I2232" s="74" t="s">
        <v>1493</v>
      </c>
      <c r="J2232" s="82"/>
      <c r="K2232" s="74"/>
      <c r="L2232" s="82">
        <v>265.12</v>
      </c>
      <c r="M2232" s="74"/>
      <c r="N2232" s="81">
        <v>13662</v>
      </c>
      <c r="V2232" s="72"/>
      <c r="W2232" s="55"/>
      <c r="X2232" s="55"/>
      <c r="AA2232" s="71"/>
      <c r="AB2232" s="46" t="s">
        <v>1957</v>
      </c>
      <c r="AD2232" s="55"/>
      <c r="AE2232" s="55"/>
    </row>
    <row r="2233" spans="1:31" s="45" customFormat="1" ht="22.5" x14ac:dyDescent="0.2">
      <c r="A2233" s="83"/>
      <c r="B2233" s="61" t="s">
        <v>1956</v>
      </c>
      <c r="C2233" s="252" t="s">
        <v>1955</v>
      </c>
      <c r="D2233" s="252"/>
      <c r="E2233" s="252"/>
      <c r="F2233" s="74" t="s">
        <v>149</v>
      </c>
      <c r="G2233" s="74" t="s">
        <v>396</v>
      </c>
      <c r="H2233" s="74"/>
      <c r="I2233" s="74" t="s">
        <v>396</v>
      </c>
      <c r="J2233" s="82"/>
      <c r="K2233" s="74"/>
      <c r="L2233" s="82">
        <v>129.04</v>
      </c>
      <c r="M2233" s="74"/>
      <c r="N2233" s="81">
        <v>6650</v>
      </c>
      <c r="V2233" s="72"/>
      <c r="W2233" s="55"/>
      <c r="X2233" s="55"/>
      <c r="AA2233" s="71"/>
      <c r="AB2233" s="46" t="s">
        <v>1955</v>
      </c>
      <c r="AD2233" s="55"/>
      <c r="AE2233" s="55"/>
    </row>
    <row r="2234" spans="1:31" s="45" customFormat="1" ht="12" x14ac:dyDescent="0.2">
      <c r="A2234" s="80"/>
      <c r="B2234" s="118"/>
      <c r="C2234" s="253" t="s">
        <v>146</v>
      </c>
      <c r="D2234" s="253"/>
      <c r="E2234" s="253"/>
      <c r="F2234" s="79"/>
      <c r="G2234" s="79"/>
      <c r="H2234" s="79"/>
      <c r="I2234" s="79"/>
      <c r="J2234" s="78"/>
      <c r="K2234" s="79"/>
      <c r="L2234" s="78">
        <v>1295.48</v>
      </c>
      <c r="M2234" s="77"/>
      <c r="N2234" s="76">
        <v>37606</v>
      </c>
      <c r="V2234" s="72"/>
      <c r="W2234" s="55"/>
      <c r="X2234" s="55"/>
      <c r="AA2234" s="71"/>
      <c r="AD2234" s="55" t="s">
        <v>146</v>
      </c>
      <c r="AE2234" s="55"/>
    </row>
    <row r="2235" spans="1:31" s="45" customFormat="1" ht="67.5" x14ac:dyDescent="0.2">
      <c r="A2235" s="87" t="s">
        <v>841</v>
      </c>
      <c r="B2235" s="119" t="s">
        <v>1973</v>
      </c>
      <c r="C2235" s="253" t="s">
        <v>1971</v>
      </c>
      <c r="D2235" s="253"/>
      <c r="E2235" s="253"/>
      <c r="F2235" s="79" t="s">
        <v>804</v>
      </c>
      <c r="G2235" s="79"/>
      <c r="H2235" s="79"/>
      <c r="I2235" s="79" t="s">
        <v>2015</v>
      </c>
      <c r="J2235" s="78">
        <v>837.76</v>
      </c>
      <c r="K2235" s="79"/>
      <c r="L2235" s="78">
        <v>28400.06</v>
      </c>
      <c r="M2235" s="79" t="s">
        <v>195</v>
      </c>
      <c r="N2235" s="76">
        <v>226916</v>
      </c>
      <c r="V2235" s="72"/>
      <c r="W2235" s="55"/>
      <c r="X2235" s="55" t="s">
        <v>1971</v>
      </c>
      <c r="AA2235" s="71"/>
      <c r="AD2235" s="55"/>
      <c r="AE2235" s="55"/>
    </row>
    <row r="2236" spans="1:31" s="45" customFormat="1" ht="12" x14ac:dyDescent="0.2">
      <c r="A2236" s="80"/>
      <c r="B2236" s="118"/>
      <c r="C2236" s="123" t="s">
        <v>656</v>
      </c>
      <c r="D2236" s="124"/>
      <c r="E2236" s="124"/>
      <c r="F2236" s="75"/>
      <c r="G2236" s="75"/>
      <c r="H2236" s="75"/>
      <c r="I2236" s="75"/>
      <c r="J2236" s="90"/>
      <c r="K2236" s="75"/>
      <c r="L2236" s="90"/>
      <c r="M2236" s="89"/>
      <c r="N2236" s="88"/>
      <c r="V2236" s="72"/>
      <c r="W2236" s="55"/>
      <c r="X2236" s="55"/>
      <c r="AA2236" s="71"/>
      <c r="AD2236" s="55"/>
      <c r="AE2236" s="55"/>
    </row>
    <row r="2237" spans="1:31" s="45" customFormat="1" ht="12" x14ac:dyDescent="0.2">
      <c r="A2237" s="86"/>
      <c r="B2237" s="117"/>
      <c r="C2237" s="252" t="s">
        <v>2014</v>
      </c>
      <c r="D2237" s="252"/>
      <c r="E2237" s="252"/>
      <c r="F2237" s="252"/>
      <c r="G2237" s="252"/>
      <c r="H2237" s="252"/>
      <c r="I2237" s="252"/>
      <c r="J2237" s="252"/>
      <c r="K2237" s="252"/>
      <c r="L2237" s="252"/>
      <c r="M2237" s="252"/>
      <c r="N2237" s="255"/>
      <c r="V2237" s="72"/>
      <c r="W2237" s="55"/>
      <c r="X2237" s="55"/>
      <c r="Y2237" s="46" t="s">
        <v>2014</v>
      </c>
      <c r="AA2237" s="71"/>
      <c r="AD2237" s="55"/>
      <c r="AE2237" s="55"/>
    </row>
    <row r="2238" spans="1:31" s="45" customFormat="1" ht="12" x14ac:dyDescent="0.2">
      <c r="A2238" s="273" t="s">
        <v>2013</v>
      </c>
      <c r="B2238" s="274"/>
      <c r="C2238" s="274"/>
      <c r="D2238" s="274"/>
      <c r="E2238" s="274"/>
      <c r="F2238" s="274"/>
      <c r="G2238" s="274"/>
      <c r="H2238" s="274"/>
      <c r="I2238" s="274"/>
      <c r="J2238" s="274"/>
      <c r="K2238" s="274"/>
      <c r="L2238" s="274"/>
      <c r="M2238" s="274"/>
      <c r="N2238" s="275"/>
      <c r="V2238" s="72"/>
      <c r="W2238" s="55" t="s">
        <v>2013</v>
      </c>
      <c r="X2238" s="55"/>
      <c r="AA2238" s="71"/>
      <c r="AD2238" s="55"/>
      <c r="AE2238" s="55"/>
    </row>
    <row r="2239" spans="1:31" s="45" customFormat="1" ht="56.25" x14ac:dyDescent="0.2">
      <c r="A2239" s="87" t="s">
        <v>835</v>
      </c>
      <c r="B2239" s="119" t="s">
        <v>2002</v>
      </c>
      <c r="C2239" s="253" t="s">
        <v>2001</v>
      </c>
      <c r="D2239" s="253"/>
      <c r="E2239" s="253"/>
      <c r="F2239" s="79" t="s">
        <v>385</v>
      </c>
      <c r="G2239" s="79"/>
      <c r="H2239" s="79"/>
      <c r="I2239" s="79" t="s">
        <v>2011</v>
      </c>
      <c r="J2239" s="78"/>
      <c r="K2239" s="79"/>
      <c r="L2239" s="78"/>
      <c r="M2239" s="79"/>
      <c r="N2239" s="76"/>
      <c r="V2239" s="72"/>
      <c r="W2239" s="55"/>
      <c r="X2239" s="55" t="s">
        <v>2001</v>
      </c>
      <c r="AA2239" s="71"/>
      <c r="AD2239" s="55"/>
      <c r="AE2239" s="55"/>
    </row>
    <row r="2240" spans="1:31" s="45" customFormat="1" ht="12" x14ac:dyDescent="0.2">
      <c r="A2240" s="86"/>
      <c r="B2240" s="117"/>
      <c r="C2240" s="252" t="s">
        <v>2010</v>
      </c>
      <c r="D2240" s="252"/>
      <c r="E2240" s="252"/>
      <c r="F2240" s="252"/>
      <c r="G2240" s="252"/>
      <c r="H2240" s="252"/>
      <c r="I2240" s="252"/>
      <c r="J2240" s="252"/>
      <c r="K2240" s="252"/>
      <c r="L2240" s="252"/>
      <c r="M2240" s="252"/>
      <c r="N2240" s="255"/>
      <c r="V2240" s="72"/>
      <c r="W2240" s="55"/>
      <c r="X2240" s="55"/>
      <c r="Y2240" s="46" t="s">
        <v>2010</v>
      </c>
      <c r="AA2240" s="71"/>
      <c r="AD2240" s="55"/>
      <c r="AE2240" s="55"/>
    </row>
    <row r="2241" spans="1:31" s="45" customFormat="1" ht="12" x14ac:dyDescent="0.2">
      <c r="A2241" s="83"/>
      <c r="B2241" s="61" t="s">
        <v>170</v>
      </c>
      <c r="C2241" s="252" t="s">
        <v>169</v>
      </c>
      <c r="D2241" s="252"/>
      <c r="E2241" s="252"/>
      <c r="F2241" s="74"/>
      <c r="G2241" s="74"/>
      <c r="H2241" s="74"/>
      <c r="I2241" s="74"/>
      <c r="J2241" s="82">
        <v>647.85</v>
      </c>
      <c r="K2241" s="74"/>
      <c r="L2241" s="82">
        <v>214.76</v>
      </c>
      <c r="M2241" s="74" t="s">
        <v>164</v>
      </c>
      <c r="N2241" s="81">
        <v>11067</v>
      </c>
      <c r="V2241" s="72"/>
      <c r="W2241" s="55"/>
      <c r="X2241" s="55"/>
      <c r="Z2241" s="46" t="s">
        <v>169</v>
      </c>
      <c r="AA2241" s="71"/>
      <c r="AD2241" s="55"/>
      <c r="AE2241" s="55"/>
    </row>
    <row r="2242" spans="1:31" s="45" customFormat="1" ht="12" x14ac:dyDescent="0.2">
      <c r="A2242" s="83"/>
      <c r="B2242" s="61" t="s">
        <v>168</v>
      </c>
      <c r="C2242" s="252" t="s">
        <v>166</v>
      </c>
      <c r="D2242" s="252"/>
      <c r="E2242" s="252"/>
      <c r="F2242" s="74"/>
      <c r="G2242" s="74"/>
      <c r="H2242" s="74"/>
      <c r="I2242" s="74"/>
      <c r="J2242" s="82">
        <v>306.3</v>
      </c>
      <c r="K2242" s="74"/>
      <c r="L2242" s="82">
        <v>101.54</v>
      </c>
      <c r="M2242" s="74" t="s">
        <v>167</v>
      </c>
      <c r="N2242" s="81">
        <v>1330</v>
      </c>
      <c r="V2242" s="72"/>
      <c r="W2242" s="55"/>
      <c r="X2242" s="55"/>
      <c r="Z2242" s="46" t="s">
        <v>166</v>
      </c>
      <c r="AA2242" s="71"/>
      <c r="AD2242" s="55"/>
      <c r="AE2242" s="55"/>
    </row>
    <row r="2243" spans="1:31" s="45" customFormat="1" ht="12" x14ac:dyDescent="0.2">
      <c r="A2243" s="83"/>
      <c r="B2243" s="61" t="s">
        <v>165</v>
      </c>
      <c r="C2243" s="252" t="s">
        <v>163</v>
      </c>
      <c r="D2243" s="252"/>
      <c r="E2243" s="252"/>
      <c r="F2243" s="74"/>
      <c r="G2243" s="74"/>
      <c r="H2243" s="74"/>
      <c r="I2243" s="74"/>
      <c r="J2243" s="82">
        <v>44.25</v>
      </c>
      <c r="K2243" s="74"/>
      <c r="L2243" s="82">
        <v>14.67</v>
      </c>
      <c r="M2243" s="74" t="s">
        <v>164</v>
      </c>
      <c r="N2243" s="81">
        <v>756</v>
      </c>
      <c r="V2243" s="72"/>
      <c r="W2243" s="55"/>
      <c r="X2243" s="55"/>
      <c r="Z2243" s="46" t="s">
        <v>163</v>
      </c>
      <c r="AA2243" s="71"/>
      <c r="AD2243" s="55"/>
      <c r="AE2243" s="55"/>
    </row>
    <row r="2244" spans="1:31" s="45" customFormat="1" ht="12" x14ac:dyDescent="0.2">
      <c r="A2244" s="83"/>
      <c r="B2244" s="61" t="s">
        <v>218</v>
      </c>
      <c r="C2244" s="252" t="s">
        <v>217</v>
      </c>
      <c r="D2244" s="252"/>
      <c r="E2244" s="252"/>
      <c r="F2244" s="74"/>
      <c r="G2244" s="74"/>
      <c r="H2244" s="74"/>
      <c r="I2244" s="74"/>
      <c r="J2244" s="82">
        <v>1704.59</v>
      </c>
      <c r="K2244" s="74"/>
      <c r="L2244" s="82">
        <v>565.07000000000005</v>
      </c>
      <c r="M2244" s="74" t="s">
        <v>195</v>
      </c>
      <c r="N2244" s="81">
        <v>4515</v>
      </c>
      <c r="V2244" s="72"/>
      <c r="W2244" s="55"/>
      <c r="X2244" s="55"/>
      <c r="Z2244" s="46" t="s">
        <v>217</v>
      </c>
      <c r="AA2244" s="71"/>
      <c r="AD2244" s="55"/>
      <c r="AE2244" s="55"/>
    </row>
    <row r="2245" spans="1:31" s="45" customFormat="1" ht="12" x14ac:dyDescent="0.2">
      <c r="A2245" s="86"/>
      <c r="B2245" s="93" t="s">
        <v>1987</v>
      </c>
      <c r="C2245" s="259" t="s">
        <v>1985</v>
      </c>
      <c r="D2245" s="259"/>
      <c r="E2245" s="259"/>
      <c r="F2245" s="92" t="s">
        <v>381</v>
      </c>
      <c r="G2245" s="92" t="s">
        <v>2000</v>
      </c>
      <c r="H2245" s="92"/>
      <c r="I2245" s="92" t="s">
        <v>2009</v>
      </c>
      <c r="J2245" s="61"/>
      <c r="K2245" s="74"/>
      <c r="L2245" s="82"/>
      <c r="M2245" s="74"/>
      <c r="N2245" s="91"/>
      <c r="V2245" s="72"/>
      <c r="W2245" s="55"/>
      <c r="X2245" s="55"/>
      <c r="AA2245" s="71" t="s">
        <v>1985</v>
      </c>
      <c r="AD2245" s="55"/>
      <c r="AE2245" s="55"/>
    </row>
    <row r="2246" spans="1:31" s="45" customFormat="1" ht="12" x14ac:dyDescent="0.2">
      <c r="A2246" s="86"/>
      <c r="B2246" s="93" t="s">
        <v>1984</v>
      </c>
      <c r="C2246" s="259" t="s">
        <v>1981</v>
      </c>
      <c r="D2246" s="259"/>
      <c r="E2246" s="259"/>
      <c r="F2246" s="92" t="s">
        <v>332</v>
      </c>
      <c r="G2246" s="92" t="s">
        <v>998</v>
      </c>
      <c r="H2246" s="92"/>
      <c r="I2246" s="92" t="s">
        <v>2008</v>
      </c>
      <c r="J2246" s="61"/>
      <c r="K2246" s="74"/>
      <c r="L2246" s="82"/>
      <c r="M2246" s="74"/>
      <c r="N2246" s="91"/>
      <c r="V2246" s="72"/>
      <c r="W2246" s="55"/>
      <c r="X2246" s="55"/>
      <c r="AA2246" s="71" t="s">
        <v>1981</v>
      </c>
      <c r="AD2246" s="55"/>
      <c r="AE2246" s="55"/>
    </row>
    <row r="2247" spans="1:31" s="45" customFormat="1" ht="12" x14ac:dyDescent="0.2">
      <c r="A2247" s="86"/>
      <c r="B2247" s="93" t="s">
        <v>1980</v>
      </c>
      <c r="C2247" s="259" t="s">
        <v>1979</v>
      </c>
      <c r="D2247" s="259"/>
      <c r="E2247" s="259"/>
      <c r="F2247" s="92" t="s">
        <v>804</v>
      </c>
      <c r="G2247" s="92" t="s">
        <v>211</v>
      </c>
      <c r="H2247" s="92"/>
      <c r="I2247" s="92" t="s">
        <v>2005</v>
      </c>
      <c r="J2247" s="61"/>
      <c r="K2247" s="74"/>
      <c r="L2247" s="82"/>
      <c r="M2247" s="74"/>
      <c r="N2247" s="91"/>
      <c r="V2247" s="72"/>
      <c r="W2247" s="55"/>
      <c r="X2247" s="55"/>
      <c r="AA2247" s="71" t="s">
        <v>1979</v>
      </c>
      <c r="AD2247" s="55"/>
      <c r="AE2247" s="55"/>
    </row>
    <row r="2248" spans="1:31" s="45" customFormat="1" ht="12" x14ac:dyDescent="0.2">
      <c r="A2248" s="83"/>
      <c r="B2248" s="61"/>
      <c r="C2248" s="252" t="s">
        <v>160</v>
      </c>
      <c r="D2248" s="252"/>
      <c r="E2248" s="252"/>
      <c r="F2248" s="74" t="s">
        <v>159</v>
      </c>
      <c r="G2248" s="74" t="s">
        <v>1997</v>
      </c>
      <c r="H2248" s="74"/>
      <c r="I2248" s="74" t="s">
        <v>2007</v>
      </c>
      <c r="J2248" s="82"/>
      <c r="K2248" s="74"/>
      <c r="L2248" s="82"/>
      <c r="M2248" s="74"/>
      <c r="N2248" s="81"/>
      <c r="V2248" s="72"/>
      <c r="W2248" s="55"/>
      <c r="X2248" s="55"/>
      <c r="AA2248" s="71"/>
      <c r="AB2248" s="46" t="s">
        <v>160</v>
      </c>
      <c r="AD2248" s="55"/>
      <c r="AE2248" s="55"/>
    </row>
    <row r="2249" spans="1:31" s="45" customFormat="1" ht="12" x14ac:dyDescent="0.2">
      <c r="A2249" s="83"/>
      <c r="B2249" s="61"/>
      <c r="C2249" s="252" t="s">
        <v>156</v>
      </c>
      <c r="D2249" s="252"/>
      <c r="E2249" s="252"/>
      <c r="F2249" s="74" t="s">
        <v>159</v>
      </c>
      <c r="G2249" s="74" t="s">
        <v>1995</v>
      </c>
      <c r="H2249" s="74"/>
      <c r="I2249" s="74" t="s">
        <v>2006</v>
      </c>
      <c r="J2249" s="82"/>
      <c r="K2249" s="74"/>
      <c r="L2249" s="82"/>
      <c r="M2249" s="74"/>
      <c r="N2249" s="81"/>
      <c r="V2249" s="72"/>
      <c r="W2249" s="55"/>
      <c r="X2249" s="55"/>
      <c r="AA2249" s="71"/>
      <c r="AB2249" s="46" t="s">
        <v>156</v>
      </c>
      <c r="AD2249" s="55"/>
      <c r="AE2249" s="55"/>
    </row>
    <row r="2250" spans="1:31" s="45" customFormat="1" ht="12" x14ac:dyDescent="0.2">
      <c r="A2250" s="83"/>
      <c r="B2250" s="61"/>
      <c r="C2250" s="254" t="s">
        <v>155</v>
      </c>
      <c r="D2250" s="254"/>
      <c r="E2250" s="254"/>
      <c r="F2250" s="77"/>
      <c r="G2250" s="77"/>
      <c r="H2250" s="77"/>
      <c r="I2250" s="77"/>
      <c r="J2250" s="85">
        <v>2658.74</v>
      </c>
      <c r="K2250" s="77"/>
      <c r="L2250" s="85">
        <v>881.37</v>
      </c>
      <c r="M2250" s="77"/>
      <c r="N2250" s="84"/>
      <c r="V2250" s="72"/>
      <c r="W2250" s="55"/>
      <c r="X2250" s="55"/>
      <c r="AA2250" s="71"/>
      <c r="AC2250" s="46" t="s">
        <v>155</v>
      </c>
      <c r="AD2250" s="55"/>
      <c r="AE2250" s="55"/>
    </row>
    <row r="2251" spans="1:31" s="45" customFormat="1" ht="12" x14ac:dyDescent="0.2">
      <c r="A2251" s="83"/>
      <c r="B2251" s="61"/>
      <c r="C2251" s="252" t="s">
        <v>154</v>
      </c>
      <c r="D2251" s="252"/>
      <c r="E2251" s="252"/>
      <c r="F2251" s="74"/>
      <c r="G2251" s="74"/>
      <c r="H2251" s="74"/>
      <c r="I2251" s="74"/>
      <c r="J2251" s="82"/>
      <c r="K2251" s="74"/>
      <c r="L2251" s="82">
        <v>229.43</v>
      </c>
      <c r="M2251" s="74"/>
      <c r="N2251" s="81">
        <v>11823</v>
      </c>
      <c r="V2251" s="72"/>
      <c r="W2251" s="55"/>
      <c r="X2251" s="55"/>
      <c r="AA2251" s="71"/>
      <c r="AB2251" s="46" t="s">
        <v>154</v>
      </c>
      <c r="AD2251" s="55"/>
      <c r="AE2251" s="55"/>
    </row>
    <row r="2252" spans="1:31" s="45" customFormat="1" ht="22.5" x14ac:dyDescent="0.2">
      <c r="A2252" s="83"/>
      <c r="B2252" s="61" t="s">
        <v>1958</v>
      </c>
      <c r="C2252" s="252" t="s">
        <v>1957</v>
      </c>
      <c r="D2252" s="252"/>
      <c r="E2252" s="252"/>
      <c r="F2252" s="74" t="s">
        <v>149</v>
      </c>
      <c r="G2252" s="74" t="s">
        <v>1493</v>
      </c>
      <c r="H2252" s="74"/>
      <c r="I2252" s="74" t="s">
        <v>1493</v>
      </c>
      <c r="J2252" s="82"/>
      <c r="K2252" s="74"/>
      <c r="L2252" s="82">
        <v>259.26</v>
      </c>
      <c r="M2252" s="74"/>
      <c r="N2252" s="81">
        <v>13360</v>
      </c>
      <c r="V2252" s="72"/>
      <c r="W2252" s="55"/>
      <c r="X2252" s="55"/>
      <c r="AA2252" s="71"/>
      <c r="AB2252" s="46" t="s">
        <v>1957</v>
      </c>
      <c r="AD2252" s="55"/>
      <c r="AE2252" s="55"/>
    </row>
    <row r="2253" spans="1:31" s="45" customFormat="1" ht="22.5" x14ac:dyDescent="0.2">
      <c r="A2253" s="83"/>
      <c r="B2253" s="61" t="s">
        <v>1956</v>
      </c>
      <c r="C2253" s="252" t="s">
        <v>1955</v>
      </c>
      <c r="D2253" s="252"/>
      <c r="E2253" s="252"/>
      <c r="F2253" s="74" t="s">
        <v>149</v>
      </c>
      <c r="G2253" s="74" t="s">
        <v>396</v>
      </c>
      <c r="H2253" s="74"/>
      <c r="I2253" s="74" t="s">
        <v>396</v>
      </c>
      <c r="J2253" s="82"/>
      <c r="K2253" s="74"/>
      <c r="L2253" s="82">
        <v>126.19</v>
      </c>
      <c r="M2253" s="74"/>
      <c r="N2253" s="81">
        <v>6503</v>
      </c>
      <c r="V2253" s="72"/>
      <c r="W2253" s="55"/>
      <c r="X2253" s="55"/>
      <c r="AA2253" s="71"/>
      <c r="AB2253" s="46" t="s">
        <v>1955</v>
      </c>
      <c r="AD2253" s="55"/>
      <c r="AE2253" s="55"/>
    </row>
    <row r="2254" spans="1:31" s="45" customFormat="1" ht="12" x14ac:dyDescent="0.2">
      <c r="A2254" s="80"/>
      <c r="B2254" s="118"/>
      <c r="C2254" s="253" t="s">
        <v>146</v>
      </c>
      <c r="D2254" s="253"/>
      <c r="E2254" s="253"/>
      <c r="F2254" s="79"/>
      <c r="G2254" s="79"/>
      <c r="H2254" s="79"/>
      <c r="I2254" s="79"/>
      <c r="J2254" s="78"/>
      <c r="K2254" s="79"/>
      <c r="L2254" s="78">
        <v>1266.82</v>
      </c>
      <c r="M2254" s="77"/>
      <c r="N2254" s="76">
        <v>36775</v>
      </c>
      <c r="V2254" s="72"/>
      <c r="W2254" s="55"/>
      <c r="X2254" s="55"/>
      <c r="AA2254" s="71"/>
      <c r="AD2254" s="55" t="s">
        <v>146</v>
      </c>
      <c r="AE2254" s="55"/>
    </row>
    <row r="2255" spans="1:31" s="45" customFormat="1" ht="67.5" x14ac:dyDescent="0.2">
      <c r="A2255" s="87" t="s">
        <v>824</v>
      </c>
      <c r="B2255" s="119" t="s">
        <v>1973</v>
      </c>
      <c r="C2255" s="253" t="s">
        <v>1971</v>
      </c>
      <c r="D2255" s="253"/>
      <c r="E2255" s="253"/>
      <c r="F2255" s="79" t="s">
        <v>804</v>
      </c>
      <c r="G2255" s="79"/>
      <c r="H2255" s="79"/>
      <c r="I2255" s="79" t="s">
        <v>2005</v>
      </c>
      <c r="J2255" s="78">
        <v>837.76</v>
      </c>
      <c r="K2255" s="79"/>
      <c r="L2255" s="78">
        <v>27771.74</v>
      </c>
      <c r="M2255" s="79" t="s">
        <v>195</v>
      </c>
      <c r="N2255" s="76">
        <v>221896</v>
      </c>
      <c r="V2255" s="72"/>
      <c r="W2255" s="55"/>
      <c r="X2255" s="55" t="s">
        <v>1971</v>
      </c>
      <c r="AA2255" s="71"/>
      <c r="AD2255" s="55"/>
      <c r="AE2255" s="55"/>
    </row>
    <row r="2256" spans="1:31" s="45" customFormat="1" ht="12" x14ac:dyDescent="0.2">
      <c r="A2256" s="80"/>
      <c r="B2256" s="118"/>
      <c r="C2256" s="123" t="s">
        <v>656</v>
      </c>
      <c r="D2256" s="124"/>
      <c r="E2256" s="124"/>
      <c r="F2256" s="75"/>
      <c r="G2256" s="75"/>
      <c r="H2256" s="75"/>
      <c r="I2256" s="75"/>
      <c r="J2256" s="90"/>
      <c r="K2256" s="75"/>
      <c r="L2256" s="90"/>
      <c r="M2256" s="89"/>
      <c r="N2256" s="88"/>
      <c r="V2256" s="72"/>
      <c r="W2256" s="55"/>
      <c r="X2256" s="55"/>
      <c r="AA2256" s="71"/>
      <c r="AD2256" s="55"/>
      <c r="AE2256" s="55"/>
    </row>
    <row r="2257" spans="1:31" s="45" customFormat="1" ht="12" x14ac:dyDescent="0.2">
      <c r="A2257" s="86"/>
      <c r="B2257" s="117"/>
      <c r="C2257" s="252" t="s">
        <v>2004</v>
      </c>
      <c r="D2257" s="252"/>
      <c r="E2257" s="252"/>
      <c r="F2257" s="252"/>
      <c r="G2257" s="252"/>
      <c r="H2257" s="252"/>
      <c r="I2257" s="252"/>
      <c r="J2257" s="252"/>
      <c r="K2257" s="252"/>
      <c r="L2257" s="252"/>
      <c r="M2257" s="252"/>
      <c r="N2257" s="255"/>
      <c r="V2257" s="72"/>
      <c r="W2257" s="55"/>
      <c r="X2257" s="55"/>
      <c r="Y2257" s="46" t="s">
        <v>2004</v>
      </c>
      <c r="AA2257" s="71"/>
      <c r="AD2257" s="55"/>
      <c r="AE2257" s="55"/>
    </row>
    <row r="2258" spans="1:31" s="45" customFormat="1" ht="12" x14ac:dyDescent="0.2">
      <c r="A2258" s="273" t="s">
        <v>2012</v>
      </c>
      <c r="B2258" s="274"/>
      <c r="C2258" s="274"/>
      <c r="D2258" s="274"/>
      <c r="E2258" s="274"/>
      <c r="F2258" s="274"/>
      <c r="G2258" s="274"/>
      <c r="H2258" s="274"/>
      <c r="I2258" s="274"/>
      <c r="J2258" s="274"/>
      <c r="K2258" s="274"/>
      <c r="L2258" s="274"/>
      <c r="M2258" s="274"/>
      <c r="N2258" s="275"/>
      <c r="V2258" s="72"/>
      <c r="W2258" s="55" t="s">
        <v>2012</v>
      </c>
      <c r="X2258" s="55"/>
      <c r="AA2258" s="71"/>
      <c r="AD2258" s="55"/>
      <c r="AE2258" s="55"/>
    </row>
    <row r="2259" spans="1:31" s="45" customFormat="1" ht="56.25" x14ac:dyDescent="0.2">
      <c r="A2259" s="87" t="s">
        <v>820</v>
      </c>
      <c r="B2259" s="119" t="s">
        <v>2002</v>
      </c>
      <c r="C2259" s="253" t="s">
        <v>2001</v>
      </c>
      <c r="D2259" s="253"/>
      <c r="E2259" s="253"/>
      <c r="F2259" s="79" t="s">
        <v>385</v>
      </c>
      <c r="G2259" s="79"/>
      <c r="H2259" s="79"/>
      <c r="I2259" s="79" t="s">
        <v>2011</v>
      </c>
      <c r="J2259" s="78"/>
      <c r="K2259" s="79"/>
      <c r="L2259" s="78"/>
      <c r="M2259" s="79"/>
      <c r="N2259" s="76"/>
      <c r="V2259" s="72"/>
      <c r="W2259" s="55"/>
      <c r="X2259" s="55" t="s">
        <v>2001</v>
      </c>
      <c r="AA2259" s="71"/>
      <c r="AD2259" s="55"/>
      <c r="AE2259" s="55"/>
    </row>
    <row r="2260" spans="1:31" s="45" customFormat="1" ht="12" x14ac:dyDescent="0.2">
      <c r="A2260" s="86"/>
      <c r="B2260" s="117"/>
      <c r="C2260" s="252" t="s">
        <v>2010</v>
      </c>
      <c r="D2260" s="252"/>
      <c r="E2260" s="252"/>
      <c r="F2260" s="252"/>
      <c r="G2260" s="252"/>
      <c r="H2260" s="252"/>
      <c r="I2260" s="252"/>
      <c r="J2260" s="252"/>
      <c r="K2260" s="252"/>
      <c r="L2260" s="252"/>
      <c r="M2260" s="252"/>
      <c r="N2260" s="255"/>
      <c r="V2260" s="72"/>
      <c r="W2260" s="55"/>
      <c r="X2260" s="55"/>
      <c r="Y2260" s="46" t="s">
        <v>2010</v>
      </c>
      <c r="AA2260" s="71"/>
      <c r="AD2260" s="55"/>
      <c r="AE2260" s="55"/>
    </row>
    <row r="2261" spans="1:31" s="45" customFormat="1" ht="12" x14ac:dyDescent="0.2">
      <c r="A2261" s="83"/>
      <c r="B2261" s="61" t="s">
        <v>170</v>
      </c>
      <c r="C2261" s="252" t="s">
        <v>169</v>
      </c>
      <c r="D2261" s="252"/>
      <c r="E2261" s="252"/>
      <c r="F2261" s="74"/>
      <c r="G2261" s="74"/>
      <c r="H2261" s="74"/>
      <c r="I2261" s="74"/>
      <c r="J2261" s="82">
        <v>647.85</v>
      </c>
      <c r="K2261" s="74"/>
      <c r="L2261" s="82">
        <v>214.76</v>
      </c>
      <c r="M2261" s="74" t="s">
        <v>164</v>
      </c>
      <c r="N2261" s="81">
        <v>11067</v>
      </c>
      <c r="V2261" s="72"/>
      <c r="W2261" s="55"/>
      <c r="X2261" s="55"/>
      <c r="Z2261" s="46" t="s">
        <v>169</v>
      </c>
      <c r="AA2261" s="71"/>
      <c r="AD2261" s="55"/>
      <c r="AE2261" s="55"/>
    </row>
    <row r="2262" spans="1:31" s="45" customFormat="1" ht="12" x14ac:dyDescent="0.2">
      <c r="A2262" s="83"/>
      <c r="B2262" s="61" t="s">
        <v>168</v>
      </c>
      <c r="C2262" s="252" t="s">
        <v>166</v>
      </c>
      <c r="D2262" s="252"/>
      <c r="E2262" s="252"/>
      <c r="F2262" s="74"/>
      <c r="G2262" s="74"/>
      <c r="H2262" s="74"/>
      <c r="I2262" s="74"/>
      <c r="J2262" s="82">
        <v>306.3</v>
      </c>
      <c r="K2262" s="74"/>
      <c r="L2262" s="82">
        <v>101.54</v>
      </c>
      <c r="M2262" s="74" t="s">
        <v>167</v>
      </c>
      <c r="N2262" s="81">
        <v>1330</v>
      </c>
      <c r="V2262" s="72"/>
      <c r="W2262" s="55"/>
      <c r="X2262" s="55"/>
      <c r="Z2262" s="46" t="s">
        <v>166</v>
      </c>
      <c r="AA2262" s="71"/>
      <c r="AD2262" s="55"/>
      <c r="AE2262" s="55"/>
    </row>
    <row r="2263" spans="1:31" s="45" customFormat="1" ht="12" x14ac:dyDescent="0.2">
      <c r="A2263" s="83"/>
      <c r="B2263" s="61" t="s">
        <v>165</v>
      </c>
      <c r="C2263" s="252" t="s">
        <v>163</v>
      </c>
      <c r="D2263" s="252"/>
      <c r="E2263" s="252"/>
      <c r="F2263" s="74"/>
      <c r="G2263" s="74"/>
      <c r="H2263" s="74"/>
      <c r="I2263" s="74"/>
      <c r="J2263" s="82">
        <v>44.25</v>
      </c>
      <c r="K2263" s="74"/>
      <c r="L2263" s="82">
        <v>14.67</v>
      </c>
      <c r="M2263" s="74" t="s">
        <v>164</v>
      </c>
      <c r="N2263" s="81">
        <v>756</v>
      </c>
      <c r="V2263" s="72"/>
      <c r="W2263" s="55"/>
      <c r="X2263" s="55"/>
      <c r="Z2263" s="46" t="s">
        <v>163</v>
      </c>
      <c r="AA2263" s="71"/>
      <c r="AD2263" s="55"/>
      <c r="AE2263" s="55"/>
    </row>
    <row r="2264" spans="1:31" s="45" customFormat="1" ht="12" x14ac:dyDescent="0.2">
      <c r="A2264" s="83"/>
      <c r="B2264" s="61" t="s">
        <v>218</v>
      </c>
      <c r="C2264" s="252" t="s">
        <v>217</v>
      </c>
      <c r="D2264" s="252"/>
      <c r="E2264" s="252"/>
      <c r="F2264" s="74"/>
      <c r="G2264" s="74"/>
      <c r="H2264" s="74"/>
      <c r="I2264" s="74"/>
      <c r="J2264" s="82">
        <v>1704.59</v>
      </c>
      <c r="K2264" s="74"/>
      <c r="L2264" s="82">
        <v>565.07000000000005</v>
      </c>
      <c r="M2264" s="74" t="s">
        <v>195</v>
      </c>
      <c r="N2264" s="81">
        <v>4515</v>
      </c>
      <c r="V2264" s="72"/>
      <c r="W2264" s="55"/>
      <c r="X2264" s="55"/>
      <c r="Z2264" s="46" t="s">
        <v>217</v>
      </c>
      <c r="AA2264" s="71"/>
      <c r="AD2264" s="55"/>
      <c r="AE2264" s="55"/>
    </row>
    <row r="2265" spans="1:31" s="45" customFormat="1" ht="12" x14ac:dyDescent="0.2">
      <c r="A2265" s="86"/>
      <c r="B2265" s="93" t="s">
        <v>1987</v>
      </c>
      <c r="C2265" s="259" t="s">
        <v>1985</v>
      </c>
      <c r="D2265" s="259"/>
      <c r="E2265" s="259"/>
      <c r="F2265" s="92" t="s">
        <v>381</v>
      </c>
      <c r="G2265" s="92" t="s">
        <v>2000</v>
      </c>
      <c r="H2265" s="92"/>
      <c r="I2265" s="92" t="s">
        <v>2009</v>
      </c>
      <c r="J2265" s="61"/>
      <c r="K2265" s="74"/>
      <c r="L2265" s="82"/>
      <c r="M2265" s="74"/>
      <c r="N2265" s="91"/>
      <c r="V2265" s="72"/>
      <c r="W2265" s="55"/>
      <c r="X2265" s="55"/>
      <c r="AA2265" s="71" t="s">
        <v>1985</v>
      </c>
      <c r="AD2265" s="55"/>
      <c r="AE2265" s="55"/>
    </row>
    <row r="2266" spans="1:31" s="45" customFormat="1" ht="12" x14ac:dyDescent="0.2">
      <c r="A2266" s="86"/>
      <c r="B2266" s="93" t="s">
        <v>1984</v>
      </c>
      <c r="C2266" s="259" t="s">
        <v>1981</v>
      </c>
      <c r="D2266" s="259"/>
      <c r="E2266" s="259"/>
      <c r="F2266" s="92" t="s">
        <v>332</v>
      </c>
      <c r="G2266" s="92" t="s">
        <v>998</v>
      </c>
      <c r="H2266" s="92"/>
      <c r="I2266" s="92" t="s">
        <v>2008</v>
      </c>
      <c r="J2266" s="61"/>
      <c r="K2266" s="74"/>
      <c r="L2266" s="82"/>
      <c r="M2266" s="74"/>
      <c r="N2266" s="91"/>
      <c r="V2266" s="72"/>
      <c r="W2266" s="55"/>
      <c r="X2266" s="55"/>
      <c r="AA2266" s="71" t="s">
        <v>1981</v>
      </c>
      <c r="AD2266" s="55"/>
      <c r="AE2266" s="55"/>
    </row>
    <row r="2267" spans="1:31" s="45" customFormat="1" ht="12" x14ac:dyDescent="0.2">
      <c r="A2267" s="86"/>
      <c r="B2267" s="93" t="s">
        <v>1980</v>
      </c>
      <c r="C2267" s="259" t="s">
        <v>1979</v>
      </c>
      <c r="D2267" s="259"/>
      <c r="E2267" s="259"/>
      <c r="F2267" s="92" t="s">
        <v>804</v>
      </c>
      <c r="G2267" s="92" t="s">
        <v>211</v>
      </c>
      <c r="H2267" s="92"/>
      <c r="I2267" s="92" t="s">
        <v>2005</v>
      </c>
      <c r="J2267" s="61"/>
      <c r="K2267" s="74"/>
      <c r="L2267" s="82"/>
      <c r="M2267" s="74"/>
      <c r="N2267" s="91"/>
      <c r="V2267" s="72"/>
      <c r="W2267" s="55"/>
      <c r="X2267" s="55"/>
      <c r="AA2267" s="71" t="s">
        <v>1979</v>
      </c>
      <c r="AD2267" s="55"/>
      <c r="AE2267" s="55"/>
    </row>
    <row r="2268" spans="1:31" s="45" customFormat="1" ht="12" x14ac:dyDescent="0.2">
      <c r="A2268" s="83"/>
      <c r="B2268" s="61"/>
      <c r="C2268" s="252" t="s">
        <v>160</v>
      </c>
      <c r="D2268" s="252"/>
      <c r="E2268" s="252"/>
      <c r="F2268" s="74" t="s">
        <v>159</v>
      </c>
      <c r="G2268" s="74" t="s">
        <v>1997</v>
      </c>
      <c r="H2268" s="74"/>
      <c r="I2268" s="74" t="s">
        <v>2007</v>
      </c>
      <c r="J2268" s="82"/>
      <c r="K2268" s="74"/>
      <c r="L2268" s="82"/>
      <c r="M2268" s="74"/>
      <c r="N2268" s="81"/>
      <c r="V2268" s="72"/>
      <c r="W2268" s="55"/>
      <c r="X2268" s="55"/>
      <c r="AA2268" s="71"/>
      <c r="AB2268" s="46" t="s">
        <v>160</v>
      </c>
      <c r="AD2268" s="55"/>
      <c r="AE2268" s="55"/>
    </row>
    <row r="2269" spans="1:31" s="45" customFormat="1" ht="12" x14ac:dyDescent="0.2">
      <c r="A2269" s="83"/>
      <c r="B2269" s="61"/>
      <c r="C2269" s="252" t="s">
        <v>156</v>
      </c>
      <c r="D2269" s="252"/>
      <c r="E2269" s="252"/>
      <c r="F2269" s="74" t="s">
        <v>159</v>
      </c>
      <c r="G2269" s="74" t="s">
        <v>1995</v>
      </c>
      <c r="H2269" s="74"/>
      <c r="I2269" s="74" t="s">
        <v>2006</v>
      </c>
      <c r="J2269" s="82"/>
      <c r="K2269" s="74"/>
      <c r="L2269" s="82"/>
      <c r="M2269" s="74"/>
      <c r="N2269" s="81"/>
      <c r="V2269" s="72"/>
      <c r="W2269" s="55"/>
      <c r="X2269" s="55"/>
      <c r="AA2269" s="71"/>
      <c r="AB2269" s="46" t="s">
        <v>156</v>
      </c>
      <c r="AD2269" s="55"/>
      <c r="AE2269" s="55"/>
    </row>
    <row r="2270" spans="1:31" s="45" customFormat="1" ht="12" x14ac:dyDescent="0.2">
      <c r="A2270" s="83"/>
      <c r="B2270" s="61"/>
      <c r="C2270" s="254" t="s">
        <v>155</v>
      </c>
      <c r="D2270" s="254"/>
      <c r="E2270" s="254"/>
      <c r="F2270" s="77"/>
      <c r="G2270" s="77"/>
      <c r="H2270" s="77"/>
      <c r="I2270" s="77"/>
      <c r="J2270" s="85">
        <v>2658.74</v>
      </c>
      <c r="K2270" s="77"/>
      <c r="L2270" s="85">
        <v>881.37</v>
      </c>
      <c r="M2270" s="77"/>
      <c r="N2270" s="84"/>
      <c r="V2270" s="72"/>
      <c r="W2270" s="55"/>
      <c r="X2270" s="55"/>
      <c r="AA2270" s="71"/>
      <c r="AC2270" s="46" t="s">
        <v>155</v>
      </c>
      <c r="AD2270" s="55"/>
      <c r="AE2270" s="55"/>
    </row>
    <row r="2271" spans="1:31" s="45" customFormat="1" ht="12" x14ac:dyDescent="0.2">
      <c r="A2271" s="83"/>
      <c r="B2271" s="61"/>
      <c r="C2271" s="252" t="s">
        <v>154</v>
      </c>
      <c r="D2271" s="252"/>
      <c r="E2271" s="252"/>
      <c r="F2271" s="74"/>
      <c r="G2271" s="74"/>
      <c r="H2271" s="74"/>
      <c r="I2271" s="74"/>
      <c r="J2271" s="82"/>
      <c r="K2271" s="74"/>
      <c r="L2271" s="82">
        <v>229.43</v>
      </c>
      <c r="M2271" s="74"/>
      <c r="N2271" s="81">
        <v>11823</v>
      </c>
      <c r="V2271" s="72"/>
      <c r="W2271" s="55"/>
      <c r="X2271" s="55"/>
      <c r="AA2271" s="71"/>
      <c r="AB2271" s="46" t="s">
        <v>154</v>
      </c>
      <c r="AD2271" s="55"/>
      <c r="AE2271" s="55"/>
    </row>
    <row r="2272" spans="1:31" s="45" customFormat="1" ht="22.5" x14ac:dyDescent="0.2">
      <c r="A2272" s="83"/>
      <c r="B2272" s="61" t="s">
        <v>1958</v>
      </c>
      <c r="C2272" s="252" t="s">
        <v>1957</v>
      </c>
      <c r="D2272" s="252"/>
      <c r="E2272" s="252"/>
      <c r="F2272" s="74" t="s">
        <v>149</v>
      </c>
      <c r="G2272" s="74" t="s">
        <v>1493</v>
      </c>
      <c r="H2272" s="74"/>
      <c r="I2272" s="74" t="s">
        <v>1493</v>
      </c>
      <c r="J2272" s="82"/>
      <c r="K2272" s="74"/>
      <c r="L2272" s="82">
        <v>259.26</v>
      </c>
      <c r="M2272" s="74"/>
      <c r="N2272" s="81">
        <v>13360</v>
      </c>
      <c r="V2272" s="72"/>
      <c r="W2272" s="55"/>
      <c r="X2272" s="55"/>
      <c r="AA2272" s="71"/>
      <c r="AB2272" s="46" t="s">
        <v>1957</v>
      </c>
      <c r="AD2272" s="55"/>
      <c r="AE2272" s="55"/>
    </row>
    <row r="2273" spans="1:31" s="45" customFormat="1" ht="22.5" x14ac:dyDescent="0.2">
      <c r="A2273" s="83"/>
      <c r="B2273" s="61" t="s">
        <v>1956</v>
      </c>
      <c r="C2273" s="252" t="s">
        <v>1955</v>
      </c>
      <c r="D2273" s="252"/>
      <c r="E2273" s="252"/>
      <c r="F2273" s="74" t="s">
        <v>149</v>
      </c>
      <c r="G2273" s="74" t="s">
        <v>396</v>
      </c>
      <c r="H2273" s="74"/>
      <c r="I2273" s="74" t="s">
        <v>396</v>
      </c>
      <c r="J2273" s="82"/>
      <c r="K2273" s="74"/>
      <c r="L2273" s="82">
        <v>126.19</v>
      </c>
      <c r="M2273" s="74"/>
      <c r="N2273" s="81">
        <v>6503</v>
      </c>
      <c r="V2273" s="72"/>
      <c r="W2273" s="55"/>
      <c r="X2273" s="55"/>
      <c r="AA2273" s="71"/>
      <c r="AB2273" s="46" t="s">
        <v>1955</v>
      </c>
      <c r="AD2273" s="55"/>
      <c r="AE2273" s="55"/>
    </row>
    <row r="2274" spans="1:31" s="45" customFormat="1" ht="12" x14ac:dyDescent="0.2">
      <c r="A2274" s="80"/>
      <c r="B2274" s="118"/>
      <c r="C2274" s="253" t="s">
        <v>146</v>
      </c>
      <c r="D2274" s="253"/>
      <c r="E2274" s="253"/>
      <c r="F2274" s="79"/>
      <c r="G2274" s="79"/>
      <c r="H2274" s="79"/>
      <c r="I2274" s="79"/>
      <c r="J2274" s="78"/>
      <c r="K2274" s="79"/>
      <c r="L2274" s="78">
        <v>1266.82</v>
      </c>
      <c r="M2274" s="77"/>
      <c r="N2274" s="76">
        <v>36775</v>
      </c>
      <c r="V2274" s="72"/>
      <c r="W2274" s="55"/>
      <c r="X2274" s="55"/>
      <c r="AA2274" s="71"/>
      <c r="AD2274" s="55" t="s">
        <v>146</v>
      </c>
      <c r="AE2274" s="55"/>
    </row>
    <row r="2275" spans="1:31" s="45" customFormat="1" ht="67.5" x14ac:dyDescent="0.2">
      <c r="A2275" s="87" t="s">
        <v>806</v>
      </c>
      <c r="B2275" s="119" t="s">
        <v>1973</v>
      </c>
      <c r="C2275" s="253" t="s">
        <v>1971</v>
      </c>
      <c r="D2275" s="253"/>
      <c r="E2275" s="253"/>
      <c r="F2275" s="79" t="s">
        <v>804</v>
      </c>
      <c r="G2275" s="79"/>
      <c r="H2275" s="79"/>
      <c r="I2275" s="79" t="s">
        <v>2005</v>
      </c>
      <c r="J2275" s="78">
        <v>837.76</v>
      </c>
      <c r="K2275" s="79"/>
      <c r="L2275" s="78">
        <v>27771.74</v>
      </c>
      <c r="M2275" s="79" t="s">
        <v>195</v>
      </c>
      <c r="N2275" s="76">
        <v>221896</v>
      </c>
      <c r="V2275" s="72"/>
      <c r="W2275" s="55"/>
      <c r="X2275" s="55" t="s">
        <v>1971</v>
      </c>
      <c r="AA2275" s="71"/>
      <c r="AD2275" s="55"/>
      <c r="AE2275" s="55"/>
    </row>
    <row r="2276" spans="1:31" s="45" customFormat="1" ht="12" x14ac:dyDescent="0.2">
      <c r="A2276" s="80"/>
      <c r="B2276" s="118"/>
      <c r="C2276" s="123" t="s">
        <v>656</v>
      </c>
      <c r="D2276" s="124"/>
      <c r="E2276" s="124"/>
      <c r="F2276" s="75"/>
      <c r="G2276" s="75"/>
      <c r="H2276" s="75"/>
      <c r="I2276" s="75"/>
      <c r="J2276" s="90"/>
      <c r="K2276" s="75"/>
      <c r="L2276" s="90"/>
      <c r="M2276" s="89"/>
      <c r="N2276" s="88"/>
      <c r="V2276" s="72"/>
      <c r="W2276" s="55"/>
      <c r="X2276" s="55"/>
      <c r="AA2276" s="71"/>
      <c r="AD2276" s="55"/>
      <c r="AE2276" s="55"/>
    </row>
    <row r="2277" spans="1:31" s="45" customFormat="1" ht="12" x14ac:dyDescent="0.2">
      <c r="A2277" s="86"/>
      <c r="B2277" s="117"/>
      <c r="C2277" s="252" t="s">
        <v>2004</v>
      </c>
      <c r="D2277" s="252"/>
      <c r="E2277" s="252"/>
      <c r="F2277" s="252"/>
      <c r="G2277" s="252"/>
      <c r="H2277" s="252"/>
      <c r="I2277" s="252"/>
      <c r="J2277" s="252"/>
      <c r="K2277" s="252"/>
      <c r="L2277" s="252"/>
      <c r="M2277" s="252"/>
      <c r="N2277" s="255"/>
      <c r="V2277" s="72"/>
      <c r="W2277" s="55"/>
      <c r="X2277" s="55"/>
      <c r="Y2277" s="46" t="s">
        <v>2004</v>
      </c>
      <c r="AA2277" s="71"/>
      <c r="AD2277" s="55"/>
      <c r="AE2277" s="55"/>
    </row>
    <row r="2278" spans="1:31" s="45" customFormat="1" ht="12" x14ac:dyDescent="0.2">
      <c r="A2278" s="273" t="s">
        <v>2003</v>
      </c>
      <c r="B2278" s="274"/>
      <c r="C2278" s="274"/>
      <c r="D2278" s="274"/>
      <c r="E2278" s="274"/>
      <c r="F2278" s="274"/>
      <c r="G2278" s="274"/>
      <c r="H2278" s="274"/>
      <c r="I2278" s="274"/>
      <c r="J2278" s="274"/>
      <c r="K2278" s="274"/>
      <c r="L2278" s="274"/>
      <c r="M2278" s="274"/>
      <c r="N2278" s="275"/>
      <c r="V2278" s="72"/>
      <c r="W2278" s="55" t="s">
        <v>2003</v>
      </c>
      <c r="X2278" s="55"/>
      <c r="AA2278" s="71"/>
      <c r="AD2278" s="55"/>
      <c r="AE2278" s="55"/>
    </row>
    <row r="2279" spans="1:31" s="45" customFormat="1" ht="56.25" x14ac:dyDescent="0.2">
      <c r="A2279" s="87" t="s">
        <v>800</v>
      </c>
      <c r="B2279" s="119" t="s">
        <v>2002</v>
      </c>
      <c r="C2279" s="253" t="s">
        <v>2001</v>
      </c>
      <c r="D2279" s="253"/>
      <c r="E2279" s="253"/>
      <c r="F2279" s="79" t="s">
        <v>385</v>
      </c>
      <c r="G2279" s="79"/>
      <c r="H2279" s="79"/>
      <c r="I2279" s="79" t="s">
        <v>1990</v>
      </c>
      <c r="J2279" s="78"/>
      <c r="K2279" s="79"/>
      <c r="L2279" s="78"/>
      <c r="M2279" s="79"/>
      <c r="N2279" s="76"/>
      <c r="V2279" s="72"/>
      <c r="W2279" s="55"/>
      <c r="X2279" s="55" t="s">
        <v>2001</v>
      </c>
      <c r="AA2279" s="71"/>
      <c r="AD2279" s="55"/>
      <c r="AE2279" s="55"/>
    </row>
    <row r="2280" spans="1:31" s="45" customFormat="1" ht="12" x14ac:dyDescent="0.2">
      <c r="A2280" s="86"/>
      <c r="B2280" s="117"/>
      <c r="C2280" s="252" t="s">
        <v>1988</v>
      </c>
      <c r="D2280" s="252"/>
      <c r="E2280" s="252"/>
      <c r="F2280" s="252"/>
      <c r="G2280" s="252"/>
      <c r="H2280" s="252"/>
      <c r="I2280" s="252"/>
      <c r="J2280" s="252"/>
      <c r="K2280" s="252"/>
      <c r="L2280" s="252"/>
      <c r="M2280" s="252"/>
      <c r="N2280" s="255"/>
      <c r="V2280" s="72"/>
      <c r="W2280" s="55"/>
      <c r="X2280" s="55"/>
      <c r="Y2280" s="46" t="s">
        <v>1988</v>
      </c>
      <c r="AA2280" s="71"/>
      <c r="AD2280" s="55"/>
      <c r="AE2280" s="55"/>
    </row>
    <row r="2281" spans="1:31" s="45" customFormat="1" ht="12" x14ac:dyDescent="0.2">
      <c r="A2281" s="83"/>
      <c r="B2281" s="61" t="s">
        <v>170</v>
      </c>
      <c r="C2281" s="252" t="s">
        <v>169</v>
      </c>
      <c r="D2281" s="252"/>
      <c r="E2281" s="252"/>
      <c r="F2281" s="74"/>
      <c r="G2281" s="74"/>
      <c r="H2281" s="74"/>
      <c r="I2281" s="74"/>
      <c r="J2281" s="82">
        <v>647.85</v>
      </c>
      <c r="K2281" s="74"/>
      <c r="L2281" s="82">
        <v>139.6</v>
      </c>
      <c r="M2281" s="74" t="s">
        <v>164</v>
      </c>
      <c r="N2281" s="81">
        <v>7194</v>
      </c>
      <c r="V2281" s="72"/>
      <c r="W2281" s="55"/>
      <c r="X2281" s="55"/>
      <c r="Z2281" s="46" t="s">
        <v>169</v>
      </c>
      <c r="AA2281" s="71"/>
      <c r="AD2281" s="55"/>
      <c r="AE2281" s="55"/>
    </row>
    <row r="2282" spans="1:31" s="45" customFormat="1" ht="12" x14ac:dyDescent="0.2">
      <c r="A2282" s="83"/>
      <c r="B2282" s="61" t="s">
        <v>168</v>
      </c>
      <c r="C2282" s="252" t="s">
        <v>166</v>
      </c>
      <c r="D2282" s="252"/>
      <c r="E2282" s="252"/>
      <c r="F2282" s="74"/>
      <c r="G2282" s="74"/>
      <c r="H2282" s="74"/>
      <c r="I2282" s="74"/>
      <c r="J2282" s="82">
        <v>306.3</v>
      </c>
      <c r="K2282" s="74"/>
      <c r="L2282" s="82">
        <v>66</v>
      </c>
      <c r="M2282" s="74" t="s">
        <v>167</v>
      </c>
      <c r="N2282" s="81">
        <v>865</v>
      </c>
      <c r="V2282" s="72"/>
      <c r="W2282" s="55"/>
      <c r="X2282" s="55"/>
      <c r="Z2282" s="46" t="s">
        <v>166</v>
      </c>
      <c r="AA2282" s="71"/>
      <c r="AD2282" s="55"/>
      <c r="AE2282" s="55"/>
    </row>
    <row r="2283" spans="1:31" s="45" customFormat="1" ht="12" x14ac:dyDescent="0.2">
      <c r="A2283" s="83"/>
      <c r="B2283" s="61" t="s">
        <v>165</v>
      </c>
      <c r="C2283" s="252" t="s">
        <v>163</v>
      </c>
      <c r="D2283" s="252"/>
      <c r="E2283" s="252"/>
      <c r="F2283" s="74"/>
      <c r="G2283" s="74"/>
      <c r="H2283" s="74"/>
      <c r="I2283" s="74"/>
      <c r="J2283" s="82">
        <v>44.25</v>
      </c>
      <c r="K2283" s="74"/>
      <c r="L2283" s="82">
        <v>9.5299999999999994</v>
      </c>
      <c r="M2283" s="74" t="s">
        <v>164</v>
      </c>
      <c r="N2283" s="81">
        <v>491</v>
      </c>
      <c r="V2283" s="72"/>
      <c r="W2283" s="55"/>
      <c r="X2283" s="55"/>
      <c r="Z2283" s="46" t="s">
        <v>163</v>
      </c>
      <c r="AA2283" s="71"/>
      <c r="AD2283" s="55"/>
      <c r="AE2283" s="55"/>
    </row>
    <row r="2284" spans="1:31" s="45" customFormat="1" ht="12" x14ac:dyDescent="0.2">
      <c r="A2284" s="83"/>
      <c r="B2284" s="61" t="s">
        <v>218</v>
      </c>
      <c r="C2284" s="252" t="s">
        <v>217</v>
      </c>
      <c r="D2284" s="252"/>
      <c r="E2284" s="252"/>
      <c r="F2284" s="74"/>
      <c r="G2284" s="74"/>
      <c r="H2284" s="74"/>
      <c r="I2284" s="74"/>
      <c r="J2284" s="82">
        <v>1704.59</v>
      </c>
      <c r="K2284" s="74"/>
      <c r="L2284" s="82">
        <v>367.3</v>
      </c>
      <c r="M2284" s="74" t="s">
        <v>195</v>
      </c>
      <c r="N2284" s="81">
        <v>2935</v>
      </c>
      <c r="V2284" s="72"/>
      <c r="W2284" s="55"/>
      <c r="X2284" s="55"/>
      <c r="Z2284" s="46" t="s">
        <v>217</v>
      </c>
      <c r="AA2284" s="71"/>
      <c r="AD2284" s="55"/>
      <c r="AE2284" s="55"/>
    </row>
    <row r="2285" spans="1:31" s="45" customFormat="1" ht="12" x14ac:dyDescent="0.2">
      <c r="A2285" s="86"/>
      <c r="B2285" s="93" t="s">
        <v>1987</v>
      </c>
      <c r="C2285" s="259" t="s">
        <v>1985</v>
      </c>
      <c r="D2285" s="259"/>
      <c r="E2285" s="259"/>
      <c r="F2285" s="92" t="s">
        <v>381</v>
      </c>
      <c r="G2285" s="92" t="s">
        <v>2000</v>
      </c>
      <c r="H2285" s="92"/>
      <c r="I2285" s="92" t="s">
        <v>1999</v>
      </c>
      <c r="J2285" s="61"/>
      <c r="K2285" s="74"/>
      <c r="L2285" s="82"/>
      <c r="M2285" s="74"/>
      <c r="N2285" s="91"/>
      <c r="V2285" s="72"/>
      <c r="W2285" s="55"/>
      <c r="X2285" s="55"/>
      <c r="AA2285" s="71" t="s">
        <v>1985</v>
      </c>
      <c r="AD2285" s="55"/>
      <c r="AE2285" s="55"/>
    </row>
    <row r="2286" spans="1:31" s="45" customFormat="1" ht="12" x14ac:dyDescent="0.2">
      <c r="A2286" s="86"/>
      <c r="B2286" s="93" t="s">
        <v>1984</v>
      </c>
      <c r="C2286" s="259" t="s">
        <v>1981</v>
      </c>
      <c r="D2286" s="259"/>
      <c r="E2286" s="259"/>
      <c r="F2286" s="92" t="s">
        <v>332</v>
      </c>
      <c r="G2286" s="92" t="s">
        <v>998</v>
      </c>
      <c r="H2286" s="92"/>
      <c r="I2286" s="92" t="s">
        <v>1998</v>
      </c>
      <c r="J2286" s="61"/>
      <c r="K2286" s="74"/>
      <c r="L2286" s="82"/>
      <c r="M2286" s="74"/>
      <c r="N2286" s="91"/>
      <c r="V2286" s="72"/>
      <c r="W2286" s="55"/>
      <c r="X2286" s="55"/>
      <c r="AA2286" s="71" t="s">
        <v>1981</v>
      </c>
      <c r="AD2286" s="55"/>
      <c r="AE2286" s="55"/>
    </row>
    <row r="2287" spans="1:31" s="45" customFormat="1" ht="12" x14ac:dyDescent="0.2">
      <c r="A2287" s="86"/>
      <c r="B2287" s="93" t="s">
        <v>1980</v>
      </c>
      <c r="C2287" s="259" t="s">
        <v>1979</v>
      </c>
      <c r="D2287" s="259"/>
      <c r="E2287" s="259"/>
      <c r="F2287" s="92" t="s">
        <v>804</v>
      </c>
      <c r="G2287" s="92" t="s">
        <v>211</v>
      </c>
      <c r="H2287" s="92"/>
      <c r="I2287" s="92" t="s">
        <v>1972</v>
      </c>
      <c r="J2287" s="61"/>
      <c r="K2287" s="74"/>
      <c r="L2287" s="82"/>
      <c r="M2287" s="74"/>
      <c r="N2287" s="91"/>
      <c r="V2287" s="72"/>
      <c r="W2287" s="55"/>
      <c r="X2287" s="55"/>
      <c r="AA2287" s="71" t="s">
        <v>1979</v>
      </c>
      <c r="AD2287" s="55"/>
      <c r="AE2287" s="55"/>
    </row>
    <row r="2288" spans="1:31" s="45" customFormat="1" ht="12" x14ac:dyDescent="0.2">
      <c r="A2288" s="83"/>
      <c r="B2288" s="61"/>
      <c r="C2288" s="252" t="s">
        <v>160</v>
      </c>
      <c r="D2288" s="252"/>
      <c r="E2288" s="252"/>
      <c r="F2288" s="74" t="s">
        <v>159</v>
      </c>
      <c r="G2288" s="74" t="s">
        <v>1997</v>
      </c>
      <c r="H2288" s="74"/>
      <c r="I2288" s="74" t="s">
        <v>1996</v>
      </c>
      <c r="J2288" s="82"/>
      <c r="K2288" s="74"/>
      <c r="L2288" s="82"/>
      <c r="M2288" s="74"/>
      <c r="N2288" s="81"/>
      <c r="V2288" s="72"/>
      <c r="W2288" s="55"/>
      <c r="X2288" s="55"/>
      <c r="AA2288" s="71"/>
      <c r="AB2288" s="46" t="s">
        <v>160</v>
      </c>
      <c r="AD2288" s="55"/>
      <c r="AE2288" s="55"/>
    </row>
    <row r="2289" spans="1:31" s="45" customFormat="1" ht="12" x14ac:dyDescent="0.2">
      <c r="A2289" s="83"/>
      <c r="B2289" s="61"/>
      <c r="C2289" s="252" t="s">
        <v>156</v>
      </c>
      <c r="D2289" s="252"/>
      <c r="E2289" s="252"/>
      <c r="F2289" s="74" t="s">
        <v>159</v>
      </c>
      <c r="G2289" s="74" t="s">
        <v>1995</v>
      </c>
      <c r="H2289" s="74"/>
      <c r="I2289" s="74" t="s">
        <v>1994</v>
      </c>
      <c r="J2289" s="82"/>
      <c r="K2289" s="74"/>
      <c r="L2289" s="82"/>
      <c r="M2289" s="74"/>
      <c r="N2289" s="81"/>
      <c r="V2289" s="72"/>
      <c r="W2289" s="55"/>
      <c r="X2289" s="55"/>
      <c r="AA2289" s="71"/>
      <c r="AB2289" s="46" t="s">
        <v>156</v>
      </c>
      <c r="AD2289" s="55"/>
      <c r="AE2289" s="55"/>
    </row>
    <row r="2290" spans="1:31" s="45" customFormat="1" ht="12" x14ac:dyDescent="0.2">
      <c r="A2290" s="83"/>
      <c r="B2290" s="61"/>
      <c r="C2290" s="254" t="s">
        <v>155</v>
      </c>
      <c r="D2290" s="254"/>
      <c r="E2290" s="254"/>
      <c r="F2290" s="77"/>
      <c r="G2290" s="77"/>
      <c r="H2290" s="77"/>
      <c r="I2290" s="77"/>
      <c r="J2290" s="85">
        <v>2658.74</v>
      </c>
      <c r="K2290" s="77"/>
      <c r="L2290" s="85">
        <v>572.9</v>
      </c>
      <c r="M2290" s="77"/>
      <c r="N2290" s="84"/>
      <c r="V2290" s="72"/>
      <c r="W2290" s="55"/>
      <c r="X2290" s="55"/>
      <c r="AA2290" s="71"/>
      <c r="AC2290" s="46" t="s">
        <v>155</v>
      </c>
      <c r="AD2290" s="55"/>
      <c r="AE2290" s="55"/>
    </row>
    <row r="2291" spans="1:31" s="45" customFormat="1" ht="12" x14ac:dyDescent="0.2">
      <c r="A2291" s="83"/>
      <c r="B2291" s="61"/>
      <c r="C2291" s="252" t="s">
        <v>154</v>
      </c>
      <c r="D2291" s="252"/>
      <c r="E2291" s="252"/>
      <c r="F2291" s="74"/>
      <c r="G2291" s="74"/>
      <c r="H2291" s="74"/>
      <c r="I2291" s="74"/>
      <c r="J2291" s="82"/>
      <c r="K2291" s="74"/>
      <c r="L2291" s="82">
        <v>149.13</v>
      </c>
      <c r="M2291" s="74"/>
      <c r="N2291" s="81">
        <v>7685</v>
      </c>
      <c r="V2291" s="72"/>
      <c r="W2291" s="55"/>
      <c r="X2291" s="55"/>
      <c r="AA2291" s="71"/>
      <c r="AB2291" s="46" t="s">
        <v>154</v>
      </c>
      <c r="AD2291" s="55"/>
      <c r="AE2291" s="55"/>
    </row>
    <row r="2292" spans="1:31" s="45" customFormat="1" ht="22.5" x14ac:dyDescent="0.2">
      <c r="A2292" s="83"/>
      <c r="B2292" s="61" t="s">
        <v>1958</v>
      </c>
      <c r="C2292" s="252" t="s">
        <v>1957</v>
      </c>
      <c r="D2292" s="252"/>
      <c r="E2292" s="252"/>
      <c r="F2292" s="74" t="s">
        <v>149</v>
      </c>
      <c r="G2292" s="74" t="s">
        <v>1493</v>
      </c>
      <c r="H2292" s="74"/>
      <c r="I2292" s="74" t="s">
        <v>1493</v>
      </c>
      <c r="J2292" s="82"/>
      <c r="K2292" s="74"/>
      <c r="L2292" s="82">
        <v>168.52</v>
      </c>
      <c r="M2292" s="74"/>
      <c r="N2292" s="81">
        <v>8684</v>
      </c>
      <c r="V2292" s="72"/>
      <c r="W2292" s="55"/>
      <c r="X2292" s="55"/>
      <c r="AA2292" s="71"/>
      <c r="AB2292" s="46" t="s">
        <v>1957</v>
      </c>
      <c r="AD2292" s="55"/>
      <c r="AE2292" s="55"/>
    </row>
    <row r="2293" spans="1:31" s="45" customFormat="1" ht="22.5" x14ac:dyDescent="0.2">
      <c r="A2293" s="83"/>
      <c r="B2293" s="61" t="s">
        <v>1956</v>
      </c>
      <c r="C2293" s="252" t="s">
        <v>1955</v>
      </c>
      <c r="D2293" s="252"/>
      <c r="E2293" s="252"/>
      <c r="F2293" s="74" t="s">
        <v>149</v>
      </c>
      <c r="G2293" s="74" t="s">
        <v>396</v>
      </c>
      <c r="H2293" s="74"/>
      <c r="I2293" s="74" t="s">
        <v>396</v>
      </c>
      <c r="J2293" s="82"/>
      <c r="K2293" s="74"/>
      <c r="L2293" s="82">
        <v>82.02</v>
      </c>
      <c r="M2293" s="74"/>
      <c r="N2293" s="81">
        <v>4227</v>
      </c>
      <c r="V2293" s="72"/>
      <c r="W2293" s="55"/>
      <c r="X2293" s="55"/>
      <c r="AA2293" s="71"/>
      <c r="AB2293" s="46" t="s">
        <v>1955</v>
      </c>
      <c r="AD2293" s="55"/>
      <c r="AE2293" s="55"/>
    </row>
    <row r="2294" spans="1:31" s="45" customFormat="1" ht="12" x14ac:dyDescent="0.2">
      <c r="A2294" s="80"/>
      <c r="B2294" s="118"/>
      <c r="C2294" s="253" t="s">
        <v>146</v>
      </c>
      <c r="D2294" s="253"/>
      <c r="E2294" s="253"/>
      <c r="F2294" s="79"/>
      <c r="G2294" s="79"/>
      <c r="H2294" s="79"/>
      <c r="I2294" s="79"/>
      <c r="J2294" s="78"/>
      <c r="K2294" s="79"/>
      <c r="L2294" s="78">
        <v>823.44</v>
      </c>
      <c r="M2294" s="77"/>
      <c r="N2294" s="76">
        <v>23905</v>
      </c>
      <c r="V2294" s="72"/>
      <c r="W2294" s="55"/>
      <c r="X2294" s="55"/>
      <c r="AA2294" s="71"/>
      <c r="AD2294" s="55" t="s">
        <v>146</v>
      </c>
      <c r="AE2294" s="55"/>
    </row>
    <row r="2295" spans="1:31" s="45" customFormat="1" ht="67.5" x14ac:dyDescent="0.2">
      <c r="A2295" s="87" t="s">
        <v>782</v>
      </c>
      <c r="B2295" s="119" t="s">
        <v>1973</v>
      </c>
      <c r="C2295" s="253" t="s">
        <v>1971</v>
      </c>
      <c r="D2295" s="253"/>
      <c r="E2295" s="253"/>
      <c r="F2295" s="79" t="s">
        <v>804</v>
      </c>
      <c r="G2295" s="79"/>
      <c r="H2295" s="79"/>
      <c r="I2295" s="79" t="s">
        <v>1972</v>
      </c>
      <c r="J2295" s="78">
        <v>837.76</v>
      </c>
      <c r="K2295" s="79"/>
      <c r="L2295" s="78">
        <v>18051.63</v>
      </c>
      <c r="M2295" s="79" t="s">
        <v>195</v>
      </c>
      <c r="N2295" s="76">
        <v>144233</v>
      </c>
      <c r="V2295" s="72"/>
      <c r="W2295" s="55"/>
      <c r="X2295" s="55" t="s">
        <v>1971</v>
      </c>
      <c r="AA2295" s="71"/>
      <c r="AD2295" s="55"/>
      <c r="AE2295" s="55"/>
    </row>
    <row r="2296" spans="1:31" s="45" customFormat="1" ht="12" x14ac:dyDescent="0.2">
      <c r="A2296" s="80"/>
      <c r="B2296" s="118"/>
      <c r="C2296" s="123" t="s">
        <v>656</v>
      </c>
      <c r="D2296" s="124"/>
      <c r="E2296" s="124"/>
      <c r="F2296" s="75"/>
      <c r="G2296" s="75"/>
      <c r="H2296" s="75"/>
      <c r="I2296" s="75"/>
      <c r="J2296" s="90"/>
      <c r="K2296" s="75"/>
      <c r="L2296" s="90"/>
      <c r="M2296" s="89"/>
      <c r="N2296" s="88"/>
      <c r="V2296" s="72"/>
      <c r="W2296" s="55"/>
      <c r="X2296" s="55"/>
      <c r="AA2296" s="71"/>
      <c r="AD2296" s="55"/>
      <c r="AE2296" s="55"/>
    </row>
    <row r="2297" spans="1:31" s="45" customFormat="1" ht="12" x14ac:dyDescent="0.2">
      <c r="A2297" s="86"/>
      <c r="B2297" s="117"/>
      <c r="C2297" s="252" t="s">
        <v>1970</v>
      </c>
      <c r="D2297" s="252"/>
      <c r="E2297" s="252"/>
      <c r="F2297" s="252"/>
      <c r="G2297" s="252"/>
      <c r="H2297" s="252"/>
      <c r="I2297" s="252"/>
      <c r="J2297" s="252"/>
      <c r="K2297" s="252"/>
      <c r="L2297" s="252"/>
      <c r="M2297" s="252"/>
      <c r="N2297" s="255"/>
      <c r="V2297" s="72"/>
      <c r="W2297" s="55"/>
      <c r="X2297" s="55"/>
      <c r="Y2297" s="46" t="s">
        <v>1970</v>
      </c>
      <c r="AA2297" s="71"/>
      <c r="AD2297" s="55"/>
      <c r="AE2297" s="55"/>
    </row>
    <row r="2298" spans="1:31" s="45" customFormat="1" ht="12" x14ac:dyDescent="0.2">
      <c r="A2298" s="273" t="s">
        <v>1993</v>
      </c>
      <c r="B2298" s="274"/>
      <c r="C2298" s="274"/>
      <c r="D2298" s="274"/>
      <c r="E2298" s="274"/>
      <c r="F2298" s="274"/>
      <c r="G2298" s="274"/>
      <c r="H2298" s="274"/>
      <c r="I2298" s="274"/>
      <c r="J2298" s="274"/>
      <c r="K2298" s="274"/>
      <c r="L2298" s="274"/>
      <c r="M2298" s="274"/>
      <c r="N2298" s="275"/>
      <c r="V2298" s="72"/>
      <c r="W2298" s="55" t="s">
        <v>1993</v>
      </c>
      <c r="X2298" s="55"/>
      <c r="AA2298" s="71"/>
      <c r="AD2298" s="55"/>
      <c r="AE2298" s="55"/>
    </row>
    <row r="2299" spans="1:31" s="45" customFormat="1" ht="56.25" x14ac:dyDescent="0.2">
      <c r="A2299" s="87" t="s">
        <v>1992</v>
      </c>
      <c r="B2299" s="119" t="s">
        <v>1991</v>
      </c>
      <c r="C2299" s="253" t="s">
        <v>1989</v>
      </c>
      <c r="D2299" s="253"/>
      <c r="E2299" s="253"/>
      <c r="F2299" s="79" t="s">
        <v>385</v>
      </c>
      <c r="G2299" s="79"/>
      <c r="H2299" s="79"/>
      <c r="I2299" s="79" t="s">
        <v>1990</v>
      </c>
      <c r="J2299" s="78"/>
      <c r="K2299" s="79"/>
      <c r="L2299" s="78"/>
      <c r="M2299" s="79"/>
      <c r="N2299" s="76"/>
      <c r="V2299" s="72"/>
      <c r="W2299" s="55"/>
      <c r="X2299" s="55" t="s">
        <v>1989</v>
      </c>
      <c r="AA2299" s="71"/>
      <c r="AD2299" s="55"/>
      <c r="AE2299" s="55"/>
    </row>
    <row r="2300" spans="1:31" s="45" customFormat="1" ht="12" x14ac:dyDescent="0.2">
      <c r="A2300" s="86"/>
      <c r="B2300" s="117"/>
      <c r="C2300" s="252" t="s">
        <v>1988</v>
      </c>
      <c r="D2300" s="252"/>
      <c r="E2300" s="252"/>
      <c r="F2300" s="252"/>
      <c r="G2300" s="252"/>
      <c r="H2300" s="252"/>
      <c r="I2300" s="252"/>
      <c r="J2300" s="252"/>
      <c r="K2300" s="252"/>
      <c r="L2300" s="252"/>
      <c r="M2300" s="252"/>
      <c r="N2300" s="255"/>
      <c r="V2300" s="72"/>
      <c r="W2300" s="55"/>
      <c r="X2300" s="55"/>
      <c r="Y2300" s="46" t="s">
        <v>1988</v>
      </c>
      <c r="AA2300" s="71"/>
      <c r="AD2300" s="55"/>
      <c r="AE2300" s="55"/>
    </row>
    <row r="2301" spans="1:31" s="45" customFormat="1" ht="12" x14ac:dyDescent="0.2">
      <c r="A2301" s="83"/>
      <c r="B2301" s="61" t="s">
        <v>170</v>
      </c>
      <c r="C2301" s="252" t="s">
        <v>169</v>
      </c>
      <c r="D2301" s="252"/>
      <c r="E2301" s="252"/>
      <c r="F2301" s="74"/>
      <c r="G2301" s="74"/>
      <c r="H2301" s="74"/>
      <c r="I2301" s="74"/>
      <c r="J2301" s="82">
        <v>747.48</v>
      </c>
      <c r="K2301" s="74"/>
      <c r="L2301" s="82">
        <v>161.06</v>
      </c>
      <c r="M2301" s="74" t="s">
        <v>164</v>
      </c>
      <c r="N2301" s="81">
        <v>8299</v>
      </c>
      <c r="V2301" s="72"/>
      <c r="W2301" s="55"/>
      <c r="X2301" s="55"/>
      <c r="Z2301" s="46" t="s">
        <v>169</v>
      </c>
      <c r="AA2301" s="71"/>
      <c r="AD2301" s="55"/>
      <c r="AE2301" s="55"/>
    </row>
    <row r="2302" spans="1:31" s="45" customFormat="1" ht="12" x14ac:dyDescent="0.2">
      <c r="A2302" s="83"/>
      <c r="B2302" s="61" t="s">
        <v>168</v>
      </c>
      <c r="C2302" s="252" t="s">
        <v>166</v>
      </c>
      <c r="D2302" s="252"/>
      <c r="E2302" s="252"/>
      <c r="F2302" s="74"/>
      <c r="G2302" s="74"/>
      <c r="H2302" s="74"/>
      <c r="I2302" s="74"/>
      <c r="J2302" s="82">
        <v>308.11</v>
      </c>
      <c r="K2302" s="74"/>
      <c r="L2302" s="82">
        <v>66.39</v>
      </c>
      <c r="M2302" s="74" t="s">
        <v>167</v>
      </c>
      <c r="N2302" s="81">
        <v>870</v>
      </c>
      <c r="V2302" s="72"/>
      <c r="W2302" s="55"/>
      <c r="X2302" s="55"/>
      <c r="Z2302" s="46" t="s">
        <v>166</v>
      </c>
      <c r="AA2302" s="71"/>
      <c r="AD2302" s="55"/>
      <c r="AE2302" s="55"/>
    </row>
    <row r="2303" spans="1:31" s="45" customFormat="1" ht="12" x14ac:dyDescent="0.2">
      <c r="A2303" s="83"/>
      <c r="B2303" s="61" t="s">
        <v>165</v>
      </c>
      <c r="C2303" s="252" t="s">
        <v>163</v>
      </c>
      <c r="D2303" s="252"/>
      <c r="E2303" s="252"/>
      <c r="F2303" s="74"/>
      <c r="G2303" s="74"/>
      <c r="H2303" s="74"/>
      <c r="I2303" s="74"/>
      <c r="J2303" s="82">
        <v>44.5</v>
      </c>
      <c r="K2303" s="74"/>
      <c r="L2303" s="82">
        <v>9.59</v>
      </c>
      <c r="M2303" s="74" t="s">
        <v>164</v>
      </c>
      <c r="N2303" s="81">
        <v>494</v>
      </c>
      <c r="V2303" s="72"/>
      <c r="W2303" s="55"/>
      <c r="X2303" s="55"/>
      <c r="Z2303" s="46" t="s">
        <v>163</v>
      </c>
      <c r="AA2303" s="71"/>
      <c r="AD2303" s="55"/>
      <c r="AE2303" s="55"/>
    </row>
    <row r="2304" spans="1:31" s="45" customFormat="1" ht="12" x14ac:dyDescent="0.2">
      <c r="A2304" s="83"/>
      <c r="B2304" s="61" t="s">
        <v>218</v>
      </c>
      <c r="C2304" s="252" t="s">
        <v>217</v>
      </c>
      <c r="D2304" s="252"/>
      <c r="E2304" s="252"/>
      <c r="F2304" s="74"/>
      <c r="G2304" s="74"/>
      <c r="H2304" s="74"/>
      <c r="I2304" s="74"/>
      <c r="J2304" s="82">
        <v>1680.33</v>
      </c>
      <c r="K2304" s="74"/>
      <c r="L2304" s="82">
        <v>362.07</v>
      </c>
      <c r="M2304" s="74" t="s">
        <v>195</v>
      </c>
      <c r="N2304" s="81">
        <v>2893</v>
      </c>
      <c r="V2304" s="72"/>
      <c r="W2304" s="55"/>
      <c r="X2304" s="55"/>
      <c r="Z2304" s="46" t="s">
        <v>217</v>
      </c>
      <c r="AA2304" s="71"/>
      <c r="AD2304" s="55"/>
      <c r="AE2304" s="55"/>
    </row>
    <row r="2305" spans="1:31" s="45" customFormat="1" ht="12" x14ac:dyDescent="0.2">
      <c r="A2305" s="86"/>
      <c r="B2305" s="93" t="s">
        <v>1987</v>
      </c>
      <c r="C2305" s="259" t="s">
        <v>1985</v>
      </c>
      <c r="D2305" s="259"/>
      <c r="E2305" s="259"/>
      <c r="F2305" s="92" t="s">
        <v>381</v>
      </c>
      <c r="G2305" s="92" t="s">
        <v>185</v>
      </c>
      <c r="H2305" s="92"/>
      <c r="I2305" s="92" t="s">
        <v>1986</v>
      </c>
      <c r="J2305" s="61"/>
      <c r="K2305" s="74"/>
      <c r="L2305" s="82"/>
      <c r="M2305" s="74"/>
      <c r="N2305" s="91"/>
      <c r="V2305" s="72"/>
      <c r="W2305" s="55"/>
      <c r="X2305" s="55"/>
      <c r="AA2305" s="71" t="s">
        <v>1985</v>
      </c>
      <c r="AD2305" s="55"/>
      <c r="AE2305" s="55"/>
    </row>
    <row r="2306" spans="1:31" s="45" customFormat="1" ht="12" x14ac:dyDescent="0.2">
      <c r="A2306" s="86"/>
      <c r="B2306" s="93" t="s">
        <v>1984</v>
      </c>
      <c r="C2306" s="259" t="s">
        <v>1981</v>
      </c>
      <c r="D2306" s="259"/>
      <c r="E2306" s="259"/>
      <c r="F2306" s="92" t="s">
        <v>332</v>
      </c>
      <c r="G2306" s="92" t="s">
        <v>1983</v>
      </c>
      <c r="H2306" s="92"/>
      <c r="I2306" s="92" t="s">
        <v>1982</v>
      </c>
      <c r="J2306" s="61"/>
      <c r="K2306" s="74"/>
      <c r="L2306" s="82"/>
      <c r="M2306" s="74"/>
      <c r="N2306" s="91"/>
      <c r="V2306" s="72"/>
      <c r="W2306" s="55"/>
      <c r="X2306" s="55"/>
      <c r="AA2306" s="71" t="s">
        <v>1981</v>
      </c>
      <c r="AD2306" s="55"/>
      <c r="AE2306" s="55"/>
    </row>
    <row r="2307" spans="1:31" s="45" customFormat="1" ht="12" x14ac:dyDescent="0.2">
      <c r="A2307" s="86"/>
      <c r="B2307" s="93" t="s">
        <v>1980</v>
      </c>
      <c r="C2307" s="259" t="s">
        <v>1979</v>
      </c>
      <c r="D2307" s="259"/>
      <c r="E2307" s="259"/>
      <c r="F2307" s="92" t="s">
        <v>804</v>
      </c>
      <c r="G2307" s="92" t="s">
        <v>211</v>
      </c>
      <c r="H2307" s="92"/>
      <c r="I2307" s="92" t="s">
        <v>1972</v>
      </c>
      <c r="J2307" s="61"/>
      <c r="K2307" s="74"/>
      <c r="L2307" s="82"/>
      <c r="M2307" s="74"/>
      <c r="N2307" s="91"/>
      <c r="V2307" s="72"/>
      <c r="W2307" s="55"/>
      <c r="X2307" s="55"/>
      <c r="AA2307" s="71" t="s">
        <v>1979</v>
      </c>
      <c r="AD2307" s="55"/>
      <c r="AE2307" s="55"/>
    </row>
    <row r="2308" spans="1:31" s="45" customFormat="1" ht="22.5" x14ac:dyDescent="0.2">
      <c r="A2308" s="83"/>
      <c r="B2308" s="61"/>
      <c r="C2308" s="252" t="s">
        <v>160</v>
      </c>
      <c r="D2308" s="252"/>
      <c r="E2308" s="252"/>
      <c r="F2308" s="74" t="s">
        <v>159</v>
      </c>
      <c r="G2308" s="74" t="s">
        <v>1978</v>
      </c>
      <c r="H2308" s="74"/>
      <c r="I2308" s="74" t="s">
        <v>1977</v>
      </c>
      <c r="J2308" s="82"/>
      <c r="K2308" s="74"/>
      <c r="L2308" s="82"/>
      <c r="M2308" s="74"/>
      <c r="N2308" s="81"/>
      <c r="V2308" s="72"/>
      <c r="W2308" s="55"/>
      <c r="X2308" s="55"/>
      <c r="AA2308" s="71"/>
      <c r="AB2308" s="46" t="s">
        <v>160</v>
      </c>
      <c r="AD2308" s="55"/>
      <c r="AE2308" s="55"/>
    </row>
    <row r="2309" spans="1:31" s="45" customFormat="1" ht="12" x14ac:dyDescent="0.2">
      <c r="A2309" s="83"/>
      <c r="B2309" s="61"/>
      <c r="C2309" s="252" t="s">
        <v>156</v>
      </c>
      <c r="D2309" s="252"/>
      <c r="E2309" s="252"/>
      <c r="F2309" s="74" t="s">
        <v>159</v>
      </c>
      <c r="G2309" s="74" t="s">
        <v>1976</v>
      </c>
      <c r="H2309" s="74"/>
      <c r="I2309" s="74" t="s">
        <v>1975</v>
      </c>
      <c r="J2309" s="82"/>
      <c r="K2309" s="74"/>
      <c r="L2309" s="82"/>
      <c r="M2309" s="74"/>
      <c r="N2309" s="81"/>
      <c r="V2309" s="72"/>
      <c r="W2309" s="55"/>
      <c r="X2309" s="55"/>
      <c r="AA2309" s="71"/>
      <c r="AB2309" s="46" t="s">
        <v>156</v>
      </c>
      <c r="AD2309" s="55"/>
      <c r="AE2309" s="55"/>
    </row>
    <row r="2310" spans="1:31" s="45" customFormat="1" ht="12" x14ac:dyDescent="0.2">
      <c r="A2310" s="83"/>
      <c r="B2310" s="61"/>
      <c r="C2310" s="254" t="s">
        <v>155</v>
      </c>
      <c r="D2310" s="254"/>
      <c r="E2310" s="254"/>
      <c r="F2310" s="77"/>
      <c r="G2310" s="77"/>
      <c r="H2310" s="77"/>
      <c r="I2310" s="77"/>
      <c r="J2310" s="85">
        <v>2735.92</v>
      </c>
      <c r="K2310" s="77"/>
      <c r="L2310" s="85">
        <v>589.52</v>
      </c>
      <c r="M2310" s="77"/>
      <c r="N2310" s="84"/>
      <c r="V2310" s="72"/>
      <c r="W2310" s="55"/>
      <c r="X2310" s="55"/>
      <c r="AA2310" s="71"/>
      <c r="AC2310" s="46" t="s">
        <v>155</v>
      </c>
      <c r="AD2310" s="55"/>
      <c r="AE2310" s="55"/>
    </row>
    <row r="2311" spans="1:31" s="45" customFormat="1" ht="12" x14ac:dyDescent="0.2">
      <c r="A2311" s="83"/>
      <c r="B2311" s="61"/>
      <c r="C2311" s="252" t="s">
        <v>154</v>
      </c>
      <c r="D2311" s="252"/>
      <c r="E2311" s="252"/>
      <c r="F2311" s="74"/>
      <c r="G2311" s="74"/>
      <c r="H2311" s="74"/>
      <c r="I2311" s="74"/>
      <c r="J2311" s="82"/>
      <c r="K2311" s="74"/>
      <c r="L2311" s="82">
        <v>170.65</v>
      </c>
      <c r="M2311" s="74"/>
      <c r="N2311" s="81">
        <v>8793</v>
      </c>
      <c r="V2311" s="72"/>
      <c r="W2311" s="55"/>
      <c r="X2311" s="55"/>
      <c r="AA2311" s="71"/>
      <c r="AB2311" s="46" t="s">
        <v>154</v>
      </c>
      <c r="AD2311" s="55"/>
      <c r="AE2311" s="55"/>
    </row>
    <row r="2312" spans="1:31" s="45" customFormat="1" ht="22.5" x14ac:dyDescent="0.2">
      <c r="A2312" s="83"/>
      <c r="B2312" s="61" t="s">
        <v>1958</v>
      </c>
      <c r="C2312" s="252" t="s">
        <v>1957</v>
      </c>
      <c r="D2312" s="252"/>
      <c r="E2312" s="252"/>
      <c r="F2312" s="74" t="s">
        <v>149</v>
      </c>
      <c r="G2312" s="74" t="s">
        <v>1493</v>
      </c>
      <c r="H2312" s="74"/>
      <c r="I2312" s="74" t="s">
        <v>1493</v>
      </c>
      <c r="J2312" s="82"/>
      <c r="K2312" s="74"/>
      <c r="L2312" s="82">
        <v>192.83</v>
      </c>
      <c r="M2312" s="74"/>
      <c r="N2312" s="81">
        <v>9936</v>
      </c>
      <c r="V2312" s="72"/>
      <c r="W2312" s="55"/>
      <c r="X2312" s="55"/>
      <c r="AA2312" s="71"/>
      <c r="AB2312" s="46" t="s">
        <v>1957</v>
      </c>
      <c r="AD2312" s="55"/>
      <c r="AE2312" s="55"/>
    </row>
    <row r="2313" spans="1:31" s="45" customFormat="1" ht="22.5" x14ac:dyDescent="0.2">
      <c r="A2313" s="83"/>
      <c r="B2313" s="61" t="s">
        <v>1956</v>
      </c>
      <c r="C2313" s="252" t="s">
        <v>1955</v>
      </c>
      <c r="D2313" s="252"/>
      <c r="E2313" s="252"/>
      <c r="F2313" s="74" t="s">
        <v>149</v>
      </c>
      <c r="G2313" s="74" t="s">
        <v>396</v>
      </c>
      <c r="H2313" s="74"/>
      <c r="I2313" s="74" t="s">
        <v>396</v>
      </c>
      <c r="J2313" s="82"/>
      <c r="K2313" s="74"/>
      <c r="L2313" s="82">
        <v>93.86</v>
      </c>
      <c r="M2313" s="74"/>
      <c r="N2313" s="81">
        <v>4836</v>
      </c>
      <c r="V2313" s="72"/>
      <c r="W2313" s="55"/>
      <c r="X2313" s="55"/>
      <c r="AA2313" s="71"/>
      <c r="AB2313" s="46" t="s">
        <v>1955</v>
      </c>
      <c r="AD2313" s="55"/>
      <c r="AE2313" s="55"/>
    </row>
    <row r="2314" spans="1:31" s="45" customFormat="1" ht="12" x14ac:dyDescent="0.2">
      <c r="A2314" s="80"/>
      <c r="B2314" s="118"/>
      <c r="C2314" s="253" t="s">
        <v>146</v>
      </c>
      <c r="D2314" s="253"/>
      <c r="E2314" s="253"/>
      <c r="F2314" s="79"/>
      <c r="G2314" s="79"/>
      <c r="H2314" s="79"/>
      <c r="I2314" s="79"/>
      <c r="J2314" s="78"/>
      <c r="K2314" s="79"/>
      <c r="L2314" s="78">
        <v>876.21</v>
      </c>
      <c r="M2314" s="77"/>
      <c r="N2314" s="76">
        <v>26834</v>
      </c>
      <c r="V2314" s="72"/>
      <c r="W2314" s="55"/>
      <c r="X2314" s="55"/>
      <c r="AA2314" s="71"/>
      <c r="AD2314" s="55" t="s">
        <v>146</v>
      </c>
      <c r="AE2314" s="55"/>
    </row>
    <row r="2315" spans="1:31" s="45" customFormat="1" ht="67.5" x14ac:dyDescent="0.2">
      <c r="A2315" s="87" t="s">
        <v>1974</v>
      </c>
      <c r="B2315" s="119" t="s">
        <v>1973</v>
      </c>
      <c r="C2315" s="253" t="s">
        <v>1971</v>
      </c>
      <c r="D2315" s="253"/>
      <c r="E2315" s="253"/>
      <c r="F2315" s="79" t="s">
        <v>804</v>
      </c>
      <c r="G2315" s="79"/>
      <c r="H2315" s="79"/>
      <c r="I2315" s="79" t="s">
        <v>1972</v>
      </c>
      <c r="J2315" s="78">
        <v>837.76</v>
      </c>
      <c r="K2315" s="79"/>
      <c r="L2315" s="78">
        <v>18051.63</v>
      </c>
      <c r="M2315" s="79" t="s">
        <v>195</v>
      </c>
      <c r="N2315" s="76">
        <v>144233</v>
      </c>
      <c r="V2315" s="72"/>
      <c r="W2315" s="55"/>
      <c r="X2315" s="55" t="s">
        <v>1971</v>
      </c>
      <c r="AA2315" s="71"/>
      <c r="AD2315" s="55"/>
      <c r="AE2315" s="55"/>
    </row>
    <row r="2316" spans="1:31" s="45" customFormat="1" ht="12" x14ac:dyDescent="0.2">
      <c r="A2316" s="80"/>
      <c r="B2316" s="118"/>
      <c r="C2316" s="123" t="s">
        <v>656</v>
      </c>
      <c r="D2316" s="124"/>
      <c r="E2316" s="124"/>
      <c r="F2316" s="75"/>
      <c r="G2316" s="75"/>
      <c r="H2316" s="75"/>
      <c r="I2316" s="75"/>
      <c r="J2316" s="90"/>
      <c r="K2316" s="75"/>
      <c r="L2316" s="90"/>
      <c r="M2316" s="89"/>
      <c r="N2316" s="88"/>
      <c r="V2316" s="72"/>
      <c r="W2316" s="55"/>
      <c r="X2316" s="55"/>
      <c r="AA2316" s="71"/>
      <c r="AD2316" s="55"/>
      <c r="AE2316" s="55"/>
    </row>
    <row r="2317" spans="1:31" s="45" customFormat="1" ht="12" x14ac:dyDescent="0.2">
      <c r="A2317" s="86"/>
      <c r="B2317" s="117"/>
      <c r="C2317" s="252" t="s">
        <v>1970</v>
      </c>
      <c r="D2317" s="252"/>
      <c r="E2317" s="252"/>
      <c r="F2317" s="252"/>
      <c r="G2317" s="252"/>
      <c r="H2317" s="252"/>
      <c r="I2317" s="252"/>
      <c r="J2317" s="252"/>
      <c r="K2317" s="252"/>
      <c r="L2317" s="252"/>
      <c r="M2317" s="252"/>
      <c r="N2317" s="255"/>
      <c r="V2317" s="72"/>
      <c r="W2317" s="55"/>
      <c r="X2317" s="55"/>
      <c r="Y2317" s="46" t="s">
        <v>1970</v>
      </c>
      <c r="AA2317" s="71"/>
      <c r="AD2317" s="55"/>
      <c r="AE2317" s="55"/>
    </row>
    <row r="2318" spans="1:31" s="45" customFormat="1" ht="22.5" x14ac:dyDescent="0.2">
      <c r="A2318" s="87" t="s">
        <v>208</v>
      </c>
      <c r="B2318" s="119" t="s">
        <v>1969</v>
      </c>
      <c r="C2318" s="253" t="s">
        <v>1967</v>
      </c>
      <c r="D2318" s="253"/>
      <c r="E2318" s="253"/>
      <c r="F2318" s="79" t="s">
        <v>237</v>
      </c>
      <c r="G2318" s="79"/>
      <c r="H2318" s="79"/>
      <c r="I2318" s="79" t="s">
        <v>1968</v>
      </c>
      <c r="J2318" s="78"/>
      <c r="K2318" s="79"/>
      <c r="L2318" s="78"/>
      <c r="M2318" s="79"/>
      <c r="N2318" s="76"/>
      <c r="V2318" s="72"/>
      <c r="W2318" s="55"/>
      <c r="X2318" s="55" t="s">
        <v>1967</v>
      </c>
      <c r="AA2318" s="71"/>
      <c r="AD2318" s="55"/>
      <c r="AE2318" s="55"/>
    </row>
    <row r="2319" spans="1:31" s="45" customFormat="1" ht="12" x14ac:dyDescent="0.2">
      <c r="A2319" s="86"/>
      <c r="B2319" s="117"/>
      <c r="C2319" s="252" t="s">
        <v>1966</v>
      </c>
      <c r="D2319" s="252"/>
      <c r="E2319" s="252"/>
      <c r="F2319" s="252"/>
      <c r="G2319" s="252"/>
      <c r="H2319" s="252"/>
      <c r="I2319" s="252"/>
      <c r="J2319" s="252"/>
      <c r="K2319" s="252"/>
      <c r="L2319" s="252"/>
      <c r="M2319" s="252"/>
      <c r="N2319" s="255"/>
      <c r="V2319" s="72"/>
      <c r="W2319" s="55"/>
      <c r="X2319" s="55"/>
      <c r="Y2319" s="46" t="s">
        <v>1966</v>
      </c>
      <c r="AA2319" s="71"/>
      <c r="AD2319" s="55"/>
      <c r="AE2319" s="55"/>
    </row>
    <row r="2320" spans="1:31" s="45" customFormat="1" ht="12" x14ac:dyDescent="0.2">
      <c r="A2320" s="83"/>
      <c r="B2320" s="61" t="s">
        <v>170</v>
      </c>
      <c r="C2320" s="252" t="s">
        <v>169</v>
      </c>
      <c r="D2320" s="252"/>
      <c r="E2320" s="252"/>
      <c r="F2320" s="74"/>
      <c r="G2320" s="74"/>
      <c r="H2320" s="74"/>
      <c r="I2320" s="74"/>
      <c r="J2320" s="82">
        <v>165.82</v>
      </c>
      <c r="K2320" s="74"/>
      <c r="L2320" s="82">
        <v>255.46</v>
      </c>
      <c r="M2320" s="74" t="s">
        <v>164</v>
      </c>
      <c r="N2320" s="81">
        <v>13164</v>
      </c>
      <c r="V2320" s="72"/>
      <c r="W2320" s="55"/>
      <c r="X2320" s="55"/>
      <c r="Z2320" s="46" t="s">
        <v>169</v>
      </c>
      <c r="AA2320" s="71"/>
      <c r="AD2320" s="55"/>
      <c r="AE2320" s="55"/>
    </row>
    <row r="2321" spans="1:31" s="45" customFormat="1" ht="12" x14ac:dyDescent="0.2">
      <c r="A2321" s="83"/>
      <c r="B2321" s="61" t="s">
        <v>168</v>
      </c>
      <c r="C2321" s="252" t="s">
        <v>166</v>
      </c>
      <c r="D2321" s="252"/>
      <c r="E2321" s="252"/>
      <c r="F2321" s="74"/>
      <c r="G2321" s="74"/>
      <c r="H2321" s="74"/>
      <c r="I2321" s="74"/>
      <c r="J2321" s="82">
        <v>10.45</v>
      </c>
      <c r="K2321" s="74"/>
      <c r="L2321" s="82">
        <v>16.100000000000001</v>
      </c>
      <c r="M2321" s="74" t="s">
        <v>167</v>
      </c>
      <c r="N2321" s="81">
        <v>211</v>
      </c>
      <c r="V2321" s="72"/>
      <c r="W2321" s="55"/>
      <c r="X2321" s="55"/>
      <c r="Z2321" s="46" t="s">
        <v>166</v>
      </c>
      <c r="AA2321" s="71"/>
      <c r="AD2321" s="55"/>
      <c r="AE2321" s="55"/>
    </row>
    <row r="2322" spans="1:31" s="45" customFormat="1" ht="12" x14ac:dyDescent="0.2">
      <c r="A2322" s="83"/>
      <c r="B2322" s="61" t="s">
        <v>165</v>
      </c>
      <c r="C2322" s="252" t="s">
        <v>163</v>
      </c>
      <c r="D2322" s="252"/>
      <c r="E2322" s="252"/>
      <c r="F2322" s="74"/>
      <c r="G2322" s="74"/>
      <c r="H2322" s="74"/>
      <c r="I2322" s="74"/>
      <c r="J2322" s="82">
        <v>2.16</v>
      </c>
      <c r="K2322" s="74"/>
      <c r="L2322" s="82">
        <v>3.33</v>
      </c>
      <c r="M2322" s="74" t="s">
        <v>164</v>
      </c>
      <c r="N2322" s="81">
        <v>172</v>
      </c>
      <c r="V2322" s="72"/>
      <c r="W2322" s="55"/>
      <c r="X2322" s="55"/>
      <c r="Z2322" s="46" t="s">
        <v>163</v>
      </c>
      <c r="AA2322" s="71"/>
      <c r="AD2322" s="55"/>
      <c r="AE2322" s="55"/>
    </row>
    <row r="2323" spans="1:31" s="45" customFormat="1" ht="12" x14ac:dyDescent="0.2">
      <c r="A2323" s="83"/>
      <c r="B2323" s="61" t="s">
        <v>218</v>
      </c>
      <c r="C2323" s="252" t="s">
        <v>217</v>
      </c>
      <c r="D2323" s="252"/>
      <c r="E2323" s="252"/>
      <c r="F2323" s="74"/>
      <c r="G2323" s="74"/>
      <c r="H2323" s="74"/>
      <c r="I2323" s="74"/>
      <c r="J2323" s="82">
        <v>2189.21</v>
      </c>
      <c r="K2323" s="74"/>
      <c r="L2323" s="82">
        <v>3372.7</v>
      </c>
      <c r="M2323" s="74" t="s">
        <v>195</v>
      </c>
      <c r="N2323" s="81">
        <v>26948</v>
      </c>
      <c r="V2323" s="72"/>
      <c r="W2323" s="55"/>
      <c r="X2323" s="55"/>
      <c r="Z2323" s="46" t="s">
        <v>217</v>
      </c>
      <c r="AA2323" s="71"/>
      <c r="AD2323" s="55"/>
      <c r="AE2323" s="55"/>
    </row>
    <row r="2324" spans="1:31" s="45" customFormat="1" ht="12" x14ac:dyDescent="0.2">
      <c r="A2324" s="86"/>
      <c r="B2324" s="93" t="s">
        <v>1965</v>
      </c>
      <c r="C2324" s="259" t="s">
        <v>1964</v>
      </c>
      <c r="D2324" s="259"/>
      <c r="E2324" s="259"/>
      <c r="F2324" s="92" t="s">
        <v>332</v>
      </c>
      <c r="G2324" s="92" t="s">
        <v>210</v>
      </c>
      <c r="H2324" s="92"/>
      <c r="I2324" s="92" t="s">
        <v>210</v>
      </c>
      <c r="J2324" s="61"/>
      <c r="K2324" s="74"/>
      <c r="L2324" s="82"/>
      <c r="M2324" s="74"/>
      <c r="N2324" s="91"/>
      <c r="V2324" s="72"/>
      <c r="W2324" s="55"/>
      <c r="X2324" s="55"/>
      <c r="AA2324" s="71" t="s">
        <v>1964</v>
      </c>
      <c r="AD2324" s="55"/>
      <c r="AE2324" s="55"/>
    </row>
    <row r="2325" spans="1:31" s="45" customFormat="1" ht="33.75" x14ac:dyDescent="0.2">
      <c r="A2325" s="86"/>
      <c r="B2325" s="93" t="s">
        <v>1963</v>
      </c>
      <c r="C2325" s="259" t="s">
        <v>1962</v>
      </c>
      <c r="D2325" s="259"/>
      <c r="E2325" s="259"/>
      <c r="F2325" s="92" t="s">
        <v>669</v>
      </c>
      <c r="G2325" s="92" t="s">
        <v>210</v>
      </c>
      <c r="H2325" s="92"/>
      <c r="I2325" s="92" t="s">
        <v>210</v>
      </c>
      <c r="J2325" s="61"/>
      <c r="K2325" s="74"/>
      <c r="L2325" s="82"/>
      <c r="M2325" s="74"/>
      <c r="N2325" s="91"/>
      <c r="V2325" s="72"/>
      <c r="W2325" s="55"/>
      <c r="X2325" s="55"/>
      <c r="AA2325" s="71" t="s">
        <v>1962</v>
      </c>
      <c r="AD2325" s="55"/>
      <c r="AE2325" s="55"/>
    </row>
    <row r="2326" spans="1:31" s="45" customFormat="1" ht="12" x14ac:dyDescent="0.2">
      <c r="A2326" s="83"/>
      <c r="B2326" s="61"/>
      <c r="C2326" s="252" t="s">
        <v>160</v>
      </c>
      <c r="D2326" s="252"/>
      <c r="E2326" s="252"/>
      <c r="F2326" s="74" t="s">
        <v>159</v>
      </c>
      <c r="G2326" s="74" t="s">
        <v>1961</v>
      </c>
      <c r="H2326" s="74"/>
      <c r="I2326" s="74" t="s">
        <v>1960</v>
      </c>
      <c r="J2326" s="82"/>
      <c r="K2326" s="74"/>
      <c r="L2326" s="82"/>
      <c r="M2326" s="74"/>
      <c r="N2326" s="81"/>
      <c r="V2326" s="72"/>
      <c r="W2326" s="55"/>
      <c r="X2326" s="55"/>
      <c r="AA2326" s="71"/>
      <c r="AB2326" s="46" t="s">
        <v>160</v>
      </c>
      <c r="AD2326" s="55"/>
      <c r="AE2326" s="55"/>
    </row>
    <row r="2327" spans="1:31" s="45" customFormat="1" ht="12" x14ac:dyDescent="0.2">
      <c r="A2327" s="83"/>
      <c r="B2327" s="61"/>
      <c r="C2327" s="252" t="s">
        <v>156</v>
      </c>
      <c r="D2327" s="252"/>
      <c r="E2327" s="252"/>
      <c r="F2327" s="74" t="s">
        <v>159</v>
      </c>
      <c r="G2327" s="74" t="s">
        <v>975</v>
      </c>
      <c r="H2327" s="74"/>
      <c r="I2327" s="74" t="s">
        <v>1959</v>
      </c>
      <c r="J2327" s="82"/>
      <c r="K2327" s="74"/>
      <c r="L2327" s="82"/>
      <c r="M2327" s="74"/>
      <c r="N2327" s="81"/>
      <c r="V2327" s="72"/>
      <c r="W2327" s="55"/>
      <c r="X2327" s="55"/>
      <c r="AA2327" s="71"/>
      <c r="AB2327" s="46" t="s">
        <v>156</v>
      </c>
      <c r="AD2327" s="55"/>
      <c r="AE2327" s="55"/>
    </row>
    <row r="2328" spans="1:31" s="45" customFormat="1" ht="12" x14ac:dyDescent="0.2">
      <c r="A2328" s="83"/>
      <c r="B2328" s="61"/>
      <c r="C2328" s="254" t="s">
        <v>155</v>
      </c>
      <c r="D2328" s="254"/>
      <c r="E2328" s="254"/>
      <c r="F2328" s="77"/>
      <c r="G2328" s="77"/>
      <c r="H2328" s="77"/>
      <c r="I2328" s="77"/>
      <c r="J2328" s="85">
        <v>2365.48</v>
      </c>
      <c r="K2328" s="77"/>
      <c r="L2328" s="85">
        <v>3644.26</v>
      </c>
      <c r="M2328" s="77"/>
      <c r="N2328" s="84"/>
      <c r="V2328" s="72"/>
      <c r="W2328" s="55"/>
      <c r="X2328" s="55"/>
      <c r="AA2328" s="71"/>
      <c r="AC2328" s="46" t="s">
        <v>155</v>
      </c>
      <c r="AD2328" s="55"/>
      <c r="AE2328" s="55"/>
    </row>
    <row r="2329" spans="1:31" s="45" customFormat="1" ht="12" x14ac:dyDescent="0.2">
      <c r="A2329" s="83"/>
      <c r="B2329" s="61"/>
      <c r="C2329" s="252" t="s">
        <v>154</v>
      </c>
      <c r="D2329" s="252"/>
      <c r="E2329" s="252"/>
      <c r="F2329" s="74"/>
      <c r="G2329" s="74"/>
      <c r="H2329" s="74"/>
      <c r="I2329" s="74"/>
      <c r="J2329" s="82"/>
      <c r="K2329" s="74"/>
      <c r="L2329" s="82">
        <v>258.79000000000002</v>
      </c>
      <c r="M2329" s="74"/>
      <c r="N2329" s="81">
        <v>13336</v>
      </c>
      <c r="V2329" s="72"/>
      <c r="W2329" s="55"/>
      <c r="X2329" s="55"/>
      <c r="AA2329" s="71"/>
      <c r="AB2329" s="46" t="s">
        <v>154</v>
      </c>
      <c r="AD2329" s="55"/>
      <c r="AE2329" s="55"/>
    </row>
    <row r="2330" spans="1:31" s="45" customFormat="1" ht="22.5" x14ac:dyDescent="0.2">
      <c r="A2330" s="83"/>
      <c r="B2330" s="61" t="s">
        <v>1958</v>
      </c>
      <c r="C2330" s="252" t="s">
        <v>1957</v>
      </c>
      <c r="D2330" s="252"/>
      <c r="E2330" s="252"/>
      <c r="F2330" s="74" t="s">
        <v>149</v>
      </c>
      <c r="G2330" s="74" t="s">
        <v>1493</v>
      </c>
      <c r="H2330" s="74"/>
      <c r="I2330" s="74" t="s">
        <v>1493</v>
      </c>
      <c r="J2330" s="82"/>
      <c r="K2330" s="74"/>
      <c r="L2330" s="82">
        <v>292.43</v>
      </c>
      <c r="M2330" s="74"/>
      <c r="N2330" s="81">
        <v>15070</v>
      </c>
      <c r="V2330" s="72"/>
      <c r="W2330" s="55"/>
      <c r="X2330" s="55"/>
      <c r="AA2330" s="71"/>
      <c r="AB2330" s="46" t="s">
        <v>1957</v>
      </c>
      <c r="AD2330" s="55"/>
      <c r="AE2330" s="55"/>
    </row>
    <row r="2331" spans="1:31" s="45" customFormat="1" ht="22.5" x14ac:dyDescent="0.2">
      <c r="A2331" s="83"/>
      <c r="B2331" s="61" t="s">
        <v>1956</v>
      </c>
      <c r="C2331" s="252" t="s">
        <v>1955</v>
      </c>
      <c r="D2331" s="252"/>
      <c r="E2331" s="252"/>
      <c r="F2331" s="74" t="s">
        <v>149</v>
      </c>
      <c r="G2331" s="74" t="s">
        <v>396</v>
      </c>
      <c r="H2331" s="74"/>
      <c r="I2331" s="74" t="s">
        <v>396</v>
      </c>
      <c r="J2331" s="82"/>
      <c r="K2331" s="74"/>
      <c r="L2331" s="82">
        <v>142.33000000000001</v>
      </c>
      <c r="M2331" s="74"/>
      <c r="N2331" s="81">
        <v>7335</v>
      </c>
      <c r="V2331" s="72"/>
      <c r="W2331" s="55"/>
      <c r="X2331" s="55"/>
      <c r="AA2331" s="71"/>
      <c r="AB2331" s="46" t="s">
        <v>1955</v>
      </c>
      <c r="AD2331" s="55"/>
      <c r="AE2331" s="55"/>
    </row>
    <row r="2332" spans="1:31" s="45" customFormat="1" ht="12" x14ac:dyDescent="0.2">
      <c r="A2332" s="80"/>
      <c r="B2332" s="118"/>
      <c r="C2332" s="253" t="s">
        <v>146</v>
      </c>
      <c r="D2332" s="253"/>
      <c r="E2332" s="253"/>
      <c r="F2332" s="79"/>
      <c r="G2332" s="79"/>
      <c r="H2332" s="79"/>
      <c r="I2332" s="79"/>
      <c r="J2332" s="78"/>
      <c r="K2332" s="79"/>
      <c r="L2332" s="78">
        <v>4079.02</v>
      </c>
      <c r="M2332" s="77"/>
      <c r="N2332" s="76">
        <v>62728</v>
      </c>
      <c r="V2332" s="72"/>
      <c r="W2332" s="55"/>
      <c r="X2332" s="55"/>
      <c r="AA2332" s="71"/>
      <c r="AD2332" s="55" t="s">
        <v>146</v>
      </c>
      <c r="AE2332" s="55"/>
    </row>
    <row r="2333" spans="1:31" s="45" customFormat="1" ht="22.5" x14ac:dyDescent="0.2">
      <c r="A2333" s="87" t="s">
        <v>1954</v>
      </c>
      <c r="B2333" s="119" t="s">
        <v>1953</v>
      </c>
      <c r="C2333" s="253" t="s">
        <v>1951</v>
      </c>
      <c r="D2333" s="253"/>
      <c r="E2333" s="253"/>
      <c r="F2333" s="79" t="s">
        <v>332</v>
      </c>
      <c r="G2333" s="79"/>
      <c r="H2333" s="79"/>
      <c r="I2333" s="79" t="s">
        <v>1952</v>
      </c>
      <c r="J2333" s="78">
        <v>49.56</v>
      </c>
      <c r="K2333" s="79"/>
      <c r="L2333" s="78">
        <v>7635.21</v>
      </c>
      <c r="M2333" s="79" t="s">
        <v>195</v>
      </c>
      <c r="N2333" s="76">
        <v>61005</v>
      </c>
      <c r="V2333" s="72"/>
      <c r="W2333" s="55"/>
      <c r="X2333" s="55" t="s">
        <v>1951</v>
      </c>
      <c r="AA2333" s="71"/>
      <c r="AD2333" s="55"/>
      <c r="AE2333" s="55"/>
    </row>
    <row r="2334" spans="1:31" s="45" customFormat="1" ht="12" x14ac:dyDescent="0.2">
      <c r="A2334" s="80"/>
      <c r="B2334" s="118"/>
      <c r="C2334" s="123" t="s">
        <v>656</v>
      </c>
      <c r="D2334" s="124"/>
      <c r="E2334" s="124"/>
      <c r="F2334" s="75"/>
      <c r="G2334" s="75"/>
      <c r="H2334" s="75"/>
      <c r="I2334" s="75"/>
      <c r="J2334" s="90"/>
      <c r="K2334" s="75"/>
      <c r="L2334" s="90"/>
      <c r="M2334" s="89"/>
      <c r="N2334" s="88"/>
      <c r="V2334" s="72"/>
      <c r="W2334" s="55"/>
      <c r="X2334" s="55"/>
      <c r="AA2334" s="71"/>
      <c r="AD2334" s="55"/>
      <c r="AE2334" s="55"/>
    </row>
    <row r="2335" spans="1:31" s="45" customFormat="1" ht="12" x14ac:dyDescent="0.2">
      <c r="A2335" s="86"/>
      <c r="B2335" s="117"/>
      <c r="C2335" s="252" t="s">
        <v>1950</v>
      </c>
      <c r="D2335" s="252"/>
      <c r="E2335" s="252"/>
      <c r="F2335" s="252"/>
      <c r="G2335" s="252"/>
      <c r="H2335" s="252"/>
      <c r="I2335" s="252"/>
      <c r="J2335" s="252"/>
      <c r="K2335" s="252"/>
      <c r="L2335" s="252"/>
      <c r="M2335" s="252"/>
      <c r="N2335" s="255"/>
      <c r="V2335" s="72"/>
      <c r="W2335" s="55"/>
      <c r="X2335" s="55"/>
      <c r="Y2335" s="46" t="s">
        <v>1950</v>
      </c>
      <c r="AA2335" s="71"/>
      <c r="AD2335" s="55"/>
      <c r="AE2335" s="55"/>
    </row>
    <row r="2336" spans="1:31" s="45" customFormat="1" ht="1.5" customHeight="1" x14ac:dyDescent="0.2">
      <c r="A2336" s="75"/>
      <c r="B2336" s="118"/>
      <c r="C2336" s="118"/>
      <c r="D2336" s="118"/>
      <c r="E2336" s="118"/>
      <c r="F2336" s="75"/>
      <c r="G2336" s="75"/>
      <c r="H2336" s="75"/>
      <c r="I2336" s="75"/>
      <c r="J2336" s="54"/>
      <c r="K2336" s="75"/>
      <c r="L2336" s="54"/>
      <c r="M2336" s="74"/>
      <c r="N2336" s="54"/>
      <c r="V2336" s="72"/>
      <c r="W2336" s="55"/>
      <c r="X2336" s="55"/>
      <c r="AA2336" s="71"/>
      <c r="AD2336" s="55"/>
      <c r="AE2336" s="55"/>
    </row>
    <row r="2337" spans="1:36" ht="12" x14ac:dyDescent="0.2">
      <c r="A2337" s="66"/>
      <c r="B2337" s="65"/>
      <c r="C2337" s="253" t="s">
        <v>1949</v>
      </c>
      <c r="D2337" s="253"/>
      <c r="E2337" s="253"/>
      <c r="F2337" s="253"/>
      <c r="G2337" s="253"/>
      <c r="H2337" s="253"/>
      <c r="I2337" s="253"/>
      <c r="J2337" s="253"/>
      <c r="K2337" s="253"/>
      <c r="L2337" s="64">
        <v>1143202.54</v>
      </c>
      <c r="M2337" s="73"/>
      <c r="N2337" s="62"/>
      <c r="O2337" s="45"/>
      <c r="P2337" s="45"/>
      <c r="Q2337" s="45"/>
      <c r="R2337" s="45"/>
      <c r="S2337" s="45"/>
      <c r="T2337" s="45"/>
      <c r="U2337" s="45"/>
      <c r="V2337" s="72"/>
      <c r="W2337" s="55"/>
      <c r="X2337" s="55"/>
      <c r="Y2337" s="45"/>
      <c r="Z2337" s="45"/>
      <c r="AA2337" s="71"/>
      <c r="AB2337" s="45"/>
      <c r="AC2337" s="45"/>
      <c r="AD2337" s="55"/>
      <c r="AE2337" s="55" t="s">
        <v>1949</v>
      </c>
      <c r="AF2337" s="45"/>
      <c r="AG2337" s="45"/>
      <c r="AH2337" s="45"/>
      <c r="AI2337" s="45"/>
    </row>
    <row r="2338" spans="1:36" ht="2.25" customHeight="1" x14ac:dyDescent="0.2">
      <c r="B2338" s="70"/>
      <c r="C2338" s="70"/>
      <c r="D2338" s="70"/>
      <c r="E2338" s="70"/>
      <c r="F2338" s="70"/>
      <c r="G2338" s="70"/>
      <c r="H2338" s="70"/>
      <c r="I2338" s="70"/>
      <c r="J2338" s="70"/>
      <c r="K2338" s="70"/>
      <c r="L2338" s="69"/>
      <c r="M2338" s="68"/>
      <c r="N2338" s="67"/>
      <c r="O2338" s="45"/>
      <c r="P2338" s="45"/>
      <c r="Q2338" s="45"/>
      <c r="R2338" s="45"/>
      <c r="S2338" s="45"/>
      <c r="T2338" s="45"/>
      <c r="U2338" s="45"/>
      <c r="V2338" s="45"/>
      <c r="W2338" s="45"/>
      <c r="X2338" s="45"/>
      <c r="Y2338" s="45"/>
      <c r="Z2338" s="45"/>
      <c r="AA2338" s="45"/>
      <c r="AB2338" s="45"/>
      <c r="AC2338" s="45"/>
      <c r="AD2338" s="45"/>
      <c r="AE2338" s="45"/>
      <c r="AF2338" s="45"/>
      <c r="AG2338" s="45"/>
      <c r="AH2338" s="45"/>
      <c r="AI2338" s="45"/>
    </row>
    <row r="2339" spans="1:36" x14ac:dyDescent="0.2">
      <c r="A2339" s="66"/>
      <c r="B2339" s="65"/>
      <c r="C2339" s="253" t="s">
        <v>144</v>
      </c>
      <c r="D2339" s="253"/>
      <c r="E2339" s="253"/>
      <c r="F2339" s="253"/>
      <c r="G2339" s="253"/>
      <c r="H2339" s="253"/>
      <c r="I2339" s="253"/>
      <c r="J2339" s="253"/>
      <c r="K2339" s="253"/>
      <c r="L2339" s="64"/>
      <c r="M2339" s="63"/>
      <c r="N2339" s="62"/>
      <c r="O2339" s="45"/>
      <c r="P2339" s="45"/>
      <c r="Q2339" s="45"/>
      <c r="R2339" s="45"/>
      <c r="S2339" s="45"/>
      <c r="T2339" s="45"/>
      <c r="U2339" s="45"/>
      <c r="V2339" s="45"/>
      <c r="W2339" s="45"/>
      <c r="X2339" s="45"/>
      <c r="Y2339" s="45"/>
      <c r="Z2339" s="45"/>
      <c r="AA2339" s="45"/>
      <c r="AB2339" s="45"/>
      <c r="AC2339" s="45"/>
      <c r="AD2339" s="45"/>
      <c r="AE2339" s="45"/>
      <c r="AF2339" s="45"/>
      <c r="AG2339" s="55" t="s">
        <v>144</v>
      </c>
      <c r="AH2339" s="45"/>
      <c r="AI2339" s="45"/>
    </row>
    <row r="2340" spans="1:36" x14ac:dyDescent="0.2">
      <c r="A2340" s="57"/>
      <c r="B2340" s="61"/>
      <c r="C2340" s="252" t="s">
        <v>143</v>
      </c>
      <c r="D2340" s="252"/>
      <c r="E2340" s="252"/>
      <c r="F2340" s="252"/>
      <c r="G2340" s="252"/>
      <c r="H2340" s="252"/>
      <c r="I2340" s="252"/>
      <c r="J2340" s="252"/>
      <c r="K2340" s="252"/>
      <c r="L2340" s="60">
        <v>2408290.5</v>
      </c>
      <c r="M2340" s="59"/>
      <c r="N2340" s="58">
        <v>24703584</v>
      </c>
      <c r="O2340" s="45"/>
      <c r="P2340" s="45"/>
      <c r="Q2340" s="45"/>
      <c r="R2340" s="45"/>
      <c r="S2340" s="45"/>
      <c r="T2340" s="45"/>
      <c r="U2340" s="45"/>
      <c r="V2340" s="45"/>
      <c r="W2340" s="45"/>
      <c r="X2340" s="45"/>
      <c r="Y2340" s="45"/>
      <c r="Z2340" s="45"/>
      <c r="AA2340" s="45"/>
      <c r="AB2340" s="45"/>
      <c r="AC2340" s="45"/>
      <c r="AD2340" s="45"/>
      <c r="AE2340" s="45"/>
      <c r="AF2340" s="45"/>
      <c r="AG2340" s="55"/>
      <c r="AH2340" s="46" t="s">
        <v>143</v>
      </c>
      <c r="AI2340" s="45"/>
    </row>
    <row r="2341" spans="1:36" x14ac:dyDescent="0.2">
      <c r="A2341" s="57"/>
      <c r="B2341" s="61"/>
      <c r="C2341" s="252" t="s">
        <v>142</v>
      </c>
      <c r="D2341" s="252"/>
      <c r="E2341" s="252"/>
      <c r="F2341" s="252"/>
      <c r="G2341" s="252"/>
      <c r="H2341" s="252"/>
      <c r="I2341" s="252"/>
      <c r="J2341" s="252"/>
      <c r="K2341" s="252"/>
      <c r="L2341" s="60"/>
      <c r="M2341" s="59"/>
      <c r="N2341" s="58"/>
      <c r="O2341" s="45"/>
      <c r="P2341" s="45"/>
      <c r="Q2341" s="45"/>
      <c r="R2341" s="45"/>
      <c r="S2341" s="45"/>
      <c r="T2341" s="45"/>
      <c r="U2341" s="45"/>
      <c r="V2341" s="45"/>
      <c r="W2341" s="45"/>
      <c r="X2341" s="45"/>
      <c r="Y2341" s="45"/>
      <c r="Z2341" s="45"/>
      <c r="AA2341" s="45"/>
      <c r="AB2341" s="45"/>
      <c r="AC2341" s="45"/>
      <c r="AD2341" s="45"/>
      <c r="AE2341" s="45"/>
      <c r="AF2341" s="45"/>
      <c r="AG2341" s="55"/>
      <c r="AH2341" s="46" t="s">
        <v>142</v>
      </c>
      <c r="AI2341" s="45"/>
    </row>
    <row r="2342" spans="1:36" x14ac:dyDescent="0.2">
      <c r="A2342" s="57"/>
      <c r="B2342" s="61"/>
      <c r="C2342" s="252" t="s">
        <v>141</v>
      </c>
      <c r="D2342" s="252"/>
      <c r="E2342" s="252"/>
      <c r="F2342" s="252"/>
      <c r="G2342" s="252"/>
      <c r="H2342" s="252"/>
      <c r="I2342" s="252"/>
      <c r="J2342" s="252"/>
      <c r="K2342" s="252"/>
      <c r="L2342" s="60">
        <v>123446.79</v>
      </c>
      <c r="M2342" s="59"/>
      <c r="N2342" s="58">
        <v>6361218</v>
      </c>
      <c r="O2342" s="45"/>
      <c r="P2342" s="45"/>
      <c r="Q2342" s="45"/>
      <c r="R2342" s="45"/>
      <c r="S2342" s="45"/>
      <c r="T2342" s="45"/>
      <c r="U2342" s="45"/>
      <c r="V2342" s="45"/>
      <c r="W2342" s="45"/>
      <c r="X2342" s="45"/>
      <c r="Y2342" s="45"/>
      <c r="Z2342" s="45"/>
      <c r="AA2342" s="45"/>
      <c r="AB2342" s="45"/>
      <c r="AC2342" s="45"/>
      <c r="AD2342" s="45"/>
      <c r="AE2342" s="45"/>
      <c r="AF2342" s="45"/>
      <c r="AG2342" s="55"/>
      <c r="AH2342" s="46" t="s">
        <v>141</v>
      </c>
      <c r="AI2342" s="45"/>
    </row>
    <row r="2343" spans="1:36" x14ac:dyDescent="0.2">
      <c r="A2343" s="57"/>
      <c r="B2343" s="61"/>
      <c r="C2343" s="252" t="s">
        <v>140</v>
      </c>
      <c r="D2343" s="252"/>
      <c r="E2343" s="252"/>
      <c r="F2343" s="252"/>
      <c r="G2343" s="252"/>
      <c r="H2343" s="252"/>
      <c r="I2343" s="252"/>
      <c r="J2343" s="252"/>
      <c r="K2343" s="252"/>
      <c r="L2343" s="60">
        <v>16920.939999999999</v>
      </c>
      <c r="M2343" s="59"/>
      <c r="N2343" s="58">
        <v>221664</v>
      </c>
      <c r="O2343" s="45"/>
      <c r="P2343" s="45"/>
      <c r="Q2343" s="45"/>
      <c r="R2343" s="45"/>
      <c r="S2343" s="45"/>
      <c r="T2343" s="45"/>
      <c r="U2343" s="45"/>
      <c r="V2343" s="45"/>
      <c r="W2343" s="45"/>
      <c r="X2343" s="45"/>
      <c r="Y2343" s="45"/>
      <c r="Z2343" s="45"/>
      <c r="AA2343" s="45"/>
      <c r="AB2343" s="45"/>
      <c r="AC2343" s="45"/>
      <c r="AD2343" s="45"/>
      <c r="AE2343" s="45"/>
      <c r="AF2343" s="45"/>
      <c r="AG2343" s="55"/>
      <c r="AH2343" s="46" t="s">
        <v>140</v>
      </c>
      <c r="AI2343" s="45"/>
    </row>
    <row r="2344" spans="1:36" x14ac:dyDescent="0.2">
      <c r="A2344" s="57"/>
      <c r="B2344" s="61"/>
      <c r="C2344" s="252" t="s">
        <v>139</v>
      </c>
      <c r="D2344" s="252"/>
      <c r="E2344" s="252"/>
      <c r="F2344" s="252"/>
      <c r="G2344" s="252"/>
      <c r="H2344" s="252"/>
      <c r="I2344" s="252"/>
      <c r="J2344" s="252"/>
      <c r="K2344" s="252"/>
      <c r="L2344" s="60">
        <v>5583.16</v>
      </c>
      <c r="M2344" s="59"/>
      <c r="N2344" s="58">
        <v>287705</v>
      </c>
      <c r="O2344" s="45"/>
      <c r="P2344" s="45"/>
      <c r="Q2344" s="45"/>
      <c r="R2344" s="45"/>
      <c r="S2344" s="45"/>
      <c r="T2344" s="45"/>
      <c r="U2344" s="45"/>
      <c r="V2344" s="45"/>
      <c r="W2344" s="45"/>
      <c r="X2344" s="45"/>
      <c r="Y2344" s="45"/>
      <c r="Z2344" s="45"/>
      <c r="AA2344" s="45"/>
      <c r="AB2344" s="45"/>
      <c r="AC2344" s="45"/>
      <c r="AD2344" s="45"/>
      <c r="AE2344" s="45"/>
      <c r="AF2344" s="45"/>
      <c r="AG2344" s="55"/>
      <c r="AH2344" s="46" t="s">
        <v>139</v>
      </c>
      <c r="AI2344" s="45"/>
    </row>
    <row r="2345" spans="1:36" x14ac:dyDescent="0.2">
      <c r="A2345" s="57"/>
      <c r="B2345" s="61"/>
      <c r="C2345" s="252" t="s">
        <v>138</v>
      </c>
      <c r="D2345" s="252"/>
      <c r="E2345" s="252"/>
      <c r="F2345" s="252"/>
      <c r="G2345" s="252"/>
      <c r="H2345" s="252"/>
      <c r="I2345" s="252"/>
      <c r="J2345" s="252"/>
      <c r="K2345" s="252"/>
      <c r="L2345" s="60">
        <v>2267922.77</v>
      </c>
      <c r="M2345" s="59"/>
      <c r="N2345" s="58">
        <v>18120702</v>
      </c>
      <c r="O2345" s="45"/>
      <c r="P2345" s="45"/>
      <c r="Q2345" s="45"/>
      <c r="R2345" s="45"/>
      <c r="S2345" s="45"/>
      <c r="T2345" s="45"/>
      <c r="U2345" s="45"/>
      <c r="V2345" s="45"/>
      <c r="W2345" s="45"/>
      <c r="X2345" s="45"/>
      <c r="Y2345" s="45"/>
      <c r="Z2345" s="45"/>
      <c r="AA2345" s="45"/>
      <c r="AB2345" s="45"/>
      <c r="AC2345" s="45"/>
      <c r="AD2345" s="45"/>
      <c r="AE2345" s="45"/>
      <c r="AF2345" s="45"/>
      <c r="AG2345" s="55"/>
      <c r="AH2345" s="46" t="s">
        <v>138</v>
      </c>
      <c r="AI2345" s="45"/>
    </row>
    <row r="2346" spans="1:36" x14ac:dyDescent="0.2">
      <c r="A2346" s="57"/>
      <c r="B2346" s="61"/>
      <c r="C2346" s="252" t="s">
        <v>137</v>
      </c>
      <c r="D2346" s="252"/>
      <c r="E2346" s="252"/>
      <c r="F2346" s="252"/>
      <c r="G2346" s="252"/>
      <c r="H2346" s="252"/>
      <c r="I2346" s="252"/>
      <c r="J2346" s="252"/>
      <c r="K2346" s="252"/>
      <c r="L2346" s="60">
        <v>2442244.56</v>
      </c>
      <c r="M2346" s="59"/>
      <c r="N2346" s="58">
        <v>34165215</v>
      </c>
      <c r="O2346" s="45"/>
      <c r="P2346" s="45"/>
      <c r="Q2346" s="45"/>
      <c r="R2346" s="45"/>
      <c r="S2346" s="45"/>
      <c r="T2346" s="45"/>
      <c r="U2346" s="45"/>
      <c r="V2346" s="45"/>
      <c r="W2346" s="45"/>
      <c r="X2346" s="45"/>
      <c r="Y2346" s="45"/>
      <c r="Z2346" s="45"/>
      <c r="AA2346" s="45"/>
      <c r="AB2346" s="45"/>
      <c r="AC2346" s="45"/>
      <c r="AD2346" s="45"/>
      <c r="AE2346" s="45"/>
      <c r="AF2346" s="45"/>
      <c r="AG2346" s="55"/>
      <c r="AH2346" s="46" t="s">
        <v>137</v>
      </c>
      <c r="AI2346" s="45"/>
    </row>
    <row r="2347" spans="1:36" x14ac:dyDescent="0.2">
      <c r="A2347" s="57"/>
      <c r="B2347" s="61"/>
      <c r="C2347" s="252" t="s">
        <v>142</v>
      </c>
      <c r="D2347" s="252"/>
      <c r="E2347" s="252"/>
      <c r="F2347" s="252"/>
      <c r="G2347" s="252"/>
      <c r="H2347" s="252"/>
      <c r="I2347" s="252"/>
      <c r="J2347" s="252"/>
      <c r="K2347" s="252"/>
      <c r="L2347" s="60"/>
      <c r="M2347" s="59"/>
      <c r="N2347" s="58"/>
      <c r="O2347" s="45"/>
      <c r="P2347" s="45"/>
      <c r="Q2347" s="45"/>
      <c r="R2347" s="45"/>
      <c r="S2347" s="45"/>
      <c r="T2347" s="45"/>
      <c r="U2347" s="45"/>
      <c r="V2347" s="45"/>
      <c r="W2347" s="45"/>
      <c r="X2347" s="45"/>
      <c r="Y2347" s="45"/>
      <c r="Z2347" s="45"/>
      <c r="AA2347" s="45"/>
      <c r="AB2347" s="45"/>
      <c r="AC2347" s="45"/>
      <c r="AD2347" s="45"/>
      <c r="AE2347" s="45"/>
      <c r="AF2347" s="45"/>
      <c r="AG2347" s="55"/>
      <c r="AH2347" s="46" t="s">
        <v>142</v>
      </c>
      <c r="AI2347" s="45"/>
    </row>
    <row r="2348" spans="1:36" x14ac:dyDescent="0.2">
      <c r="A2348" s="57"/>
      <c r="B2348" s="61"/>
      <c r="C2348" s="252" t="s">
        <v>321</v>
      </c>
      <c r="D2348" s="252"/>
      <c r="E2348" s="252"/>
      <c r="F2348" s="252"/>
      <c r="G2348" s="252"/>
      <c r="H2348" s="252"/>
      <c r="I2348" s="252"/>
      <c r="J2348" s="252"/>
      <c r="K2348" s="252"/>
      <c r="L2348" s="60">
        <v>123446.79</v>
      </c>
      <c r="M2348" s="59"/>
      <c r="N2348" s="154">
        <v>6361218</v>
      </c>
      <c r="O2348" s="45">
        <v>52.08</v>
      </c>
      <c r="P2348" s="45"/>
      <c r="Q2348" s="45"/>
      <c r="R2348" s="45"/>
      <c r="S2348" s="45"/>
      <c r="T2348" s="45"/>
      <c r="U2348" s="45"/>
      <c r="V2348" s="45"/>
      <c r="W2348" s="45"/>
      <c r="X2348" s="45"/>
      <c r="Y2348" s="45"/>
      <c r="Z2348" s="45"/>
      <c r="AA2348" s="45"/>
      <c r="AB2348" s="45"/>
      <c r="AC2348" s="45"/>
      <c r="AD2348" s="45"/>
      <c r="AE2348" s="45"/>
      <c r="AF2348" s="45"/>
      <c r="AG2348" s="55"/>
      <c r="AH2348" s="46" t="s">
        <v>321</v>
      </c>
      <c r="AI2348" s="45"/>
      <c r="AJ2348" s="45">
        <f t="shared" ref="AJ2348:AJ2353" si="0">L2348*O2348</f>
        <v>6429108.8231999995</v>
      </c>
    </row>
    <row r="2349" spans="1:36" x14ac:dyDescent="0.2">
      <c r="A2349" s="57"/>
      <c r="B2349" s="61"/>
      <c r="C2349" s="252" t="s">
        <v>320</v>
      </c>
      <c r="D2349" s="252"/>
      <c r="E2349" s="252"/>
      <c r="F2349" s="252"/>
      <c r="G2349" s="252"/>
      <c r="H2349" s="252"/>
      <c r="I2349" s="252"/>
      <c r="J2349" s="252"/>
      <c r="K2349" s="252"/>
      <c r="L2349" s="60">
        <v>16920.939999999999</v>
      </c>
      <c r="M2349" s="59"/>
      <c r="N2349" s="154">
        <v>221664</v>
      </c>
      <c r="O2349" s="45">
        <v>13.25</v>
      </c>
      <c r="P2349" s="45"/>
      <c r="Q2349" s="45"/>
      <c r="R2349" s="45"/>
      <c r="S2349" s="45"/>
      <c r="T2349" s="45"/>
      <c r="U2349" s="45"/>
      <c r="V2349" s="45"/>
      <c r="W2349" s="45"/>
      <c r="X2349" s="45"/>
      <c r="Y2349" s="45"/>
      <c r="Z2349" s="45"/>
      <c r="AA2349" s="45"/>
      <c r="AB2349" s="45"/>
      <c r="AC2349" s="45"/>
      <c r="AD2349" s="45"/>
      <c r="AE2349" s="45"/>
      <c r="AF2349" s="45"/>
      <c r="AG2349" s="55"/>
      <c r="AH2349" s="46" t="s">
        <v>320</v>
      </c>
      <c r="AI2349" s="45"/>
      <c r="AJ2349" s="45">
        <f t="shared" si="0"/>
        <v>224202.45499999999</v>
      </c>
    </row>
    <row r="2350" spans="1:36" x14ac:dyDescent="0.2">
      <c r="A2350" s="57"/>
      <c r="B2350" s="61"/>
      <c r="C2350" s="252" t="s">
        <v>319</v>
      </c>
      <c r="D2350" s="252"/>
      <c r="E2350" s="252"/>
      <c r="F2350" s="252"/>
      <c r="G2350" s="252"/>
      <c r="H2350" s="252"/>
      <c r="I2350" s="252"/>
      <c r="J2350" s="252"/>
      <c r="K2350" s="252"/>
      <c r="L2350" s="60">
        <v>5583.16</v>
      </c>
      <c r="M2350" s="59"/>
      <c r="N2350" s="58">
        <v>287705</v>
      </c>
      <c r="O2350" s="45">
        <v>52.08</v>
      </c>
      <c r="P2350" s="45"/>
      <c r="Q2350" s="45"/>
      <c r="R2350" s="45"/>
      <c r="S2350" s="45"/>
      <c r="T2350" s="45"/>
      <c r="U2350" s="45"/>
      <c r="V2350" s="45"/>
      <c r="W2350" s="45"/>
      <c r="X2350" s="45"/>
      <c r="Y2350" s="45"/>
      <c r="Z2350" s="45"/>
      <c r="AA2350" s="45"/>
      <c r="AB2350" s="45"/>
      <c r="AC2350" s="45"/>
      <c r="AD2350" s="45"/>
      <c r="AE2350" s="45"/>
      <c r="AF2350" s="45"/>
      <c r="AG2350" s="55"/>
      <c r="AH2350" s="46" t="s">
        <v>319</v>
      </c>
      <c r="AI2350" s="45"/>
      <c r="AJ2350" s="45">
        <f t="shared" si="0"/>
        <v>290770.97279999999</v>
      </c>
    </row>
    <row r="2351" spans="1:36" x14ac:dyDescent="0.2">
      <c r="A2351" s="57"/>
      <c r="B2351" s="61"/>
      <c r="C2351" s="252" t="s">
        <v>318</v>
      </c>
      <c r="D2351" s="252"/>
      <c r="E2351" s="252"/>
      <c r="F2351" s="252"/>
      <c r="G2351" s="252"/>
      <c r="H2351" s="252"/>
      <c r="I2351" s="252"/>
      <c r="J2351" s="252"/>
      <c r="K2351" s="252"/>
      <c r="L2351" s="60">
        <v>2090799.03</v>
      </c>
      <c r="M2351" s="59"/>
      <c r="N2351" s="154">
        <v>16705483</v>
      </c>
      <c r="O2351" s="45">
        <v>8.08</v>
      </c>
      <c r="P2351" s="45"/>
      <c r="Q2351" s="45"/>
      <c r="R2351" s="45"/>
      <c r="S2351" s="45"/>
      <c r="T2351" s="45"/>
      <c r="U2351" s="45"/>
      <c r="V2351" s="45"/>
      <c r="W2351" s="45"/>
      <c r="X2351" s="45"/>
      <c r="Y2351" s="45"/>
      <c r="Z2351" s="45"/>
      <c r="AA2351" s="45"/>
      <c r="AB2351" s="45"/>
      <c r="AC2351" s="45"/>
      <c r="AD2351" s="45"/>
      <c r="AE2351" s="45"/>
      <c r="AF2351" s="45"/>
      <c r="AG2351" s="55"/>
      <c r="AH2351" s="46" t="s">
        <v>318</v>
      </c>
      <c r="AI2351" s="45"/>
      <c r="AJ2351" s="45">
        <f t="shared" si="0"/>
        <v>16893656.1624</v>
      </c>
    </row>
    <row r="2352" spans="1:36" x14ac:dyDescent="0.2">
      <c r="A2352" s="57"/>
      <c r="B2352" s="61"/>
      <c r="C2352" s="252" t="s">
        <v>317</v>
      </c>
      <c r="D2352" s="252"/>
      <c r="E2352" s="252"/>
      <c r="F2352" s="252"/>
      <c r="G2352" s="252"/>
      <c r="H2352" s="252"/>
      <c r="I2352" s="252"/>
      <c r="J2352" s="252"/>
      <c r="K2352" s="252"/>
      <c r="L2352" s="60">
        <v>140849.54999999999</v>
      </c>
      <c r="M2352" s="59"/>
      <c r="N2352" s="154">
        <v>7257987</v>
      </c>
      <c r="O2352" s="45">
        <v>52.08</v>
      </c>
      <c r="P2352" s="45"/>
      <c r="Q2352" s="45"/>
      <c r="R2352" s="45"/>
      <c r="S2352" s="45"/>
      <c r="T2352" s="45"/>
      <c r="U2352" s="45"/>
      <c r="V2352" s="45"/>
      <c r="W2352" s="45"/>
      <c r="X2352" s="45"/>
      <c r="Y2352" s="45"/>
      <c r="Z2352" s="45"/>
      <c r="AA2352" s="45"/>
      <c r="AB2352" s="45"/>
      <c r="AC2352" s="45"/>
      <c r="AD2352" s="45"/>
      <c r="AE2352" s="45"/>
      <c r="AF2352" s="45"/>
      <c r="AG2352" s="55"/>
      <c r="AH2352" s="46" t="s">
        <v>317</v>
      </c>
      <c r="AI2352" s="45"/>
      <c r="AJ2352" s="45">
        <f t="shared" si="0"/>
        <v>7335444.5639999993</v>
      </c>
    </row>
    <row r="2353" spans="1:36" x14ac:dyDescent="0.2">
      <c r="A2353" s="57"/>
      <c r="B2353" s="61"/>
      <c r="C2353" s="252" t="s">
        <v>316</v>
      </c>
      <c r="D2353" s="252"/>
      <c r="E2353" s="252"/>
      <c r="F2353" s="252"/>
      <c r="G2353" s="252"/>
      <c r="H2353" s="252"/>
      <c r="I2353" s="252"/>
      <c r="J2353" s="252"/>
      <c r="K2353" s="252"/>
      <c r="L2353" s="60">
        <v>70228.25</v>
      </c>
      <c r="M2353" s="59"/>
      <c r="N2353" s="154">
        <v>3618863</v>
      </c>
      <c r="O2353" s="45">
        <v>52.08</v>
      </c>
      <c r="P2353" s="45"/>
      <c r="Q2353" s="45"/>
      <c r="R2353" s="45"/>
      <c r="S2353" s="45"/>
      <c r="T2353" s="45"/>
      <c r="U2353" s="45"/>
      <c r="V2353" s="45"/>
      <c r="W2353" s="45"/>
      <c r="X2353" s="45"/>
      <c r="Y2353" s="45"/>
      <c r="Z2353" s="45"/>
      <c r="AA2353" s="45"/>
      <c r="AB2353" s="45"/>
      <c r="AC2353" s="45"/>
      <c r="AD2353" s="45"/>
      <c r="AE2353" s="45"/>
      <c r="AF2353" s="45"/>
      <c r="AG2353" s="55"/>
      <c r="AH2353" s="46" t="s">
        <v>316</v>
      </c>
      <c r="AI2353" s="45"/>
      <c r="AJ2353" s="45">
        <f t="shared" si="0"/>
        <v>3657487.26</v>
      </c>
    </row>
    <row r="2354" spans="1:36" x14ac:dyDescent="0.2">
      <c r="A2354" s="57"/>
      <c r="B2354" s="61"/>
      <c r="C2354" s="252" t="s">
        <v>322</v>
      </c>
      <c r="D2354" s="252"/>
      <c r="E2354" s="252"/>
      <c r="F2354" s="252"/>
      <c r="G2354" s="252"/>
      <c r="H2354" s="252"/>
      <c r="I2354" s="252"/>
      <c r="J2354" s="252"/>
      <c r="K2354" s="252"/>
      <c r="L2354" s="60">
        <v>177123.74</v>
      </c>
      <c r="M2354" s="59"/>
      <c r="N2354" s="154"/>
      <c r="O2354" s="45"/>
      <c r="P2354" s="45"/>
      <c r="Q2354" s="45"/>
      <c r="R2354" s="45"/>
      <c r="S2354" s="45"/>
      <c r="T2354" s="45"/>
      <c r="U2354" s="45"/>
      <c r="V2354" s="45"/>
      <c r="W2354" s="45"/>
      <c r="X2354" s="45"/>
      <c r="Y2354" s="45"/>
      <c r="Z2354" s="45"/>
      <c r="AA2354" s="45"/>
      <c r="AB2354" s="45"/>
      <c r="AC2354" s="45"/>
      <c r="AD2354" s="45"/>
      <c r="AE2354" s="45"/>
      <c r="AF2354" s="45"/>
      <c r="AG2354" s="55"/>
      <c r="AH2354" s="46" t="s">
        <v>322</v>
      </c>
      <c r="AI2354" s="45"/>
    </row>
    <row r="2355" spans="1:36" x14ac:dyDescent="0.2">
      <c r="A2355" s="57"/>
      <c r="B2355" s="61"/>
      <c r="C2355" s="252" t="s">
        <v>142</v>
      </c>
      <c r="D2355" s="252"/>
      <c r="E2355" s="252"/>
      <c r="F2355" s="252"/>
      <c r="G2355" s="252"/>
      <c r="H2355" s="252"/>
      <c r="I2355" s="252"/>
      <c r="J2355" s="252"/>
      <c r="K2355" s="252"/>
      <c r="L2355" s="60"/>
      <c r="M2355" s="59"/>
      <c r="N2355" s="58"/>
      <c r="O2355" s="45">
        <v>52.08</v>
      </c>
      <c r="P2355" s="45"/>
      <c r="Q2355" s="45"/>
      <c r="R2355" s="45"/>
      <c r="S2355" s="45"/>
      <c r="T2355" s="45"/>
      <c r="U2355" s="45"/>
      <c r="V2355" s="45"/>
      <c r="W2355" s="45"/>
      <c r="X2355" s="45"/>
      <c r="Y2355" s="45"/>
      <c r="Z2355" s="45"/>
      <c r="AA2355" s="45"/>
      <c r="AB2355" s="45"/>
      <c r="AC2355" s="45"/>
      <c r="AD2355" s="45"/>
      <c r="AE2355" s="45"/>
      <c r="AF2355" s="45"/>
      <c r="AG2355" s="55"/>
      <c r="AH2355" s="46" t="s">
        <v>142</v>
      </c>
      <c r="AI2355" s="45"/>
    </row>
    <row r="2356" spans="1:36" x14ac:dyDescent="0.2">
      <c r="A2356" s="57"/>
      <c r="B2356" s="61"/>
      <c r="C2356" s="252" t="s">
        <v>318</v>
      </c>
      <c r="D2356" s="252"/>
      <c r="E2356" s="252"/>
      <c r="F2356" s="252"/>
      <c r="G2356" s="252"/>
      <c r="H2356" s="252"/>
      <c r="I2356" s="252"/>
      <c r="J2356" s="252"/>
      <c r="K2356" s="252"/>
      <c r="L2356" s="60">
        <v>177123.74</v>
      </c>
      <c r="M2356" s="59"/>
      <c r="N2356" s="154">
        <v>1415219</v>
      </c>
      <c r="O2356" s="45">
        <v>8.08</v>
      </c>
      <c r="P2356" s="45"/>
      <c r="Q2356" s="45"/>
      <c r="R2356" s="45"/>
      <c r="S2356" s="45"/>
      <c r="T2356" s="45"/>
      <c r="U2356" s="45"/>
      <c r="V2356" s="45"/>
      <c r="W2356" s="45"/>
      <c r="X2356" s="45"/>
      <c r="Y2356" s="45"/>
      <c r="Z2356" s="45"/>
      <c r="AA2356" s="45"/>
      <c r="AB2356" s="45"/>
      <c r="AC2356" s="45"/>
      <c r="AD2356" s="45"/>
      <c r="AE2356" s="45"/>
      <c r="AF2356" s="45"/>
      <c r="AG2356" s="55"/>
      <c r="AH2356" s="46" t="s">
        <v>318</v>
      </c>
      <c r="AI2356" s="45"/>
      <c r="AJ2356" s="158">
        <f>L2356*O2356</f>
        <v>1431159.8192</v>
      </c>
    </row>
    <row r="2357" spans="1:36" x14ac:dyDescent="0.2">
      <c r="A2357" s="57"/>
      <c r="B2357" s="61"/>
      <c r="C2357" s="252" t="s">
        <v>127</v>
      </c>
      <c r="D2357" s="252"/>
      <c r="E2357" s="252"/>
      <c r="F2357" s="252"/>
      <c r="G2357" s="252"/>
      <c r="H2357" s="252"/>
      <c r="I2357" s="252"/>
      <c r="J2357" s="252"/>
      <c r="K2357" s="252"/>
      <c r="L2357" s="60">
        <v>129029.95</v>
      </c>
      <c r="M2357" s="59"/>
      <c r="N2357" s="58">
        <v>6648923</v>
      </c>
      <c r="O2357" s="45"/>
      <c r="P2357" s="45"/>
      <c r="Q2357" s="45"/>
      <c r="R2357" s="45"/>
      <c r="S2357" s="45"/>
      <c r="T2357" s="45"/>
      <c r="U2357" s="45"/>
      <c r="V2357" s="45"/>
      <c r="W2357" s="45"/>
      <c r="X2357" s="45"/>
      <c r="Y2357" s="45"/>
      <c r="Z2357" s="45"/>
      <c r="AA2357" s="45"/>
      <c r="AB2357" s="45"/>
      <c r="AC2357" s="45"/>
      <c r="AD2357" s="45"/>
      <c r="AE2357" s="45"/>
      <c r="AF2357" s="45"/>
      <c r="AG2357" s="55"/>
      <c r="AH2357" s="46" t="s">
        <v>127</v>
      </c>
      <c r="AI2357" s="45"/>
    </row>
    <row r="2358" spans="1:36" x14ac:dyDescent="0.2">
      <c r="A2358" s="57"/>
      <c r="B2358" s="61"/>
      <c r="C2358" s="252" t="s">
        <v>126</v>
      </c>
      <c r="D2358" s="252"/>
      <c r="E2358" s="252"/>
      <c r="F2358" s="252"/>
      <c r="G2358" s="252"/>
      <c r="H2358" s="252"/>
      <c r="I2358" s="252"/>
      <c r="J2358" s="252"/>
      <c r="K2358" s="252"/>
      <c r="L2358" s="60">
        <v>140849.54999999999</v>
      </c>
      <c r="M2358" s="59"/>
      <c r="N2358" s="58">
        <v>7257987</v>
      </c>
      <c r="O2358" s="45"/>
      <c r="P2358" s="45"/>
      <c r="Q2358" s="45"/>
      <c r="R2358" s="45"/>
      <c r="S2358" s="45"/>
      <c r="T2358" s="45"/>
      <c r="U2358" s="45"/>
      <c r="V2358" s="45"/>
      <c r="W2358" s="45"/>
      <c r="X2358" s="45"/>
      <c r="Y2358" s="45"/>
      <c r="Z2358" s="45"/>
      <c r="AA2358" s="45"/>
      <c r="AB2358" s="45"/>
      <c r="AC2358" s="45"/>
      <c r="AD2358" s="45"/>
      <c r="AE2358" s="45"/>
      <c r="AF2358" s="45"/>
      <c r="AG2358" s="55"/>
      <c r="AH2358" s="46" t="s">
        <v>126</v>
      </c>
      <c r="AI2358" s="45"/>
    </row>
    <row r="2359" spans="1:36" x14ac:dyDescent="0.2">
      <c r="A2359" s="57"/>
      <c r="B2359" s="61"/>
      <c r="C2359" s="252" t="s">
        <v>125</v>
      </c>
      <c r="D2359" s="252"/>
      <c r="E2359" s="252"/>
      <c r="F2359" s="252"/>
      <c r="G2359" s="252"/>
      <c r="H2359" s="252"/>
      <c r="I2359" s="252"/>
      <c r="J2359" s="252"/>
      <c r="K2359" s="252"/>
      <c r="L2359" s="60">
        <v>70228.25</v>
      </c>
      <c r="M2359" s="59"/>
      <c r="N2359" s="58">
        <v>3618863</v>
      </c>
      <c r="O2359" s="45"/>
      <c r="P2359" s="45"/>
      <c r="Q2359" s="45"/>
      <c r="R2359" s="45"/>
      <c r="S2359" s="45"/>
      <c r="T2359" s="45"/>
      <c r="U2359" s="45"/>
      <c r="V2359" s="45"/>
      <c r="W2359" s="45"/>
      <c r="X2359" s="45"/>
      <c r="Y2359" s="45"/>
      <c r="Z2359" s="45"/>
      <c r="AA2359" s="45"/>
      <c r="AB2359" s="45"/>
      <c r="AC2359" s="45"/>
      <c r="AD2359" s="45"/>
      <c r="AE2359" s="45"/>
      <c r="AF2359" s="45"/>
      <c r="AG2359" s="55"/>
      <c r="AH2359" s="46" t="s">
        <v>125</v>
      </c>
      <c r="AI2359" s="45"/>
    </row>
    <row r="2360" spans="1:36" x14ac:dyDescent="0.2">
      <c r="A2360" s="57"/>
      <c r="B2360" s="54"/>
      <c r="C2360" s="249" t="s">
        <v>124</v>
      </c>
      <c r="D2360" s="249"/>
      <c r="E2360" s="249"/>
      <c r="F2360" s="249"/>
      <c r="G2360" s="249"/>
      <c r="H2360" s="249"/>
      <c r="I2360" s="249"/>
      <c r="J2360" s="249"/>
      <c r="K2360" s="249"/>
      <c r="L2360" s="53">
        <v>2619368.2999999998</v>
      </c>
      <c r="M2360" s="122"/>
      <c r="N2360" s="56">
        <v>35580434</v>
      </c>
      <c r="O2360" s="45"/>
      <c r="P2360" s="45"/>
      <c r="Q2360" s="45"/>
      <c r="R2360" s="45"/>
      <c r="S2360" s="45"/>
      <c r="T2360" s="45"/>
      <c r="U2360" s="45"/>
      <c r="V2360" s="45"/>
      <c r="W2360" s="45"/>
      <c r="X2360" s="45"/>
      <c r="Y2360" s="45"/>
      <c r="Z2360" s="45"/>
      <c r="AA2360" s="45"/>
      <c r="AB2360" s="45"/>
      <c r="AC2360" s="45"/>
      <c r="AD2360" s="45"/>
      <c r="AE2360" s="45"/>
      <c r="AF2360" s="45"/>
      <c r="AG2360" s="55"/>
      <c r="AH2360" s="45"/>
      <c r="AI2360" s="55" t="s">
        <v>124</v>
      </c>
      <c r="AJ2360" s="45">
        <f>AJ2348+AJ2349+AJ2351+AJ2352+AJ2353+AJ2356</f>
        <v>35971059.083800003</v>
      </c>
    </row>
    <row r="2361" spans="1:36" ht="1.5" customHeight="1" x14ac:dyDescent="0.2">
      <c r="B2361" s="54"/>
      <c r="C2361" s="118"/>
      <c r="D2361" s="118"/>
      <c r="E2361" s="118"/>
      <c r="F2361" s="118"/>
      <c r="G2361" s="118"/>
      <c r="H2361" s="118"/>
      <c r="I2361" s="118"/>
      <c r="J2361" s="118"/>
      <c r="K2361" s="118"/>
      <c r="L2361" s="53"/>
      <c r="M2361" s="52"/>
      <c r="N2361" s="51"/>
      <c r="O2361" s="45"/>
      <c r="P2361" s="45"/>
      <c r="Q2361" s="45"/>
      <c r="R2361" s="45"/>
      <c r="S2361" s="45"/>
      <c r="T2361" s="45"/>
      <c r="U2361" s="45"/>
      <c r="V2361" s="45"/>
      <c r="W2361" s="45"/>
      <c r="X2361" s="45"/>
      <c r="Y2361" s="45"/>
      <c r="Z2361" s="45"/>
      <c r="AA2361" s="45"/>
      <c r="AB2361" s="45"/>
      <c r="AC2361" s="45"/>
      <c r="AD2361" s="45"/>
      <c r="AE2361" s="45"/>
      <c r="AF2361" s="45"/>
      <c r="AG2361" s="45"/>
      <c r="AH2361" s="45"/>
      <c r="AI2361" s="45"/>
    </row>
    <row r="2362" spans="1:36" ht="53.25" customHeight="1" x14ac:dyDescent="0.2">
      <c r="A2362" s="50"/>
      <c r="B2362" s="50"/>
      <c r="C2362" s="50"/>
      <c r="D2362" s="50"/>
      <c r="E2362" s="50"/>
      <c r="F2362" s="50"/>
      <c r="G2362" s="50"/>
      <c r="H2362" s="50"/>
      <c r="I2362" s="50"/>
      <c r="J2362" s="50"/>
      <c r="K2362" s="50"/>
      <c r="L2362" s="50"/>
      <c r="M2362" s="50"/>
      <c r="N2362" s="152">
        <f>N2348+N2349+N2351+N2352+N2353+N2356</f>
        <v>35580434</v>
      </c>
      <c r="O2362" s="45"/>
      <c r="P2362" s="45"/>
      <c r="Q2362" s="45"/>
      <c r="R2362" s="45"/>
      <c r="S2362" s="45"/>
      <c r="T2362" s="45"/>
      <c r="U2362" s="45"/>
      <c r="V2362" s="45"/>
      <c r="W2362" s="45"/>
      <c r="X2362" s="45"/>
      <c r="Y2362" s="45"/>
      <c r="Z2362" s="45"/>
      <c r="AA2362" s="45"/>
      <c r="AB2362" s="45"/>
      <c r="AC2362" s="45"/>
      <c r="AD2362" s="45"/>
      <c r="AE2362" s="45"/>
      <c r="AF2362" s="45"/>
      <c r="AG2362" s="45"/>
      <c r="AH2362" s="45"/>
      <c r="AI2362" s="45"/>
      <c r="AJ2362" s="45">
        <f>AJ2348+AJ2349+AJ2351+AJ2352+AJ2353</f>
        <v>34539899.264600001</v>
      </c>
    </row>
    <row r="2363" spans="1:36" x14ac:dyDescent="0.2">
      <c r="B2363" s="48" t="s">
        <v>13</v>
      </c>
      <c r="C2363" s="250" t="s">
        <v>123</v>
      </c>
      <c r="D2363" s="250"/>
      <c r="E2363" s="250"/>
      <c r="F2363" s="250"/>
      <c r="G2363" s="250"/>
      <c r="H2363" s="250"/>
      <c r="I2363" s="250"/>
      <c r="J2363" s="250"/>
      <c r="K2363" s="250"/>
      <c r="L2363" s="250"/>
      <c r="O2363" s="45"/>
      <c r="P2363" s="45"/>
      <c r="Q2363" s="45"/>
      <c r="R2363" s="45"/>
      <c r="S2363" s="45"/>
      <c r="T2363" s="45"/>
      <c r="U2363" s="45"/>
      <c r="V2363" s="45"/>
      <c r="W2363" s="45"/>
      <c r="X2363" s="45"/>
      <c r="Y2363" s="45"/>
      <c r="Z2363" s="45"/>
      <c r="AA2363" s="45"/>
      <c r="AB2363" s="45"/>
      <c r="AC2363" s="45"/>
      <c r="AD2363" s="45"/>
      <c r="AE2363" s="45"/>
      <c r="AF2363" s="45"/>
      <c r="AG2363" s="45"/>
      <c r="AH2363" s="45"/>
      <c r="AI2363" s="45"/>
    </row>
    <row r="2364" spans="1:36" ht="13.5" customHeight="1" x14ac:dyDescent="0.2">
      <c r="B2364" s="49"/>
      <c r="C2364" s="251" t="s">
        <v>14</v>
      </c>
      <c r="D2364" s="251"/>
      <c r="E2364" s="251"/>
      <c r="F2364" s="251"/>
      <c r="G2364" s="251"/>
      <c r="H2364" s="251"/>
      <c r="I2364" s="251"/>
      <c r="J2364" s="251"/>
      <c r="K2364" s="251"/>
      <c r="L2364" s="251"/>
      <c r="O2364" s="45"/>
      <c r="P2364" s="45"/>
      <c r="Q2364" s="45"/>
      <c r="R2364" s="45"/>
      <c r="S2364" s="45"/>
      <c r="T2364" s="45"/>
      <c r="U2364" s="45"/>
      <c r="V2364" s="45"/>
      <c r="W2364" s="45"/>
      <c r="X2364" s="45"/>
      <c r="Y2364" s="45"/>
      <c r="Z2364" s="45"/>
      <c r="AA2364" s="45"/>
      <c r="AB2364" s="45"/>
      <c r="AC2364" s="45"/>
      <c r="AD2364" s="45"/>
      <c r="AE2364" s="45"/>
      <c r="AF2364" s="45"/>
      <c r="AG2364" s="45"/>
      <c r="AH2364" s="45"/>
      <c r="AI2364" s="45"/>
    </row>
    <row r="2365" spans="1:36" ht="12.75" customHeight="1" x14ac:dyDescent="0.2">
      <c r="B2365" s="48" t="s">
        <v>15</v>
      </c>
      <c r="C2365" s="250"/>
      <c r="D2365" s="250"/>
      <c r="E2365" s="250"/>
      <c r="F2365" s="250"/>
      <c r="G2365" s="250"/>
      <c r="H2365" s="250"/>
      <c r="I2365" s="250"/>
      <c r="J2365" s="250"/>
      <c r="K2365" s="250"/>
      <c r="L2365" s="250"/>
      <c r="O2365" s="45"/>
      <c r="P2365" s="45"/>
      <c r="Q2365" s="45"/>
      <c r="R2365" s="45"/>
      <c r="S2365" s="45"/>
      <c r="T2365" s="45"/>
      <c r="U2365" s="45"/>
      <c r="V2365" s="45"/>
      <c r="W2365" s="45"/>
      <c r="X2365" s="45"/>
      <c r="Y2365" s="45"/>
      <c r="Z2365" s="45"/>
      <c r="AA2365" s="45"/>
      <c r="AB2365" s="45"/>
      <c r="AC2365" s="45"/>
      <c r="AD2365" s="45"/>
      <c r="AE2365" s="45"/>
      <c r="AF2365" s="45"/>
      <c r="AG2365" s="45"/>
      <c r="AH2365" s="45"/>
      <c r="AI2365" s="45"/>
    </row>
    <row r="2366" spans="1:36" ht="13.5" customHeight="1" x14ac:dyDescent="0.2">
      <c r="C2366" s="251" t="s">
        <v>14</v>
      </c>
      <c r="D2366" s="251"/>
      <c r="E2366" s="251"/>
      <c r="F2366" s="251"/>
      <c r="G2366" s="251"/>
      <c r="H2366" s="251"/>
      <c r="I2366" s="251"/>
      <c r="J2366" s="251"/>
      <c r="K2366" s="251"/>
      <c r="L2366" s="251"/>
      <c r="O2366" s="45"/>
      <c r="P2366" s="45"/>
      <c r="Q2366" s="45"/>
      <c r="R2366" s="45"/>
      <c r="S2366" s="45"/>
      <c r="T2366" s="45"/>
      <c r="U2366" s="45"/>
      <c r="V2366" s="45"/>
      <c r="W2366" s="45"/>
      <c r="X2366" s="45"/>
      <c r="Y2366" s="45"/>
      <c r="Z2366" s="45"/>
      <c r="AA2366" s="45"/>
      <c r="AB2366" s="45"/>
      <c r="AC2366" s="45"/>
      <c r="AD2366" s="45"/>
      <c r="AE2366" s="45"/>
      <c r="AF2366" s="45"/>
      <c r="AG2366" s="45"/>
      <c r="AH2366" s="45"/>
      <c r="AI2366" s="45"/>
    </row>
    <row r="2368" spans="1:36" x14ac:dyDescent="0.2">
      <c r="B2368" s="47"/>
      <c r="D2368" s="47"/>
      <c r="F2368" s="47"/>
      <c r="O2368" s="45"/>
      <c r="P2368" s="45"/>
      <c r="Q2368" s="45"/>
      <c r="R2368" s="45"/>
      <c r="S2368" s="45"/>
      <c r="T2368" s="45"/>
      <c r="U2368" s="45"/>
      <c r="V2368" s="45"/>
      <c r="W2368" s="45"/>
      <c r="X2368" s="45"/>
      <c r="Y2368" s="45"/>
      <c r="Z2368" s="45"/>
      <c r="AA2368" s="45"/>
      <c r="AB2368" s="45"/>
      <c r="AC2368" s="45"/>
      <c r="AD2368" s="45"/>
      <c r="AE2368" s="45"/>
      <c r="AF2368" s="45"/>
      <c r="AG2368" s="45"/>
      <c r="AH2368" s="45"/>
      <c r="AI2368" s="45"/>
    </row>
    <row r="2386" s="45" customFormat="1" x14ac:dyDescent="0.2"/>
    <row r="2392" s="45" customFormat="1" x14ac:dyDescent="0.2"/>
    <row r="2405" s="45" customFormat="1" x14ac:dyDescent="0.2"/>
  </sheetData>
  <mergeCells count="2224">
    <mergeCell ref="A4:C4"/>
    <mergeCell ref="K4:N4"/>
    <mergeCell ref="A5:D5"/>
    <mergeCell ref="J5:N5"/>
    <mergeCell ref="A6:D6"/>
    <mergeCell ref="J6:N6"/>
    <mergeCell ref="J35:L36"/>
    <mergeCell ref="M35:M37"/>
    <mergeCell ref="N35:N37"/>
    <mergeCell ref="C38:E38"/>
    <mergeCell ref="A39:N39"/>
    <mergeCell ref="A40:N40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D10:N10"/>
    <mergeCell ref="A13:N13"/>
    <mergeCell ref="A14:N14"/>
    <mergeCell ref="A16:N16"/>
    <mergeCell ref="A17:N17"/>
    <mergeCell ref="A18:N18"/>
    <mergeCell ref="C53:E53"/>
    <mergeCell ref="C54:E54"/>
    <mergeCell ref="C55:E55"/>
    <mergeCell ref="C56:E56"/>
    <mergeCell ref="C57:E57"/>
    <mergeCell ref="C59:N59"/>
    <mergeCell ref="C47:E47"/>
    <mergeCell ref="C48:E48"/>
    <mergeCell ref="C49:E49"/>
    <mergeCell ref="C50:E50"/>
    <mergeCell ref="C51:E51"/>
    <mergeCell ref="C52:E52"/>
    <mergeCell ref="A41:N41"/>
    <mergeCell ref="C42:E42"/>
    <mergeCell ref="C43:N43"/>
    <mergeCell ref="C44:E44"/>
    <mergeCell ref="C45:E45"/>
    <mergeCell ref="C46:E46"/>
    <mergeCell ref="C73:E73"/>
    <mergeCell ref="C74:E74"/>
    <mergeCell ref="C75:E75"/>
    <mergeCell ref="C76:E76"/>
    <mergeCell ref="C77:E77"/>
    <mergeCell ref="C78:E78"/>
    <mergeCell ref="C67:E67"/>
    <mergeCell ref="C68:E68"/>
    <mergeCell ref="C69:E69"/>
    <mergeCell ref="C70:E70"/>
    <mergeCell ref="C71:E71"/>
    <mergeCell ref="C72:E72"/>
    <mergeCell ref="C60:E60"/>
    <mergeCell ref="C62:N62"/>
    <mergeCell ref="C63:E63"/>
    <mergeCell ref="C64:N64"/>
    <mergeCell ref="C65:E65"/>
    <mergeCell ref="C66:E66"/>
    <mergeCell ref="C92:E92"/>
    <mergeCell ref="C93:E93"/>
    <mergeCell ref="C94:E94"/>
    <mergeCell ref="C96:N96"/>
    <mergeCell ref="C97:E97"/>
    <mergeCell ref="C98:N98"/>
    <mergeCell ref="C86:E86"/>
    <mergeCell ref="C87:E87"/>
    <mergeCell ref="C88:E88"/>
    <mergeCell ref="C89:E89"/>
    <mergeCell ref="C90:E90"/>
    <mergeCell ref="C91:E91"/>
    <mergeCell ref="A80:N80"/>
    <mergeCell ref="C81:E81"/>
    <mergeCell ref="C82:N82"/>
    <mergeCell ref="C83:E83"/>
    <mergeCell ref="C84:E84"/>
    <mergeCell ref="C85:E85"/>
    <mergeCell ref="C111:E111"/>
    <mergeCell ref="C112:E112"/>
    <mergeCell ref="A114:N114"/>
    <mergeCell ref="C115:E115"/>
    <mergeCell ref="C116:N116"/>
    <mergeCell ref="C117:E117"/>
    <mergeCell ref="C105:E105"/>
    <mergeCell ref="C106:E106"/>
    <mergeCell ref="C107:E107"/>
    <mergeCell ref="C108:E108"/>
    <mergeCell ref="C109:E109"/>
    <mergeCell ref="C110:E110"/>
    <mergeCell ref="C99:E99"/>
    <mergeCell ref="C100:E100"/>
    <mergeCell ref="C101:E101"/>
    <mergeCell ref="C102:E102"/>
    <mergeCell ref="C103:E103"/>
    <mergeCell ref="C104:E104"/>
    <mergeCell ref="C130:E130"/>
    <mergeCell ref="C131:E131"/>
    <mergeCell ref="C133:E133"/>
    <mergeCell ref="C135:E135"/>
    <mergeCell ref="A137:N137"/>
    <mergeCell ref="A138:N138"/>
    <mergeCell ref="C124:E124"/>
    <mergeCell ref="C125:E125"/>
    <mergeCell ref="C126:E126"/>
    <mergeCell ref="C127:E127"/>
    <mergeCell ref="C128:E128"/>
    <mergeCell ref="C129:E129"/>
    <mergeCell ref="C118:E118"/>
    <mergeCell ref="C119:E119"/>
    <mergeCell ref="C120:E120"/>
    <mergeCell ref="C121:E121"/>
    <mergeCell ref="C122:E122"/>
    <mergeCell ref="C123:E123"/>
    <mergeCell ref="C151:E151"/>
    <mergeCell ref="C152:E152"/>
    <mergeCell ref="C153:E153"/>
    <mergeCell ref="C154:E154"/>
    <mergeCell ref="C156:N156"/>
    <mergeCell ref="C157:E157"/>
    <mergeCell ref="C145:E145"/>
    <mergeCell ref="C146:E146"/>
    <mergeCell ref="C147:E147"/>
    <mergeCell ref="C148:E148"/>
    <mergeCell ref="C149:E149"/>
    <mergeCell ref="C150:E150"/>
    <mergeCell ref="C139:E139"/>
    <mergeCell ref="C140:N140"/>
    <mergeCell ref="C141:E141"/>
    <mergeCell ref="C142:E142"/>
    <mergeCell ref="C143:E143"/>
    <mergeCell ref="C144:E144"/>
    <mergeCell ref="C171:E171"/>
    <mergeCell ref="C172:E172"/>
    <mergeCell ref="C173:E173"/>
    <mergeCell ref="C174:E174"/>
    <mergeCell ref="C175:E175"/>
    <mergeCell ref="A177:N177"/>
    <mergeCell ref="C165:E165"/>
    <mergeCell ref="C166:E166"/>
    <mergeCell ref="C167:E167"/>
    <mergeCell ref="C168:E168"/>
    <mergeCell ref="C169:E169"/>
    <mergeCell ref="C170:E170"/>
    <mergeCell ref="C159:N159"/>
    <mergeCell ref="C160:E160"/>
    <mergeCell ref="C161:N161"/>
    <mergeCell ref="C162:E162"/>
    <mergeCell ref="C163:E163"/>
    <mergeCell ref="C164:E164"/>
    <mergeCell ref="C190:E190"/>
    <mergeCell ref="C191:E191"/>
    <mergeCell ref="C193:N193"/>
    <mergeCell ref="C194:E194"/>
    <mergeCell ref="C195:N195"/>
    <mergeCell ref="C196:E196"/>
    <mergeCell ref="C184:E184"/>
    <mergeCell ref="C185:E185"/>
    <mergeCell ref="C186:E186"/>
    <mergeCell ref="C187:E187"/>
    <mergeCell ref="C188:E188"/>
    <mergeCell ref="C189:E189"/>
    <mergeCell ref="C178:E178"/>
    <mergeCell ref="C179:N179"/>
    <mergeCell ref="C180:E180"/>
    <mergeCell ref="C181:E181"/>
    <mergeCell ref="C182:E182"/>
    <mergeCell ref="C183:E183"/>
    <mergeCell ref="C209:E209"/>
    <mergeCell ref="C211:E211"/>
    <mergeCell ref="C212:N212"/>
    <mergeCell ref="C213:E213"/>
    <mergeCell ref="C214:E214"/>
    <mergeCell ref="C215:E215"/>
    <mergeCell ref="C203:E203"/>
    <mergeCell ref="C204:E204"/>
    <mergeCell ref="C205:E205"/>
    <mergeCell ref="C206:E206"/>
    <mergeCell ref="C207:E207"/>
    <mergeCell ref="C208:E208"/>
    <mergeCell ref="C197:E197"/>
    <mergeCell ref="C198:E198"/>
    <mergeCell ref="C199:E199"/>
    <mergeCell ref="C200:E200"/>
    <mergeCell ref="C201:E201"/>
    <mergeCell ref="C202:E202"/>
    <mergeCell ref="C228:E228"/>
    <mergeCell ref="C229:E229"/>
    <mergeCell ref="C230:E230"/>
    <mergeCell ref="C231:E231"/>
    <mergeCell ref="C232:E232"/>
    <mergeCell ref="C233:E233"/>
    <mergeCell ref="C222:E222"/>
    <mergeCell ref="C223:E223"/>
    <mergeCell ref="C224:E224"/>
    <mergeCell ref="C225:N225"/>
    <mergeCell ref="C226:E226"/>
    <mergeCell ref="C227:E227"/>
    <mergeCell ref="C216:E216"/>
    <mergeCell ref="C217:E217"/>
    <mergeCell ref="C218:E218"/>
    <mergeCell ref="C219:E219"/>
    <mergeCell ref="C220:E220"/>
    <mergeCell ref="C221:E221"/>
    <mergeCell ref="C247:E247"/>
    <mergeCell ref="C248:E248"/>
    <mergeCell ref="C249:E249"/>
    <mergeCell ref="C250:E250"/>
    <mergeCell ref="C251:E251"/>
    <mergeCell ref="C252:E252"/>
    <mergeCell ref="C241:E241"/>
    <mergeCell ref="C242:N242"/>
    <mergeCell ref="C243:E243"/>
    <mergeCell ref="C244:E244"/>
    <mergeCell ref="C245:E245"/>
    <mergeCell ref="C246:E246"/>
    <mergeCell ref="C234:E234"/>
    <mergeCell ref="C235:E235"/>
    <mergeCell ref="C236:E236"/>
    <mergeCell ref="C237:E237"/>
    <mergeCell ref="C238:E238"/>
    <mergeCell ref="A240:N240"/>
    <mergeCell ref="C266:E266"/>
    <mergeCell ref="C267:E267"/>
    <mergeCell ref="C268:E268"/>
    <mergeCell ref="C269:E269"/>
    <mergeCell ref="C270:E270"/>
    <mergeCell ref="C271:E271"/>
    <mergeCell ref="C260:E260"/>
    <mergeCell ref="C261:N261"/>
    <mergeCell ref="C262:E262"/>
    <mergeCell ref="C263:E263"/>
    <mergeCell ref="C264:E264"/>
    <mergeCell ref="C265:E265"/>
    <mergeCell ref="C253:E253"/>
    <mergeCell ref="C254:E254"/>
    <mergeCell ref="C256:K256"/>
    <mergeCell ref="A257:N257"/>
    <mergeCell ref="A258:N258"/>
    <mergeCell ref="A259:N259"/>
    <mergeCell ref="C286:E286"/>
    <mergeCell ref="C287:E287"/>
    <mergeCell ref="C288:E288"/>
    <mergeCell ref="C289:E289"/>
    <mergeCell ref="C290:E290"/>
    <mergeCell ref="C291:E291"/>
    <mergeCell ref="C280:N280"/>
    <mergeCell ref="C281:E281"/>
    <mergeCell ref="C282:N282"/>
    <mergeCell ref="C283:E283"/>
    <mergeCell ref="C284:E284"/>
    <mergeCell ref="C285:E285"/>
    <mergeCell ref="C272:E272"/>
    <mergeCell ref="C273:E273"/>
    <mergeCell ref="C274:E274"/>
    <mergeCell ref="C275:E275"/>
    <mergeCell ref="C277:N277"/>
    <mergeCell ref="C278:E278"/>
    <mergeCell ref="C305:E305"/>
    <mergeCell ref="C306:E306"/>
    <mergeCell ref="C307:E307"/>
    <mergeCell ref="C308:E308"/>
    <mergeCell ref="C309:E309"/>
    <mergeCell ref="C310:E310"/>
    <mergeCell ref="C299:E299"/>
    <mergeCell ref="C300:N300"/>
    <mergeCell ref="C301:E301"/>
    <mergeCell ref="C302:E302"/>
    <mergeCell ref="C303:E303"/>
    <mergeCell ref="C304:E304"/>
    <mergeCell ref="C292:E292"/>
    <mergeCell ref="C293:E293"/>
    <mergeCell ref="C294:E294"/>
    <mergeCell ref="C295:E295"/>
    <mergeCell ref="C296:E296"/>
    <mergeCell ref="A298:N298"/>
    <mergeCell ref="C324:E324"/>
    <mergeCell ref="C325:E325"/>
    <mergeCell ref="C326:E326"/>
    <mergeCell ref="C327:E327"/>
    <mergeCell ref="C328:E328"/>
    <mergeCell ref="C329:E329"/>
    <mergeCell ref="C318:E318"/>
    <mergeCell ref="C319:E319"/>
    <mergeCell ref="C320:E320"/>
    <mergeCell ref="C321:E321"/>
    <mergeCell ref="C322:E322"/>
    <mergeCell ref="C323:E323"/>
    <mergeCell ref="C311:E311"/>
    <mergeCell ref="C312:E312"/>
    <mergeCell ref="C314:N314"/>
    <mergeCell ref="C315:E315"/>
    <mergeCell ref="C316:N316"/>
    <mergeCell ref="C317:E317"/>
    <mergeCell ref="C343:E343"/>
    <mergeCell ref="C344:E344"/>
    <mergeCell ref="C345:E345"/>
    <mergeCell ref="C346:E346"/>
    <mergeCell ref="C348:E348"/>
    <mergeCell ref="C349:N349"/>
    <mergeCell ref="C337:E337"/>
    <mergeCell ref="C338:E338"/>
    <mergeCell ref="C339:E339"/>
    <mergeCell ref="C340:E340"/>
    <mergeCell ref="C341:E341"/>
    <mergeCell ref="C342:E342"/>
    <mergeCell ref="C330:E330"/>
    <mergeCell ref="C332:E332"/>
    <mergeCell ref="C333:N333"/>
    <mergeCell ref="C334:E334"/>
    <mergeCell ref="C335:E335"/>
    <mergeCell ref="C336:E336"/>
    <mergeCell ref="C362:E362"/>
    <mergeCell ref="C364:E364"/>
    <mergeCell ref="C365:N365"/>
    <mergeCell ref="C366:E366"/>
    <mergeCell ref="C367:E367"/>
    <mergeCell ref="C368:E368"/>
    <mergeCell ref="C356:E356"/>
    <mergeCell ref="C357:E357"/>
    <mergeCell ref="C358:E358"/>
    <mergeCell ref="C359:E359"/>
    <mergeCell ref="C360:E360"/>
    <mergeCell ref="C361:E361"/>
    <mergeCell ref="C350:E350"/>
    <mergeCell ref="C351:E351"/>
    <mergeCell ref="C352:E352"/>
    <mergeCell ref="C353:E353"/>
    <mergeCell ref="C354:E354"/>
    <mergeCell ref="C355:E355"/>
    <mergeCell ref="C382:E382"/>
    <mergeCell ref="C384:E384"/>
    <mergeCell ref="C386:E386"/>
    <mergeCell ref="C387:N387"/>
    <mergeCell ref="C388:E388"/>
    <mergeCell ref="C389:E389"/>
    <mergeCell ref="C375:E375"/>
    <mergeCell ref="C376:E376"/>
    <mergeCell ref="C377:E377"/>
    <mergeCell ref="C378:E378"/>
    <mergeCell ref="C379:E379"/>
    <mergeCell ref="C380:E380"/>
    <mergeCell ref="C369:E369"/>
    <mergeCell ref="C370:E370"/>
    <mergeCell ref="C371:E371"/>
    <mergeCell ref="C372:E372"/>
    <mergeCell ref="C373:E373"/>
    <mergeCell ref="C374:E374"/>
    <mergeCell ref="C403:N403"/>
    <mergeCell ref="C404:E404"/>
    <mergeCell ref="C405:E405"/>
    <mergeCell ref="C406:E406"/>
    <mergeCell ref="C407:E407"/>
    <mergeCell ref="C408:E408"/>
    <mergeCell ref="C396:E396"/>
    <mergeCell ref="C397:E397"/>
    <mergeCell ref="C398:E398"/>
    <mergeCell ref="C399:E399"/>
    <mergeCell ref="C400:E400"/>
    <mergeCell ref="C402:E402"/>
    <mergeCell ref="C390:E390"/>
    <mergeCell ref="C391:E391"/>
    <mergeCell ref="C392:E392"/>
    <mergeCell ref="C393:E393"/>
    <mergeCell ref="C394:E394"/>
    <mergeCell ref="C395:E395"/>
    <mergeCell ref="C422:E422"/>
    <mergeCell ref="C423:E423"/>
    <mergeCell ref="C424:E424"/>
    <mergeCell ref="C425:E425"/>
    <mergeCell ref="C426:E426"/>
    <mergeCell ref="C427:E427"/>
    <mergeCell ref="C415:E415"/>
    <mergeCell ref="C416:E416"/>
    <mergeCell ref="A418:N418"/>
    <mergeCell ref="A419:N419"/>
    <mergeCell ref="C420:E420"/>
    <mergeCell ref="C421:N421"/>
    <mergeCell ref="C409:E409"/>
    <mergeCell ref="C410:E410"/>
    <mergeCell ref="C411:E411"/>
    <mergeCell ref="C412:E412"/>
    <mergeCell ref="C413:E413"/>
    <mergeCell ref="C414:E414"/>
    <mergeCell ref="C441:E441"/>
    <mergeCell ref="C442:E442"/>
    <mergeCell ref="C443:E443"/>
    <mergeCell ref="C444:E444"/>
    <mergeCell ref="C445:E445"/>
    <mergeCell ref="C446:E446"/>
    <mergeCell ref="C435:N435"/>
    <mergeCell ref="C436:E436"/>
    <mergeCell ref="C437:N437"/>
    <mergeCell ref="C438:E438"/>
    <mergeCell ref="C439:E439"/>
    <mergeCell ref="C440:E440"/>
    <mergeCell ref="C428:E428"/>
    <mergeCell ref="C429:E429"/>
    <mergeCell ref="C430:E430"/>
    <mergeCell ref="C431:E431"/>
    <mergeCell ref="C432:E432"/>
    <mergeCell ref="C433:E433"/>
    <mergeCell ref="C460:E460"/>
    <mergeCell ref="C461:E461"/>
    <mergeCell ref="C462:E462"/>
    <mergeCell ref="C463:E463"/>
    <mergeCell ref="C464:E464"/>
    <mergeCell ref="C465:E465"/>
    <mergeCell ref="C454:E454"/>
    <mergeCell ref="C455:N455"/>
    <mergeCell ref="C456:E456"/>
    <mergeCell ref="C457:E457"/>
    <mergeCell ref="C458:E458"/>
    <mergeCell ref="C459:E459"/>
    <mergeCell ref="C447:E447"/>
    <mergeCell ref="C448:E448"/>
    <mergeCell ref="C449:E449"/>
    <mergeCell ref="C450:E450"/>
    <mergeCell ref="C451:E451"/>
    <mergeCell ref="A453:N453"/>
    <mergeCell ref="C478:E478"/>
    <mergeCell ref="C479:E479"/>
    <mergeCell ref="C480:E480"/>
    <mergeCell ref="C481:E481"/>
    <mergeCell ref="C482:N482"/>
    <mergeCell ref="C483:E483"/>
    <mergeCell ref="C472:E472"/>
    <mergeCell ref="C473:E473"/>
    <mergeCell ref="C474:E474"/>
    <mergeCell ref="C475:E475"/>
    <mergeCell ref="C476:E476"/>
    <mergeCell ref="C477:E477"/>
    <mergeCell ref="C466:E466"/>
    <mergeCell ref="C467:E467"/>
    <mergeCell ref="C468:E468"/>
    <mergeCell ref="C469:N469"/>
    <mergeCell ref="C470:E470"/>
    <mergeCell ref="C471:E471"/>
    <mergeCell ref="C497:N497"/>
    <mergeCell ref="C498:E498"/>
    <mergeCell ref="C499:N499"/>
    <mergeCell ref="C500:E500"/>
    <mergeCell ref="C501:E501"/>
    <mergeCell ref="C502:E502"/>
    <mergeCell ref="C490:E490"/>
    <mergeCell ref="C491:E491"/>
    <mergeCell ref="C492:E492"/>
    <mergeCell ref="C493:E493"/>
    <mergeCell ref="C494:E494"/>
    <mergeCell ref="C495:E495"/>
    <mergeCell ref="C484:E484"/>
    <mergeCell ref="C485:E485"/>
    <mergeCell ref="C486:E486"/>
    <mergeCell ref="C487:E487"/>
    <mergeCell ref="C488:E488"/>
    <mergeCell ref="C489:E489"/>
    <mergeCell ref="C516:E516"/>
    <mergeCell ref="C517:N517"/>
    <mergeCell ref="C518:E518"/>
    <mergeCell ref="C519:E519"/>
    <mergeCell ref="C520:E520"/>
    <mergeCell ref="C521:E521"/>
    <mergeCell ref="C509:E509"/>
    <mergeCell ref="C510:E510"/>
    <mergeCell ref="C511:E511"/>
    <mergeCell ref="C512:E512"/>
    <mergeCell ref="A514:N514"/>
    <mergeCell ref="A515:N515"/>
    <mergeCell ref="C503:E503"/>
    <mergeCell ref="C504:E504"/>
    <mergeCell ref="C505:E505"/>
    <mergeCell ref="C506:E506"/>
    <mergeCell ref="C507:E507"/>
    <mergeCell ref="C508:E508"/>
    <mergeCell ref="C536:N536"/>
    <mergeCell ref="C537:E537"/>
    <mergeCell ref="C538:N538"/>
    <mergeCell ref="C539:E539"/>
    <mergeCell ref="C540:E540"/>
    <mergeCell ref="C541:E541"/>
    <mergeCell ref="C528:E528"/>
    <mergeCell ref="C529:E529"/>
    <mergeCell ref="C530:E530"/>
    <mergeCell ref="C531:E531"/>
    <mergeCell ref="C533:N533"/>
    <mergeCell ref="C534:E534"/>
    <mergeCell ref="C522:E522"/>
    <mergeCell ref="C523:E523"/>
    <mergeCell ref="C524:E524"/>
    <mergeCell ref="C525:E525"/>
    <mergeCell ref="C526:E526"/>
    <mergeCell ref="C527:E527"/>
    <mergeCell ref="C555:N555"/>
    <mergeCell ref="C556:E556"/>
    <mergeCell ref="C557:E557"/>
    <mergeCell ref="C558:E558"/>
    <mergeCell ref="C559:E559"/>
    <mergeCell ref="C560:E560"/>
    <mergeCell ref="C548:E548"/>
    <mergeCell ref="C549:E549"/>
    <mergeCell ref="C550:E550"/>
    <mergeCell ref="C551:E551"/>
    <mergeCell ref="C552:E552"/>
    <mergeCell ref="C554:E554"/>
    <mergeCell ref="C542:E542"/>
    <mergeCell ref="C543:E543"/>
    <mergeCell ref="C544:E544"/>
    <mergeCell ref="C545:E545"/>
    <mergeCell ref="C546:E546"/>
    <mergeCell ref="C547:E547"/>
    <mergeCell ref="C574:E574"/>
    <mergeCell ref="C575:E575"/>
    <mergeCell ref="C576:E576"/>
    <mergeCell ref="C577:E577"/>
    <mergeCell ref="C578:E578"/>
    <mergeCell ref="C579:E579"/>
    <mergeCell ref="C567:E567"/>
    <mergeCell ref="C568:E568"/>
    <mergeCell ref="A570:N570"/>
    <mergeCell ref="C571:E571"/>
    <mergeCell ref="C572:N572"/>
    <mergeCell ref="C573:E573"/>
    <mergeCell ref="C561:E561"/>
    <mergeCell ref="C562:E562"/>
    <mergeCell ref="C563:E563"/>
    <mergeCell ref="C564:E564"/>
    <mergeCell ref="C565:E565"/>
    <mergeCell ref="C566:E566"/>
    <mergeCell ref="C593:E593"/>
    <mergeCell ref="C594:E594"/>
    <mergeCell ref="C595:E595"/>
    <mergeCell ref="C596:E596"/>
    <mergeCell ref="C597:E597"/>
    <mergeCell ref="C598:E598"/>
    <mergeCell ref="C587:E587"/>
    <mergeCell ref="C588:N588"/>
    <mergeCell ref="C589:E589"/>
    <mergeCell ref="C590:E590"/>
    <mergeCell ref="C591:E591"/>
    <mergeCell ref="C592:E592"/>
    <mergeCell ref="C580:E580"/>
    <mergeCell ref="C581:E581"/>
    <mergeCell ref="C582:E582"/>
    <mergeCell ref="C583:E583"/>
    <mergeCell ref="C584:E584"/>
    <mergeCell ref="C586:N586"/>
    <mergeCell ref="C612:E612"/>
    <mergeCell ref="C613:E613"/>
    <mergeCell ref="C614:E614"/>
    <mergeCell ref="C615:E615"/>
    <mergeCell ref="C616:E616"/>
    <mergeCell ref="C617:E617"/>
    <mergeCell ref="C606:E606"/>
    <mergeCell ref="C607:E607"/>
    <mergeCell ref="C608:E608"/>
    <mergeCell ref="C609:E609"/>
    <mergeCell ref="C610:E610"/>
    <mergeCell ref="C611:E611"/>
    <mergeCell ref="C599:E599"/>
    <mergeCell ref="C600:E600"/>
    <mergeCell ref="C601:E601"/>
    <mergeCell ref="C602:E602"/>
    <mergeCell ref="C604:E604"/>
    <mergeCell ref="C605:N605"/>
    <mergeCell ref="C632:E632"/>
    <mergeCell ref="C633:E633"/>
    <mergeCell ref="C634:E634"/>
    <mergeCell ref="C635:E635"/>
    <mergeCell ref="C636:E636"/>
    <mergeCell ref="C637:E637"/>
    <mergeCell ref="C626:E626"/>
    <mergeCell ref="C627:E627"/>
    <mergeCell ref="C628:E628"/>
    <mergeCell ref="C629:E629"/>
    <mergeCell ref="C630:E630"/>
    <mergeCell ref="C631:E631"/>
    <mergeCell ref="C618:E618"/>
    <mergeCell ref="C621:K621"/>
    <mergeCell ref="A622:N622"/>
    <mergeCell ref="A623:N623"/>
    <mergeCell ref="C624:E624"/>
    <mergeCell ref="C625:N625"/>
    <mergeCell ref="C651:E651"/>
    <mergeCell ref="C652:E652"/>
    <mergeCell ref="C653:E653"/>
    <mergeCell ref="C654:N654"/>
    <mergeCell ref="C655:N655"/>
    <mergeCell ref="C656:E656"/>
    <mergeCell ref="C645:E645"/>
    <mergeCell ref="C646:E646"/>
    <mergeCell ref="C647:E647"/>
    <mergeCell ref="C648:E648"/>
    <mergeCell ref="C649:E649"/>
    <mergeCell ref="C650:E650"/>
    <mergeCell ref="C639:E639"/>
    <mergeCell ref="C640:N640"/>
    <mergeCell ref="C641:E641"/>
    <mergeCell ref="C642:E642"/>
    <mergeCell ref="C643:E643"/>
    <mergeCell ref="C644:E644"/>
    <mergeCell ref="C670:E670"/>
    <mergeCell ref="C671:N671"/>
    <mergeCell ref="C672:E672"/>
    <mergeCell ref="C673:E673"/>
    <mergeCell ref="C674:E674"/>
    <mergeCell ref="C675:E675"/>
    <mergeCell ref="C663:E663"/>
    <mergeCell ref="C664:E664"/>
    <mergeCell ref="C665:E665"/>
    <mergeCell ref="C666:E666"/>
    <mergeCell ref="C667:E667"/>
    <mergeCell ref="C669:N669"/>
    <mergeCell ref="C657:E657"/>
    <mergeCell ref="C658:E658"/>
    <mergeCell ref="C659:E659"/>
    <mergeCell ref="C660:E660"/>
    <mergeCell ref="C661:E661"/>
    <mergeCell ref="C662:E662"/>
    <mergeCell ref="C688:E688"/>
    <mergeCell ref="C689:E689"/>
    <mergeCell ref="C690:E690"/>
    <mergeCell ref="C691:E691"/>
    <mergeCell ref="C692:E692"/>
    <mergeCell ref="C693:E693"/>
    <mergeCell ref="C682:E682"/>
    <mergeCell ref="A683:N683"/>
    <mergeCell ref="C684:E684"/>
    <mergeCell ref="C685:N685"/>
    <mergeCell ref="C686:E686"/>
    <mergeCell ref="C687:E687"/>
    <mergeCell ref="C676:E676"/>
    <mergeCell ref="C677:E677"/>
    <mergeCell ref="C678:E678"/>
    <mergeCell ref="C679:E679"/>
    <mergeCell ref="C680:E680"/>
    <mergeCell ref="C681:E681"/>
    <mergeCell ref="C707:E707"/>
    <mergeCell ref="C708:E708"/>
    <mergeCell ref="C709:E709"/>
    <mergeCell ref="C710:E710"/>
    <mergeCell ref="C711:E711"/>
    <mergeCell ref="C712:E712"/>
    <mergeCell ref="C701:E701"/>
    <mergeCell ref="C702:E702"/>
    <mergeCell ref="C703:E703"/>
    <mergeCell ref="C704:E704"/>
    <mergeCell ref="C705:E705"/>
    <mergeCell ref="C706:E706"/>
    <mergeCell ref="C694:E694"/>
    <mergeCell ref="C695:E695"/>
    <mergeCell ref="C696:E696"/>
    <mergeCell ref="C697:E697"/>
    <mergeCell ref="C699:E699"/>
    <mergeCell ref="C700:N700"/>
    <mergeCell ref="C725:E725"/>
    <mergeCell ref="C726:E726"/>
    <mergeCell ref="C727:E727"/>
    <mergeCell ref="C729:N729"/>
    <mergeCell ref="C730:E730"/>
    <mergeCell ref="C731:N731"/>
    <mergeCell ref="C719:E719"/>
    <mergeCell ref="C720:E720"/>
    <mergeCell ref="C721:E721"/>
    <mergeCell ref="C722:E722"/>
    <mergeCell ref="C723:E723"/>
    <mergeCell ref="C724:E724"/>
    <mergeCell ref="C713:E713"/>
    <mergeCell ref="C714:N714"/>
    <mergeCell ref="C715:N715"/>
    <mergeCell ref="C716:E716"/>
    <mergeCell ref="C717:E717"/>
    <mergeCell ref="C718:E718"/>
    <mergeCell ref="C744:E744"/>
    <mergeCell ref="C745:N745"/>
    <mergeCell ref="C746:E746"/>
    <mergeCell ref="C747:E747"/>
    <mergeCell ref="C748:E748"/>
    <mergeCell ref="C749:E749"/>
    <mergeCell ref="C738:E738"/>
    <mergeCell ref="C739:E739"/>
    <mergeCell ref="C740:E740"/>
    <mergeCell ref="C741:E741"/>
    <mergeCell ref="C742:E742"/>
    <mergeCell ref="A743:N743"/>
    <mergeCell ref="C732:E732"/>
    <mergeCell ref="C733:E733"/>
    <mergeCell ref="C734:E734"/>
    <mergeCell ref="C735:E735"/>
    <mergeCell ref="C736:E736"/>
    <mergeCell ref="C737:E737"/>
    <mergeCell ref="C763:E763"/>
    <mergeCell ref="C764:E764"/>
    <mergeCell ref="C765:E765"/>
    <mergeCell ref="C766:E766"/>
    <mergeCell ref="C767:E767"/>
    <mergeCell ref="C768:E768"/>
    <mergeCell ref="C756:E756"/>
    <mergeCell ref="C757:E757"/>
    <mergeCell ref="C759:E759"/>
    <mergeCell ref="C760:N760"/>
    <mergeCell ref="C761:E761"/>
    <mergeCell ref="C762:E762"/>
    <mergeCell ref="C750:E750"/>
    <mergeCell ref="C751:E751"/>
    <mergeCell ref="C752:E752"/>
    <mergeCell ref="C753:E753"/>
    <mergeCell ref="C754:E754"/>
    <mergeCell ref="C755:E755"/>
    <mergeCell ref="C781:E781"/>
    <mergeCell ref="C782:E782"/>
    <mergeCell ref="C783:E783"/>
    <mergeCell ref="C784:E784"/>
    <mergeCell ref="C785:E785"/>
    <mergeCell ref="C786:E786"/>
    <mergeCell ref="C775:N775"/>
    <mergeCell ref="C776:E776"/>
    <mergeCell ref="C777:E777"/>
    <mergeCell ref="C778:E778"/>
    <mergeCell ref="C779:E779"/>
    <mergeCell ref="C780:E780"/>
    <mergeCell ref="C769:E769"/>
    <mergeCell ref="C770:E770"/>
    <mergeCell ref="C771:E771"/>
    <mergeCell ref="C772:E772"/>
    <mergeCell ref="C773:E773"/>
    <mergeCell ref="C774:N774"/>
    <mergeCell ref="C800:E800"/>
    <mergeCell ref="C801:E801"/>
    <mergeCell ref="C802:E802"/>
    <mergeCell ref="A803:N803"/>
    <mergeCell ref="C804:E804"/>
    <mergeCell ref="C805:N805"/>
    <mergeCell ref="C794:E794"/>
    <mergeCell ref="C795:E795"/>
    <mergeCell ref="C796:E796"/>
    <mergeCell ref="C797:E797"/>
    <mergeCell ref="C798:E798"/>
    <mergeCell ref="C799:E799"/>
    <mergeCell ref="C787:E787"/>
    <mergeCell ref="C789:N789"/>
    <mergeCell ref="C790:E790"/>
    <mergeCell ref="C791:N791"/>
    <mergeCell ref="C792:E792"/>
    <mergeCell ref="C793:E793"/>
    <mergeCell ref="C818:E818"/>
    <mergeCell ref="C819:N819"/>
    <mergeCell ref="C820:E820"/>
    <mergeCell ref="C821:E821"/>
    <mergeCell ref="C822:E822"/>
    <mergeCell ref="C823:E823"/>
    <mergeCell ref="C812:E812"/>
    <mergeCell ref="C813:E813"/>
    <mergeCell ref="C814:E814"/>
    <mergeCell ref="C815:E815"/>
    <mergeCell ref="C816:E816"/>
    <mergeCell ref="C817:E817"/>
    <mergeCell ref="C806:E806"/>
    <mergeCell ref="C807:E807"/>
    <mergeCell ref="C808:E808"/>
    <mergeCell ref="C809:E809"/>
    <mergeCell ref="C810:E810"/>
    <mergeCell ref="C811:E811"/>
    <mergeCell ref="C837:E837"/>
    <mergeCell ref="C838:E838"/>
    <mergeCell ref="C839:E839"/>
    <mergeCell ref="C840:E840"/>
    <mergeCell ref="C841:E841"/>
    <mergeCell ref="C842:E842"/>
    <mergeCell ref="C830:E830"/>
    <mergeCell ref="C831:E831"/>
    <mergeCell ref="C833:N833"/>
    <mergeCell ref="C834:E834"/>
    <mergeCell ref="C835:N835"/>
    <mergeCell ref="C836:E836"/>
    <mergeCell ref="C824:E824"/>
    <mergeCell ref="C825:E825"/>
    <mergeCell ref="C826:E826"/>
    <mergeCell ref="C827:E827"/>
    <mergeCell ref="C828:E828"/>
    <mergeCell ref="C829:E829"/>
    <mergeCell ref="C855:E855"/>
    <mergeCell ref="C856:E856"/>
    <mergeCell ref="C857:E857"/>
    <mergeCell ref="C858:E858"/>
    <mergeCell ref="C859:E859"/>
    <mergeCell ref="C860:E860"/>
    <mergeCell ref="C849:N849"/>
    <mergeCell ref="C850:E850"/>
    <mergeCell ref="C851:E851"/>
    <mergeCell ref="C852:E852"/>
    <mergeCell ref="C853:E853"/>
    <mergeCell ref="C854:E854"/>
    <mergeCell ref="C843:E843"/>
    <mergeCell ref="C844:E844"/>
    <mergeCell ref="C845:E845"/>
    <mergeCell ref="C846:E846"/>
    <mergeCell ref="A847:N847"/>
    <mergeCell ref="C848:E848"/>
    <mergeCell ref="C875:E875"/>
    <mergeCell ref="C876:E876"/>
    <mergeCell ref="C877:E877"/>
    <mergeCell ref="C878:E878"/>
    <mergeCell ref="C879:E879"/>
    <mergeCell ref="C880:E880"/>
    <mergeCell ref="C869:E869"/>
    <mergeCell ref="C870:E870"/>
    <mergeCell ref="C871:E871"/>
    <mergeCell ref="C872:E872"/>
    <mergeCell ref="C873:E873"/>
    <mergeCell ref="C874:E874"/>
    <mergeCell ref="C861:E861"/>
    <mergeCell ref="C862:E862"/>
    <mergeCell ref="C863:E863"/>
    <mergeCell ref="C865:E865"/>
    <mergeCell ref="C867:E867"/>
    <mergeCell ref="C868:N868"/>
    <mergeCell ref="C896:E896"/>
    <mergeCell ref="C897:E897"/>
    <mergeCell ref="C898:E898"/>
    <mergeCell ref="C899:E899"/>
    <mergeCell ref="C900:E900"/>
    <mergeCell ref="C901:E901"/>
    <mergeCell ref="A890:N890"/>
    <mergeCell ref="C891:E891"/>
    <mergeCell ref="C892:N892"/>
    <mergeCell ref="C893:E893"/>
    <mergeCell ref="C894:E894"/>
    <mergeCell ref="C895:E895"/>
    <mergeCell ref="C881:E881"/>
    <mergeCell ref="C882:E882"/>
    <mergeCell ref="C883:E883"/>
    <mergeCell ref="C885:E885"/>
    <mergeCell ref="C887:E887"/>
    <mergeCell ref="C889:N889"/>
    <mergeCell ref="C914:E914"/>
    <mergeCell ref="C915:E915"/>
    <mergeCell ref="C916:E916"/>
    <mergeCell ref="C917:E917"/>
    <mergeCell ref="C918:E918"/>
    <mergeCell ref="C919:E919"/>
    <mergeCell ref="C908:E908"/>
    <mergeCell ref="C909:E909"/>
    <mergeCell ref="C910:E910"/>
    <mergeCell ref="C911:E911"/>
    <mergeCell ref="C912:E912"/>
    <mergeCell ref="C913:E913"/>
    <mergeCell ref="C902:E902"/>
    <mergeCell ref="C903:E903"/>
    <mergeCell ref="C904:E904"/>
    <mergeCell ref="C905:E905"/>
    <mergeCell ref="C906:N906"/>
    <mergeCell ref="C907:N907"/>
    <mergeCell ref="C933:E933"/>
    <mergeCell ref="C934:E934"/>
    <mergeCell ref="A935:N935"/>
    <mergeCell ref="C936:E936"/>
    <mergeCell ref="C937:N937"/>
    <mergeCell ref="C938:E938"/>
    <mergeCell ref="C927:E927"/>
    <mergeCell ref="C928:E928"/>
    <mergeCell ref="C929:E929"/>
    <mergeCell ref="C930:E930"/>
    <mergeCell ref="C931:E931"/>
    <mergeCell ref="C932:E932"/>
    <mergeCell ref="C921:N921"/>
    <mergeCell ref="C922:E922"/>
    <mergeCell ref="C923:N923"/>
    <mergeCell ref="C924:E924"/>
    <mergeCell ref="C925:E925"/>
    <mergeCell ref="C926:E926"/>
    <mergeCell ref="A952:N952"/>
    <mergeCell ref="C953:E953"/>
    <mergeCell ref="C954:N954"/>
    <mergeCell ref="C955:E955"/>
    <mergeCell ref="C956:E956"/>
    <mergeCell ref="C957:E957"/>
    <mergeCell ref="C945:E945"/>
    <mergeCell ref="C946:E946"/>
    <mergeCell ref="C947:E947"/>
    <mergeCell ref="C948:E948"/>
    <mergeCell ref="C949:E949"/>
    <mergeCell ref="C950:E950"/>
    <mergeCell ref="C939:E939"/>
    <mergeCell ref="C940:E940"/>
    <mergeCell ref="C941:E941"/>
    <mergeCell ref="C942:E942"/>
    <mergeCell ref="C943:E943"/>
    <mergeCell ref="C944:E944"/>
    <mergeCell ref="C971:E971"/>
    <mergeCell ref="C972:E972"/>
    <mergeCell ref="C973:E973"/>
    <mergeCell ref="C974:E974"/>
    <mergeCell ref="C975:E975"/>
    <mergeCell ref="C976:E976"/>
    <mergeCell ref="C964:E964"/>
    <mergeCell ref="C965:E965"/>
    <mergeCell ref="C966:E966"/>
    <mergeCell ref="C967:E967"/>
    <mergeCell ref="C969:E969"/>
    <mergeCell ref="C970:N970"/>
    <mergeCell ref="C958:E958"/>
    <mergeCell ref="C959:E959"/>
    <mergeCell ref="C960:E960"/>
    <mergeCell ref="C961:E961"/>
    <mergeCell ref="C962:E962"/>
    <mergeCell ref="C963:E963"/>
    <mergeCell ref="C990:E990"/>
    <mergeCell ref="C991:E991"/>
    <mergeCell ref="C992:E992"/>
    <mergeCell ref="C993:E993"/>
    <mergeCell ref="C994:E994"/>
    <mergeCell ref="C995:E995"/>
    <mergeCell ref="C983:E983"/>
    <mergeCell ref="C985:E985"/>
    <mergeCell ref="C986:N986"/>
    <mergeCell ref="C987:E987"/>
    <mergeCell ref="C988:E988"/>
    <mergeCell ref="C989:E989"/>
    <mergeCell ref="C977:E977"/>
    <mergeCell ref="C978:E978"/>
    <mergeCell ref="C979:E979"/>
    <mergeCell ref="C980:E980"/>
    <mergeCell ref="C981:E981"/>
    <mergeCell ref="C982:E982"/>
    <mergeCell ref="C1008:E1008"/>
    <mergeCell ref="C1009:E1009"/>
    <mergeCell ref="C1010:E1010"/>
    <mergeCell ref="C1011:E1011"/>
    <mergeCell ref="C1012:E1012"/>
    <mergeCell ref="C1013:E1013"/>
    <mergeCell ref="C1002:E1002"/>
    <mergeCell ref="C1003:E1003"/>
    <mergeCell ref="C1004:E1004"/>
    <mergeCell ref="C1005:E1005"/>
    <mergeCell ref="C1006:E1006"/>
    <mergeCell ref="C1007:E1007"/>
    <mergeCell ref="C996:E996"/>
    <mergeCell ref="C997:E997"/>
    <mergeCell ref="C998:E998"/>
    <mergeCell ref="C999:E999"/>
    <mergeCell ref="C1000:N1000"/>
    <mergeCell ref="C1001:N1001"/>
    <mergeCell ref="C1027:E1027"/>
    <mergeCell ref="C1028:E1028"/>
    <mergeCell ref="C1029:E1029"/>
    <mergeCell ref="C1030:E1030"/>
    <mergeCell ref="C1031:N1031"/>
    <mergeCell ref="C1032:N1032"/>
    <mergeCell ref="C1021:E1021"/>
    <mergeCell ref="C1022:E1022"/>
    <mergeCell ref="C1023:E1023"/>
    <mergeCell ref="C1024:E1024"/>
    <mergeCell ref="C1025:E1025"/>
    <mergeCell ref="C1026:E1026"/>
    <mergeCell ref="C1015:N1015"/>
    <mergeCell ref="C1016:E1016"/>
    <mergeCell ref="C1017:N1017"/>
    <mergeCell ref="C1018:E1018"/>
    <mergeCell ref="C1019:E1019"/>
    <mergeCell ref="C1020:E1020"/>
    <mergeCell ref="C1046:N1046"/>
    <mergeCell ref="C1047:E1047"/>
    <mergeCell ref="C1048:N1048"/>
    <mergeCell ref="C1049:E1049"/>
    <mergeCell ref="C1050:E1050"/>
    <mergeCell ref="C1051:E1051"/>
    <mergeCell ref="C1039:E1039"/>
    <mergeCell ref="C1040:E1040"/>
    <mergeCell ref="C1041:E1041"/>
    <mergeCell ref="C1042:E1042"/>
    <mergeCell ref="C1043:E1043"/>
    <mergeCell ref="C1044:E1044"/>
    <mergeCell ref="C1033:E1033"/>
    <mergeCell ref="C1034:E1034"/>
    <mergeCell ref="C1035:E1035"/>
    <mergeCell ref="C1036:E1036"/>
    <mergeCell ref="C1037:E1037"/>
    <mergeCell ref="C1038:E1038"/>
    <mergeCell ref="C1064:E1064"/>
    <mergeCell ref="C1065:E1065"/>
    <mergeCell ref="C1066:E1066"/>
    <mergeCell ref="C1067:E1067"/>
    <mergeCell ref="C1068:E1068"/>
    <mergeCell ref="C1069:E1069"/>
    <mergeCell ref="C1058:E1058"/>
    <mergeCell ref="C1059:E1059"/>
    <mergeCell ref="A1060:N1060"/>
    <mergeCell ref="C1061:E1061"/>
    <mergeCell ref="C1062:N1062"/>
    <mergeCell ref="C1063:E1063"/>
    <mergeCell ref="C1052:E1052"/>
    <mergeCell ref="C1053:E1053"/>
    <mergeCell ref="C1054:E1054"/>
    <mergeCell ref="C1055:E1055"/>
    <mergeCell ref="C1056:E1056"/>
    <mergeCell ref="C1057:E1057"/>
    <mergeCell ref="C1083:E1083"/>
    <mergeCell ref="C1084:E1084"/>
    <mergeCell ref="C1085:E1085"/>
    <mergeCell ref="C1086:E1086"/>
    <mergeCell ref="C1087:E1087"/>
    <mergeCell ref="C1088:E1088"/>
    <mergeCell ref="C1077:E1077"/>
    <mergeCell ref="C1078:N1078"/>
    <mergeCell ref="C1079:E1079"/>
    <mergeCell ref="C1080:E1080"/>
    <mergeCell ref="C1081:E1081"/>
    <mergeCell ref="C1082:E1082"/>
    <mergeCell ref="C1070:E1070"/>
    <mergeCell ref="C1071:E1071"/>
    <mergeCell ref="C1072:E1072"/>
    <mergeCell ref="C1073:E1073"/>
    <mergeCell ref="C1074:E1074"/>
    <mergeCell ref="C1075:E1075"/>
    <mergeCell ref="C1102:E1102"/>
    <mergeCell ref="C1103:E1103"/>
    <mergeCell ref="C1104:E1104"/>
    <mergeCell ref="C1105:E1105"/>
    <mergeCell ref="C1107:E1107"/>
    <mergeCell ref="C1108:N1108"/>
    <mergeCell ref="C1096:E1096"/>
    <mergeCell ref="C1097:E1097"/>
    <mergeCell ref="C1098:E1098"/>
    <mergeCell ref="C1099:E1099"/>
    <mergeCell ref="C1100:E1100"/>
    <mergeCell ref="C1101:E1101"/>
    <mergeCell ref="C1089:E1089"/>
    <mergeCell ref="C1090:E1090"/>
    <mergeCell ref="C1091:E1091"/>
    <mergeCell ref="C1093:E1093"/>
    <mergeCell ref="C1094:N1094"/>
    <mergeCell ref="C1095:E1095"/>
    <mergeCell ref="C1121:N1121"/>
    <mergeCell ref="C1122:E1122"/>
    <mergeCell ref="C1123:E1123"/>
    <mergeCell ref="C1124:E1124"/>
    <mergeCell ref="C1125:E1125"/>
    <mergeCell ref="C1126:E1126"/>
    <mergeCell ref="C1115:E1115"/>
    <mergeCell ref="C1116:E1116"/>
    <mergeCell ref="C1117:E1117"/>
    <mergeCell ref="C1118:E1118"/>
    <mergeCell ref="C1119:E1119"/>
    <mergeCell ref="C1120:E1120"/>
    <mergeCell ref="C1109:E1109"/>
    <mergeCell ref="C1110:E1110"/>
    <mergeCell ref="C1111:E1111"/>
    <mergeCell ref="C1112:E1112"/>
    <mergeCell ref="C1113:E1113"/>
    <mergeCell ref="C1114:E1114"/>
    <mergeCell ref="C1139:E1139"/>
    <mergeCell ref="C1140:E1140"/>
    <mergeCell ref="C1141:E1141"/>
    <mergeCell ref="C1142:E1142"/>
    <mergeCell ref="C1143:E1143"/>
    <mergeCell ref="C1144:E1144"/>
    <mergeCell ref="C1133:E1133"/>
    <mergeCell ref="C1134:E1134"/>
    <mergeCell ref="C1135:N1135"/>
    <mergeCell ref="C1136:N1136"/>
    <mergeCell ref="C1137:E1137"/>
    <mergeCell ref="C1138:E1138"/>
    <mergeCell ref="C1127:E1127"/>
    <mergeCell ref="C1128:E1128"/>
    <mergeCell ref="C1129:E1129"/>
    <mergeCell ref="C1130:E1130"/>
    <mergeCell ref="C1131:E1131"/>
    <mergeCell ref="C1132:E1132"/>
    <mergeCell ref="C1158:E1158"/>
    <mergeCell ref="C1159:E1159"/>
    <mergeCell ref="C1160:E1160"/>
    <mergeCell ref="C1161:E1161"/>
    <mergeCell ref="C1162:E1162"/>
    <mergeCell ref="C1163:E1163"/>
    <mergeCell ref="C1152:N1152"/>
    <mergeCell ref="C1153:E1153"/>
    <mergeCell ref="C1154:E1154"/>
    <mergeCell ref="C1155:E1155"/>
    <mergeCell ref="C1156:E1156"/>
    <mergeCell ref="C1157:E1157"/>
    <mergeCell ref="C1145:E1145"/>
    <mergeCell ref="C1146:E1146"/>
    <mergeCell ref="C1147:E1147"/>
    <mergeCell ref="C1148:E1148"/>
    <mergeCell ref="C1150:N1150"/>
    <mergeCell ref="C1151:E1151"/>
    <mergeCell ref="C1176:E1176"/>
    <mergeCell ref="C1177:E1177"/>
    <mergeCell ref="C1178:E1178"/>
    <mergeCell ref="C1179:E1179"/>
    <mergeCell ref="C1181:N1181"/>
    <mergeCell ref="C1182:E1182"/>
    <mergeCell ref="C1170:E1170"/>
    <mergeCell ref="C1171:E1171"/>
    <mergeCell ref="C1172:E1172"/>
    <mergeCell ref="C1173:E1173"/>
    <mergeCell ref="C1174:E1174"/>
    <mergeCell ref="C1175:E1175"/>
    <mergeCell ref="C1164:E1164"/>
    <mergeCell ref="C1165:E1165"/>
    <mergeCell ref="C1166:N1166"/>
    <mergeCell ref="C1167:N1167"/>
    <mergeCell ref="C1168:E1168"/>
    <mergeCell ref="C1169:E1169"/>
    <mergeCell ref="A1195:N1195"/>
    <mergeCell ref="C1196:E1196"/>
    <mergeCell ref="C1197:N1197"/>
    <mergeCell ref="C1198:E1198"/>
    <mergeCell ref="C1199:E1199"/>
    <mergeCell ref="C1200:E1200"/>
    <mergeCell ref="C1189:E1189"/>
    <mergeCell ref="C1190:E1190"/>
    <mergeCell ref="C1191:E1191"/>
    <mergeCell ref="C1192:E1192"/>
    <mergeCell ref="C1193:E1193"/>
    <mergeCell ref="C1194:E1194"/>
    <mergeCell ref="C1183:N1183"/>
    <mergeCell ref="C1184:E1184"/>
    <mergeCell ref="C1185:E1185"/>
    <mergeCell ref="C1186:E1186"/>
    <mergeCell ref="C1187:E1187"/>
    <mergeCell ref="C1188:E1188"/>
    <mergeCell ref="C1214:E1214"/>
    <mergeCell ref="C1215:E1215"/>
    <mergeCell ref="C1216:E1216"/>
    <mergeCell ref="C1217:E1217"/>
    <mergeCell ref="C1218:E1218"/>
    <mergeCell ref="C1219:E1219"/>
    <mergeCell ref="C1207:E1207"/>
    <mergeCell ref="C1208:E1208"/>
    <mergeCell ref="C1209:E1209"/>
    <mergeCell ref="C1210:E1210"/>
    <mergeCell ref="C1212:E1212"/>
    <mergeCell ref="C1213:N1213"/>
    <mergeCell ref="C1201:E1201"/>
    <mergeCell ref="C1202:E1202"/>
    <mergeCell ref="C1203:E1203"/>
    <mergeCell ref="C1204:E1204"/>
    <mergeCell ref="C1205:E1205"/>
    <mergeCell ref="C1206:E1206"/>
    <mergeCell ref="C1233:E1233"/>
    <mergeCell ref="C1234:E1234"/>
    <mergeCell ref="C1235:E1235"/>
    <mergeCell ref="C1236:E1236"/>
    <mergeCell ref="C1237:E1237"/>
    <mergeCell ref="C1238:E1238"/>
    <mergeCell ref="C1227:N1227"/>
    <mergeCell ref="C1228:E1228"/>
    <mergeCell ref="C1229:E1229"/>
    <mergeCell ref="C1230:E1230"/>
    <mergeCell ref="C1231:E1231"/>
    <mergeCell ref="C1232:E1232"/>
    <mergeCell ref="C1220:E1220"/>
    <mergeCell ref="C1221:E1221"/>
    <mergeCell ref="C1222:E1222"/>
    <mergeCell ref="C1223:E1223"/>
    <mergeCell ref="C1224:E1224"/>
    <mergeCell ref="C1226:E1226"/>
    <mergeCell ref="C1252:E1252"/>
    <mergeCell ref="C1253:E1253"/>
    <mergeCell ref="C1254:E1254"/>
    <mergeCell ref="C1255:E1255"/>
    <mergeCell ref="C1256:E1256"/>
    <mergeCell ref="C1257:E1257"/>
    <mergeCell ref="C1246:E1246"/>
    <mergeCell ref="C1247:E1247"/>
    <mergeCell ref="C1248:E1248"/>
    <mergeCell ref="C1249:E1249"/>
    <mergeCell ref="C1250:E1250"/>
    <mergeCell ref="C1251:E1251"/>
    <mergeCell ref="C1239:E1239"/>
    <mergeCell ref="C1240:E1240"/>
    <mergeCell ref="A1242:N1242"/>
    <mergeCell ref="A1243:N1243"/>
    <mergeCell ref="C1244:E1244"/>
    <mergeCell ref="C1245:N1245"/>
    <mergeCell ref="C1271:E1271"/>
    <mergeCell ref="C1272:E1272"/>
    <mergeCell ref="C1273:E1273"/>
    <mergeCell ref="C1274:N1274"/>
    <mergeCell ref="C1275:N1275"/>
    <mergeCell ref="C1276:E1276"/>
    <mergeCell ref="C1265:E1265"/>
    <mergeCell ref="C1266:E1266"/>
    <mergeCell ref="C1267:E1267"/>
    <mergeCell ref="C1268:E1268"/>
    <mergeCell ref="C1269:E1269"/>
    <mergeCell ref="C1270:E1270"/>
    <mergeCell ref="C1259:E1259"/>
    <mergeCell ref="C1260:N1260"/>
    <mergeCell ref="C1261:E1261"/>
    <mergeCell ref="C1262:E1262"/>
    <mergeCell ref="C1263:E1263"/>
    <mergeCell ref="C1264:E1264"/>
    <mergeCell ref="C1290:E1290"/>
    <mergeCell ref="C1291:N1291"/>
    <mergeCell ref="C1292:E1292"/>
    <mergeCell ref="C1293:E1293"/>
    <mergeCell ref="C1294:E1294"/>
    <mergeCell ref="C1295:E1295"/>
    <mergeCell ref="C1283:E1283"/>
    <mergeCell ref="C1284:E1284"/>
    <mergeCell ref="C1285:E1285"/>
    <mergeCell ref="C1286:E1286"/>
    <mergeCell ref="C1287:E1287"/>
    <mergeCell ref="C1289:N1289"/>
    <mergeCell ref="C1277:E1277"/>
    <mergeCell ref="C1278:E1278"/>
    <mergeCell ref="C1279:E1279"/>
    <mergeCell ref="C1280:E1280"/>
    <mergeCell ref="C1281:E1281"/>
    <mergeCell ref="C1282:E1282"/>
    <mergeCell ref="C1309:E1309"/>
    <mergeCell ref="C1310:E1310"/>
    <mergeCell ref="C1311:E1311"/>
    <mergeCell ref="C1312:E1312"/>
    <mergeCell ref="C1313:E1313"/>
    <mergeCell ref="C1314:E1314"/>
    <mergeCell ref="C1302:E1302"/>
    <mergeCell ref="C1303:E1303"/>
    <mergeCell ref="C1304:E1304"/>
    <mergeCell ref="C1306:N1306"/>
    <mergeCell ref="C1307:E1307"/>
    <mergeCell ref="C1308:N1308"/>
    <mergeCell ref="C1296:E1296"/>
    <mergeCell ref="C1297:E1297"/>
    <mergeCell ref="C1298:E1298"/>
    <mergeCell ref="C1299:E1299"/>
    <mergeCell ref="C1300:E1300"/>
    <mergeCell ref="C1301:E1301"/>
    <mergeCell ref="C1329:N1329"/>
    <mergeCell ref="C1330:E1330"/>
    <mergeCell ref="C1331:E1331"/>
    <mergeCell ref="C1332:E1332"/>
    <mergeCell ref="C1333:E1333"/>
    <mergeCell ref="C1334:E1334"/>
    <mergeCell ref="C1321:E1321"/>
    <mergeCell ref="C1322:E1322"/>
    <mergeCell ref="C1324:E1324"/>
    <mergeCell ref="C1326:N1326"/>
    <mergeCell ref="A1327:N1327"/>
    <mergeCell ref="C1328:E1328"/>
    <mergeCell ref="C1315:E1315"/>
    <mergeCell ref="C1316:E1316"/>
    <mergeCell ref="C1317:E1317"/>
    <mergeCell ref="C1318:E1318"/>
    <mergeCell ref="C1319:E1319"/>
    <mergeCell ref="C1320:E1320"/>
    <mergeCell ref="C1348:E1348"/>
    <mergeCell ref="C1349:E1349"/>
    <mergeCell ref="C1350:E1350"/>
    <mergeCell ref="C1351:E1351"/>
    <mergeCell ref="C1352:E1352"/>
    <mergeCell ref="C1353:E1353"/>
    <mergeCell ref="C1341:E1341"/>
    <mergeCell ref="C1343:E1343"/>
    <mergeCell ref="C1344:N1344"/>
    <mergeCell ref="C1345:E1345"/>
    <mergeCell ref="C1346:E1346"/>
    <mergeCell ref="C1347:E1347"/>
    <mergeCell ref="C1335:E1335"/>
    <mergeCell ref="C1336:E1336"/>
    <mergeCell ref="C1337:E1337"/>
    <mergeCell ref="C1338:E1338"/>
    <mergeCell ref="C1339:E1339"/>
    <mergeCell ref="C1340:E1340"/>
    <mergeCell ref="C1366:E1366"/>
    <mergeCell ref="C1367:E1367"/>
    <mergeCell ref="C1368:E1368"/>
    <mergeCell ref="C1369:E1369"/>
    <mergeCell ref="C1370:E1370"/>
    <mergeCell ref="C1371:E1371"/>
    <mergeCell ref="C1360:E1360"/>
    <mergeCell ref="C1361:E1361"/>
    <mergeCell ref="C1362:E1362"/>
    <mergeCell ref="C1363:E1363"/>
    <mergeCell ref="C1364:E1364"/>
    <mergeCell ref="C1365:E1365"/>
    <mergeCell ref="C1354:E1354"/>
    <mergeCell ref="C1355:E1355"/>
    <mergeCell ref="C1356:E1356"/>
    <mergeCell ref="C1357:E1357"/>
    <mergeCell ref="C1358:N1358"/>
    <mergeCell ref="C1359:N1359"/>
    <mergeCell ref="C1385:E1385"/>
    <mergeCell ref="C1386:E1386"/>
    <mergeCell ref="C1387:E1387"/>
    <mergeCell ref="C1388:E1388"/>
    <mergeCell ref="C1389:N1389"/>
    <mergeCell ref="C1390:E1390"/>
    <mergeCell ref="C1379:E1379"/>
    <mergeCell ref="C1380:E1380"/>
    <mergeCell ref="C1381:E1381"/>
    <mergeCell ref="C1382:E1382"/>
    <mergeCell ref="C1383:E1383"/>
    <mergeCell ref="C1384:E1384"/>
    <mergeCell ref="C1373:N1373"/>
    <mergeCell ref="C1374:E1374"/>
    <mergeCell ref="C1375:N1375"/>
    <mergeCell ref="C1376:E1376"/>
    <mergeCell ref="C1377:E1377"/>
    <mergeCell ref="C1378:E1378"/>
    <mergeCell ref="C1404:N1404"/>
    <mergeCell ref="C1405:E1405"/>
    <mergeCell ref="C1406:N1406"/>
    <mergeCell ref="C1407:E1407"/>
    <mergeCell ref="C1408:E1408"/>
    <mergeCell ref="C1409:E1409"/>
    <mergeCell ref="C1397:E1397"/>
    <mergeCell ref="C1398:E1398"/>
    <mergeCell ref="C1399:E1399"/>
    <mergeCell ref="C1400:E1400"/>
    <mergeCell ref="C1401:E1401"/>
    <mergeCell ref="C1402:E1402"/>
    <mergeCell ref="C1391:E1391"/>
    <mergeCell ref="C1392:E1392"/>
    <mergeCell ref="C1393:E1393"/>
    <mergeCell ref="C1394:E1394"/>
    <mergeCell ref="C1395:E1395"/>
    <mergeCell ref="C1396:E1396"/>
    <mergeCell ref="C1422:E1422"/>
    <mergeCell ref="C1423:E1423"/>
    <mergeCell ref="C1424:E1424"/>
    <mergeCell ref="C1425:E1425"/>
    <mergeCell ref="C1426:E1426"/>
    <mergeCell ref="C1427:E1427"/>
    <mergeCell ref="C1416:E1416"/>
    <mergeCell ref="C1417:E1417"/>
    <mergeCell ref="C1418:E1418"/>
    <mergeCell ref="C1419:E1419"/>
    <mergeCell ref="C1420:N1420"/>
    <mergeCell ref="C1421:N1421"/>
    <mergeCell ref="C1410:E1410"/>
    <mergeCell ref="C1411:E1411"/>
    <mergeCell ref="C1412:E1412"/>
    <mergeCell ref="C1413:E1413"/>
    <mergeCell ref="C1414:E1414"/>
    <mergeCell ref="C1415:E1415"/>
    <mergeCell ref="C1441:E1441"/>
    <mergeCell ref="C1442:E1442"/>
    <mergeCell ref="C1443:E1443"/>
    <mergeCell ref="C1444:E1444"/>
    <mergeCell ref="C1445:E1445"/>
    <mergeCell ref="C1446:E1446"/>
    <mergeCell ref="C1435:N1435"/>
    <mergeCell ref="C1436:E1436"/>
    <mergeCell ref="C1437:N1437"/>
    <mergeCell ref="C1438:E1438"/>
    <mergeCell ref="C1439:E1439"/>
    <mergeCell ref="C1440:E1440"/>
    <mergeCell ref="C1428:E1428"/>
    <mergeCell ref="C1429:E1429"/>
    <mergeCell ref="C1430:E1430"/>
    <mergeCell ref="C1431:E1431"/>
    <mergeCell ref="C1432:E1432"/>
    <mergeCell ref="C1433:E1433"/>
    <mergeCell ref="C1459:E1459"/>
    <mergeCell ref="C1460:E1460"/>
    <mergeCell ref="C1461:E1461"/>
    <mergeCell ref="C1462:E1462"/>
    <mergeCell ref="C1463:E1463"/>
    <mergeCell ref="C1464:E1464"/>
    <mergeCell ref="C1453:E1453"/>
    <mergeCell ref="C1454:E1454"/>
    <mergeCell ref="C1455:E1455"/>
    <mergeCell ref="C1456:E1456"/>
    <mergeCell ref="C1457:E1457"/>
    <mergeCell ref="C1458:E1458"/>
    <mergeCell ref="C1447:E1447"/>
    <mergeCell ref="C1448:E1448"/>
    <mergeCell ref="A1449:N1449"/>
    <mergeCell ref="C1450:E1450"/>
    <mergeCell ref="C1451:N1451"/>
    <mergeCell ref="C1452:E1452"/>
    <mergeCell ref="C1477:E1477"/>
    <mergeCell ref="C1478:E1478"/>
    <mergeCell ref="C1480:N1480"/>
    <mergeCell ref="C1481:E1481"/>
    <mergeCell ref="C1482:N1482"/>
    <mergeCell ref="C1483:E1483"/>
    <mergeCell ref="C1471:E1471"/>
    <mergeCell ref="C1472:E1472"/>
    <mergeCell ref="C1473:E1473"/>
    <mergeCell ref="C1474:E1474"/>
    <mergeCell ref="C1475:E1475"/>
    <mergeCell ref="C1476:E1476"/>
    <mergeCell ref="C1465:N1465"/>
    <mergeCell ref="C1466:N1466"/>
    <mergeCell ref="C1467:E1467"/>
    <mergeCell ref="C1468:E1468"/>
    <mergeCell ref="C1469:E1469"/>
    <mergeCell ref="C1470:E1470"/>
    <mergeCell ref="C1496:N1496"/>
    <mergeCell ref="C1497:N1497"/>
    <mergeCell ref="C1498:E1498"/>
    <mergeCell ref="C1499:E1499"/>
    <mergeCell ref="C1500:E1500"/>
    <mergeCell ref="C1501:E1501"/>
    <mergeCell ref="C1490:E1490"/>
    <mergeCell ref="C1491:E1491"/>
    <mergeCell ref="C1492:E1492"/>
    <mergeCell ref="C1493:E1493"/>
    <mergeCell ref="C1494:E1494"/>
    <mergeCell ref="C1495:E1495"/>
    <mergeCell ref="C1484:E1484"/>
    <mergeCell ref="C1485:E1485"/>
    <mergeCell ref="C1486:E1486"/>
    <mergeCell ref="C1487:E1487"/>
    <mergeCell ref="C1488:E1488"/>
    <mergeCell ref="C1489:E1489"/>
    <mergeCell ref="C1515:E1515"/>
    <mergeCell ref="C1516:E1516"/>
    <mergeCell ref="C1517:E1517"/>
    <mergeCell ref="C1518:E1518"/>
    <mergeCell ref="C1519:E1519"/>
    <mergeCell ref="C1520:E1520"/>
    <mergeCell ref="C1508:E1508"/>
    <mergeCell ref="C1509:E1509"/>
    <mergeCell ref="C1511:N1511"/>
    <mergeCell ref="C1512:E1512"/>
    <mergeCell ref="C1513:N1513"/>
    <mergeCell ref="C1514:E1514"/>
    <mergeCell ref="C1502:E1502"/>
    <mergeCell ref="C1503:E1503"/>
    <mergeCell ref="C1504:E1504"/>
    <mergeCell ref="C1505:E1505"/>
    <mergeCell ref="C1506:E1506"/>
    <mergeCell ref="C1507:E1507"/>
    <mergeCell ref="C1533:E1533"/>
    <mergeCell ref="C1534:E1534"/>
    <mergeCell ref="C1535:E1535"/>
    <mergeCell ref="C1536:E1536"/>
    <mergeCell ref="C1537:E1537"/>
    <mergeCell ref="C1538:E1538"/>
    <mergeCell ref="C1527:N1527"/>
    <mergeCell ref="C1528:E1528"/>
    <mergeCell ref="C1529:E1529"/>
    <mergeCell ref="C1530:E1530"/>
    <mergeCell ref="C1531:E1531"/>
    <mergeCell ref="C1532:E1532"/>
    <mergeCell ref="C1521:E1521"/>
    <mergeCell ref="C1522:E1522"/>
    <mergeCell ref="C1523:E1523"/>
    <mergeCell ref="C1524:E1524"/>
    <mergeCell ref="A1525:N1525"/>
    <mergeCell ref="C1526:E1526"/>
    <mergeCell ref="C1551:E1551"/>
    <mergeCell ref="C1552:E1552"/>
    <mergeCell ref="C1553:E1553"/>
    <mergeCell ref="C1554:E1554"/>
    <mergeCell ref="C1556:N1556"/>
    <mergeCell ref="C1557:E1557"/>
    <mergeCell ref="C1545:E1545"/>
    <mergeCell ref="C1546:E1546"/>
    <mergeCell ref="C1547:E1547"/>
    <mergeCell ref="C1548:E1548"/>
    <mergeCell ref="C1549:E1549"/>
    <mergeCell ref="C1550:E1550"/>
    <mergeCell ref="C1539:E1539"/>
    <mergeCell ref="C1540:E1540"/>
    <mergeCell ref="C1541:N1541"/>
    <mergeCell ref="C1542:N1542"/>
    <mergeCell ref="C1543:E1543"/>
    <mergeCell ref="C1544:E1544"/>
    <mergeCell ref="C1570:E1570"/>
    <mergeCell ref="C1571:E1571"/>
    <mergeCell ref="C1573:N1573"/>
    <mergeCell ref="C1574:E1574"/>
    <mergeCell ref="C1575:N1575"/>
    <mergeCell ref="C1576:E1576"/>
    <mergeCell ref="C1564:E1564"/>
    <mergeCell ref="C1565:E1565"/>
    <mergeCell ref="C1566:E1566"/>
    <mergeCell ref="C1567:E1567"/>
    <mergeCell ref="C1568:E1568"/>
    <mergeCell ref="C1569:E1569"/>
    <mergeCell ref="C1558:N1558"/>
    <mergeCell ref="C1559:E1559"/>
    <mergeCell ref="C1560:E1560"/>
    <mergeCell ref="C1561:E1561"/>
    <mergeCell ref="C1562:E1562"/>
    <mergeCell ref="C1563:E1563"/>
    <mergeCell ref="C1589:E1589"/>
    <mergeCell ref="C1591:E1591"/>
    <mergeCell ref="C1593:N1593"/>
    <mergeCell ref="A1594:N1594"/>
    <mergeCell ref="C1595:E1595"/>
    <mergeCell ref="C1596:N1596"/>
    <mergeCell ref="C1583:E1583"/>
    <mergeCell ref="C1584:E1584"/>
    <mergeCell ref="C1585:E1585"/>
    <mergeCell ref="C1586:E1586"/>
    <mergeCell ref="C1587:E1587"/>
    <mergeCell ref="C1588:E1588"/>
    <mergeCell ref="C1577:E1577"/>
    <mergeCell ref="C1578:E1578"/>
    <mergeCell ref="C1579:E1579"/>
    <mergeCell ref="C1580:E1580"/>
    <mergeCell ref="C1581:E1581"/>
    <mergeCell ref="C1582:E1582"/>
    <mergeCell ref="C1609:E1609"/>
    <mergeCell ref="C1610:N1610"/>
    <mergeCell ref="C1611:N1611"/>
    <mergeCell ref="C1612:E1612"/>
    <mergeCell ref="C1613:E1613"/>
    <mergeCell ref="C1614:E1614"/>
    <mergeCell ref="C1603:E1603"/>
    <mergeCell ref="C1604:E1604"/>
    <mergeCell ref="C1605:E1605"/>
    <mergeCell ref="C1606:E1606"/>
    <mergeCell ref="C1607:E1607"/>
    <mergeCell ref="C1608:E1608"/>
    <mergeCell ref="C1597:E1597"/>
    <mergeCell ref="C1598:E1598"/>
    <mergeCell ref="C1599:E1599"/>
    <mergeCell ref="C1600:E1600"/>
    <mergeCell ref="C1601:E1601"/>
    <mergeCell ref="C1602:E1602"/>
    <mergeCell ref="C1628:E1628"/>
    <mergeCell ref="C1629:E1629"/>
    <mergeCell ref="C1630:E1630"/>
    <mergeCell ref="C1631:E1631"/>
    <mergeCell ref="C1632:E1632"/>
    <mergeCell ref="C1633:E1633"/>
    <mergeCell ref="C1621:E1621"/>
    <mergeCell ref="C1622:E1622"/>
    <mergeCell ref="C1623:E1623"/>
    <mergeCell ref="C1625:N1625"/>
    <mergeCell ref="C1626:E1626"/>
    <mergeCell ref="C1627:N1627"/>
    <mergeCell ref="C1615:E1615"/>
    <mergeCell ref="C1616:E1616"/>
    <mergeCell ref="C1617:E1617"/>
    <mergeCell ref="C1618:E1618"/>
    <mergeCell ref="C1619:E1619"/>
    <mergeCell ref="C1620:E1620"/>
    <mergeCell ref="C1646:E1646"/>
    <mergeCell ref="C1647:E1647"/>
    <mergeCell ref="C1648:E1648"/>
    <mergeCell ref="C1649:E1649"/>
    <mergeCell ref="C1650:E1650"/>
    <mergeCell ref="C1651:E1651"/>
    <mergeCell ref="C1640:N1640"/>
    <mergeCell ref="C1641:E1641"/>
    <mergeCell ref="C1642:E1642"/>
    <mergeCell ref="C1643:E1643"/>
    <mergeCell ref="C1644:E1644"/>
    <mergeCell ref="C1645:E1645"/>
    <mergeCell ref="C1634:E1634"/>
    <mergeCell ref="C1635:E1635"/>
    <mergeCell ref="C1636:E1636"/>
    <mergeCell ref="C1637:E1637"/>
    <mergeCell ref="C1638:E1638"/>
    <mergeCell ref="C1639:E1639"/>
    <mergeCell ref="C1664:E1664"/>
    <mergeCell ref="C1665:E1665"/>
    <mergeCell ref="C1666:E1666"/>
    <mergeCell ref="C1667:E1667"/>
    <mergeCell ref="C1669:N1669"/>
    <mergeCell ref="C1670:E1670"/>
    <mergeCell ref="C1658:E1658"/>
    <mergeCell ref="C1659:E1659"/>
    <mergeCell ref="C1660:E1660"/>
    <mergeCell ref="C1661:E1661"/>
    <mergeCell ref="C1662:E1662"/>
    <mergeCell ref="C1663:E1663"/>
    <mergeCell ref="C1652:E1652"/>
    <mergeCell ref="C1653:E1653"/>
    <mergeCell ref="C1654:N1654"/>
    <mergeCell ref="C1655:N1655"/>
    <mergeCell ref="C1656:E1656"/>
    <mergeCell ref="C1657:E1657"/>
    <mergeCell ref="A1683:N1683"/>
    <mergeCell ref="C1684:E1684"/>
    <mergeCell ref="C1685:N1685"/>
    <mergeCell ref="C1686:E1686"/>
    <mergeCell ref="C1687:E1687"/>
    <mergeCell ref="C1688:E1688"/>
    <mergeCell ref="C1677:E1677"/>
    <mergeCell ref="C1678:E1678"/>
    <mergeCell ref="C1679:E1679"/>
    <mergeCell ref="C1680:E1680"/>
    <mergeCell ref="C1681:E1681"/>
    <mergeCell ref="C1682:E1682"/>
    <mergeCell ref="C1671:N1671"/>
    <mergeCell ref="C1672:E1672"/>
    <mergeCell ref="C1673:E1673"/>
    <mergeCell ref="C1674:E1674"/>
    <mergeCell ref="C1675:E1675"/>
    <mergeCell ref="C1676:E1676"/>
    <mergeCell ref="C1701:E1701"/>
    <mergeCell ref="C1702:E1702"/>
    <mergeCell ref="C1703:E1703"/>
    <mergeCell ref="C1704:E1704"/>
    <mergeCell ref="C1705:E1705"/>
    <mergeCell ref="C1706:E1706"/>
    <mergeCell ref="C1695:E1695"/>
    <mergeCell ref="C1696:E1696"/>
    <mergeCell ref="C1697:E1697"/>
    <mergeCell ref="C1698:E1698"/>
    <mergeCell ref="C1699:N1699"/>
    <mergeCell ref="C1700:N1700"/>
    <mergeCell ref="C1689:E1689"/>
    <mergeCell ref="C1690:E1690"/>
    <mergeCell ref="C1691:E1691"/>
    <mergeCell ref="C1692:E1692"/>
    <mergeCell ref="C1693:E1693"/>
    <mergeCell ref="C1694:E1694"/>
    <mergeCell ref="C1720:E1720"/>
    <mergeCell ref="C1721:E1721"/>
    <mergeCell ref="C1722:E1722"/>
    <mergeCell ref="C1723:E1723"/>
    <mergeCell ref="C1724:E1724"/>
    <mergeCell ref="C1725:E1725"/>
    <mergeCell ref="C1713:E1713"/>
    <mergeCell ref="C1715:N1715"/>
    <mergeCell ref="C1716:E1716"/>
    <mergeCell ref="C1717:N1717"/>
    <mergeCell ref="C1718:E1718"/>
    <mergeCell ref="C1719:E1719"/>
    <mergeCell ref="C1707:E1707"/>
    <mergeCell ref="C1708:E1708"/>
    <mergeCell ref="C1709:E1709"/>
    <mergeCell ref="C1710:E1710"/>
    <mergeCell ref="C1711:E1711"/>
    <mergeCell ref="C1712:E1712"/>
    <mergeCell ref="C1738:E1738"/>
    <mergeCell ref="C1739:E1739"/>
    <mergeCell ref="C1740:E1740"/>
    <mergeCell ref="C1741:E1741"/>
    <mergeCell ref="C1742:E1742"/>
    <mergeCell ref="C1743:E1743"/>
    <mergeCell ref="C1732:N1732"/>
    <mergeCell ref="C1733:E1733"/>
    <mergeCell ref="C1734:E1734"/>
    <mergeCell ref="C1735:E1735"/>
    <mergeCell ref="C1736:E1736"/>
    <mergeCell ref="C1737:E1737"/>
    <mergeCell ref="C1726:E1726"/>
    <mergeCell ref="C1727:E1727"/>
    <mergeCell ref="C1728:E1728"/>
    <mergeCell ref="C1729:E1729"/>
    <mergeCell ref="C1730:E1730"/>
    <mergeCell ref="C1731:N1731"/>
    <mergeCell ref="C1757:E1757"/>
    <mergeCell ref="C1758:E1758"/>
    <mergeCell ref="C1759:E1759"/>
    <mergeCell ref="C1761:K1761"/>
    <mergeCell ref="A1762:N1762"/>
    <mergeCell ref="A1763:N1763"/>
    <mergeCell ref="C1751:E1751"/>
    <mergeCell ref="C1752:E1752"/>
    <mergeCell ref="C1753:E1753"/>
    <mergeCell ref="C1754:E1754"/>
    <mergeCell ref="C1755:E1755"/>
    <mergeCell ref="C1756:E1756"/>
    <mergeCell ref="C1744:E1744"/>
    <mergeCell ref="C1746:N1746"/>
    <mergeCell ref="C1747:E1747"/>
    <mergeCell ref="C1748:N1748"/>
    <mergeCell ref="C1749:E1749"/>
    <mergeCell ref="C1750:E1750"/>
    <mergeCell ref="C1776:E1776"/>
    <mergeCell ref="C1777:E1777"/>
    <mergeCell ref="C1778:E1778"/>
    <mergeCell ref="C1780:E1780"/>
    <mergeCell ref="C1782:E1782"/>
    <mergeCell ref="C1784:E1784"/>
    <mergeCell ref="C1770:E1770"/>
    <mergeCell ref="C1771:E1771"/>
    <mergeCell ref="C1772:E1772"/>
    <mergeCell ref="C1773:E1773"/>
    <mergeCell ref="C1774:E1774"/>
    <mergeCell ref="C1775:E1775"/>
    <mergeCell ref="C1764:E1764"/>
    <mergeCell ref="C1765:N1765"/>
    <mergeCell ref="C1766:E1766"/>
    <mergeCell ref="C1767:E1767"/>
    <mergeCell ref="C1768:E1768"/>
    <mergeCell ref="C1769:E1769"/>
    <mergeCell ref="C1798:E1798"/>
    <mergeCell ref="A1800:N1800"/>
    <mergeCell ref="C1801:E1801"/>
    <mergeCell ref="C1802:N1802"/>
    <mergeCell ref="C1803:E1803"/>
    <mergeCell ref="C1804:E1804"/>
    <mergeCell ref="C1791:E1791"/>
    <mergeCell ref="C1792:E1792"/>
    <mergeCell ref="C1793:E1793"/>
    <mergeCell ref="C1794:E1794"/>
    <mergeCell ref="C1795:E1795"/>
    <mergeCell ref="C1796:E1796"/>
    <mergeCell ref="C1785:N1785"/>
    <mergeCell ref="C1786:E1786"/>
    <mergeCell ref="C1787:E1787"/>
    <mergeCell ref="C1788:E1788"/>
    <mergeCell ref="C1789:E1789"/>
    <mergeCell ref="C1790:E1790"/>
    <mergeCell ref="C1818:N1818"/>
    <mergeCell ref="C1819:E1819"/>
    <mergeCell ref="C1821:N1821"/>
    <mergeCell ref="C1822:E1822"/>
    <mergeCell ref="C1824:N1824"/>
    <mergeCell ref="C1825:E1825"/>
    <mergeCell ref="C1811:E1811"/>
    <mergeCell ref="C1812:E1812"/>
    <mergeCell ref="C1813:E1813"/>
    <mergeCell ref="C1814:E1814"/>
    <mergeCell ref="C1815:E1815"/>
    <mergeCell ref="C1816:E1816"/>
    <mergeCell ref="C1805:E1805"/>
    <mergeCell ref="C1806:E1806"/>
    <mergeCell ref="C1807:E1807"/>
    <mergeCell ref="C1808:E1808"/>
    <mergeCell ref="C1809:E1809"/>
    <mergeCell ref="C1810:E1810"/>
    <mergeCell ref="C1839:E1839"/>
    <mergeCell ref="C1840:E1840"/>
    <mergeCell ref="C1841:E1841"/>
    <mergeCell ref="C1842:E1842"/>
    <mergeCell ref="C1843:E1843"/>
    <mergeCell ref="C1844:E1844"/>
    <mergeCell ref="C1833:E1833"/>
    <mergeCell ref="C1834:E1834"/>
    <mergeCell ref="C1835:E1835"/>
    <mergeCell ref="C1836:E1836"/>
    <mergeCell ref="C1837:E1837"/>
    <mergeCell ref="C1838:E1838"/>
    <mergeCell ref="C1827:N1827"/>
    <mergeCell ref="A1828:N1828"/>
    <mergeCell ref="C1829:E1829"/>
    <mergeCell ref="C1830:N1830"/>
    <mergeCell ref="C1831:E1831"/>
    <mergeCell ref="C1832:E1832"/>
    <mergeCell ref="C1863:E1863"/>
    <mergeCell ref="C1864:E1864"/>
    <mergeCell ref="C1865:E1865"/>
    <mergeCell ref="C1866:E1866"/>
    <mergeCell ref="C1867:E1867"/>
    <mergeCell ref="C1868:E1868"/>
    <mergeCell ref="C1856:N1856"/>
    <mergeCell ref="C1858:K1858"/>
    <mergeCell ref="A1859:N1859"/>
    <mergeCell ref="A1860:N1860"/>
    <mergeCell ref="C1861:E1861"/>
    <mergeCell ref="C1862:N1862"/>
    <mergeCell ref="C1846:E1846"/>
    <mergeCell ref="C1848:E1848"/>
    <mergeCell ref="C1850:N1850"/>
    <mergeCell ref="C1851:E1851"/>
    <mergeCell ref="C1853:N1853"/>
    <mergeCell ref="C1854:E1854"/>
    <mergeCell ref="C1882:E1882"/>
    <mergeCell ref="C1883:E1883"/>
    <mergeCell ref="C1884:E1884"/>
    <mergeCell ref="C1885:E1885"/>
    <mergeCell ref="C1886:E1886"/>
    <mergeCell ref="C1887:E1887"/>
    <mergeCell ref="C1875:E1875"/>
    <mergeCell ref="C1877:N1877"/>
    <mergeCell ref="A1878:N1878"/>
    <mergeCell ref="C1879:E1879"/>
    <mergeCell ref="C1880:N1880"/>
    <mergeCell ref="C1881:E1881"/>
    <mergeCell ref="C1869:E1869"/>
    <mergeCell ref="C1870:E1870"/>
    <mergeCell ref="C1871:E1871"/>
    <mergeCell ref="C1872:E1872"/>
    <mergeCell ref="C1873:E1873"/>
    <mergeCell ref="C1874:E1874"/>
    <mergeCell ref="C1901:E1901"/>
    <mergeCell ref="C1902:E1902"/>
    <mergeCell ref="C1903:E1903"/>
    <mergeCell ref="C1904:E1904"/>
    <mergeCell ref="C1905:E1905"/>
    <mergeCell ref="C1906:E1906"/>
    <mergeCell ref="C1895:N1895"/>
    <mergeCell ref="A1896:N1896"/>
    <mergeCell ref="C1897:E1897"/>
    <mergeCell ref="C1898:N1898"/>
    <mergeCell ref="C1899:E1899"/>
    <mergeCell ref="C1900:E1900"/>
    <mergeCell ref="C1888:E1888"/>
    <mergeCell ref="C1889:E1889"/>
    <mergeCell ref="C1890:E1890"/>
    <mergeCell ref="C1891:E1891"/>
    <mergeCell ref="C1892:E1892"/>
    <mergeCell ref="C1893:E1893"/>
    <mergeCell ref="C1920:E1920"/>
    <mergeCell ref="C1921:E1921"/>
    <mergeCell ref="C1922:E1922"/>
    <mergeCell ref="C1923:E1923"/>
    <mergeCell ref="C1924:E1924"/>
    <mergeCell ref="C1925:E1925"/>
    <mergeCell ref="A1914:N1914"/>
    <mergeCell ref="C1915:E1915"/>
    <mergeCell ref="C1916:N1916"/>
    <mergeCell ref="C1917:E1917"/>
    <mergeCell ref="C1918:E1918"/>
    <mergeCell ref="C1919:E1919"/>
    <mergeCell ref="C1907:E1907"/>
    <mergeCell ref="C1908:E1908"/>
    <mergeCell ref="C1909:E1909"/>
    <mergeCell ref="C1910:E1910"/>
    <mergeCell ref="C1911:E1911"/>
    <mergeCell ref="C1913:N1913"/>
    <mergeCell ref="C1939:E1939"/>
    <mergeCell ref="C1940:E1940"/>
    <mergeCell ref="C1941:E1941"/>
    <mergeCell ref="C1942:E1942"/>
    <mergeCell ref="C1943:E1943"/>
    <mergeCell ref="C1944:E1944"/>
    <mergeCell ref="C1933:N1933"/>
    <mergeCell ref="C1934:E1934"/>
    <mergeCell ref="C1935:E1935"/>
    <mergeCell ref="C1936:E1936"/>
    <mergeCell ref="C1937:E1937"/>
    <mergeCell ref="C1938:E1938"/>
    <mergeCell ref="C1926:E1926"/>
    <mergeCell ref="C1927:E1927"/>
    <mergeCell ref="C1928:E1928"/>
    <mergeCell ref="C1929:E1929"/>
    <mergeCell ref="A1931:N1931"/>
    <mergeCell ref="C1932:E1932"/>
    <mergeCell ref="C1959:E1959"/>
    <mergeCell ref="C1960:E1960"/>
    <mergeCell ref="C1961:E1961"/>
    <mergeCell ref="C1962:E1962"/>
    <mergeCell ref="C1963:E1963"/>
    <mergeCell ref="C1964:E1964"/>
    <mergeCell ref="C1953:N1953"/>
    <mergeCell ref="C1954:E1954"/>
    <mergeCell ref="C1955:E1955"/>
    <mergeCell ref="C1956:E1956"/>
    <mergeCell ref="C1957:E1957"/>
    <mergeCell ref="C1958:E1958"/>
    <mergeCell ref="C1945:E1945"/>
    <mergeCell ref="C1946:E1946"/>
    <mergeCell ref="C1948:N1948"/>
    <mergeCell ref="C1949:E1949"/>
    <mergeCell ref="C1951:N1951"/>
    <mergeCell ref="C1952:E1952"/>
    <mergeCell ref="C1978:E1978"/>
    <mergeCell ref="C1979:E1979"/>
    <mergeCell ref="C1980:E1980"/>
    <mergeCell ref="C1981:E1981"/>
    <mergeCell ref="C1982:E1982"/>
    <mergeCell ref="A1984:N1984"/>
    <mergeCell ref="C1972:E1972"/>
    <mergeCell ref="C1973:E1973"/>
    <mergeCell ref="C1974:E1974"/>
    <mergeCell ref="C1975:E1975"/>
    <mergeCell ref="C1976:E1976"/>
    <mergeCell ref="C1977:E1977"/>
    <mergeCell ref="C1965:E1965"/>
    <mergeCell ref="C1966:E1966"/>
    <mergeCell ref="C1968:E1968"/>
    <mergeCell ref="C1969:N1969"/>
    <mergeCell ref="C1970:E1970"/>
    <mergeCell ref="C1971:E1971"/>
    <mergeCell ref="C1997:E1997"/>
    <mergeCell ref="C1998:E1998"/>
    <mergeCell ref="C1999:E1999"/>
    <mergeCell ref="A2001:N2001"/>
    <mergeCell ref="C2002:E2002"/>
    <mergeCell ref="C2003:N2003"/>
    <mergeCell ref="C1991:E1991"/>
    <mergeCell ref="C1992:E1992"/>
    <mergeCell ref="C1993:E1993"/>
    <mergeCell ref="C1994:E1994"/>
    <mergeCell ref="C1995:E1995"/>
    <mergeCell ref="C1996:E1996"/>
    <mergeCell ref="C1985:E1985"/>
    <mergeCell ref="C1986:N1986"/>
    <mergeCell ref="C1987:E1987"/>
    <mergeCell ref="C1988:E1988"/>
    <mergeCell ref="C1989:E1989"/>
    <mergeCell ref="C1990:E1990"/>
    <mergeCell ref="C2016:E2016"/>
    <mergeCell ref="A2018:N2018"/>
    <mergeCell ref="C2019:E2019"/>
    <mergeCell ref="C2020:N2020"/>
    <mergeCell ref="C2021:E2021"/>
    <mergeCell ref="C2022:E2022"/>
    <mergeCell ref="C2010:E2010"/>
    <mergeCell ref="C2011:E2011"/>
    <mergeCell ref="C2012:E2012"/>
    <mergeCell ref="C2013:E2013"/>
    <mergeCell ref="C2014:E2014"/>
    <mergeCell ref="C2015:E2015"/>
    <mergeCell ref="C2004:E2004"/>
    <mergeCell ref="C2005:E2005"/>
    <mergeCell ref="C2006:E2006"/>
    <mergeCell ref="C2007:E2007"/>
    <mergeCell ref="C2008:E2008"/>
    <mergeCell ref="C2009:E2009"/>
    <mergeCell ref="C2035:E2035"/>
    <mergeCell ref="C2037:N2037"/>
    <mergeCell ref="A2038:N2038"/>
    <mergeCell ref="C2039:E2039"/>
    <mergeCell ref="C2040:N2040"/>
    <mergeCell ref="C2041:E2041"/>
    <mergeCell ref="C2029:E2029"/>
    <mergeCell ref="C2030:E2030"/>
    <mergeCell ref="C2031:E2031"/>
    <mergeCell ref="C2032:E2032"/>
    <mergeCell ref="C2033:E2033"/>
    <mergeCell ref="C2034:E2034"/>
    <mergeCell ref="C2023:E2023"/>
    <mergeCell ref="C2024:E2024"/>
    <mergeCell ref="C2025:E2025"/>
    <mergeCell ref="C2026:E2026"/>
    <mergeCell ref="C2027:E2027"/>
    <mergeCell ref="C2028:E2028"/>
    <mergeCell ref="C2054:E2054"/>
    <mergeCell ref="C2055:E2055"/>
    <mergeCell ref="C2057:N2057"/>
    <mergeCell ref="A2058:N2058"/>
    <mergeCell ref="C2059:E2059"/>
    <mergeCell ref="C2060:N2060"/>
    <mergeCell ref="C2048:E2048"/>
    <mergeCell ref="C2049:E2049"/>
    <mergeCell ref="C2050:E2050"/>
    <mergeCell ref="C2051:E2051"/>
    <mergeCell ref="C2052:E2052"/>
    <mergeCell ref="C2053:E2053"/>
    <mergeCell ref="C2042:E2042"/>
    <mergeCell ref="C2043:E2043"/>
    <mergeCell ref="C2044:E2044"/>
    <mergeCell ref="C2045:E2045"/>
    <mergeCell ref="C2046:E2046"/>
    <mergeCell ref="C2047:E2047"/>
    <mergeCell ref="C2073:E2073"/>
    <mergeCell ref="C2074:E2074"/>
    <mergeCell ref="C2075:E2075"/>
    <mergeCell ref="C2077:N2077"/>
    <mergeCell ref="A2078:N2078"/>
    <mergeCell ref="C2079:E2079"/>
    <mergeCell ref="C2067:E2067"/>
    <mergeCell ref="C2068:E2068"/>
    <mergeCell ref="C2069:E2069"/>
    <mergeCell ref="C2070:E2070"/>
    <mergeCell ref="C2071:E2071"/>
    <mergeCell ref="C2072:E2072"/>
    <mergeCell ref="C2061:E2061"/>
    <mergeCell ref="C2062:E2062"/>
    <mergeCell ref="C2063:E2063"/>
    <mergeCell ref="C2064:E2064"/>
    <mergeCell ref="C2065:E2065"/>
    <mergeCell ref="C2066:E2066"/>
    <mergeCell ref="C2092:E2092"/>
    <mergeCell ref="C2093:E2093"/>
    <mergeCell ref="C2094:E2094"/>
    <mergeCell ref="C2095:E2095"/>
    <mergeCell ref="C2097:N2097"/>
    <mergeCell ref="A2098:N2098"/>
    <mergeCell ref="C2086:E2086"/>
    <mergeCell ref="C2087:E2087"/>
    <mergeCell ref="C2088:E2088"/>
    <mergeCell ref="C2089:E2089"/>
    <mergeCell ref="C2090:E2090"/>
    <mergeCell ref="C2091:E2091"/>
    <mergeCell ref="C2080:N2080"/>
    <mergeCell ref="C2081:E2081"/>
    <mergeCell ref="C2082:E2082"/>
    <mergeCell ref="C2083:E2083"/>
    <mergeCell ref="C2084:E2084"/>
    <mergeCell ref="C2085:E2085"/>
    <mergeCell ref="C2111:E2111"/>
    <mergeCell ref="C2112:E2112"/>
    <mergeCell ref="C2113:E2113"/>
    <mergeCell ref="C2114:E2114"/>
    <mergeCell ref="C2115:E2115"/>
    <mergeCell ref="C2117:N2117"/>
    <mergeCell ref="C2105:E2105"/>
    <mergeCell ref="C2106:E2106"/>
    <mergeCell ref="C2107:E2107"/>
    <mergeCell ref="C2108:E2108"/>
    <mergeCell ref="C2109:E2109"/>
    <mergeCell ref="C2110:E2110"/>
    <mergeCell ref="C2099:E2099"/>
    <mergeCell ref="C2100:N2100"/>
    <mergeCell ref="C2101:E2101"/>
    <mergeCell ref="C2102:E2102"/>
    <mergeCell ref="C2103:E2103"/>
    <mergeCell ref="C2104:E2104"/>
    <mergeCell ref="C2130:E2130"/>
    <mergeCell ref="C2131:E2131"/>
    <mergeCell ref="C2132:E2132"/>
    <mergeCell ref="C2133:E2133"/>
    <mergeCell ref="C2134:E2134"/>
    <mergeCell ref="C2135:E2135"/>
    <mergeCell ref="C2124:E2124"/>
    <mergeCell ref="C2125:E2125"/>
    <mergeCell ref="C2126:E2126"/>
    <mergeCell ref="C2127:E2127"/>
    <mergeCell ref="C2128:E2128"/>
    <mergeCell ref="C2129:E2129"/>
    <mergeCell ref="A2118:N2118"/>
    <mergeCell ref="C2119:E2119"/>
    <mergeCell ref="C2120:N2120"/>
    <mergeCell ref="C2121:E2121"/>
    <mergeCell ref="C2122:E2122"/>
    <mergeCell ref="C2123:E2123"/>
    <mergeCell ref="C2149:E2149"/>
    <mergeCell ref="C2150:E2150"/>
    <mergeCell ref="C2151:E2151"/>
    <mergeCell ref="C2152:E2152"/>
    <mergeCell ref="C2153:E2153"/>
    <mergeCell ref="C2154:E2154"/>
    <mergeCell ref="C2143:E2143"/>
    <mergeCell ref="C2144:E2144"/>
    <mergeCell ref="C2145:E2145"/>
    <mergeCell ref="C2146:E2146"/>
    <mergeCell ref="C2147:E2147"/>
    <mergeCell ref="C2148:E2148"/>
    <mergeCell ref="C2137:N2137"/>
    <mergeCell ref="A2138:N2138"/>
    <mergeCell ref="C2139:E2139"/>
    <mergeCell ref="C2140:N2140"/>
    <mergeCell ref="C2141:E2141"/>
    <mergeCell ref="C2142:E2142"/>
    <mergeCell ref="C2168:E2168"/>
    <mergeCell ref="C2169:E2169"/>
    <mergeCell ref="C2170:E2170"/>
    <mergeCell ref="C2171:E2171"/>
    <mergeCell ref="C2172:E2172"/>
    <mergeCell ref="C2173:E2173"/>
    <mergeCell ref="C2162:E2162"/>
    <mergeCell ref="C2163:E2163"/>
    <mergeCell ref="C2164:E2164"/>
    <mergeCell ref="C2165:E2165"/>
    <mergeCell ref="C2166:E2166"/>
    <mergeCell ref="C2167:E2167"/>
    <mergeCell ref="C2155:E2155"/>
    <mergeCell ref="C2157:N2157"/>
    <mergeCell ref="A2158:N2158"/>
    <mergeCell ref="C2159:E2159"/>
    <mergeCell ref="C2160:N2160"/>
    <mergeCell ref="C2161:E2161"/>
    <mergeCell ref="C2187:E2187"/>
    <mergeCell ref="C2188:E2188"/>
    <mergeCell ref="C2189:E2189"/>
    <mergeCell ref="C2190:E2190"/>
    <mergeCell ref="C2191:E2191"/>
    <mergeCell ref="C2192:E2192"/>
    <mergeCell ref="C2181:E2181"/>
    <mergeCell ref="C2182:E2182"/>
    <mergeCell ref="C2183:E2183"/>
    <mergeCell ref="C2184:E2184"/>
    <mergeCell ref="C2185:E2185"/>
    <mergeCell ref="C2186:E2186"/>
    <mergeCell ref="C2174:E2174"/>
    <mergeCell ref="C2175:E2175"/>
    <mergeCell ref="C2177:N2177"/>
    <mergeCell ref="A2178:N2178"/>
    <mergeCell ref="C2179:E2179"/>
    <mergeCell ref="C2180:N2180"/>
    <mergeCell ref="C2206:E2206"/>
    <mergeCell ref="C2207:E2207"/>
    <mergeCell ref="C2208:E2208"/>
    <mergeCell ref="C2209:E2209"/>
    <mergeCell ref="C2210:E2210"/>
    <mergeCell ref="C2211:E2211"/>
    <mergeCell ref="C2200:N2200"/>
    <mergeCell ref="C2201:E2201"/>
    <mergeCell ref="C2202:E2202"/>
    <mergeCell ref="C2203:E2203"/>
    <mergeCell ref="C2204:E2204"/>
    <mergeCell ref="C2205:E2205"/>
    <mergeCell ref="C2193:E2193"/>
    <mergeCell ref="C2194:E2194"/>
    <mergeCell ref="C2195:E2195"/>
    <mergeCell ref="C2197:N2197"/>
    <mergeCell ref="A2198:N2198"/>
    <mergeCell ref="C2199:E2199"/>
    <mergeCell ref="C2225:E2225"/>
    <mergeCell ref="C2226:E2226"/>
    <mergeCell ref="C2227:E2227"/>
    <mergeCell ref="C2228:E2228"/>
    <mergeCell ref="C2229:E2229"/>
    <mergeCell ref="C2230:E2230"/>
    <mergeCell ref="C2219:E2219"/>
    <mergeCell ref="C2220:N2220"/>
    <mergeCell ref="C2221:E2221"/>
    <mergeCell ref="C2222:E2222"/>
    <mergeCell ref="C2223:E2223"/>
    <mergeCell ref="C2224:E2224"/>
    <mergeCell ref="C2212:E2212"/>
    <mergeCell ref="C2213:E2213"/>
    <mergeCell ref="C2214:E2214"/>
    <mergeCell ref="C2215:E2215"/>
    <mergeCell ref="C2217:N2217"/>
    <mergeCell ref="A2218:N2218"/>
    <mergeCell ref="C2244:E2244"/>
    <mergeCell ref="C2245:E2245"/>
    <mergeCell ref="C2246:E2246"/>
    <mergeCell ref="C2247:E2247"/>
    <mergeCell ref="C2248:E2248"/>
    <mergeCell ref="C2249:E2249"/>
    <mergeCell ref="A2238:N2238"/>
    <mergeCell ref="C2239:E2239"/>
    <mergeCell ref="C2240:N2240"/>
    <mergeCell ref="C2241:E2241"/>
    <mergeCell ref="C2242:E2242"/>
    <mergeCell ref="C2243:E2243"/>
    <mergeCell ref="C2231:E2231"/>
    <mergeCell ref="C2232:E2232"/>
    <mergeCell ref="C2233:E2233"/>
    <mergeCell ref="C2234:E2234"/>
    <mergeCell ref="C2235:E2235"/>
    <mergeCell ref="C2237:N2237"/>
    <mergeCell ref="C2263:E2263"/>
    <mergeCell ref="C2264:E2264"/>
    <mergeCell ref="C2265:E2265"/>
    <mergeCell ref="C2266:E2266"/>
    <mergeCell ref="C2267:E2267"/>
    <mergeCell ref="C2268:E2268"/>
    <mergeCell ref="C2257:N2257"/>
    <mergeCell ref="A2258:N2258"/>
    <mergeCell ref="C2259:E2259"/>
    <mergeCell ref="C2260:N2260"/>
    <mergeCell ref="C2261:E2261"/>
    <mergeCell ref="C2262:E2262"/>
    <mergeCell ref="C2250:E2250"/>
    <mergeCell ref="C2251:E2251"/>
    <mergeCell ref="C2252:E2252"/>
    <mergeCell ref="C2253:E2253"/>
    <mergeCell ref="C2254:E2254"/>
    <mergeCell ref="C2255:E2255"/>
    <mergeCell ref="C2282:E2282"/>
    <mergeCell ref="C2283:E2283"/>
    <mergeCell ref="C2284:E2284"/>
    <mergeCell ref="C2285:E2285"/>
    <mergeCell ref="C2286:E2286"/>
    <mergeCell ref="C2287:E2287"/>
    <mergeCell ref="C2275:E2275"/>
    <mergeCell ref="C2277:N2277"/>
    <mergeCell ref="A2278:N2278"/>
    <mergeCell ref="C2279:E2279"/>
    <mergeCell ref="C2280:N2280"/>
    <mergeCell ref="C2281:E2281"/>
    <mergeCell ref="C2269:E2269"/>
    <mergeCell ref="C2270:E2270"/>
    <mergeCell ref="C2271:E2271"/>
    <mergeCell ref="C2272:E2272"/>
    <mergeCell ref="C2273:E2273"/>
    <mergeCell ref="C2274:E2274"/>
    <mergeCell ref="C2301:E2301"/>
    <mergeCell ref="C2302:E2302"/>
    <mergeCell ref="C2303:E2303"/>
    <mergeCell ref="C2304:E2304"/>
    <mergeCell ref="C2305:E2305"/>
    <mergeCell ref="C2306:E2306"/>
    <mergeCell ref="C2294:E2294"/>
    <mergeCell ref="C2295:E2295"/>
    <mergeCell ref="C2297:N2297"/>
    <mergeCell ref="A2298:N2298"/>
    <mergeCell ref="C2299:E2299"/>
    <mergeCell ref="C2300:N2300"/>
    <mergeCell ref="C2288:E2288"/>
    <mergeCell ref="C2289:E2289"/>
    <mergeCell ref="C2290:E2290"/>
    <mergeCell ref="C2291:E2291"/>
    <mergeCell ref="C2292:E2292"/>
    <mergeCell ref="C2293:E2293"/>
    <mergeCell ref="C2320:E2320"/>
    <mergeCell ref="C2321:E2321"/>
    <mergeCell ref="C2322:E2322"/>
    <mergeCell ref="C2323:E2323"/>
    <mergeCell ref="C2324:E2324"/>
    <mergeCell ref="C2325:E2325"/>
    <mergeCell ref="C2313:E2313"/>
    <mergeCell ref="C2314:E2314"/>
    <mergeCell ref="C2315:E2315"/>
    <mergeCell ref="C2317:N2317"/>
    <mergeCell ref="C2318:E2318"/>
    <mergeCell ref="C2319:N2319"/>
    <mergeCell ref="C2307:E2307"/>
    <mergeCell ref="C2308:E2308"/>
    <mergeCell ref="C2309:E2309"/>
    <mergeCell ref="C2310:E2310"/>
    <mergeCell ref="C2311:E2311"/>
    <mergeCell ref="C2312:E2312"/>
    <mergeCell ref="C2341:K2341"/>
    <mergeCell ref="C2342:K2342"/>
    <mergeCell ref="C2343:K2343"/>
    <mergeCell ref="C2344:K2344"/>
    <mergeCell ref="C2345:K2345"/>
    <mergeCell ref="C2346:K2346"/>
    <mergeCell ref="C2332:E2332"/>
    <mergeCell ref="C2333:E2333"/>
    <mergeCell ref="C2335:N2335"/>
    <mergeCell ref="C2337:K2337"/>
    <mergeCell ref="C2339:K2339"/>
    <mergeCell ref="C2340:K2340"/>
    <mergeCell ref="C2326:E2326"/>
    <mergeCell ref="C2327:E2327"/>
    <mergeCell ref="C2328:E2328"/>
    <mergeCell ref="C2329:E2329"/>
    <mergeCell ref="C2330:E2330"/>
    <mergeCell ref="C2331:E2331"/>
    <mergeCell ref="C2359:K2359"/>
    <mergeCell ref="C2360:K2360"/>
    <mergeCell ref="C2363:L2363"/>
    <mergeCell ref="C2364:L2364"/>
    <mergeCell ref="C2365:L2365"/>
    <mergeCell ref="C2366:L2366"/>
    <mergeCell ref="C2353:K2353"/>
    <mergeCell ref="C2354:K2354"/>
    <mergeCell ref="C2355:K2355"/>
    <mergeCell ref="C2356:K2356"/>
    <mergeCell ref="C2357:K2357"/>
    <mergeCell ref="C2358:K2358"/>
    <mergeCell ref="C2347:K2347"/>
    <mergeCell ref="C2348:K2348"/>
    <mergeCell ref="C2349:K2349"/>
    <mergeCell ref="C2350:K2350"/>
    <mergeCell ref="C2351:K2351"/>
    <mergeCell ref="C2352:K2352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2404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AK503"/>
  <sheetViews>
    <sheetView topLeftCell="A422" zoomScale="115" zoomScaleNormal="115" workbookViewId="0">
      <selection activeCell="G465" sqref="G465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8" width="34.140625" style="46" hidden="1" customWidth="1"/>
    <col min="29" max="29" width="110.7109375" style="46" hidden="1" customWidth="1"/>
    <col min="30" max="30" width="84.42578125" style="46" hidden="1" customWidth="1"/>
    <col min="31" max="31" width="110.7109375" style="46" hidden="1" customWidth="1"/>
    <col min="32" max="32" width="34.140625" style="46" hidden="1" customWidth="1"/>
    <col min="33" max="33" width="139" style="46" hidden="1" customWidth="1"/>
    <col min="34" max="36" width="84.42578125" style="46" hidden="1" customWidth="1"/>
    <col min="37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3268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3268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3267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20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20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3266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8198.83</v>
      </c>
      <c r="D28" s="97" t="s">
        <v>5722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4443.95</v>
      </c>
      <c r="D30" s="97" t="s">
        <v>3265</v>
      </c>
      <c r="E30" s="96" t="s">
        <v>286</v>
      </c>
      <c r="G30" s="45" t="s">
        <v>292</v>
      </c>
      <c r="L30" s="98">
        <v>1169.93</v>
      </c>
      <c r="M30" s="97" t="s">
        <v>3264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698.06</v>
      </c>
      <c r="D31" s="100" t="s">
        <v>3263</v>
      </c>
      <c r="E31" s="96" t="s">
        <v>286</v>
      </c>
      <c r="G31" s="45" t="s">
        <v>290</v>
      </c>
      <c r="L31" s="99"/>
      <c r="M31" s="99">
        <v>2324.79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3056.82</v>
      </c>
      <c r="D32" s="100" t="s">
        <v>5723</v>
      </c>
      <c r="E32" s="96" t="s">
        <v>286</v>
      </c>
      <c r="G32" s="45" t="s">
        <v>289</v>
      </c>
      <c r="L32" s="99"/>
      <c r="M32" s="99">
        <v>110.34</v>
      </c>
      <c r="N32" s="96" t="s">
        <v>288</v>
      </c>
    </row>
    <row r="33" spans="1:27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7" s="45" customFormat="1" ht="9.75" customHeight="1" x14ac:dyDescent="0.2">
      <c r="A34" s="95"/>
    </row>
    <row r="35" spans="1:27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7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7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7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7" s="45" customFormat="1" ht="12" x14ac:dyDescent="0.2">
      <c r="A39" s="256" t="s">
        <v>3262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3262</v>
      </c>
    </row>
    <row r="40" spans="1:27" s="45" customFormat="1" ht="45" x14ac:dyDescent="0.2">
      <c r="A40" s="87" t="s">
        <v>170</v>
      </c>
      <c r="B40" s="119" t="s">
        <v>3261</v>
      </c>
      <c r="C40" s="253" t="s">
        <v>3260</v>
      </c>
      <c r="D40" s="253"/>
      <c r="E40" s="253"/>
      <c r="F40" s="79" t="s">
        <v>326</v>
      </c>
      <c r="G40" s="79"/>
      <c r="H40" s="79"/>
      <c r="I40" s="79" t="s">
        <v>170</v>
      </c>
      <c r="J40" s="78"/>
      <c r="K40" s="79"/>
      <c r="L40" s="78"/>
      <c r="M40" s="79"/>
      <c r="N40" s="76"/>
      <c r="V40" s="72"/>
      <c r="W40" s="55" t="s">
        <v>3260</v>
      </c>
    </row>
    <row r="41" spans="1:27" s="45" customFormat="1" ht="12" x14ac:dyDescent="0.2">
      <c r="A41" s="94"/>
      <c r="B41" s="61" t="s">
        <v>3174</v>
      </c>
      <c r="C41" s="252" t="s">
        <v>3173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3173</v>
      </c>
    </row>
    <row r="42" spans="1:27" s="45" customFormat="1" ht="12" x14ac:dyDescent="0.2">
      <c r="A42" s="83"/>
      <c r="B42" s="61" t="s">
        <v>170</v>
      </c>
      <c r="C42" s="252" t="s">
        <v>169</v>
      </c>
      <c r="D42" s="252"/>
      <c r="E42" s="252"/>
      <c r="F42" s="74"/>
      <c r="G42" s="74"/>
      <c r="H42" s="74"/>
      <c r="I42" s="74"/>
      <c r="J42" s="82">
        <v>54.01</v>
      </c>
      <c r="K42" s="74" t="s">
        <v>2600</v>
      </c>
      <c r="L42" s="82">
        <v>64.81</v>
      </c>
      <c r="M42" s="74" t="s">
        <v>164</v>
      </c>
      <c r="N42" s="81">
        <v>3340</v>
      </c>
      <c r="V42" s="72"/>
      <c r="W42" s="55"/>
      <c r="Y42" s="46" t="s">
        <v>169</v>
      </c>
    </row>
    <row r="43" spans="1:27" s="45" customFormat="1" ht="12" x14ac:dyDescent="0.2">
      <c r="A43" s="83"/>
      <c r="B43" s="61" t="s">
        <v>168</v>
      </c>
      <c r="C43" s="252" t="s">
        <v>166</v>
      </c>
      <c r="D43" s="252"/>
      <c r="E43" s="252"/>
      <c r="F43" s="74"/>
      <c r="G43" s="74"/>
      <c r="H43" s="74"/>
      <c r="I43" s="74"/>
      <c r="J43" s="82">
        <v>20.37</v>
      </c>
      <c r="K43" s="74" t="s">
        <v>2600</v>
      </c>
      <c r="L43" s="82">
        <v>24.44</v>
      </c>
      <c r="M43" s="74" t="s">
        <v>167</v>
      </c>
      <c r="N43" s="81">
        <v>320</v>
      </c>
      <c r="V43" s="72"/>
      <c r="W43" s="55"/>
      <c r="Y43" s="46" t="s">
        <v>166</v>
      </c>
    </row>
    <row r="44" spans="1:27" s="45" customFormat="1" ht="12" x14ac:dyDescent="0.2">
      <c r="A44" s="83"/>
      <c r="B44" s="61" t="s">
        <v>165</v>
      </c>
      <c r="C44" s="252" t="s">
        <v>163</v>
      </c>
      <c r="D44" s="252"/>
      <c r="E44" s="252"/>
      <c r="F44" s="74"/>
      <c r="G44" s="74"/>
      <c r="H44" s="74"/>
      <c r="I44" s="74"/>
      <c r="J44" s="82">
        <v>3.6</v>
      </c>
      <c r="K44" s="74" t="s">
        <v>2600</v>
      </c>
      <c r="L44" s="82">
        <v>4.32</v>
      </c>
      <c r="M44" s="74" t="s">
        <v>164</v>
      </c>
      <c r="N44" s="81">
        <v>223</v>
      </c>
      <c r="V44" s="72"/>
      <c r="W44" s="55"/>
      <c r="Y44" s="46" t="s">
        <v>163</v>
      </c>
    </row>
    <row r="45" spans="1:27" s="45" customFormat="1" ht="12" x14ac:dyDescent="0.2">
      <c r="A45" s="83"/>
      <c r="B45" s="61" t="s">
        <v>218</v>
      </c>
      <c r="C45" s="252" t="s">
        <v>217</v>
      </c>
      <c r="D45" s="252"/>
      <c r="E45" s="252"/>
      <c r="F45" s="74"/>
      <c r="G45" s="74"/>
      <c r="H45" s="74"/>
      <c r="I45" s="74"/>
      <c r="J45" s="82">
        <v>22.97</v>
      </c>
      <c r="K45" s="74" t="s">
        <v>2600</v>
      </c>
      <c r="L45" s="82">
        <v>27.56</v>
      </c>
      <c r="M45" s="74" t="s">
        <v>195</v>
      </c>
      <c r="N45" s="81">
        <v>220</v>
      </c>
      <c r="V45" s="72"/>
      <c r="W45" s="55"/>
      <c r="Y45" s="46" t="s">
        <v>217</v>
      </c>
    </row>
    <row r="46" spans="1:27" s="45" customFormat="1" ht="12" x14ac:dyDescent="0.2">
      <c r="A46" s="83"/>
      <c r="B46" s="61"/>
      <c r="C46" s="252" t="s">
        <v>160</v>
      </c>
      <c r="D46" s="252"/>
      <c r="E46" s="252"/>
      <c r="F46" s="74" t="s">
        <v>159</v>
      </c>
      <c r="G46" s="74" t="s">
        <v>3244</v>
      </c>
      <c r="H46" s="74" t="s">
        <v>2600</v>
      </c>
      <c r="I46" s="74" t="s">
        <v>3259</v>
      </c>
      <c r="J46" s="82"/>
      <c r="K46" s="74"/>
      <c r="L46" s="82"/>
      <c r="M46" s="74"/>
      <c r="N46" s="81"/>
      <c r="V46" s="72"/>
      <c r="W46" s="55"/>
      <c r="Z46" s="46" t="s">
        <v>160</v>
      </c>
    </row>
    <row r="47" spans="1:27" s="45" customFormat="1" ht="12" x14ac:dyDescent="0.2">
      <c r="A47" s="83"/>
      <c r="B47" s="61"/>
      <c r="C47" s="252" t="s">
        <v>156</v>
      </c>
      <c r="D47" s="252"/>
      <c r="E47" s="252"/>
      <c r="F47" s="74" t="s">
        <v>159</v>
      </c>
      <c r="G47" s="74" t="s">
        <v>1111</v>
      </c>
      <c r="H47" s="74" t="s">
        <v>2600</v>
      </c>
      <c r="I47" s="74" t="s">
        <v>3258</v>
      </c>
      <c r="J47" s="82"/>
      <c r="K47" s="74"/>
      <c r="L47" s="82"/>
      <c r="M47" s="74"/>
      <c r="N47" s="81"/>
      <c r="V47" s="72"/>
      <c r="W47" s="55"/>
      <c r="Z47" s="46" t="s">
        <v>156</v>
      </c>
    </row>
    <row r="48" spans="1:27" s="45" customFormat="1" ht="12" x14ac:dyDescent="0.2">
      <c r="A48" s="83"/>
      <c r="B48" s="61"/>
      <c r="C48" s="254" t="s">
        <v>155</v>
      </c>
      <c r="D48" s="254"/>
      <c r="E48" s="254"/>
      <c r="F48" s="77"/>
      <c r="G48" s="77"/>
      <c r="H48" s="77"/>
      <c r="I48" s="77"/>
      <c r="J48" s="85">
        <v>97.35</v>
      </c>
      <c r="K48" s="77"/>
      <c r="L48" s="85">
        <v>116.81</v>
      </c>
      <c r="M48" s="77"/>
      <c r="N48" s="84"/>
      <c r="V48" s="72"/>
      <c r="W48" s="55"/>
      <c r="AA48" s="46" t="s">
        <v>155</v>
      </c>
    </row>
    <row r="49" spans="1:29" s="45" customFormat="1" ht="12" x14ac:dyDescent="0.2">
      <c r="A49" s="83"/>
      <c r="B49" s="61"/>
      <c r="C49" s="252" t="s">
        <v>154</v>
      </c>
      <c r="D49" s="252"/>
      <c r="E49" s="252"/>
      <c r="F49" s="74"/>
      <c r="G49" s="74"/>
      <c r="H49" s="74"/>
      <c r="I49" s="74"/>
      <c r="J49" s="82"/>
      <c r="K49" s="74"/>
      <c r="L49" s="82">
        <v>69.13</v>
      </c>
      <c r="M49" s="74"/>
      <c r="N49" s="81">
        <v>3563</v>
      </c>
      <c r="V49" s="72"/>
      <c r="W49" s="55"/>
      <c r="Z49" s="46" t="s">
        <v>154</v>
      </c>
    </row>
    <row r="50" spans="1:29" s="45" customFormat="1" ht="22.5" x14ac:dyDescent="0.2">
      <c r="A50" s="83"/>
      <c r="B50" s="61" t="s">
        <v>3257</v>
      </c>
      <c r="C50" s="252" t="s">
        <v>3256</v>
      </c>
      <c r="D50" s="252"/>
      <c r="E50" s="252"/>
      <c r="F50" s="74" t="s">
        <v>149</v>
      </c>
      <c r="G50" s="74" t="s">
        <v>675</v>
      </c>
      <c r="H50" s="74"/>
      <c r="I50" s="74" t="s">
        <v>675</v>
      </c>
      <c r="J50" s="82"/>
      <c r="K50" s="74"/>
      <c r="L50" s="82">
        <v>65.67</v>
      </c>
      <c r="M50" s="74"/>
      <c r="N50" s="81">
        <v>3385</v>
      </c>
      <c r="V50" s="72"/>
      <c r="W50" s="55"/>
      <c r="Z50" s="46" t="s">
        <v>3256</v>
      </c>
    </row>
    <row r="51" spans="1:29" s="45" customFormat="1" ht="22.5" x14ac:dyDescent="0.2">
      <c r="A51" s="83"/>
      <c r="B51" s="61" t="s">
        <v>3255</v>
      </c>
      <c r="C51" s="252" t="s">
        <v>3254</v>
      </c>
      <c r="D51" s="252"/>
      <c r="E51" s="252"/>
      <c r="F51" s="74" t="s">
        <v>149</v>
      </c>
      <c r="G51" s="74" t="s">
        <v>457</v>
      </c>
      <c r="H51" s="74"/>
      <c r="I51" s="74" t="s">
        <v>457</v>
      </c>
      <c r="J51" s="82"/>
      <c r="K51" s="74"/>
      <c r="L51" s="82">
        <v>31.8</v>
      </c>
      <c r="M51" s="74"/>
      <c r="N51" s="81">
        <v>1639</v>
      </c>
      <c r="V51" s="72"/>
      <c r="W51" s="55"/>
      <c r="Z51" s="46" t="s">
        <v>3254</v>
      </c>
    </row>
    <row r="52" spans="1:29" s="45" customFormat="1" ht="12" x14ac:dyDescent="0.2">
      <c r="A52" s="80"/>
      <c r="B52" s="118"/>
      <c r="C52" s="253" t="s">
        <v>146</v>
      </c>
      <c r="D52" s="253"/>
      <c r="E52" s="253"/>
      <c r="F52" s="79"/>
      <c r="G52" s="79"/>
      <c r="H52" s="79"/>
      <c r="I52" s="79"/>
      <c r="J52" s="78"/>
      <c r="K52" s="79"/>
      <c r="L52" s="78">
        <v>214.28</v>
      </c>
      <c r="M52" s="77"/>
      <c r="N52" s="76">
        <v>8904</v>
      </c>
      <c r="V52" s="72"/>
      <c r="W52" s="55"/>
      <c r="AB52" s="55" t="s">
        <v>146</v>
      </c>
    </row>
    <row r="53" spans="1:29" s="45" customFormat="1" ht="22.5" x14ac:dyDescent="0.2">
      <c r="A53" s="87" t="s">
        <v>3253</v>
      </c>
      <c r="B53" s="119" t="s">
        <v>3252</v>
      </c>
      <c r="C53" s="253" t="s">
        <v>3251</v>
      </c>
      <c r="D53" s="253"/>
      <c r="E53" s="253"/>
      <c r="F53" s="79" t="s">
        <v>3228</v>
      </c>
      <c r="G53" s="79"/>
      <c r="H53" s="79"/>
      <c r="I53" s="79" t="s">
        <v>170</v>
      </c>
      <c r="J53" s="78">
        <v>519521.32</v>
      </c>
      <c r="K53" s="79"/>
      <c r="L53" s="78">
        <v>99716.12</v>
      </c>
      <c r="M53" s="79" t="s">
        <v>3164</v>
      </c>
      <c r="N53" s="76">
        <v>519521</v>
      </c>
      <c r="V53" s="72"/>
      <c r="W53" s="55" t="s">
        <v>3251</v>
      </c>
      <c r="AB53" s="55"/>
    </row>
    <row r="54" spans="1:29" s="45" customFormat="1" ht="12" x14ac:dyDescent="0.2">
      <c r="A54" s="80"/>
      <c r="B54" s="118"/>
      <c r="C54" s="123" t="s">
        <v>537</v>
      </c>
      <c r="D54" s="124"/>
      <c r="E54" s="124"/>
      <c r="F54" s="75"/>
      <c r="G54" s="75"/>
      <c r="H54" s="75"/>
      <c r="I54" s="75"/>
      <c r="J54" s="90"/>
      <c r="K54" s="75"/>
      <c r="L54" s="90"/>
      <c r="M54" s="89"/>
      <c r="N54" s="88"/>
      <c r="V54" s="72"/>
      <c r="W54" s="55"/>
      <c r="AB54" s="55"/>
    </row>
    <row r="55" spans="1:29" s="45" customFormat="1" ht="12" x14ac:dyDescent="0.2">
      <c r="A55" s="86"/>
      <c r="B55" s="117"/>
      <c r="C55" s="252" t="s">
        <v>3250</v>
      </c>
      <c r="D55" s="252"/>
      <c r="E55" s="252"/>
      <c r="F55" s="252"/>
      <c r="G55" s="252"/>
      <c r="H55" s="252"/>
      <c r="I55" s="252"/>
      <c r="J55" s="252"/>
      <c r="K55" s="252"/>
      <c r="L55" s="252"/>
      <c r="M55" s="252"/>
      <c r="N55" s="255"/>
      <c r="V55" s="72"/>
      <c r="W55" s="55"/>
      <c r="AB55" s="55"/>
      <c r="AC55" s="46" t="s">
        <v>3250</v>
      </c>
    </row>
    <row r="56" spans="1:29" s="45" customFormat="1" ht="33.75" x14ac:dyDescent="0.2">
      <c r="A56" s="87" t="s">
        <v>165</v>
      </c>
      <c r="B56" s="119" t="s">
        <v>3249</v>
      </c>
      <c r="C56" s="253" t="s">
        <v>3248</v>
      </c>
      <c r="D56" s="253"/>
      <c r="E56" s="253"/>
      <c r="F56" s="79" t="s">
        <v>326</v>
      </c>
      <c r="G56" s="79"/>
      <c r="H56" s="79"/>
      <c r="I56" s="79" t="s">
        <v>170</v>
      </c>
      <c r="J56" s="78"/>
      <c r="K56" s="79"/>
      <c r="L56" s="78"/>
      <c r="M56" s="79"/>
      <c r="N56" s="76"/>
      <c r="V56" s="72"/>
      <c r="W56" s="55" t="s">
        <v>3248</v>
      </c>
      <c r="AB56" s="55"/>
    </row>
    <row r="57" spans="1:29" s="45" customFormat="1" ht="22.5" x14ac:dyDescent="0.2">
      <c r="A57" s="94"/>
      <c r="B57" s="61" t="s">
        <v>3237</v>
      </c>
      <c r="C57" s="252" t="s">
        <v>3247</v>
      </c>
      <c r="D57" s="252"/>
      <c r="E57" s="252"/>
      <c r="F57" s="252"/>
      <c r="G57" s="252"/>
      <c r="H57" s="252"/>
      <c r="I57" s="252"/>
      <c r="J57" s="252"/>
      <c r="K57" s="252"/>
      <c r="L57" s="252"/>
      <c r="M57" s="252"/>
      <c r="N57" s="255"/>
      <c r="V57" s="72"/>
      <c r="W57" s="55"/>
      <c r="X57" s="46" t="s">
        <v>3247</v>
      </c>
      <c r="AB57" s="55"/>
    </row>
    <row r="58" spans="1:29" s="45" customFormat="1" ht="12" x14ac:dyDescent="0.2">
      <c r="A58" s="83"/>
      <c r="B58" s="61" t="s">
        <v>170</v>
      </c>
      <c r="C58" s="252" t="s">
        <v>169</v>
      </c>
      <c r="D58" s="252"/>
      <c r="E58" s="252"/>
      <c r="F58" s="74"/>
      <c r="G58" s="74"/>
      <c r="H58" s="74"/>
      <c r="I58" s="74"/>
      <c r="J58" s="82">
        <v>471.88</v>
      </c>
      <c r="K58" s="74" t="s">
        <v>3243</v>
      </c>
      <c r="L58" s="82">
        <v>448.29</v>
      </c>
      <c r="M58" s="74" t="s">
        <v>164</v>
      </c>
      <c r="N58" s="81">
        <v>23100</v>
      </c>
      <c r="V58" s="72"/>
      <c r="W58" s="55"/>
      <c r="Y58" s="46" t="s">
        <v>169</v>
      </c>
      <c r="AB58" s="55"/>
    </row>
    <row r="59" spans="1:29" s="45" customFormat="1" ht="12" x14ac:dyDescent="0.2">
      <c r="A59" s="83"/>
      <c r="B59" s="61" t="s">
        <v>168</v>
      </c>
      <c r="C59" s="252" t="s">
        <v>166</v>
      </c>
      <c r="D59" s="252"/>
      <c r="E59" s="252"/>
      <c r="F59" s="74"/>
      <c r="G59" s="74"/>
      <c r="H59" s="74"/>
      <c r="I59" s="74"/>
      <c r="J59" s="82">
        <v>757.76</v>
      </c>
      <c r="K59" s="74" t="s">
        <v>3243</v>
      </c>
      <c r="L59" s="82">
        <v>719.87</v>
      </c>
      <c r="M59" s="74" t="s">
        <v>167</v>
      </c>
      <c r="N59" s="81">
        <v>9430</v>
      </c>
      <c r="V59" s="72"/>
      <c r="W59" s="55"/>
      <c r="Y59" s="46" t="s">
        <v>166</v>
      </c>
      <c r="AB59" s="55"/>
    </row>
    <row r="60" spans="1:29" s="45" customFormat="1" ht="12" x14ac:dyDescent="0.2">
      <c r="A60" s="83"/>
      <c r="B60" s="61" t="s">
        <v>165</v>
      </c>
      <c r="C60" s="252" t="s">
        <v>163</v>
      </c>
      <c r="D60" s="252"/>
      <c r="E60" s="252"/>
      <c r="F60" s="74"/>
      <c r="G60" s="74"/>
      <c r="H60" s="74"/>
      <c r="I60" s="74"/>
      <c r="J60" s="82">
        <v>73.930000000000007</v>
      </c>
      <c r="K60" s="74" t="s">
        <v>3243</v>
      </c>
      <c r="L60" s="82">
        <v>70.23</v>
      </c>
      <c r="M60" s="74" t="s">
        <v>164</v>
      </c>
      <c r="N60" s="81">
        <v>3619</v>
      </c>
      <c r="V60" s="72"/>
      <c r="W60" s="55"/>
      <c r="Y60" s="46" t="s">
        <v>163</v>
      </c>
      <c r="AB60" s="55"/>
    </row>
    <row r="61" spans="1:29" s="45" customFormat="1" ht="12" x14ac:dyDescent="0.2">
      <c r="A61" s="83"/>
      <c r="B61" s="61" t="s">
        <v>218</v>
      </c>
      <c r="C61" s="252" t="s">
        <v>217</v>
      </c>
      <c r="D61" s="252"/>
      <c r="E61" s="252"/>
      <c r="F61" s="74"/>
      <c r="G61" s="74"/>
      <c r="H61" s="74"/>
      <c r="I61" s="74"/>
      <c r="J61" s="82">
        <v>842.44</v>
      </c>
      <c r="K61" s="74" t="s">
        <v>3243</v>
      </c>
      <c r="L61" s="82">
        <v>800.32</v>
      </c>
      <c r="M61" s="74" t="s">
        <v>195</v>
      </c>
      <c r="N61" s="81">
        <v>6395</v>
      </c>
      <c r="V61" s="72"/>
      <c r="W61" s="55"/>
      <c r="Y61" s="46" t="s">
        <v>217</v>
      </c>
      <c r="AB61" s="55"/>
    </row>
    <row r="62" spans="1:29" s="45" customFormat="1" ht="12" x14ac:dyDescent="0.2">
      <c r="A62" s="83"/>
      <c r="B62" s="61"/>
      <c r="C62" s="252" t="s">
        <v>160</v>
      </c>
      <c r="D62" s="252"/>
      <c r="E62" s="252"/>
      <c r="F62" s="74" t="s">
        <v>159</v>
      </c>
      <c r="G62" s="74" t="s">
        <v>3246</v>
      </c>
      <c r="H62" s="74" t="s">
        <v>3243</v>
      </c>
      <c r="I62" s="74" t="s">
        <v>3245</v>
      </c>
      <c r="J62" s="82"/>
      <c r="K62" s="74"/>
      <c r="L62" s="82"/>
      <c r="M62" s="74"/>
      <c r="N62" s="81"/>
      <c r="V62" s="72"/>
      <c r="W62" s="55"/>
      <c r="Z62" s="46" t="s">
        <v>160</v>
      </c>
      <c r="AB62" s="55"/>
    </row>
    <row r="63" spans="1:29" s="45" customFormat="1" ht="12" x14ac:dyDescent="0.2">
      <c r="A63" s="83"/>
      <c r="B63" s="61"/>
      <c r="C63" s="252" t="s">
        <v>156</v>
      </c>
      <c r="D63" s="252"/>
      <c r="E63" s="252"/>
      <c r="F63" s="74" t="s">
        <v>159</v>
      </c>
      <c r="G63" s="74" t="s">
        <v>3244</v>
      </c>
      <c r="H63" s="74" t="s">
        <v>3243</v>
      </c>
      <c r="I63" s="74" t="s">
        <v>3242</v>
      </c>
      <c r="J63" s="82"/>
      <c r="K63" s="74"/>
      <c r="L63" s="82"/>
      <c r="M63" s="74"/>
      <c r="N63" s="81"/>
      <c r="V63" s="72"/>
      <c r="W63" s="55"/>
      <c r="Z63" s="46" t="s">
        <v>156</v>
      </c>
      <c r="AB63" s="55"/>
    </row>
    <row r="64" spans="1:29" s="45" customFormat="1" ht="12" x14ac:dyDescent="0.2">
      <c r="A64" s="83"/>
      <c r="B64" s="61"/>
      <c r="C64" s="254" t="s">
        <v>155</v>
      </c>
      <c r="D64" s="254"/>
      <c r="E64" s="254"/>
      <c r="F64" s="77"/>
      <c r="G64" s="77"/>
      <c r="H64" s="77"/>
      <c r="I64" s="77"/>
      <c r="J64" s="85">
        <v>2072.08</v>
      </c>
      <c r="K64" s="77"/>
      <c r="L64" s="85">
        <v>1968.48</v>
      </c>
      <c r="M64" s="77"/>
      <c r="N64" s="84"/>
      <c r="V64" s="72"/>
      <c r="W64" s="55"/>
      <c r="AA64" s="46" t="s">
        <v>155</v>
      </c>
      <c r="AB64" s="55"/>
    </row>
    <row r="65" spans="1:29" s="45" customFormat="1" ht="12" x14ac:dyDescent="0.2">
      <c r="A65" s="83"/>
      <c r="B65" s="61"/>
      <c r="C65" s="252" t="s">
        <v>154</v>
      </c>
      <c r="D65" s="252"/>
      <c r="E65" s="252"/>
      <c r="F65" s="74"/>
      <c r="G65" s="74"/>
      <c r="H65" s="74"/>
      <c r="I65" s="74"/>
      <c r="J65" s="82"/>
      <c r="K65" s="74"/>
      <c r="L65" s="82">
        <v>518.52</v>
      </c>
      <c r="M65" s="74"/>
      <c r="N65" s="81">
        <v>26719</v>
      </c>
      <c r="V65" s="72"/>
      <c r="W65" s="55"/>
      <c r="Z65" s="46" t="s">
        <v>154</v>
      </c>
      <c r="AB65" s="55"/>
    </row>
    <row r="66" spans="1:29" s="45" customFormat="1" ht="22.5" x14ac:dyDescent="0.2">
      <c r="A66" s="83"/>
      <c r="B66" s="61" t="s">
        <v>3169</v>
      </c>
      <c r="C66" s="252" t="s">
        <v>3168</v>
      </c>
      <c r="D66" s="252"/>
      <c r="E66" s="252"/>
      <c r="F66" s="74" t="s">
        <v>149</v>
      </c>
      <c r="G66" s="74" t="s">
        <v>254</v>
      </c>
      <c r="H66" s="74"/>
      <c r="I66" s="74" t="s">
        <v>254</v>
      </c>
      <c r="J66" s="82"/>
      <c r="K66" s="74"/>
      <c r="L66" s="82">
        <v>502.96</v>
      </c>
      <c r="M66" s="74"/>
      <c r="N66" s="81">
        <v>25917</v>
      </c>
      <c r="V66" s="72"/>
      <c r="W66" s="55"/>
      <c r="Z66" s="46" t="s">
        <v>3168</v>
      </c>
      <c r="AB66" s="55"/>
    </row>
    <row r="67" spans="1:29" s="45" customFormat="1" ht="22.5" x14ac:dyDescent="0.2">
      <c r="A67" s="83"/>
      <c r="B67" s="61" t="s">
        <v>3167</v>
      </c>
      <c r="C67" s="252" t="s">
        <v>3166</v>
      </c>
      <c r="D67" s="252"/>
      <c r="E67" s="252"/>
      <c r="F67" s="74" t="s">
        <v>149</v>
      </c>
      <c r="G67" s="74" t="s">
        <v>449</v>
      </c>
      <c r="H67" s="74"/>
      <c r="I67" s="74" t="s">
        <v>449</v>
      </c>
      <c r="J67" s="82"/>
      <c r="K67" s="74"/>
      <c r="L67" s="82">
        <v>254.07</v>
      </c>
      <c r="M67" s="74"/>
      <c r="N67" s="81">
        <v>13092</v>
      </c>
      <c r="V67" s="72"/>
      <c r="W67" s="55"/>
      <c r="Z67" s="46" t="s">
        <v>3166</v>
      </c>
      <c r="AB67" s="55"/>
    </row>
    <row r="68" spans="1:29" s="45" customFormat="1" ht="12" x14ac:dyDescent="0.2">
      <c r="A68" s="80"/>
      <c r="B68" s="118"/>
      <c r="C68" s="253" t="s">
        <v>146</v>
      </c>
      <c r="D68" s="253"/>
      <c r="E68" s="253"/>
      <c r="F68" s="79"/>
      <c r="G68" s="79"/>
      <c r="H68" s="79"/>
      <c r="I68" s="79"/>
      <c r="J68" s="78"/>
      <c r="K68" s="79"/>
      <c r="L68" s="78">
        <v>2725.51</v>
      </c>
      <c r="M68" s="77"/>
      <c r="N68" s="76">
        <v>77934</v>
      </c>
      <c r="V68" s="72"/>
      <c r="W68" s="55"/>
      <c r="AB68" s="55" t="s">
        <v>146</v>
      </c>
    </row>
    <row r="69" spans="1:29" s="45" customFormat="1" ht="22.5" x14ac:dyDescent="0.2">
      <c r="A69" s="87" t="s">
        <v>3241</v>
      </c>
      <c r="B69" s="119" t="s">
        <v>3229</v>
      </c>
      <c r="C69" s="253" t="s">
        <v>3240</v>
      </c>
      <c r="D69" s="253"/>
      <c r="E69" s="253"/>
      <c r="F69" s="79" t="s">
        <v>3228</v>
      </c>
      <c r="G69" s="79"/>
      <c r="H69" s="79"/>
      <c r="I69" s="79" t="s">
        <v>170</v>
      </c>
      <c r="J69" s="78">
        <v>1204504.8899999999</v>
      </c>
      <c r="K69" s="79" t="s">
        <v>3227</v>
      </c>
      <c r="L69" s="78">
        <v>240984.26</v>
      </c>
      <c r="M69" s="79" t="s">
        <v>3164</v>
      </c>
      <c r="N69" s="76">
        <v>1255528</v>
      </c>
      <c r="V69" s="72"/>
      <c r="W69" s="55" t="s">
        <v>3240</v>
      </c>
      <c r="AB69" s="55"/>
    </row>
    <row r="70" spans="1:29" s="45" customFormat="1" ht="12" x14ac:dyDescent="0.2">
      <c r="A70" s="80"/>
      <c r="B70" s="118"/>
      <c r="C70" s="123" t="s">
        <v>3162</v>
      </c>
      <c r="D70" s="124"/>
      <c r="E70" s="124"/>
      <c r="F70" s="75"/>
      <c r="G70" s="75"/>
      <c r="H70" s="75"/>
      <c r="I70" s="75"/>
      <c r="J70" s="90"/>
      <c r="K70" s="75"/>
      <c r="L70" s="90"/>
      <c r="M70" s="89"/>
      <c r="N70" s="88"/>
      <c r="V70" s="72"/>
      <c r="W70" s="55"/>
      <c r="AB70" s="55"/>
    </row>
    <row r="71" spans="1:29" s="45" customFormat="1" ht="12" x14ac:dyDescent="0.2">
      <c r="A71" s="86"/>
      <c r="B71" s="117"/>
      <c r="C71" s="252" t="s">
        <v>5724</v>
      </c>
      <c r="D71" s="252"/>
      <c r="E71" s="252"/>
      <c r="F71" s="252"/>
      <c r="G71" s="252"/>
      <c r="H71" s="252"/>
      <c r="I71" s="252"/>
      <c r="J71" s="252"/>
      <c r="K71" s="252"/>
      <c r="L71" s="252"/>
      <c r="M71" s="252"/>
      <c r="N71" s="255"/>
      <c r="V71" s="72"/>
      <c r="W71" s="55"/>
      <c r="AB71" s="55"/>
      <c r="AC71" s="46" t="s">
        <v>5724</v>
      </c>
    </row>
    <row r="72" spans="1:29" s="45" customFormat="1" ht="22.5" x14ac:dyDescent="0.2">
      <c r="A72" s="94"/>
      <c r="B72" s="61" t="s">
        <v>3225</v>
      </c>
      <c r="C72" s="252" t="s">
        <v>3224</v>
      </c>
      <c r="D72" s="252"/>
      <c r="E72" s="252"/>
      <c r="F72" s="252"/>
      <c r="G72" s="252"/>
      <c r="H72" s="252"/>
      <c r="I72" s="252"/>
      <c r="J72" s="252"/>
      <c r="K72" s="252"/>
      <c r="L72" s="252"/>
      <c r="M72" s="252"/>
      <c r="N72" s="255"/>
      <c r="V72" s="72"/>
      <c r="W72" s="55"/>
      <c r="X72" s="46" t="s">
        <v>3224</v>
      </c>
      <c r="AB72" s="55"/>
    </row>
    <row r="73" spans="1:29" s="45" customFormat="1" ht="22.5" x14ac:dyDescent="0.2">
      <c r="A73" s="94"/>
      <c r="B73" s="61" t="s">
        <v>3223</v>
      </c>
      <c r="C73" s="252" t="s">
        <v>3222</v>
      </c>
      <c r="D73" s="252"/>
      <c r="E73" s="252"/>
      <c r="F73" s="252"/>
      <c r="G73" s="252"/>
      <c r="H73" s="252"/>
      <c r="I73" s="252"/>
      <c r="J73" s="252"/>
      <c r="K73" s="252"/>
      <c r="L73" s="252"/>
      <c r="M73" s="252"/>
      <c r="N73" s="255"/>
      <c r="V73" s="72"/>
      <c r="W73" s="55"/>
      <c r="X73" s="46" t="s">
        <v>3222</v>
      </c>
      <c r="AB73" s="55"/>
    </row>
    <row r="74" spans="1:29" s="45" customFormat="1" ht="33.75" x14ac:dyDescent="0.2">
      <c r="A74" s="87" t="s">
        <v>239</v>
      </c>
      <c r="B74" s="119" t="s">
        <v>3239</v>
      </c>
      <c r="C74" s="253" t="s">
        <v>3238</v>
      </c>
      <c r="D74" s="253"/>
      <c r="E74" s="253"/>
      <c r="F74" s="79" t="s">
        <v>326</v>
      </c>
      <c r="G74" s="79"/>
      <c r="H74" s="79"/>
      <c r="I74" s="79" t="s">
        <v>170</v>
      </c>
      <c r="J74" s="78"/>
      <c r="K74" s="79"/>
      <c r="L74" s="78"/>
      <c r="M74" s="79"/>
      <c r="N74" s="76"/>
      <c r="V74" s="72"/>
      <c r="W74" s="55" t="s">
        <v>3238</v>
      </c>
      <c r="AB74" s="55"/>
    </row>
    <row r="75" spans="1:29" s="45" customFormat="1" ht="22.5" x14ac:dyDescent="0.2">
      <c r="A75" s="94"/>
      <c r="B75" s="61" t="s">
        <v>3237</v>
      </c>
      <c r="C75" s="252" t="s">
        <v>3236</v>
      </c>
      <c r="D75" s="252"/>
      <c r="E75" s="252"/>
      <c r="F75" s="252"/>
      <c r="G75" s="252"/>
      <c r="H75" s="252"/>
      <c r="I75" s="252"/>
      <c r="J75" s="252"/>
      <c r="K75" s="252"/>
      <c r="L75" s="252"/>
      <c r="M75" s="252"/>
      <c r="N75" s="255"/>
      <c r="V75" s="72"/>
      <c r="W75" s="55"/>
      <c r="X75" s="46" t="s">
        <v>3236</v>
      </c>
      <c r="AB75" s="55"/>
    </row>
    <row r="76" spans="1:29" s="45" customFormat="1" ht="12" x14ac:dyDescent="0.2">
      <c r="A76" s="83"/>
      <c r="B76" s="61" t="s">
        <v>170</v>
      </c>
      <c r="C76" s="252" t="s">
        <v>169</v>
      </c>
      <c r="D76" s="252"/>
      <c r="E76" s="252"/>
      <c r="F76" s="74"/>
      <c r="G76" s="74"/>
      <c r="H76" s="74"/>
      <c r="I76" s="74"/>
      <c r="J76" s="82">
        <v>542.38</v>
      </c>
      <c r="K76" s="74" t="s">
        <v>3232</v>
      </c>
      <c r="L76" s="82">
        <v>488.14</v>
      </c>
      <c r="M76" s="74" t="s">
        <v>164</v>
      </c>
      <c r="N76" s="81">
        <v>25154</v>
      </c>
      <c r="V76" s="72"/>
      <c r="W76" s="55"/>
      <c r="Y76" s="46" t="s">
        <v>169</v>
      </c>
      <c r="AB76" s="55"/>
    </row>
    <row r="77" spans="1:29" s="45" customFormat="1" ht="12" x14ac:dyDescent="0.2">
      <c r="A77" s="83"/>
      <c r="B77" s="61" t="s">
        <v>168</v>
      </c>
      <c r="C77" s="252" t="s">
        <v>166</v>
      </c>
      <c r="D77" s="252"/>
      <c r="E77" s="252"/>
      <c r="F77" s="74"/>
      <c r="G77" s="74"/>
      <c r="H77" s="74"/>
      <c r="I77" s="74"/>
      <c r="J77" s="82">
        <v>853.99</v>
      </c>
      <c r="K77" s="74" t="s">
        <v>3232</v>
      </c>
      <c r="L77" s="82">
        <v>768.59</v>
      </c>
      <c r="M77" s="74" t="s">
        <v>167</v>
      </c>
      <c r="N77" s="81">
        <v>10069</v>
      </c>
      <c r="V77" s="72"/>
      <c r="W77" s="55"/>
      <c r="Y77" s="46" t="s">
        <v>166</v>
      </c>
      <c r="AB77" s="55"/>
    </row>
    <row r="78" spans="1:29" s="45" customFormat="1" ht="12" x14ac:dyDescent="0.2">
      <c r="A78" s="83"/>
      <c r="B78" s="61" t="s">
        <v>165</v>
      </c>
      <c r="C78" s="252" t="s">
        <v>163</v>
      </c>
      <c r="D78" s="252"/>
      <c r="E78" s="252"/>
      <c r="F78" s="74"/>
      <c r="G78" s="74"/>
      <c r="H78" s="74"/>
      <c r="I78" s="74"/>
      <c r="J78" s="82">
        <v>87.46</v>
      </c>
      <c r="K78" s="74" t="s">
        <v>3232</v>
      </c>
      <c r="L78" s="82">
        <v>78.709999999999994</v>
      </c>
      <c r="M78" s="74" t="s">
        <v>164</v>
      </c>
      <c r="N78" s="81">
        <v>4056</v>
      </c>
      <c r="V78" s="72"/>
      <c r="W78" s="55"/>
      <c r="Y78" s="46" t="s">
        <v>163</v>
      </c>
      <c r="AB78" s="55"/>
    </row>
    <row r="79" spans="1:29" s="45" customFormat="1" ht="12" x14ac:dyDescent="0.2">
      <c r="A79" s="83"/>
      <c r="B79" s="61" t="s">
        <v>218</v>
      </c>
      <c r="C79" s="252" t="s">
        <v>217</v>
      </c>
      <c r="D79" s="252"/>
      <c r="E79" s="252"/>
      <c r="F79" s="74"/>
      <c r="G79" s="74"/>
      <c r="H79" s="74"/>
      <c r="I79" s="74"/>
      <c r="J79" s="82">
        <v>843.85</v>
      </c>
      <c r="K79" s="74" t="s">
        <v>3232</v>
      </c>
      <c r="L79" s="82">
        <v>759.47</v>
      </c>
      <c r="M79" s="74" t="s">
        <v>195</v>
      </c>
      <c r="N79" s="81">
        <v>6068</v>
      </c>
      <c r="V79" s="72"/>
      <c r="W79" s="55"/>
      <c r="Y79" s="46" t="s">
        <v>217</v>
      </c>
      <c r="AB79" s="55"/>
    </row>
    <row r="80" spans="1:29" s="45" customFormat="1" ht="12" x14ac:dyDescent="0.2">
      <c r="A80" s="83"/>
      <c r="B80" s="61"/>
      <c r="C80" s="252" t="s">
        <v>160</v>
      </c>
      <c r="D80" s="252"/>
      <c r="E80" s="252"/>
      <c r="F80" s="74" t="s">
        <v>159</v>
      </c>
      <c r="G80" s="74" t="s">
        <v>3235</v>
      </c>
      <c r="H80" s="74" t="s">
        <v>3232</v>
      </c>
      <c r="I80" s="74" t="s">
        <v>3234</v>
      </c>
      <c r="J80" s="82"/>
      <c r="K80" s="74"/>
      <c r="L80" s="82"/>
      <c r="M80" s="74"/>
      <c r="N80" s="81"/>
      <c r="V80" s="72"/>
      <c r="W80" s="55"/>
      <c r="Z80" s="46" t="s">
        <v>160</v>
      </c>
      <c r="AB80" s="55"/>
    </row>
    <row r="81" spans="1:31" s="45" customFormat="1" ht="12" x14ac:dyDescent="0.2">
      <c r="A81" s="83"/>
      <c r="B81" s="61"/>
      <c r="C81" s="252" t="s">
        <v>156</v>
      </c>
      <c r="D81" s="252"/>
      <c r="E81" s="252"/>
      <c r="F81" s="74" t="s">
        <v>159</v>
      </c>
      <c r="G81" s="74" t="s">
        <v>3233</v>
      </c>
      <c r="H81" s="74" t="s">
        <v>3232</v>
      </c>
      <c r="I81" s="74" t="s">
        <v>3231</v>
      </c>
      <c r="J81" s="82"/>
      <c r="K81" s="74"/>
      <c r="L81" s="82"/>
      <c r="M81" s="74"/>
      <c r="N81" s="81"/>
      <c r="V81" s="72"/>
      <c r="W81" s="55"/>
      <c r="Z81" s="46" t="s">
        <v>156</v>
      </c>
      <c r="AB81" s="55"/>
    </row>
    <row r="82" spans="1:31" s="45" customFormat="1" ht="12" x14ac:dyDescent="0.2">
      <c r="A82" s="83"/>
      <c r="B82" s="61"/>
      <c r="C82" s="254" t="s">
        <v>155</v>
      </c>
      <c r="D82" s="254"/>
      <c r="E82" s="254"/>
      <c r="F82" s="77"/>
      <c r="G82" s="77"/>
      <c r="H82" s="77"/>
      <c r="I82" s="77"/>
      <c r="J82" s="85">
        <v>2240.2199999999998</v>
      </c>
      <c r="K82" s="77"/>
      <c r="L82" s="85">
        <v>2016.2</v>
      </c>
      <c r="M82" s="77"/>
      <c r="N82" s="84"/>
      <c r="V82" s="72"/>
      <c r="W82" s="55"/>
      <c r="AA82" s="46" t="s">
        <v>155</v>
      </c>
      <c r="AB82" s="55"/>
    </row>
    <row r="83" spans="1:31" s="45" customFormat="1" ht="12" x14ac:dyDescent="0.2">
      <c r="A83" s="83"/>
      <c r="B83" s="61"/>
      <c r="C83" s="252" t="s">
        <v>154</v>
      </c>
      <c r="D83" s="252"/>
      <c r="E83" s="252"/>
      <c r="F83" s="74"/>
      <c r="G83" s="74"/>
      <c r="H83" s="74"/>
      <c r="I83" s="74"/>
      <c r="J83" s="82"/>
      <c r="K83" s="74"/>
      <c r="L83" s="82">
        <v>566.85</v>
      </c>
      <c r="M83" s="74"/>
      <c r="N83" s="81">
        <v>29210</v>
      </c>
      <c r="V83" s="72"/>
      <c r="W83" s="55"/>
      <c r="Z83" s="46" t="s">
        <v>154</v>
      </c>
      <c r="AB83" s="55"/>
    </row>
    <row r="84" spans="1:31" s="45" customFormat="1" ht="22.5" x14ac:dyDescent="0.2">
      <c r="A84" s="83"/>
      <c r="B84" s="61" t="s">
        <v>3169</v>
      </c>
      <c r="C84" s="252" t="s">
        <v>3168</v>
      </c>
      <c r="D84" s="252"/>
      <c r="E84" s="252"/>
      <c r="F84" s="74" t="s">
        <v>149</v>
      </c>
      <c r="G84" s="74" t="s">
        <v>254</v>
      </c>
      <c r="H84" s="74"/>
      <c r="I84" s="74" t="s">
        <v>254</v>
      </c>
      <c r="J84" s="82"/>
      <c r="K84" s="74"/>
      <c r="L84" s="82">
        <v>549.84</v>
      </c>
      <c r="M84" s="74"/>
      <c r="N84" s="81">
        <v>28334</v>
      </c>
      <c r="V84" s="72"/>
      <c r="W84" s="55"/>
      <c r="Z84" s="46" t="s">
        <v>3168</v>
      </c>
      <c r="AB84" s="55"/>
    </row>
    <row r="85" spans="1:31" s="45" customFormat="1" ht="22.5" x14ac:dyDescent="0.2">
      <c r="A85" s="83"/>
      <c r="B85" s="61" t="s">
        <v>3167</v>
      </c>
      <c r="C85" s="252" t="s">
        <v>3166</v>
      </c>
      <c r="D85" s="252"/>
      <c r="E85" s="252"/>
      <c r="F85" s="74" t="s">
        <v>149</v>
      </c>
      <c r="G85" s="74" t="s">
        <v>449</v>
      </c>
      <c r="H85" s="74"/>
      <c r="I85" s="74" t="s">
        <v>449</v>
      </c>
      <c r="J85" s="82"/>
      <c r="K85" s="74"/>
      <c r="L85" s="82">
        <v>277.76</v>
      </c>
      <c r="M85" s="74"/>
      <c r="N85" s="81">
        <v>14313</v>
      </c>
      <c r="V85" s="72"/>
      <c r="W85" s="55"/>
      <c r="Z85" s="46" t="s">
        <v>3166</v>
      </c>
      <c r="AB85" s="55"/>
    </row>
    <row r="86" spans="1:31" s="45" customFormat="1" ht="12" x14ac:dyDescent="0.2">
      <c r="A86" s="80"/>
      <c r="B86" s="118"/>
      <c r="C86" s="253" t="s">
        <v>146</v>
      </c>
      <c r="D86" s="253"/>
      <c r="E86" s="253"/>
      <c r="F86" s="79"/>
      <c r="G86" s="79"/>
      <c r="H86" s="79"/>
      <c r="I86" s="79"/>
      <c r="J86" s="78"/>
      <c r="K86" s="79"/>
      <c r="L86" s="78">
        <v>2843.8</v>
      </c>
      <c r="M86" s="77"/>
      <c r="N86" s="76">
        <v>83938</v>
      </c>
      <c r="V86" s="72"/>
      <c r="W86" s="55"/>
      <c r="AB86" s="55" t="s">
        <v>146</v>
      </c>
    </row>
    <row r="87" spans="1:31" s="45" customFormat="1" ht="22.5" x14ac:dyDescent="0.2">
      <c r="A87" s="87" t="s">
        <v>3230</v>
      </c>
      <c r="B87" s="119" t="s">
        <v>3229</v>
      </c>
      <c r="C87" s="253" t="s">
        <v>3226</v>
      </c>
      <c r="D87" s="253"/>
      <c r="E87" s="253"/>
      <c r="F87" s="79" t="s">
        <v>3228</v>
      </c>
      <c r="G87" s="79"/>
      <c r="H87" s="79"/>
      <c r="I87" s="79" t="s">
        <v>170</v>
      </c>
      <c r="J87" s="78">
        <v>1000376.06</v>
      </c>
      <c r="K87" s="79" t="s">
        <v>3227</v>
      </c>
      <c r="L87" s="78">
        <v>200144.34</v>
      </c>
      <c r="M87" s="79" t="s">
        <v>3164</v>
      </c>
      <c r="N87" s="76">
        <v>1042752</v>
      </c>
      <c r="V87" s="72"/>
      <c r="W87" s="55" t="s">
        <v>3226</v>
      </c>
      <c r="AB87" s="55"/>
    </row>
    <row r="88" spans="1:31" s="45" customFormat="1" ht="12" x14ac:dyDescent="0.2">
      <c r="A88" s="80"/>
      <c r="B88" s="118"/>
      <c r="C88" s="123" t="s">
        <v>3162</v>
      </c>
      <c r="D88" s="124"/>
      <c r="E88" s="124"/>
      <c r="F88" s="75"/>
      <c r="G88" s="75"/>
      <c r="H88" s="75"/>
      <c r="I88" s="75"/>
      <c r="J88" s="90"/>
      <c r="K88" s="75"/>
      <c r="L88" s="90"/>
      <c r="M88" s="89"/>
      <c r="N88" s="88"/>
      <c r="V88" s="72"/>
      <c r="W88" s="55"/>
      <c r="AB88" s="55"/>
    </row>
    <row r="89" spans="1:31" s="45" customFormat="1" ht="12" x14ac:dyDescent="0.2">
      <c r="A89" s="86"/>
      <c r="B89" s="117"/>
      <c r="C89" s="252" t="s">
        <v>5725</v>
      </c>
      <c r="D89" s="252"/>
      <c r="E89" s="252"/>
      <c r="F89" s="252"/>
      <c r="G89" s="252"/>
      <c r="H89" s="252"/>
      <c r="I89" s="252"/>
      <c r="J89" s="252"/>
      <c r="K89" s="252"/>
      <c r="L89" s="252"/>
      <c r="M89" s="252"/>
      <c r="N89" s="255"/>
      <c r="V89" s="72"/>
      <c r="W89" s="55"/>
      <c r="AB89" s="55"/>
      <c r="AC89" s="46" t="s">
        <v>5725</v>
      </c>
    </row>
    <row r="90" spans="1:31" s="45" customFormat="1" ht="22.5" x14ac:dyDescent="0.2">
      <c r="A90" s="94"/>
      <c r="B90" s="61" t="s">
        <v>3225</v>
      </c>
      <c r="C90" s="252" t="s">
        <v>3224</v>
      </c>
      <c r="D90" s="252"/>
      <c r="E90" s="252"/>
      <c r="F90" s="252"/>
      <c r="G90" s="252"/>
      <c r="H90" s="252"/>
      <c r="I90" s="252"/>
      <c r="J90" s="252"/>
      <c r="K90" s="252"/>
      <c r="L90" s="252"/>
      <c r="M90" s="252"/>
      <c r="N90" s="255"/>
      <c r="V90" s="72"/>
      <c r="W90" s="55"/>
      <c r="X90" s="46" t="s">
        <v>3224</v>
      </c>
      <c r="AB90" s="55"/>
    </row>
    <row r="91" spans="1:31" s="45" customFormat="1" ht="22.5" x14ac:dyDescent="0.2">
      <c r="A91" s="94"/>
      <c r="B91" s="61" t="s">
        <v>3223</v>
      </c>
      <c r="C91" s="252" t="s">
        <v>3222</v>
      </c>
      <c r="D91" s="252"/>
      <c r="E91" s="252"/>
      <c r="F91" s="252"/>
      <c r="G91" s="252"/>
      <c r="H91" s="252"/>
      <c r="I91" s="252"/>
      <c r="J91" s="252"/>
      <c r="K91" s="252"/>
      <c r="L91" s="252"/>
      <c r="M91" s="252"/>
      <c r="N91" s="255"/>
      <c r="V91" s="72"/>
      <c r="W91" s="55"/>
      <c r="X91" s="46" t="s">
        <v>3222</v>
      </c>
      <c r="AB91" s="55"/>
    </row>
    <row r="92" spans="1:31" s="45" customFormat="1" ht="1.5" customHeight="1" x14ac:dyDescent="0.2">
      <c r="A92" s="75"/>
      <c r="B92" s="118"/>
      <c r="C92" s="118"/>
      <c r="D92" s="118"/>
      <c r="E92" s="118"/>
      <c r="F92" s="75"/>
      <c r="G92" s="75"/>
      <c r="H92" s="75"/>
      <c r="I92" s="75"/>
      <c r="J92" s="54"/>
      <c r="K92" s="75"/>
      <c r="L92" s="54"/>
      <c r="M92" s="74"/>
      <c r="N92" s="54"/>
      <c r="V92" s="72"/>
      <c r="W92" s="55"/>
      <c r="AB92" s="55"/>
    </row>
    <row r="93" spans="1:31" s="45" customFormat="1" ht="12" x14ac:dyDescent="0.2">
      <c r="A93" s="66"/>
      <c r="B93" s="65"/>
      <c r="C93" s="253" t="s">
        <v>3221</v>
      </c>
      <c r="D93" s="253"/>
      <c r="E93" s="253"/>
      <c r="F93" s="253"/>
      <c r="G93" s="253"/>
      <c r="H93" s="253"/>
      <c r="I93" s="253"/>
      <c r="J93" s="253"/>
      <c r="K93" s="253"/>
      <c r="L93" s="64">
        <v>546628.31000000006</v>
      </c>
      <c r="M93" s="73"/>
      <c r="N93" s="62"/>
      <c r="V93" s="72"/>
      <c r="W93" s="55"/>
      <c r="AB93" s="55"/>
      <c r="AD93" s="55" t="s">
        <v>3221</v>
      </c>
    </row>
    <row r="94" spans="1:31" s="45" customFormat="1" ht="12" x14ac:dyDescent="0.2">
      <c r="A94" s="256" t="s">
        <v>3220</v>
      </c>
      <c r="B94" s="257"/>
      <c r="C94" s="257"/>
      <c r="D94" s="257"/>
      <c r="E94" s="257"/>
      <c r="F94" s="257"/>
      <c r="G94" s="257"/>
      <c r="H94" s="257"/>
      <c r="I94" s="257"/>
      <c r="J94" s="257"/>
      <c r="K94" s="257"/>
      <c r="L94" s="257"/>
      <c r="M94" s="257"/>
      <c r="N94" s="258"/>
      <c r="V94" s="72" t="s">
        <v>3220</v>
      </c>
      <c r="W94" s="55"/>
      <c r="AB94" s="55"/>
      <c r="AD94" s="55"/>
    </row>
    <row r="95" spans="1:31" s="45" customFormat="1" ht="22.5" x14ac:dyDescent="0.2">
      <c r="A95" s="87" t="s">
        <v>197</v>
      </c>
      <c r="B95" s="119" t="s">
        <v>3219</v>
      </c>
      <c r="C95" s="253" t="s">
        <v>3218</v>
      </c>
      <c r="D95" s="253"/>
      <c r="E95" s="253"/>
      <c r="F95" s="79" t="s">
        <v>237</v>
      </c>
      <c r="G95" s="79"/>
      <c r="H95" s="79"/>
      <c r="I95" s="79" t="s">
        <v>1075</v>
      </c>
      <c r="J95" s="78"/>
      <c r="K95" s="79"/>
      <c r="L95" s="78"/>
      <c r="M95" s="79"/>
      <c r="N95" s="76"/>
      <c r="V95" s="72"/>
      <c r="W95" s="55" t="s">
        <v>3218</v>
      </c>
      <c r="AB95" s="55"/>
      <c r="AD95" s="55"/>
    </row>
    <row r="96" spans="1:31" s="45" customFormat="1" ht="12" x14ac:dyDescent="0.2">
      <c r="A96" s="86"/>
      <c r="B96" s="117"/>
      <c r="C96" s="252" t="s">
        <v>3217</v>
      </c>
      <c r="D96" s="252"/>
      <c r="E96" s="252"/>
      <c r="F96" s="252"/>
      <c r="G96" s="252"/>
      <c r="H96" s="252"/>
      <c r="I96" s="252"/>
      <c r="J96" s="252"/>
      <c r="K96" s="252"/>
      <c r="L96" s="252"/>
      <c r="M96" s="252"/>
      <c r="N96" s="255"/>
      <c r="V96" s="72"/>
      <c r="W96" s="55"/>
      <c r="AB96" s="55"/>
      <c r="AD96" s="55"/>
      <c r="AE96" s="46" t="s">
        <v>3217</v>
      </c>
    </row>
    <row r="97" spans="1:31" s="45" customFormat="1" ht="22.5" x14ac:dyDescent="0.2">
      <c r="A97" s="94"/>
      <c r="B97" s="61" t="s">
        <v>3208</v>
      </c>
      <c r="C97" s="252" t="s">
        <v>3207</v>
      </c>
      <c r="D97" s="252"/>
      <c r="E97" s="252"/>
      <c r="F97" s="252"/>
      <c r="G97" s="252"/>
      <c r="H97" s="252"/>
      <c r="I97" s="252"/>
      <c r="J97" s="252"/>
      <c r="K97" s="252"/>
      <c r="L97" s="252"/>
      <c r="M97" s="252"/>
      <c r="N97" s="255"/>
      <c r="V97" s="72"/>
      <c r="W97" s="55"/>
      <c r="X97" s="46" t="s">
        <v>3207</v>
      </c>
      <c r="AB97" s="55"/>
      <c r="AD97" s="55"/>
    </row>
    <row r="98" spans="1:31" s="45" customFormat="1" ht="12" x14ac:dyDescent="0.2">
      <c r="A98" s="83"/>
      <c r="B98" s="61" t="s">
        <v>170</v>
      </c>
      <c r="C98" s="252" t="s">
        <v>169</v>
      </c>
      <c r="D98" s="252"/>
      <c r="E98" s="252"/>
      <c r="F98" s="74"/>
      <c r="G98" s="74"/>
      <c r="H98" s="74"/>
      <c r="I98" s="74"/>
      <c r="J98" s="82">
        <v>135.13999999999999</v>
      </c>
      <c r="K98" s="74" t="s">
        <v>3199</v>
      </c>
      <c r="L98" s="82">
        <v>6.96</v>
      </c>
      <c r="M98" s="74" t="s">
        <v>164</v>
      </c>
      <c r="N98" s="81">
        <v>359</v>
      </c>
      <c r="V98" s="72"/>
      <c r="W98" s="55"/>
      <c r="Y98" s="46" t="s">
        <v>169</v>
      </c>
      <c r="AB98" s="55"/>
      <c r="AD98" s="55"/>
    </row>
    <row r="99" spans="1:31" s="45" customFormat="1" ht="12" x14ac:dyDescent="0.2">
      <c r="A99" s="83"/>
      <c r="B99" s="61" t="s">
        <v>168</v>
      </c>
      <c r="C99" s="252" t="s">
        <v>166</v>
      </c>
      <c r="D99" s="252"/>
      <c r="E99" s="252"/>
      <c r="F99" s="74"/>
      <c r="G99" s="74"/>
      <c r="H99" s="74"/>
      <c r="I99" s="74"/>
      <c r="J99" s="82">
        <v>38.68</v>
      </c>
      <c r="K99" s="74" t="s">
        <v>3199</v>
      </c>
      <c r="L99" s="82">
        <v>1.99</v>
      </c>
      <c r="M99" s="74" t="s">
        <v>167</v>
      </c>
      <c r="N99" s="81">
        <v>26</v>
      </c>
      <c r="V99" s="72"/>
      <c r="W99" s="55"/>
      <c r="Y99" s="46" t="s">
        <v>166</v>
      </c>
      <c r="AB99" s="55"/>
      <c r="AD99" s="55"/>
    </row>
    <row r="100" spans="1:31" s="45" customFormat="1" ht="12" x14ac:dyDescent="0.2">
      <c r="A100" s="83"/>
      <c r="B100" s="61" t="s">
        <v>165</v>
      </c>
      <c r="C100" s="252" t="s">
        <v>163</v>
      </c>
      <c r="D100" s="252"/>
      <c r="E100" s="252"/>
      <c r="F100" s="74"/>
      <c r="G100" s="74"/>
      <c r="H100" s="74"/>
      <c r="I100" s="74"/>
      <c r="J100" s="82">
        <v>6.13</v>
      </c>
      <c r="K100" s="74" t="s">
        <v>3199</v>
      </c>
      <c r="L100" s="82">
        <v>0.32</v>
      </c>
      <c r="M100" s="74" t="s">
        <v>164</v>
      </c>
      <c r="N100" s="81">
        <v>16</v>
      </c>
      <c r="V100" s="72"/>
      <c r="W100" s="55"/>
      <c r="Y100" s="46" t="s">
        <v>163</v>
      </c>
      <c r="AB100" s="55"/>
      <c r="AD100" s="55"/>
    </row>
    <row r="101" spans="1:31" s="45" customFormat="1" ht="12" x14ac:dyDescent="0.2">
      <c r="A101" s="83"/>
      <c r="B101" s="61" t="s">
        <v>218</v>
      </c>
      <c r="C101" s="252" t="s">
        <v>217</v>
      </c>
      <c r="D101" s="252"/>
      <c r="E101" s="252"/>
      <c r="F101" s="74"/>
      <c r="G101" s="74"/>
      <c r="H101" s="74"/>
      <c r="I101" s="74"/>
      <c r="J101" s="82">
        <v>6362.34</v>
      </c>
      <c r="K101" s="74"/>
      <c r="L101" s="82">
        <v>318.12</v>
      </c>
      <c r="M101" s="74" t="s">
        <v>195</v>
      </c>
      <c r="N101" s="81">
        <v>2542</v>
      </c>
      <c r="V101" s="72"/>
      <c r="W101" s="55"/>
      <c r="Y101" s="46" t="s">
        <v>217</v>
      </c>
      <c r="AB101" s="55"/>
      <c r="AD101" s="55"/>
    </row>
    <row r="102" spans="1:31" s="45" customFormat="1" ht="12" x14ac:dyDescent="0.2">
      <c r="A102" s="83"/>
      <c r="B102" s="61"/>
      <c r="C102" s="252" t="s">
        <v>160</v>
      </c>
      <c r="D102" s="252"/>
      <c r="E102" s="252"/>
      <c r="F102" s="74" t="s">
        <v>159</v>
      </c>
      <c r="G102" s="74" t="s">
        <v>3216</v>
      </c>
      <c r="H102" s="74" t="s">
        <v>3199</v>
      </c>
      <c r="I102" s="74" t="s">
        <v>3215</v>
      </c>
      <c r="J102" s="82"/>
      <c r="K102" s="74"/>
      <c r="L102" s="82"/>
      <c r="M102" s="74"/>
      <c r="N102" s="81"/>
      <c r="V102" s="72"/>
      <c r="W102" s="55"/>
      <c r="Z102" s="46" t="s">
        <v>160</v>
      </c>
      <c r="AB102" s="55"/>
      <c r="AD102" s="55"/>
    </row>
    <row r="103" spans="1:31" s="45" customFormat="1" ht="12" x14ac:dyDescent="0.2">
      <c r="A103" s="83"/>
      <c r="B103" s="61"/>
      <c r="C103" s="252" t="s">
        <v>156</v>
      </c>
      <c r="D103" s="252"/>
      <c r="E103" s="252"/>
      <c r="F103" s="74" t="s">
        <v>159</v>
      </c>
      <c r="G103" s="74" t="s">
        <v>1149</v>
      </c>
      <c r="H103" s="74" t="s">
        <v>3199</v>
      </c>
      <c r="I103" s="74" t="s">
        <v>3214</v>
      </c>
      <c r="J103" s="82"/>
      <c r="K103" s="74"/>
      <c r="L103" s="82"/>
      <c r="M103" s="74"/>
      <c r="N103" s="81"/>
      <c r="V103" s="72"/>
      <c r="W103" s="55"/>
      <c r="Z103" s="46" t="s">
        <v>156</v>
      </c>
      <c r="AB103" s="55"/>
      <c r="AD103" s="55"/>
    </row>
    <row r="104" spans="1:31" s="45" customFormat="1" ht="12" x14ac:dyDescent="0.2">
      <c r="A104" s="83"/>
      <c r="B104" s="61"/>
      <c r="C104" s="254" t="s">
        <v>155</v>
      </c>
      <c r="D104" s="254"/>
      <c r="E104" s="254"/>
      <c r="F104" s="77"/>
      <c r="G104" s="77"/>
      <c r="H104" s="77"/>
      <c r="I104" s="77"/>
      <c r="J104" s="85">
        <v>6536.16</v>
      </c>
      <c r="K104" s="77"/>
      <c r="L104" s="85">
        <v>327.07</v>
      </c>
      <c r="M104" s="77"/>
      <c r="N104" s="84"/>
      <c r="V104" s="72"/>
      <c r="W104" s="55"/>
      <c r="AA104" s="46" t="s">
        <v>155</v>
      </c>
      <c r="AB104" s="55"/>
      <c r="AD104" s="55"/>
    </row>
    <row r="105" spans="1:31" s="45" customFormat="1" ht="12" x14ac:dyDescent="0.2">
      <c r="A105" s="83"/>
      <c r="B105" s="61"/>
      <c r="C105" s="252" t="s">
        <v>154</v>
      </c>
      <c r="D105" s="252"/>
      <c r="E105" s="252"/>
      <c r="F105" s="74"/>
      <c r="G105" s="74"/>
      <c r="H105" s="74"/>
      <c r="I105" s="74"/>
      <c r="J105" s="82"/>
      <c r="K105" s="74"/>
      <c r="L105" s="82">
        <v>7.28</v>
      </c>
      <c r="M105" s="74"/>
      <c r="N105" s="81">
        <v>375</v>
      </c>
      <c r="V105" s="72"/>
      <c r="W105" s="55"/>
      <c r="Z105" s="46" t="s">
        <v>154</v>
      </c>
      <c r="AB105" s="55"/>
      <c r="AD105" s="55"/>
    </row>
    <row r="106" spans="1:31" s="45" customFormat="1" ht="45" x14ac:dyDescent="0.2">
      <c r="A106" s="83"/>
      <c r="B106" s="61" t="s">
        <v>574</v>
      </c>
      <c r="C106" s="252" t="s">
        <v>572</v>
      </c>
      <c r="D106" s="252"/>
      <c r="E106" s="252"/>
      <c r="F106" s="74" t="s">
        <v>149</v>
      </c>
      <c r="G106" s="74" t="s">
        <v>573</v>
      </c>
      <c r="H106" s="74"/>
      <c r="I106" s="74" t="s">
        <v>573</v>
      </c>
      <c r="J106" s="82"/>
      <c r="K106" s="74"/>
      <c r="L106" s="82">
        <v>9.25</v>
      </c>
      <c r="M106" s="74"/>
      <c r="N106" s="81">
        <v>476</v>
      </c>
      <c r="V106" s="72"/>
      <c r="W106" s="55"/>
      <c r="Z106" s="46" t="s">
        <v>572</v>
      </c>
      <c r="AB106" s="55"/>
      <c r="AD106" s="55"/>
    </row>
    <row r="107" spans="1:31" s="45" customFormat="1" ht="45" x14ac:dyDescent="0.2">
      <c r="A107" s="83"/>
      <c r="B107" s="61" t="s">
        <v>571</v>
      </c>
      <c r="C107" s="252" t="s">
        <v>569</v>
      </c>
      <c r="D107" s="252"/>
      <c r="E107" s="252"/>
      <c r="F107" s="74" t="s">
        <v>149</v>
      </c>
      <c r="G107" s="74" t="s">
        <v>570</v>
      </c>
      <c r="H107" s="74"/>
      <c r="I107" s="74" t="s">
        <v>570</v>
      </c>
      <c r="J107" s="82"/>
      <c r="K107" s="74"/>
      <c r="L107" s="82">
        <v>5.24</v>
      </c>
      <c r="M107" s="74"/>
      <c r="N107" s="81">
        <v>270</v>
      </c>
      <c r="V107" s="72"/>
      <c r="W107" s="55"/>
      <c r="Z107" s="46" t="s">
        <v>569</v>
      </c>
      <c r="AB107" s="55"/>
      <c r="AD107" s="55"/>
    </row>
    <row r="108" spans="1:31" s="45" customFormat="1" ht="12" x14ac:dyDescent="0.2">
      <c r="A108" s="80"/>
      <c r="B108" s="118"/>
      <c r="C108" s="253" t="s">
        <v>146</v>
      </c>
      <c r="D108" s="253"/>
      <c r="E108" s="253"/>
      <c r="F108" s="79"/>
      <c r="G108" s="79"/>
      <c r="H108" s="79"/>
      <c r="I108" s="79"/>
      <c r="J108" s="78"/>
      <c r="K108" s="79"/>
      <c r="L108" s="78">
        <v>341.56</v>
      </c>
      <c r="M108" s="77"/>
      <c r="N108" s="76">
        <v>3673</v>
      </c>
      <c r="V108" s="72"/>
      <c r="W108" s="55"/>
      <c r="AB108" s="55" t="s">
        <v>146</v>
      </c>
      <c r="AD108" s="55"/>
    </row>
    <row r="109" spans="1:31" s="45" customFormat="1" ht="12" x14ac:dyDescent="0.2">
      <c r="A109" s="87" t="s">
        <v>192</v>
      </c>
      <c r="B109" s="119" t="s">
        <v>3213</v>
      </c>
      <c r="C109" s="253" t="s">
        <v>3210</v>
      </c>
      <c r="D109" s="253"/>
      <c r="E109" s="253"/>
      <c r="F109" s="79" t="s">
        <v>3212</v>
      </c>
      <c r="G109" s="79"/>
      <c r="H109" s="79"/>
      <c r="I109" s="79" t="s">
        <v>3211</v>
      </c>
      <c r="J109" s="78"/>
      <c r="K109" s="79"/>
      <c r="L109" s="78"/>
      <c r="M109" s="79"/>
      <c r="N109" s="76"/>
      <c r="V109" s="72"/>
      <c r="W109" s="55" t="s">
        <v>3210</v>
      </c>
      <c r="AB109" s="55"/>
      <c r="AD109" s="55"/>
    </row>
    <row r="110" spans="1:31" s="45" customFormat="1" ht="12" x14ac:dyDescent="0.2">
      <c r="A110" s="86"/>
      <c r="B110" s="117"/>
      <c r="C110" s="252" t="s">
        <v>3209</v>
      </c>
      <c r="D110" s="252"/>
      <c r="E110" s="252"/>
      <c r="F110" s="252"/>
      <c r="G110" s="252"/>
      <c r="H110" s="252"/>
      <c r="I110" s="252"/>
      <c r="J110" s="252"/>
      <c r="K110" s="252"/>
      <c r="L110" s="252"/>
      <c r="M110" s="252"/>
      <c r="N110" s="255"/>
      <c r="V110" s="72"/>
      <c r="W110" s="55"/>
      <c r="AB110" s="55"/>
      <c r="AD110" s="55"/>
      <c r="AE110" s="46" t="s">
        <v>3209</v>
      </c>
    </row>
    <row r="111" spans="1:31" s="45" customFormat="1" ht="22.5" x14ac:dyDescent="0.2">
      <c r="A111" s="94"/>
      <c r="B111" s="61" t="s">
        <v>3208</v>
      </c>
      <c r="C111" s="252" t="s">
        <v>3207</v>
      </c>
      <c r="D111" s="252"/>
      <c r="E111" s="252"/>
      <c r="F111" s="252"/>
      <c r="G111" s="252"/>
      <c r="H111" s="252"/>
      <c r="I111" s="252"/>
      <c r="J111" s="252"/>
      <c r="K111" s="252"/>
      <c r="L111" s="252"/>
      <c r="M111" s="252"/>
      <c r="N111" s="255"/>
      <c r="V111" s="72"/>
      <c r="W111" s="55"/>
      <c r="X111" s="46" t="s">
        <v>3207</v>
      </c>
      <c r="AB111" s="55"/>
      <c r="AD111" s="55"/>
    </row>
    <row r="112" spans="1:31" s="45" customFormat="1" ht="12" x14ac:dyDescent="0.2">
      <c r="A112" s="83"/>
      <c r="B112" s="61" t="s">
        <v>170</v>
      </c>
      <c r="C112" s="252" t="s">
        <v>169</v>
      </c>
      <c r="D112" s="252"/>
      <c r="E112" s="252"/>
      <c r="F112" s="74"/>
      <c r="G112" s="74"/>
      <c r="H112" s="74"/>
      <c r="I112" s="74"/>
      <c r="J112" s="82">
        <v>530.13</v>
      </c>
      <c r="K112" s="74" t="s">
        <v>3199</v>
      </c>
      <c r="L112" s="82">
        <v>637.38</v>
      </c>
      <c r="M112" s="74" t="s">
        <v>164</v>
      </c>
      <c r="N112" s="81">
        <v>32844</v>
      </c>
      <c r="V112" s="72"/>
      <c r="W112" s="55"/>
      <c r="Y112" s="46" t="s">
        <v>169</v>
      </c>
      <c r="AB112" s="55"/>
      <c r="AD112" s="55"/>
    </row>
    <row r="113" spans="1:32" s="45" customFormat="1" ht="12" x14ac:dyDescent="0.2">
      <c r="A113" s="83"/>
      <c r="B113" s="61" t="s">
        <v>168</v>
      </c>
      <c r="C113" s="252" t="s">
        <v>166</v>
      </c>
      <c r="D113" s="252"/>
      <c r="E113" s="252"/>
      <c r="F113" s="74"/>
      <c r="G113" s="74"/>
      <c r="H113" s="74"/>
      <c r="I113" s="74"/>
      <c r="J113" s="82">
        <v>192.89</v>
      </c>
      <c r="K113" s="74" t="s">
        <v>3199</v>
      </c>
      <c r="L113" s="82">
        <v>231.91</v>
      </c>
      <c r="M113" s="74" t="s">
        <v>167</v>
      </c>
      <c r="N113" s="81">
        <v>3038</v>
      </c>
      <c r="V113" s="72"/>
      <c r="W113" s="55"/>
      <c r="Y113" s="46" t="s">
        <v>166</v>
      </c>
      <c r="AB113" s="55"/>
      <c r="AD113" s="55"/>
    </row>
    <row r="114" spans="1:32" s="45" customFormat="1" ht="12" x14ac:dyDescent="0.2">
      <c r="A114" s="83"/>
      <c r="B114" s="61" t="s">
        <v>165</v>
      </c>
      <c r="C114" s="252" t="s">
        <v>163</v>
      </c>
      <c r="D114" s="252"/>
      <c r="E114" s="252"/>
      <c r="F114" s="74"/>
      <c r="G114" s="74"/>
      <c r="H114" s="74"/>
      <c r="I114" s="74"/>
      <c r="J114" s="82">
        <v>38.75</v>
      </c>
      <c r="K114" s="74" t="s">
        <v>3199</v>
      </c>
      <c r="L114" s="82">
        <v>46.59</v>
      </c>
      <c r="M114" s="74" t="s">
        <v>164</v>
      </c>
      <c r="N114" s="81">
        <v>2401</v>
      </c>
      <c r="V114" s="72"/>
      <c r="W114" s="55"/>
      <c r="Y114" s="46" t="s">
        <v>163</v>
      </c>
      <c r="AB114" s="55"/>
      <c r="AD114" s="55"/>
    </row>
    <row r="115" spans="1:32" s="45" customFormat="1" ht="12" x14ac:dyDescent="0.2">
      <c r="A115" s="83"/>
      <c r="B115" s="61" t="s">
        <v>218</v>
      </c>
      <c r="C115" s="252" t="s">
        <v>217</v>
      </c>
      <c r="D115" s="252"/>
      <c r="E115" s="252"/>
      <c r="F115" s="74"/>
      <c r="G115" s="74"/>
      <c r="H115" s="74"/>
      <c r="I115" s="74"/>
      <c r="J115" s="82">
        <v>1222.3900000000001</v>
      </c>
      <c r="K115" s="74"/>
      <c r="L115" s="82">
        <v>1426.88</v>
      </c>
      <c r="M115" s="74" t="s">
        <v>195</v>
      </c>
      <c r="N115" s="81">
        <v>11401</v>
      </c>
      <c r="V115" s="72"/>
      <c r="W115" s="55"/>
      <c r="Y115" s="46" t="s">
        <v>217</v>
      </c>
      <c r="AB115" s="55"/>
      <c r="AD115" s="55"/>
    </row>
    <row r="116" spans="1:32" s="45" customFormat="1" ht="12" x14ac:dyDescent="0.2">
      <c r="A116" s="86"/>
      <c r="B116" s="93" t="s">
        <v>3206</v>
      </c>
      <c r="C116" s="259" t="s">
        <v>3203</v>
      </c>
      <c r="D116" s="259"/>
      <c r="E116" s="259"/>
      <c r="F116" s="92" t="s">
        <v>3205</v>
      </c>
      <c r="G116" s="92" t="s">
        <v>211</v>
      </c>
      <c r="H116" s="92"/>
      <c r="I116" s="92" t="s">
        <v>3204</v>
      </c>
      <c r="J116" s="61"/>
      <c r="K116" s="74"/>
      <c r="L116" s="82"/>
      <c r="M116" s="74"/>
      <c r="N116" s="91"/>
      <c r="V116" s="72"/>
      <c r="W116" s="55"/>
      <c r="AB116" s="55"/>
      <c r="AD116" s="55"/>
      <c r="AF116" s="71" t="s">
        <v>3203</v>
      </c>
    </row>
    <row r="117" spans="1:32" s="45" customFormat="1" ht="22.5" x14ac:dyDescent="0.2">
      <c r="A117" s="83"/>
      <c r="B117" s="61"/>
      <c r="C117" s="252" t="s">
        <v>160</v>
      </c>
      <c r="D117" s="252"/>
      <c r="E117" s="252"/>
      <c r="F117" s="74" t="s">
        <v>159</v>
      </c>
      <c r="G117" s="74" t="s">
        <v>3202</v>
      </c>
      <c r="H117" s="74" t="s">
        <v>3199</v>
      </c>
      <c r="I117" s="74" t="s">
        <v>3201</v>
      </c>
      <c r="J117" s="82"/>
      <c r="K117" s="74"/>
      <c r="L117" s="82"/>
      <c r="M117" s="74"/>
      <c r="N117" s="81"/>
      <c r="V117" s="72"/>
      <c r="W117" s="55"/>
      <c r="Z117" s="46" t="s">
        <v>160</v>
      </c>
      <c r="AB117" s="55"/>
      <c r="AD117" s="55"/>
      <c r="AF117" s="71"/>
    </row>
    <row r="118" spans="1:32" s="45" customFormat="1" ht="12" x14ac:dyDescent="0.2">
      <c r="A118" s="83"/>
      <c r="B118" s="61"/>
      <c r="C118" s="252" t="s">
        <v>156</v>
      </c>
      <c r="D118" s="252"/>
      <c r="E118" s="252"/>
      <c r="F118" s="74" t="s">
        <v>159</v>
      </c>
      <c r="G118" s="74" t="s">
        <v>3200</v>
      </c>
      <c r="H118" s="74" t="s">
        <v>3199</v>
      </c>
      <c r="I118" s="74" t="s">
        <v>3198</v>
      </c>
      <c r="J118" s="82"/>
      <c r="K118" s="74"/>
      <c r="L118" s="82"/>
      <c r="M118" s="74"/>
      <c r="N118" s="81"/>
      <c r="V118" s="72"/>
      <c r="W118" s="55"/>
      <c r="Z118" s="46" t="s">
        <v>156</v>
      </c>
      <c r="AB118" s="55"/>
      <c r="AD118" s="55"/>
      <c r="AF118" s="71"/>
    </row>
    <row r="119" spans="1:32" s="45" customFormat="1" ht="12" x14ac:dyDescent="0.2">
      <c r="A119" s="83"/>
      <c r="B119" s="61"/>
      <c r="C119" s="254" t="s">
        <v>155</v>
      </c>
      <c r="D119" s="254"/>
      <c r="E119" s="254"/>
      <c r="F119" s="77"/>
      <c r="G119" s="77"/>
      <c r="H119" s="77"/>
      <c r="I119" s="77"/>
      <c r="J119" s="85">
        <v>1945.41</v>
      </c>
      <c r="K119" s="77"/>
      <c r="L119" s="85">
        <v>2296.17</v>
      </c>
      <c r="M119" s="77"/>
      <c r="N119" s="84"/>
      <c r="V119" s="72"/>
      <c r="W119" s="55"/>
      <c r="AA119" s="46" t="s">
        <v>155</v>
      </c>
      <c r="AB119" s="55"/>
      <c r="AD119" s="55"/>
      <c r="AF119" s="71"/>
    </row>
    <row r="120" spans="1:32" s="45" customFormat="1" ht="12" x14ac:dyDescent="0.2">
      <c r="A120" s="83"/>
      <c r="B120" s="61"/>
      <c r="C120" s="252" t="s">
        <v>154</v>
      </c>
      <c r="D120" s="252"/>
      <c r="E120" s="252"/>
      <c r="F120" s="74"/>
      <c r="G120" s="74"/>
      <c r="H120" s="74"/>
      <c r="I120" s="74"/>
      <c r="J120" s="82"/>
      <c r="K120" s="74"/>
      <c r="L120" s="82">
        <v>683.97</v>
      </c>
      <c r="M120" s="74"/>
      <c r="N120" s="81">
        <v>35245</v>
      </c>
      <c r="V120" s="72"/>
      <c r="W120" s="55"/>
      <c r="Z120" s="46" t="s">
        <v>154</v>
      </c>
      <c r="AB120" s="55"/>
      <c r="AD120" s="55"/>
      <c r="AF120" s="71"/>
    </row>
    <row r="121" spans="1:32" s="45" customFormat="1" ht="45" x14ac:dyDescent="0.2">
      <c r="A121" s="83"/>
      <c r="B121" s="61" t="s">
        <v>574</v>
      </c>
      <c r="C121" s="252" t="s">
        <v>572</v>
      </c>
      <c r="D121" s="252"/>
      <c r="E121" s="252"/>
      <c r="F121" s="74" t="s">
        <v>149</v>
      </c>
      <c r="G121" s="74" t="s">
        <v>573</v>
      </c>
      <c r="H121" s="74"/>
      <c r="I121" s="74" t="s">
        <v>573</v>
      </c>
      <c r="J121" s="82"/>
      <c r="K121" s="74"/>
      <c r="L121" s="82">
        <v>868.64</v>
      </c>
      <c r="M121" s="74"/>
      <c r="N121" s="81">
        <v>44761</v>
      </c>
      <c r="V121" s="72"/>
      <c r="W121" s="55"/>
      <c r="Z121" s="46" t="s">
        <v>572</v>
      </c>
      <c r="AB121" s="55"/>
      <c r="AD121" s="55"/>
      <c r="AF121" s="71"/>
    </row>
    <row r="122" spans="1:32" s="45" customFormat="1" ht="45" x14ac:dyDescent="0.2">
      <c r="A122" s="83"/>
      <c r="B122" s="61" t="s">
        <v>571</v>
      </c>
      <c r="C122" s="252" t="s">
        <v>569</v>
      </c>
      <c r="D122" s="252"/>
      <c r="E122" s="252"/>
      <c r="F122" s="74" t="s">
        <v>149</v>
      </c>
      <c r="G122" s="74" t="s">
        <v>570</v>
      </c>
      <c r="H122" s="74"/>
      <c r="I122" s="74" t="s">
        <v>570</v>
      </c>
      <c r="J122" s="82"/>
      <c r="K122" s="74"/>
      <c r="L122" s="82">
        <v>492.46</v>
      </c>
      <c r="M122" s="74"/>
      <c r="N122" s="81">
        <v>25376</v>
      </c>
      <c r="V122" s="72"/>
      <c r="W122" s="55"/>
      <c r="Z122" s="46" t="s">
        <v>569</v>
      </c>
      <c r="AB122" s="55"/>
      <c r="AD122" s="55"/>
      <c r="AF122" s="71"/>
    </row>
    <row r="123" spans="1:32" s="45" customFormat="1" ht="12" x14ac:dyDescent="0.2">
      <c r="A123" s="80"/>
      <c r="B123" s="118"/>
      <c r="C123" s="253" t="s">
        <v>146</v>
      </c>
      <c r="D123" s="253"/>
      <c r="E123" s="253"/>
      <c r="F123" s="79"/>
      <c r="G123" s="79"/>
      <c r="H123" s="79"/>
      <c r="I123" s="79"/>
      <c r="J123" s="78"/>
      <c r="K123" s="79"/>
      <c r="L123" s="78">
        <v>3657.27</v>
      </c>
      <c r="M123" s="77"/>
      <c r="N123" s="76">
        <v>117420</v>
      </c>
      <c r="V123" s="72"/>
      <c r="W123" s="55"/>
      <c r="AB123" s="55" t="s">
        <v>146</v>
      </c>
      <c r="AD123" s="55"/>
      <c r="AF123" s="71"/>
    </row>
    <row r="124" spans="1:32" s="45" customFormat="1" ht="22.5" x14ac:dyDescent="0.2">
      <c r="A124" s="87" t="s">
        <v>185</v>
      </c>
      <c r="B124" s="119" t="s">
        <v>3183</v>
      </c>
      <c r="C124" s="253" t="s">
        <v>3197</v>
      </c>
      <c r="D124" s="253"/>
      <c r="E124" s="253"/>
      <c r="F124" s="79" t="s">
        <v>326</v>
      </c>
      <c r="G124" s="79"/>
      <c r="H124" s="79"/>
      <c r="I124" s="79" t="s">
        <v>176</v>
      </c>
      <c r="J124" s="78">
        <v>4387.5</v>
      </c>
      <c r="K124" s="79"/>
      <c r="L124" s="78">
        <v>5491.24</v>
      </c>
      <c r="M124" s="79" t="s">
        <v>195</v>
      </c>
      <c r="N124" s="76">
        <v>43875</v>
      </c>
      <c r="V124" s="72"/>
      <c r="W124" s="55" t="s">
        <v>3197</v>
      </c>
      <c r="AB124" s="55"/>
      <c r="AD124" s="55"/>
      <c r="AF124" s="71"/>
    </row>
    <row r="125" spans="1:32" s="45" customFormat="1" ht="12" x14ac:dyDescent="0.2">
      <c r="A125" s="80"/>
      <c r="B125" s="118"/>
      <c r="C125" s="123" t="s">
        <v>3047</v>
      </c>
      <c r="D125" s="124"/>
      <c r="E125" s="124"/>
      <c r="F125" s="75"/>
      <c r="G125" s="75"/>
      <c r="H125" s="75"/>
      <c r="I125" s="75"/>
      <c r="J125" s="90"/>
      <c r="K125" s="75"/>
      <c r="L125" s="90"/>
      <c r="M125" s="89"/>
      <c r="N125" s="88"/>
      <c r="V125" s="72"/>
      <c r="W125" s="55"/>
      <c r="AB125" s="55"/>
      <c r="AD125" s="55"/>
      <c r="AF125" s="71"/>
    </row>
    <row r="126" spans="1:32" s="45" customFormat="1" ht="12" x14ac:dyDescent="0.2">
      <c r="A126" s="86"/>
      <c r="B126" s="117"/>
      <c r="C126" s="252" t="s">
        <v>3196</v>
      </c>
      <c r="D126" s="252"/>
      <c r="E126" s="252"/>
      <c r="F126" s="252"/>
      <c r="G126" s="252"/>
      <c r="H126" s="252"/>
      <c r="I126" s="252"/>
      <c r="J126" s="252"/>
      <c r="K126" s="252"/>
      <c r="L126" s="252"/>
      <c r="M126" s="252"/>
      <c r="N126" s="255"/>
      <c r="V126" s="72"/>
      <c r="W126" s="55"/>
      <c r="AB126" s="55"/>
      <c r="AC126" s="46" t="s">
        <v>3196</v>
      </c>
      <c r="AD126" s="55"/>
      <c r="AF126" s="71"/>
    </row>
    <row r="127" spans="1:32" s="45" customFormat="1" ht="33.75" x14ac:dyDescent="0.2">
      <c r="A127" s="87" t="s">
        <v>176</v>
      </c>
      <c r="B127" s="119" t="s">
        <v>3183</v>
      </c>
      <c r="C127" s="253" t="s">
        <v>3195</v>
      </c>
      <c r="D127" s="253"/>
      <c r="E127" s="253"/>
      <c r="F127" s="79" t="s">
        <v>326</v>
      </c>
      <c r="G127" s="79"/>
      <c r="H127" s="79"/>
      <c r="I127" s="79" t="s">
        <v>650</v>
      </c>
      <c r="J127" s="78">
        <v>3083.33</v>
      </c>
      <c r="K127" s="79"/>
      <c r="L127" s="78">
        <v>5788.49</v>
      </c>
      <c r="M127" s="79" t="s">
        <v>195</v>
      </c>
      <c r="N127" s="76">
        <v>46250</v>
      </c>
      <c r="V127" s="72"/>
      <c r="W127" s="55" t="s">
        <v>3195</v>
      </c>
      <c r="AB127" s="55"/>
      <c r="AD127" s="55"/>
      <c r="AF127" s="71"/>
    </row>
    <row r="128" spans="1:32" s="45" customFormat="1" ht="12" x14ac:dyDescent="0.2">
      <c r="A128" s="80"/>
      <c r="B128" s="118"/>
      <c r="C128" s="123" t="s">
        <v>3047</v>
      </c>
      <c r="D128" s="124"/>
      <c r="E128" s="124"/>
      <c r="F128" s="75"/>
      <c r="G128" s="75"/>
      <c r="H128" s="75"/>
      <c r="I128" s="75"/>
      <c r="J128" s="90"/>
      <c r="K128" s="75"/>
      <c r="L128" s="90"/>
      <c r="M128" s="89"/>
      <c r="N128" s="88"/>
      <c r="V128" s="72"/>
      <c r="W128" s="55"/>
      <c r="AB128" s="55"/>
      <c r="AD128" s="55"/>
      <c r="AF128" s="71"/>
    </row>
    <row r="129" spans="1:32" s="45" customFormat="1" ht="12" x14ac:dyDescent="0.2">
      <c r="A129" s="86"/>
      <c r="B129" s="117"/>
      <c r="C129" s="252" t="s">
        <v>3194</v>
      </c>
      <c r="D129" s="252"/>
      <c r="E129" s="252"/>
      <c r="F129" s="252"/>
      <c r="G129" s="252"/>
      <c r="H129" s="252"/>
      <c r="I129" s="252"/>
      <c r="J129" s="252"/>
      <c r="K129" s="252"/>
      <c r="L129" s="252"/>
      <c r="M129" s="252"/>
      <c r="N129" s="255"/>
      <c r="V129" s="72"/>
      <c r="W129" s="55"/>
      <c r="AB129" s="55"/>
      <c r="AC129" s="46" t="s">
        <v>3194</v>
      </c>
      <c r="AD129" s="55"/>
      <c r="AF129" s="71"/>
    </row>
    <row r="130" spans="1:32" s="45" customFormat="1" ht="33.75" x14ac:dyDescent="0.2">
      <c r="A130" s="87" t="s">
        <v>1886</v>
      </c>
      <c r="B130" s="119" t="s">
        <v>3183</v>
      </c>
      <c r="C130" s="253" t="s">
        <v>3193</v>
      </c>
      <c r="D130" s="253"/>
      <c r="E130" s="253"/>
      <c r="F130" s="79" t="s">
        <v>326</v>
      </c>
      <c r="G130" s="79"/>
      <c r="H130" s="79"/>
      <c r="I130" s="79" t="s">
        <v>1633</v>
      </c>
      <c r="J130" s="78">
        <v>3300</v>
      </c>
      <c r="K130" s="79"/>
      <c r="L130" s="78">
        <v>9086.36</v>
      </c>
      <c r="M130" s="79" t="s">
        <v>195</v>
      </c>
      <c r="N130" s="76">
        <v>72600</v>
      </c>
      <c r="V130" s="72"/>
      <c r="W130" s="55" t="s">
        <v>3193</v>
      </c>
      <c r="AB130" s="55"/>
      <c r="AD130" s="55"/>
      <c r="AF130" s="71"/>
    </row>
    <row r="131" spans="1:32" s="45" customFormat="1" ht="12" x14ac:dyDescent="0.2">
      <c r="A131" s="80"/>
      <c r="B131" s="118"/>
      <c r="C131" s="123" t="s">
        <v>3047</v>
      </c>
      <c r="D131" s="124"/>
      <c r="E131" s="124"/>
      <c r="F131" s="75"/>
      <c r="G131" s="75"/>
      <c r="H131" s="75"/>
      <c r="I131" s="75"/>
      <c r="J131" s="90"/>
      <c r="K131" s="75"/>
      <c r="L131" s="90"/>
      <c r="M131" s="89"/>
      <c r="N131" s="88"/>
      <c r="V131" s="72"/>
      <c r="W131" s="55"/>
      <c r="AB131" s="55"/>
      <c r="AD131" s="55"/>
      <c r="AF131" s="71"/>
    </row>
    <row r="132" spans="1:32" s="45" customFormat="1" ht="12" x14ac:dyDescent="0.2">
      <c r="A132" s="86"/>
      <c r="B132" s="117"/>
      <c r="C132" s="252" t="s">
        <v>3192</v>
      </c>
      <c r="D132" s="252"/>
      <c r="E132" s="252"/>
      <c r="F132" s="252"/>
      <c r="G132" s="252"/>
      <c r="H132" s="252"/>
      <c r="I132" s="252"/>
      <c r="J132" s="252"/>
      <c r="K132" s="252"/>
      <c r="L132" s="252"/>
      <c r="M132" s="252"/>
      <c r="N132" s="255"/>
      <c r="V132" s="72"/>
      <c r="W132" s="55"/>
      <c r="AB132" s="55"/>
      <c r="AC132" s="46" t="s">
        <v>3192</v>
      </c>
      <c r="AD132" s="55"/>
      <c r="AF132" s="71"/>
    </row>
    <row r="133" spans="1:32" s="45" customFormat="1" ht="33.75" x14ac:dyDescent="0.2">
      <c r="A133" s="87" t="s">
        <v>671</v>
      </c>
      <c r="B133" s="119" t="s">
        <v>3183</v>
      </c>
      <c r="C133" s="253" t="s">
        <v>3191</v>
      </c>
      <c r="D133" s="253"/>
      <c r="E133" s="253"/>
      <c r="F133" s="79" t="s">
        <v>326</v>
      </c>
      <c r="G133" s="79"/>
      <c r="H133" s="79"/>
      <c r="I133" s="79" t="s">
        <v>1835</v>
      </c>
      <c r="J133" s="78">
        <v>4458.33</v>
      </c>
      <c r="K133" s="79"/>
      <c r="L133" s="78">
        <v>12833.79</v>
      </c>
      <c r="M133" s="79" t="s">
        <v>195</v>
      </c>
      <c r="N133" s="76">
        <v>102542</v>
      </c>
      <c r="V133" s="72"/>
      <c r="W133" s="55" t="s">
        <v>3191</v>
      </c>
      <c r="AB133" s="55"/>
      <c r="AD133" s="55"/>
      <c r="AF133" s="71"/>
    </row>
    <row r="134" spans="1:32" s="45" customFormat="1" ht="12" x14ac:dyDescent="0.2">
      <c r="A134" s="80"/>
      <c r="B134" s="118"/>
      <c r="C134" s="123" t="s">
        <v>3047</v>
      </c>
      <c r="D134" s="124"/>
      <c r="E134" s="124"/>
      <c r="F134" s="75"/>
      <c r="G134" s="75"/>
      <c r="H134" s="75"/>
      <c r="I134" s="75"/>
      <c r="J134" s="90"/>
      <c r="K134" s="75"/>
      <c r="L134" s="90"/>
      <c r="M134" s="89"/>
      <c r="N134" s="88"/>
      <c r="V134" s="72"/>
      <c r="W134" s="55"/>
      <c r="AB134" s="55"/>
      <c r="AD134" s="55"/>
      <c r="AF134" s="71"/>
    </row>
    <row r="135" spans="1:32" s="45" customFormat="1" ht="12" x14ac:dyDescent="0.2">
      <c r="A135" s="86"/>
      <c r="B135" s="117"/>
      <c r="C135" s="252" t="s">
        <v>3190</v>
      </c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5"/>
      <c r="V135" s="72"/>
      <c r="W135" s="55"/>
      <c r="AB135" s="55"/>
      <c r="AC135" s="46" t="s">
        <v>3190</v>
      </c>
      <c r="AD135" s="55"/>
      <c r="AF135" s="71"/>
    </row>
    <row r="136" spans="1:32" s="45" customFormat="1" ht="33.75" x14ac:dyDescent="0.2">
      <c r="A136" s="87" t="s">
        <v>659</v>
      </c>
      <c r="B136" s="119" t="s">
        <v>3183</v>
      </c>
      <c r="C136" s="253" t="s">
        <v>3189</v>
      </c>
      <c r="D136" s="253"/>
      <c r="E136" s="253"/>
      <c r="F136" s="79" t="s">
        <v>326</v>
      </c>
      <c r="G136" s="79"/>
      <c r="H136" s="79"/>
      <c r="I136" s="79" t="s">
        <v>1633</v>
      </c>
      <c r="J136" s="78">
        <v>8533.33</v>
      </c>
      <c r="K136" s="79"/>
      <c r="L136" s="78">
        <v>23495.99</v>
      </c>
      <c r="M136" s="79" t="s">
        <v>195</v>
      </c>
      <c r="N136" s="76">
        <v>187733</v>
      </c>
      <c r="V136" s="72"/>
      <c r="W136" s="55" t="s">
        <v>3189</v>
      </c>
      <c r="AB136" s="55"/>
      <c r="AD136" s="55"/>
      <c r="AF136" s="71"/>
    </row>
    <row r="137" spans="1:32" s="45" customFormat="1" ht="12" x14ac:dyDescent="0.2">
      <c r="A137" s="80"/>
      <c r="B137" s="118"/>
      <c r="C137" s="123" t="s">
        <v>3047</v>
      </c>
      <c r="D137" s="124"/>
      <c r="E137" s="124"/>
      <c r="F137" s="75"/>
      <c r="G137" s="75"/>
      <c r="H137" s="75"/>
      <c r="I137" s="75"/>
      <c r="J137" s="90"/>
      <c r="K137" s="75"/>
      <c r="L137" s="90"/>
      <c r="M137" s="89"/>
      <c r="N137" s="88"/>
      <c r="V137" s="72"/>
      <c r="W137" s="55"/>
      <c r="AB137" s="55"/>
      <c r="AD137" s="55"/>
      <c r="AF137" s="71"/>
    </row>
    <row r="138" spans="1:32" s="45" customFormat="1" ht="12" x14ac:dyDescent="0.2">
      <c r="A138" s="86"/>
      <c r="B138" s="117"/>
      <c r="C138" s="252" t="s">
        <v>3188</v>
      </c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5"/>
      <c r="V138" s="72"/>
      <c r="W138" s="55"/>
      <c r="AB138" s="55"/>
      <c r="AC138" s="46" t="s">
        <v>3188</v>
      </c>
      <c r="AD138" s="55"/>
      <c r="AF138" s="71"/>
    </row>
    <row r="139" spans="1:32" s="45" customFormat="1" ht="33.75" x14ac:dyDescent="0.2">
      <c r="A139" s="87" t="s">
        <v>655</v>
      </c>
      <c r="B139" s="119" t="s">
        <v>3183</v>
      </c>
      <c r="C139" s="253" t="s">
        <v>3187</v>
      </c>
      <c r="D139" s="253"/>
      <c r="E139" s="253"/>
      <c r="F139" s="79" t="s">
        <v>326</v>
      </c>
      <c r="G139" s="79"/>
      <c r="H139" s="79"/>
      <c r="I139" s="79" t="s">
        <v>225</v>
      </c>
      <c r="J139" s="78">
        <v>9646.67</v>
      </c>
      <c r="K139" s="79"/>
      <c r="L139" s="78">
        <v>7244.06</v>
      </c>
      <c r="M139" s="79" t="s">
        <v>195</v>
      </c>
      <c r="N139" s="76">
        <v>57880</v>
      </c>
      <c r="V139" s="72"/>
      <c r="W139" s="55" t="s">
        <v>3187</v>
      </c>
      <c r="AB139" s="55"/>
      <c r="AD139" s="55"/>
      <c r="AF139" s="71"/>
    </row>
    <row r="140" spans="1:32" s="45" customFormat="1" ht="12" x14ac:dyDescent="0.2">
      <c r="A140" s="80"/>
      <c r="B140" s="118"/>
      <c r="C140" s="123" t="s">
        <v>3047</v>
      </c>
      <c r="D140" s="124"/>
      <c r="E140" s="124"/>
      <c r="F140" s="75"/>
      <c r="G140" s="75"/>
      <c r="H140" s="75"/>
      <c r="I140" s="75"/>
      <c r="J140" s="90"/>
      <c r="K140" s="75"/>
      <c r="L140" s="90"/>
      <c r="M140" s="89"/>
      <c r="N140" s="88"/>
      <c r="V140" s="72"/>
      <c r="W140" s="55"/>
      <c r="AB140" s="55"/>
      <c r="AD140" s="55"/>
      <c r="AF140" s="71"/>
    </row>
    <row r="141" spans="1:32" s="45" customFormat="1" ht="12" x14ac:dyDescent="0.2">
      <c r="A141" s="86"/>
      <c r="B141" s="117"/>
      <c r="C141" s="252" t="s">
        <v>3186</v>
      </c>
      <c r="D141" s="252"/>
      <c r="E141" s="252"/>
      <c r="F141" s="252"/>
      <c r="G141" s="252"/>
      <c r="H141" s="252"/>
      <c r="I141" s="252"/>
      <c r="J141" s="252"/>
      <c r="K141" s="252"/>
      <c r="L141" s="252"/>
      <c r="M141" s="252"/>
      <c r="N141" s="255"/>
      <c r="V141" s="72"/>
      <c r="W141" s="55"/>
      <c r="AB141" s="55"/>
      <c r="AC141" s="46" t="s">
        <v>3186</v>
      </c>
      <c r="AD141" s="55"/>
      <c r="AF141" s="71"/>
    </row>
    <row r="142" spans="1:32" s="45" customFormat="1" ht="33.75" x14ac:dyDescent="0.2">
      <c r="A142" s="87" t="s">
        <v>650</v>
      </c>
      <c r="B142" s="119" t="s">
        <v>3183</v>
      </c>
      <c r="C142" s="253" t="s">
        <v>3185</v>
      </c>
      <c r="D142" s="253"/>
      <c r="E142" s="253"/>
      <c r="F142" s="79" t="s">
        <v>326</v>
      </c>
      <c r="G142" s="79"/>
      <c r="H142" s="79"/>
      <c r="I142" s="79" t="s">
        <v>225</v>
      </c>
      <c r="J142" s="78">
        <v>9983.33</v>
      </c>
      <c r="K142" s="79"/>
      <c r="L142" s="78">
        <v>7496.87</v>
      </c>
      <c r="M142" s="79" t="s">
        <v>195</v>
      </c>
      <c r="N142" s="76">
        <v>59900</v>
      </c>
      <c r="V142" s="72"/>
      <c r="W142" s="55" t="s">
        <v>3185</v>
      </c>
      <c r="AB142" s="55"/>
      <c r="AD142" s="55"/>
      <c r="AF142" s="71"/>
    </row>
    <row r="143" spans="1:32" s="45" customFormat="1" ht="12" x14ac:dyDescent="0.2">
      <c r="A143" s="80"/>
      <c r="B143" s="118"/>
      <c r="C143" s="123" t="s">
        <v>3047</v>
      </c>
      <c r="D143" s="124"/>
      <c r="E143" s="124"/>
      <c r="F143" s="75"/>
      <c r="G143" s="75"/>
      <c r="H143" s="75"/>
      <c r="I143" s="75"/>
      <c r="J143" s="90"/>
      <c r="K143" s="75"/>
      <c r="L143" s="90"/>
      <c r="M143" s="89"/>
      <c r="N143" s="88"/>
      <c r="V143" s="72"/>
      <c r="W143" s="55"/>
      <c r="AB143" s="55"/>
      <c r="AD143" s="55"/>
      <c r="AF143" s="71"/>
    </row>
    <row r="144" spans="1:32" s="45" customFormat="1" ht="12" x14ac:dyDescent="0.2">
      <c r="A144" s="86"/>
      <c r="B144" s="117"/>
      <c r="C144" s="252" t="s">
        <v>3184</v>
      </c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5"/>
      <c r="V144" s="72"/>
      <c r="W144" s="55"/>
      <c r="AB144" s="55"/>
      <c r="AC144" s="46" t="s">
        <v>3184</v>
      </c>
      <c r="AD144" s="55"/>
      <c r="AF144" s="71"/>
    </row>
    <row r="145" spans="1:32" s="45" customFormat="1" ht="33.75" x14ac:dyDescent="0.2">
      <c r="A145" s="87" t="s">
        <v>647</v>
      </c>
      <c r="B145" s="119" t="s">
        <v>3183</v>
      </c>
      <c r="C145" s="253" t="s">
        <v>3182</v>
      </c>
      <c r="D145" s="253"/>
      <c r="E145" s="253"/>
      <c r="F145" s="79" t="s">
        <v>326</v>
      </c>
      <c r="G145" s="79"/>
      <c r="H145" s="79"/>
      <c r="I145" s="79" t="s">
        <v>168</v>
      </c>
      <c r="J145" s="78">
        <v>10048.33</v>
      </c>
      <c r="K145" s="79"/>
      <c r="L145" s="78">
        <v>2515.27</v>
      </c>
      <c r="M145" s="79" t="s">
        <v>195</v>
      </c>
      <c r="N145" s="76">
        <v>20097</v>
      </c>
      <c r="V145" s="72"/>
      <c r="W145" s="55" t="s">
        <v>3182</v>
      </c>
      <c r="AB145" s="55"/>
      <c r="AD145" s="55"/>
      <c r="AF145" s="71"/>
    </row>
    <row r="146" spans="1:32" s="45" customFormat="1" ht="12" x14ac:dyDescent="0.2">
      <c r="A146" s="80"/>
      <c r="B146" s="118"/>
      <c r="C146" s="123" t="s">
        <v>3047</v>
      </c>
      <c r="D146" s="124"/>
      <c r="E146" s="124"/>
      <c r="F146" s="75"/>
      <c r="G146" s="75"/>
      <c r="H146" s="75"/>
      <c r="I146" s="75"/>
      <c r="J146" s="90"/>
      <c r="K146" s="75"/>
      <c r="L146" s="90"/>
      <c r="M146" s="89"/>
      <c r="N146" s="88"/>
      <c r="V146" s="72"/>
      <c r="W146" s="55"/>
      <c r="AB146" s="55"/>
      <c r="AD146" s="55"/>
      <c r="AF146" s="71"/>
    </row>
    <row r="147" spans="1:32" s="45" customFormat="1" ht="12" x14ac:dyDescent="0.2">
      <c r="A147" s="86"/>
      <c r="B147" s="117"/>
      <c r="C147" s="252" t="s">
        <v>3181</v>
      </c>
      <c r="D147" s="252"/>
      <c r="E147" s="252"/>
      <c r="F147" s="252"/>
      <c r="G147" s="252"/>
      <c r="H147" s="252"/>
      <c r="I147" s="252"/>
      <c r="J147" s="252"/>
      <c r="K147" s="252"/>
      <c r="L147" s="252"/>
      <c r="M147" s="252"/>
      <c r="N147" s="255"/>
      <c r="V147" s="72"/>
      <c r="W147" s="55"/>
      <c r="AB147" s="55"/>
      <c r="AC147" s="46" t="s">
        <v>3181</v>
      </c>
      <c r="AD147" s="55"/>
      <c r="AF147" s="71"/>
    </row>
    <row r="148" spans="1:32" s="45" customFormat="1" ht="45" x14ac:dyDescent="0.2">
      <c r="A148" s="87" t="s">
        <v>1571</v>
      </c>
      <c r="B148" s="119" t="s">
        <v>3180</v>
      </c>
      <c r="C148" s="253" t="s">
        <v>3177</v>
      </c>
      <c r="D148" s="253"/>
      <c r="E148" s="253"/>
      <c r="F148" s="79" t="s">
        <v>326</v>
      </c>
      <c r="G148" s="79"/>
      <c r="H148" s="79"/>
      <c r="I148" s="79" t="s">
        <v>1802</v>
      </c>
      <c r="J148" s="78">
        <v>57.38</v>
      </c>
      <c r="K148" s="79"/>
      <c r="L148" s="78">
        <v>1721.4</v>
      </c>
      <c r="M148" s="79" t="s">
        <v>195</v>
      </c>
      <c r="N148" s="76">
        <v>13754</v>
      </c>
      <c r="V148" s="72"/>
      <c r="W148" s="55" t="s">
        <v>3177</v>
      </c>
      <c r="AB148" s="55"/>
      <c r="AD148" s="55"/>
      <c r="AF148" s="71"/>
    </row>
    <row r="149" spans="1:32" s="45" customFormat="1" ht="12" x14ac:dyDescent="0.2">
      <c r="A149" s="80"/>
      <c r="B149" s="118"/>
      <c r="C149" s="123" t="s">
        <v>3047</v>
      </c>
      <c r="D149" s="124"/>
      <c r="E149" s="124"/>
      <c r="F149" s="75"/>
      <c r="G149" s="75"/>
      <c r="H149" s="75"/>
      <c r="I149" s="75"/>
      <c r="J149" s="90"/>
      <c r="K149" s="75"/>
      <c r="L149" s="90"/>
      <c r="M149" s="89"/>
      <c r="N149" s="88"/>
      <c r="V149" s="72"/>
      <c r="W149" s="55"/>
      <c r="AB149" s="55"/>
      <c r="AD149" s="55"/>
      <c r="AF149" s="71"/>
    </row>
    <row r="150" spans="1:32" s="45" customFormat="1" ht="12" x14ac:dyDescent="0.2">
      <c r="A150" s="86"/>
      <c r="B150" s="117"/>
      <c r="C150" s="252" t="s">
        <v>3179</v>
      </c>
      <c r="D150" s="252"/>
      <c r="E150" s="252"/>
      <c r="F150" s="252"/>
      <c r="G150" s="252"/>
      <c r="H150" s="252"/>
      <c r="I150" s="252"/>
      <c r="J150" s="252"/>
      <c r="K150" s="252"/>
      <c r="L150" s="252"/>
      <c r="M150" s="252"/>
      <c r="N150" s="255"/>
      <c r="V150" s="72"/>
      <c r="W150" s="55"/>
      <c r="AB150" s="55"/>
      <c r="AD150" s="55"/>
      <c r="AE150" s="46" t="s">
        <v>3179</v>
      </c>
      <c r="AF150" s="71"/>
    </row>
    <row r="151" spans="1:32" s="45" customFormat="1" ht="45" x14ac:dyDescent="0.2">
      <c r="A151" s="87" t="s">
        <v>1297</v>
      </c>
      <c r="B151" s="119" t="s">
        <v>3178</v>
      </c>
      <c r="C151" s="253" t="s">
        <v>3177</v>
      </c>
      <c r="D151" s="253"/>
      <c r="E151" s="253"/>
      <c r="F151" s="79" t="s">
        <v>326</v>
      </c>
      <c r="G151" s="79"/>
      <c r="H151" s="79"/>
      <c r="I151" s="79" t="s">
        <v>168</v>
      </c>
      <c r="J151" s="78">
        <v>57.38</v>
      </c>
      <c r="K151" s="79"/>
      <c r="L151" s="78">
        <v>114.76</v>
      </c>
      <c r="M151" s="79" t="s">
        <v>195</v>
      </c>
      <c r="N151" s="76">
        <v>917</v>
      </c>
      <c r="V151" s="72"/>
      <c r="W151" s="55" t="s">
        <v>3177</v>
      </c>
      <c r="AB151" s="55"/>
      <c r="AD151" s="55"/>
      <c r="AF151" s="71"/>
    </row>
    <row r="152" spans="1:32" s="45" customFormat="1" ht="12" x14ac:dyDescent="0.2">
      <c r="A152" s="80"/>
      <c r="B152" s="118"/>
      <c r="C152" s="123" t="s">
        <v>3047</v>
      </c>
      <c r="D152" s="124"/>
      <c r="E152" s="124"/>
      <c r="F152" s="75"/>
      <c r="G152" s="75"/>
      <c r="H152" s="75"/>
      <c r="I152" s="75"/>
      <c r="J152" s="90"/>
      <c r="K152" s="75"/>
      <c r="L152" s="90"/>
      <c r="M152" s="89"/>
      <c r="N152" s="88"/>
      <c r="V152" s="72"/>
      <c r="W152" s="55"/>
      <c r="AB152" s="55"/>
      <c r="AD152" s="55"/>
      <c r="AF152" s="71"/>
    </row>
    <row r="153" spans="1:32" s="45" customFormat="1" ht="33.75" x14ac:dyDescent="0.2">
      <c r="A153" s="87" t="s">
        <v>639</v>
      </c>
      <c r="B153" s="119" t="s">
        <v>3176</v>
      </c>
      <c r="C153" s="253" t="s">
        <v>3175</v>
      </c>
      <c r="D153" s="253"/>
      <c r="E153" s="253"/>
      <c r="F153" s="79" t="s">
        <v>326</v>
      </c>
      <c r="G153" s="79"/>
      <c r="H153" s="79"/>
      <c r="I153" s="79" t="s">
        <v>192</v>
      </c>
      <c r="J153" s="78"/>
      <c r="K153" s="79"/>
      <c r="L153" s="78"/>
      <c r="M153" s="79"/>
      <c r="N153" s="76"/>
      <c r="V153" s="72"/>
      <c r="W153" s="55" t="s">
        <v>3175</v>
      </c>
      <c r="AB153" s="55"/>
      <c r="AD153" s="55"/>
      <c r="AF153" s="71"/>
    </row>
    <row r="154" spans="1:32" s="45" customFormat="1" ht="12" x14ac:dyDescent="0.2">
      <c r="A154" s="94"/>
      <c r="B154" s="61" t="s">
        <v>3174</v>
      </c>
      <c r="C154" s="252" t="s">
        <v>3173</v>
      </c>
      <c r="D154" s="252"/>
      <c r="E154" s="252"/>
      <c r="F154" s="252"/>
      <c r="G154" s="252"/>
      <c r="H154" s="252"/>
      <c r="I154" s="252"/>
      <c r="J154" s="252"/>
      <c r="K154" s="252"/>
      <c r="L154" s="252"/>
      <c r="M154" s="252"/>
      <c r="N154" s="255"/>
      <c r="V154" s="72"/>
      <c r="W154" s="55"/>
      <c r="X154" s="46" t="s">
        <v>3173</v>
      </c>
      <c r="AB154" s="55"/>
      <c r="AD154" s="55"/>
      <c r="AF154" s="71"/>
    </row>
    <row r="155" spans="1:32" s="45" customFormat="1" ht="12" x14ac:dyDescent="0.2">
      <c r="A155" s="83"/>
      <c r="B155" s="61" t="s">
        <v>170</v>
      </c>
      <c r="C155" s="252" t="s">
        <v>169</v>
      </c>
      <c r="D155" s="252"/>
      <c r="E155" s="252"/>
      <c r="F155" s="74"/>
      <c r="G155" s="74"/>
      <c r="H155" s="74"/>
      <c r="I155" s="74"/>
      <c r="J155" s="82">
        <v>300.8</v>
      </c>
      <c r="K155" s="74" t="s">
        <v>2600</v>
      </c>
      <c r="L155" s="82">
        <v>2887.68</v>
      </c>
      <c r="M155" s="74" t="s">
        <v>164</v>
      </c>
      <c r="N155" s="81">
        <v>148802</v>
      </c>
      <c r="V155" s="72"/>
      <c r="W155" s="55"/>
      <c r="Y155" s="46" t="s">
        <v>169</v>
      </c>
      <c r="AB155" s="55"/>
      <c r="AD155" s="55"/>
      <c r="AF155" s="71"/>
    </row>
    <row r="156" spans="1:32" s="45" customFormat="1" ht="12" x14ac:dyDescent="0.2">
      <c r="A156" s="83"/>
      <c r="B156" s="61" t="s">
        <v>168</v>
      </c>
      <c r="C156" s="252" t="s">
        <v>166</v>
      </c>
      <c r="D156" s="252"/>
      <c r="E156" s="252"/>
      <c r="F156" s="74"/>
      <c r="G156" s="74"/>
      <c r="H156" s="74"/>
      <c r="I156" s="74"/>
      <c r="J156" s="82">
        <v>486.84</v>
      </c>
      <c r="K156" s="74" t="s">
        <v>2600</v>
      </c>
      <c r="L156" s="82">
        <v>4673.66</v>
      </c>
      <c r="M156" s="74" t="s">
        <v>167</v>
      </c>
      <c r="N156" s="81">
        <v>61225</v>
      </c>
      <c r="V156" s="72"/>
      <c r="W156" s="55"/>
      <c r="Y156" s="46" t="s">
        <v>166</v>
      </c>
      <c r="AB156" s="55"/>
      <c r="AD156" s="55"/>
      <c r="AF156" s="71"/>
    </row>
    <row r="157" spans="1:32" s="45" customFormat="1" ht="12" x14ac:dyDescent="0.2">
      <c r="A157" s="83"/>
      <c r="B157" s="61" t="s">
        <v>165</v>
      </c>
      <c r="C157" s="252" t="s">
        <v>163</v>
      </c>
      <c r="D157" s="252"/>
      <c r="E157" s="252"/>
      <c r="F157" s="74"/>
      <c r="G157" s="74"/>
      <c r="H157" s="74"/>
      <c r="I157" s="74"/>
      <c r="J157" s="82">
        <v>46.61</v>
      </c>
      <c r="K157" s="74" t="s">
        <v>2600</v>
      </c>
      <c r="L157" s="82">
        <v>447.46</v>
      </c>
      <c r="M157" s="74" t="s">
        <v>164</v>
      </c>
      <c r="N157" s="81">
        <v>23058</v>
      </c>
      <c r="V157" s="72"/>
      <c r="W157" s="55"/>
      <c r="Y157" s="46" t="s">
        <v>163</v>
      </c>
      <c r="AB157" s="55"/>
      <c r="AD157" s="55"/>
      <c r="AF157" s="71"/>
    </row>
    <row r="158" spans="1:32" s="45" customFormat="1" ht="12" x14ac:dyDescent="0.2">
      <c r="A158" s="83"/>
      <c r="B158" s="61" t="s">
        <v>218</v>
      </c>
      <c r="C158" s="252" t="s">
        <v>217</v>
      </c>
      <c r="D158" s="252"/>
      <c r="E158" s="252"/>
      <c r="F158" s="74"/>
      <c r="G158" s="74"/>
      <c r="H158" s="74"/>
      <c r="I158" s="74"/>
      <c r="J158" s="82">
        <v>813.07</v>
      </c>
      <c r="K158" s="74" t="s">
        <v>2600</v>
      </c>
      <c r="L158" s="82">
        <v>7805.47</v>
      </c>
      <c r="M158" s="74" t="s">
        <v>195</v>
      </c>
      <c r="N158" s="81">
        <v>62366</v>
      </c>
      <c r="V158" s="72"/>
      <c r="W158" s="55"/>
      <c r="Y158" s="46" t="s">
        <v>217</v>
      </c>
      <c r="AB158" s="55"/>
      <c r="AD158" s="55"/>
      <c r="AF158" s="71"/>
    </row>
    <row r="159" spans="1:32" s="45" customFormat="1" ht="12" x14ac:dyDescent="0.2">
      <c r="A159" s="83"/>
      <c r="B159" s="61"/>
      <c r="C159" s="252" t="s">
        <v>160</v>
      </c>
      <c r="D159" s="252"/>
      <c r="E159" s="252"/>
      <c r="F159" s="74" t="s">
        <v>159</v>
      </c>
      <c r="G159" s="74" t="s">
        <v>551</v>
      </c>
      <c r="H159" s="74" t="s">
        <v>2600</v>
      </c>
      <c r="I159" s="74" t="s">
        <v>3172</v>
      </c>
      <c r="J159" s="82"/>
      <c r="K159" s="74"/>
      <c r="L159" s="82"/>
      <c r="M159" s="74"/>
      <c r="N159" s="81"/>
      <c r="V159" s="72"/>
      <c r="W159" s="55"/>
      <c r="Z159" s="46" t="s">
        <v>160</v>
      </c>
      <c r="AB159" s="55"/>
      <c r="AD159" s="55"/>
      <c r="AF159" s="71"/>
    </row>
    <row r="160" spans="1:32" s="45" customFormat="1" ht="12" x14ac:dyDescent="0.2">
      <c r="A160" s="83"/>
      <c r="B160" s="61"/>
      <c r="C160" s="252" t="s">
        <v>156</v>
      </c>
      <c r="D160" s="252"/>
      <c r="E160" s="252"/>
      <c r="F160" s="74" t="s">
        <v>159</v>
      </c>
      <c r="G160" s="74" t="s">
        <v>3171</v>
      </c>
      <c r="H160" s="74" t="s">
        <v>2600</v>
      </c>
      <c r="I160" s="74" t="s">
        <v>3170</v>
      </c>
      <c r="J160" s="82"/>
      <c r="K160" s="74"/>
      <c r="L160" s="82"/>
      <c r="M160" s="74"/>
      <c r="N160" s="81"/>
      <c r="V160" s="72"/>
      <c r="W160" s="55"/>
      <c r="Z160" s="46" t="s">
        <v>156</v>
      </c>
      <c r="AB160" s="55"/>
      <c r="AD160" s="55"/>
      <c r="AF160" s="71"/>
    </row>
    <row r="161" spans="1:32" s="45" customFormat="1" ht="12" x14ac:dyDescent="0.2">
      <c r="A161" s="83"/>
      <c r="B161" s="61"/>
      <c r="C161" s="254" t="s">
        <v>155</v>
      </c>
      <c r="D161" s="254"/>
      <c r="E161" s="254"/>
      <c r="F161" s="77"/>
      <c r="G161" s="77"/>
      <c r="H161" s="77"/>
      <c r="I161" s="77"/>
      <c r="J161" s="85">
        <v>1600.71</v>
      </c>
      <c r="K161" s="77"/>
      <c r="L161" s="85">
        <v>15366.81</v>
      </c>
      <c r="M161" s="77"/>
      <c r="N161" s="84"/>
      <c r="V161" s="72"/>
      <c r="W161" s="55"/>
      <c r="AA161" s="46" t="s">
        <v>155</v>
      </c>
      <c r="AB161" s="55"/>
      <c r="AD161" s="55"/>
      <c r="AF161" s="71"/>
    </row>
    <row r="162" spans="1:32" s="45" customFormat="1" ht="12" x14ac:dyDescent="0.2">
      <c r="A162" s="83"/>
      <c r="B162" s="61"/>
      <c r="C162" s="252" t="s">
        <v>154</v>
      </c>
      <c r="D162" s="252"/>
      <c r="E162" s="252"/>
      <c r="F162" s="74"/>
      <c r="G162" s="74"/>
      <c r="H162" s="74"/>
      <c r="I162" s="74"/>
      <c r="J162" s="82"/>
      <c r="K162" s="74"/>
      <c r="L162" s="82">
        <v>3335.14</v>
      </c>
      <c r="M162" s="74"/>
      <c r="N162" s="81">
        <v>171860</v>
      </c>
      <c r="V162" s="72"/>
      <c r="W162" s="55"/>
      <c r="Z162" s="46" t="s">
        <v>154</v>
      </c>
      <c r="AB162" s="55"/>
      <c r="AD162" s="55"/>
      <c r="AF162" s="71"/>
    </row>
    <row r="163" spans="1:32" s="45" customFormat="1" ht="22.5" x14ac:dyDescent="0.2">
      <c r="A163" s="83"/>
      <c r="B163" s="61" t="s">
        <v>3169</v>
      </c>
      <c r="C163" s="252" t="s">
        <v>3168</v>
      </c>
      <c r="D163" s="252"/>
      <c r="E163" s="252"/>
      <c r="F163" s="74" t="s">
        <v>149</v>
      </c>
      <c r="G163" s="74" t="s">
        <v>254</v>
      </c>
      <c r="H163" s="74"/>
      <c r="I163" s="74" t="s">
        <v>254</v>
      </c>
      <c r="J163" s="82"/>
      <c r="K163" s="74"/>
      <c r="L163" s="82">
        <v>3235.09</v>
      </c>
      <c r="M163" s="74"/>
      <c r="N163" s="81">
        <v>166704</v>
      </c>
      <c r="V163" s="72"/>
      <c r="W163" s="55"/>
      <c r="Z163" s="46" t="s">
        <v>3168</v>
      </c>
      <c r="AB163" s="55"/>
      <c r="AD163" s="55"/>
      <c r="AF163" s="71"/>
    </row>
    <row r="164" spans="1:32" s="45" customFormat="1" ht="22.5" x14ac:dyDescent="0.2">
      <c r="A164" s="83"/>
      <c r="B164" s="61" t="s">
        <v>3167</v>
      </c>
      <c r="C164" s="252" t="s">
        <v>3166</v>
      </c>
      <c r="D164" s="252"/>
      <c r="E164" s="252"/>
      <c r="F164" s="74" t="s">
        <v>149</v>
      </c>
      <c r="G164" s="74" t="s">
        <v>449</v>
      </c>
      <c r="H164" s="74"/>
      <c r="I164" s="74" t="s">
        <v>449</v>
      </c>
      <c r="J164" s="82"/>
      <c r="K164" s="74"/>
      <c r="L164" s="82">
        <v>1634.22</v>
      </c>
      <c r="M164" s="74"/>
      <c r="N164" s="81">
        <v>84211</v>
      </c>
      <c r="V164" s="72"/>
      <c r="W164" s="55"/>
      <c r="Z164" s="46" t="s">
        <v>3166</v>
      </c>
      <c r="AB164" s="55"/>
      <c r="AD164" s="55"/>
      <c r="AF164" s="71"/>
    </row>
    <row r="165" spans="1:32" s="45" customFormat="1" ht="12" x14ac:dyDescent="0.2">
      <c r="A165" s="80"/>
      <c r="B165" s="118"/>
      <c r="C165" s="253" t="s">
        <v>146</v>
      </c>
      <c r="D165" s="253"/>
      <c r="E165" s="253"/>
      <c r="F165" s="79"/>
      <c r="G165" s="79"/>
      <c r="H165" s="79"/>
      <c r="I165" s="79"/>
      <c r="J165" s="78"/>
      <c r="K165" s="79"/>
      <c r="L165" s="78">
        <v>20236.12</v>
      </c>
      <c r="M165" s="77"/>
      <c r="N165" s="76">
        <v>523308</v>
      </c>
      <c r="V165" s="72"/>
      <c r="W165" s="55"/>
      <c r="AB165" s="55" t="s">
        <v>146</v>
      </c>
      <c r="AD165" s="55"/>
      <c r="AF165" s="71"/>
    </row>
    <row r="166" spans="1:32" s="45" customFormat="1" ht="33.75" x14ac:dyDescent="0.2">
      <c r="A166" s="87" t="s">
        <v>636</v>
      </c>
      <c r="B166" s="119" t="s">
        <v>3165</v>
      </c>
      <c r="C166" s="253" t="s">
        <v>3163</v>
      </c>
      <c r="D166" s="253"/>
      <c r="E166" s="253"/>
      <c r="F166" s="79" t="s">
        <v>326</v>
      </c>
      <c r="G166" s="79"/>
      <c r="H166" s="79"/>
      <c r="I166" s="79" t="s">
        <v>192</v>
      </c>
      <c r="J166" s="78">
        <v>5734.62</v>
      </c>
      <c r="K166" s="79"/>
      <c r="L166" s="78">
        <v>45876.959999999999</v>
      </c>
      <c r="M166" s="79" t="s">
        <v>3164</v>
      </c>
      <c r="N166" s="76">
        <v>239019</v>
      </c>
      <c r="V166" s="72"/>
      <c r="W166" s="55" t="s">
        <v>3163</v>
      </c>
      <c r="AB166" s="55"/>
      <c r="AD166" s="55"/>
      <c r="AF166" s="71"/>
    </row>
    <row r="167" spans="1:32" s="45" customFormat="1" ht="12" x14ac:dyDescent="0.2">
      <c r="A167" s="80"/>
      <c r="B167" s="118"/>
      <c r="C167" s="123" t="s">
        <v>3162</v>
      </c>
      <c r="D167" s="124"/>
      <c r="E167" s="124"/>
      <c r="F167" s="75"/>
      <c r="G167" s="75"/>
      <c r="H167" s="75"/>
      <c r="I167" s="75"/>
      <c r="J167" s="90"/>
      <c r="K167" s="75"/>
      <c r="L167" s="90"/>
      <c r="M167" s="89"/>
      <c r="N167" s="88"/>
      <c r="V167" s="72"/>
      <c r="W167" s="55"/>
      <c r="AB167" s="55"/>
      <c r="AD167" s="55"/>
      <c r="AF167" s="71"/>
    </row>
    <row r="168" spans="1:32" s="45" customFormat="1" ht="45" x14ac:dyDescent="0.2">
      <c r="A168" s="87" t="s">
        <v>1853</v>
      </c>
      <c r="B168" s="119" t="s">
        <v>3161</v>
      </c>
      <c r="C168" s="253" t="s">
        <v>3160</v>
      </c>
      <c r="D168" s="253"/>
      <c r="E168" s="253"/>
      <c r="F168" s="79" t="s">
        <v>326</v>
      </c>
      <c r="G168" s="79"/>
      <c r="H168" s="79"/>
      <c r="I168" s="79" t="s">
        <v>225</v>
      </c>
      <c r="J168" s="78"/>
      <c r="K168" s="79"/>
      <c r="L168" s="78"/>
      <c r="M168" s="79"/>
      <c r="N168" s="76"/>
      <c r="V168" s="72"/>
      <c r="W168" s="55" t="s">
        <v>3160</v>
      </c>
      <c r="AB168" s="55"/>
      <c r="AD168" s="55"/>
      <c r="AF168" s="71"/>
    </row>
    <row r="169" spans="1:32" s="45" customFormat="1" ht="12" x14ac:dyDescent="0.2">
      <c r="A169" s="86"/>
      <c r="B169" s="117"/>
      <c r="C169" s="252" t="s">
        <v>3159</v>
      </c>
      <c r="D169" s="252"/>
      <c r="E169" s="252"/>
      <c r="F169" s="252"/>
      <c r="G169" s="252"/>
      <c r="H169" s="252"/>
      <c r="I169" s="252"/>
      <c r="J169" s="252"/>
      <c r="K169" s="252"/>
      <c r="L169" s="252"/>
      <c r="M169" s="252"/>
      <c r="N169" s="255"/>
      <c r="V169" s="72"/>
      <c r="W169" s="55"/>
      <c r="AB169" s="55"/>
      <c r="AD169" s="55"/>
      <c r="AE169" s="46" t="s">
        <v>3159</v>
      </c>
      <c r="AF169" s="71"/>
    </row>
    <row r="170" spans="1:32" s="45" customFormat="1" ht="12" x14ac:dyDescent="0.2">
      <c r="A170" s="83"/>
      <c r="B170" s="61" t="s">
        <v>170</v>
      </c>
      <c r="C170" s="252" t="s">
        <v>169</v>
      </c>
      <c r="D170" s="252"/>
      <c r="E170" s="252"/>
      <c r="F170" s="74"/>
      <c r="G170" s="74"/>
      <c r="H170" s="74"/>
      <c r="I170" s="74"/>
      <c r="J170" s="82">
        <v>13.33</v>
      </c>
      <c r="K170" s="74"/>
      <c r="L170" s="82">
        <v>79.98</v>
      </c>
      <c r="M170" s="74" t="s">
        <v>164</v>
      </c>
      <c r="N170" s="81">
        <v>4121</v>
      </c>
      <c r="V170" s="72"/>
      <c r="W170" s="55"/>
      <c r="Y170" s="46" t="s">
        <v>169</v>
      </c>
      <c r="AB170" s="55"/>
      <c r="AD170" s="55"/>
      <c r="AF170" s="71"/>
    </row>
    <row r="171" spans="1:32" s="45" customFormat="1" ht="12" x14ac:dyDescent="0.2">
      <c r="A171" s="83"/>
      <c r="B171" s="61" t="s">
        <v>168</v>
      </c>
      <c r="C171" s="252" t="s">
        <v>166</v>
      </c>
      <c r="D171" s="252"/>
      <c r="E171" s="252"/>
      <c r="F171" s="74"/>
      <c r="G171" s="74"/>
      <c r="H171" s="74"/>
      <c r="I171" s="74"/>
      <c r="J171" s="82">
        <v>3.5</v>
      </c>
      <c r="K171" s="74"/>
      <c r="L171" s="82">
        <v>21</v>
      </c>
      <c r="M171" s="74" t="s">
        <v>167</v>
      </c>
      <c r="N171" s="81">
        <v>275</v>
      </c>
      <c r="V171" s="72"/>
      <c r="W171" s="55"/>
      <c r="Y171" s="46" t="s">
        <v>166</v>
      </c>
      <c r="AB171" s="55"/>
      <c r="AD171" s="55"/>
      <c r="AF171" s="71"/>
    </row>
    <row r="172" spans="1:32" s="45" customFormat="1" ht="12" x14ac:dyDescent="0.2">
      <c r="A172" s="83"/>
      <c r="B172" s="61" t="s">
        <v>165</v>
      </c>
      <c r="C172" s="252" t="s">
        <v>163</v>
      </c>
      <c r="D172" s="252"/>
      <c r="E172" s="252"/>
      <c r="F172" s="74"/>
      <c r="G172" s="74"/>
      <c r="H172" s="74"/>
      <c r="I172" s="74"/>
      <c r="J172" s="82">
        <v>0.12</v>
      </c>
      <c r="K172" s="74"/>
      <c r="L172" s="82">
        <v>0.72</v>
      </c>
      <c r="M172" s="74" t="s">
        <v>164</v>
      </c>
      <c r="N172" s="81">
        <v>37</v>
      </c>
      <c r="V172" s="72"/>
      <c r="W172" s="55"/>
      <c r="Y172" s="46" t="s">
        <v>163</v>
      </c>
      <c r="AB172" s="55"/>
      <c r="AD172" s="55"/>
      <c r="AF172" s="71"/>
    </row>
    <row r="173" spans="1:32" s="45" customFormat="1" ht="12" x14ac:dyDescent="0.2">
      <c r="A173" s="83"/>
      <c r="B173" s="61" t="s">
        <v>218</v>
      </c>
      <c r="C173" s="252" t="s">
        <v>217</v>
      </c>
      <c r="D173" s="252"/>
      <c r="E173" s="252"/>
      <c r="F173" s="74"/>
      <c r="G173" s="74"/>
      <c r="H173" s="74"/>
      <c r="I173" s="74"/>
      <c r="J173" s="82">
        <v>25.21</v>
      </c>
      <c r="K173" s="74"/>
      <c r="L173" s="82">
        <v>151.26</v>
      </c>
      <c r="M173" s="74" t="s">
        <v>195</v>
      </c>
      <c r="N173" s="81">
        <v>1209</v>
      </c>
      <c r="V173" s="72"/>
      <c r="W173" s="55"/>
      <c r="Y173" s="46" t="s">
        <v>217</v>
      </c>
      <c r="AB173" s="55"/>
      <c r="AD173" s="55"/>
      <c r="AF173" s="71"/>
    </row>
    <row r="174" spans="1:32" s="45" customFormat="1" ht="12" x14ac:dyDescent="0.2">
      <c r="A174" s="86"/>
      <c r="B174" s="93" t="s">
        <v>720</v>
      </c>
      <c r="C174" s="259" t="s">
        <v>3158</v>
      </c>
      <c r="D174" s="259"/>
      <c r="E174" s="259"/>
      <c r="F174" s="92" t="s">
        <v>326</v>
      </c>
      <c r="G174" s="92" t="s">
        <v>170</v>
      </c>
      <c r="H174" s="92"/>
      <c r="I174" s="92" t="s">
        <v>225</v>
      </c>
      <c r="J174" s="61"/>
      <c r="K174" s="74"/>
      <c r="L174" s="82"/>
      <c r="M174" s="74"/>
      <c r="N174" s="91"/>
      <c r="V174" s="72"/>
      <c r="W174" s="55"/>
      <c r="AB174" s="55"/>
      <c r="AD174" s="55"/>
      <c r="AF174" s="71" t="s">
        <v>3158</v>
      </c>
    </row>
    <row r="175" spans="1:32" s="45" customFormat="1" ht="12" x14ac:dyDescent="0.2">
      <c r="A175" s="86"/>
      <c r="B175" s="93" t="s">
        <v>3157</v>
      </c>
      <c r="C175" s="259" t="s">
        <v>3156</v>
      </c>
      <c r="D175" s="259"/>
      <c r="E175" s="259"/>
      <c r="F175" s="92" t="s">
        <v>326</v>
      </c>
      <c r="G175" s="92" t="s">
        <v>168</v>
      </c>
      <c r="H175" s="92"/>
      <c r="I175" s="92" t="s">
        <v>671</v>
      </c>
      <c r="J175" s="61"/>
      <c r="K175" s="74"/>
      <c r="L175" s="82"/>
      <c r="M175" s="74"/>
      <c r="N175" s="91"/>
      <c r="V175" s="72"/>
      <c r="W175" s="55"/>
      <c r="AB175" s="55"/>
      <c r="AD175" s="55"/>
      <c r="AF175" s="71" t="s">
        <v>3156</v>
      </c>
    </row>
    <row r="176" spans="1:32" s="45" customFormat="1" ht="12" x14ac:dyDescent="0.2">
      <c r="A176" s="83"/>
      <c r="B176" s="61"/>
      <c r="C176" s="252" t="s">
        <v>160</v>
      </c>
      <c r="D176" s="252"/>
      <c r="E176" s="252"/>
      <c r="F176" s="74" t="s">
        <v>159</v>
      </c>
      <c r="G176" s="74" t="s">
        <v>1235</v>
      </c>
      <c r="H176" s="74"/>
      <c r="I176" s="74" t="s">
        <v>3155</v>
      </c>
      <c r="J176" s="82"/>
      <c r="K176" s="74"/>
      <c r="L176" s="82"/>
      <c r="M176" s="74"/>
      <c r="N176" s="81"/>
      <c r="V176" s="72"/>
      <c r="W176" s="55"/>
      <c r="Z176" s="46" t="s">
        <v>160</v>
      </c>
      <c r="AB176" s="55"/>
      <c r="AD176" s="55"/>
      <c r="AF176" s="71"/>
    </row>
    <row r="177" spans="1:33" s="45" customFormat="1" ht="12" x14ac:dyDescent="0.2">
      <c r="A177" s="83"/>
      <c r="B177" s="61"/>
      <c r="C177" s="252" t="s">
        <v>156</v>
      </c>
      <c r="D177" s="252"/>
      <c r="E177" s="252"/>
      <c r="F177" s="74" t="s">
        <v>159</v>
      </c>
      <c r="G177" s="74" t="s">
        <v>539</v>
      </c>
      <c r="H177" s="74"/>
      <c r="I177" s="74" t="s">
        <v>3154</v>
      </c>
      <c r="J177" s="82"/>
      <c r="K177" s="74"/>
      <c r="L177" s="82"/>
      <c r="M177" s="74"/>
      <c r="N177" s="81"/>
      <c r="V177" s="72"/>
      <c r="W177" s="55"/>
      <c r="Z177" s="46" t="s">
        <v>156</v>
      </c>
      <c r="AB177" s="55"/>
      <c r="AD177" s="55"/>
      <c r="AF177" s="71"/>
    </row>
    <row r="178" spans="1:33" s="45" customFormat="1" ht="12" x14ac:dyDescent="0.2">
      <c r="A178" s="83"/>
      <c r="B178" s="61"/>
      <c r="C178" s="254" t="s">
        <v>155</v>
      </c>
      <c r="D178" s="254"/>
      <c r="E178" s="254"/>
      <c r="F178" s="77"/>
      <c r="G178" s="77"/>
      <c r="H178" s="77"/>
      <c r="I178" s="77"/>
      <c r="J178" s="85">
        <v>42.04</v>
      </c>
      <c r="K178" s="77"/>
      <c r="L178" s="85">
        <v>252.24</v>
      </c>
      <c r="M178" s="77"/>
      <c r="N178" s="84"/>
      <c r="V178" s="72"/>
      <c r="W178" s="55"/>
      <c r="AA178" s="46" t="s">
        <v>155</v>
      </c>
      <c r="AB178" s="55"/>
      <c r="AD178" s="55"/>
      <c r="AF178" s="71"/>
    </row>
    <row r="179" spans="1:33" s="45" customFormat="1" ht="12" x14ac:dyDescent="0.2">
      <c r="A179" s="83"/>
      <c r="B179" s="61"/>
      <c r="C179" s="252" t="s">
        <v>154</v>
      </c>
      <c r="D179" s="252"/>
      <c r="E179" s="252"/>
      <c r="F179" s="74"/>
      <c r="G179" s="74"/>
      <c r="H179" s="74"/>
      <c r="I179" s="74"/>
      <c r="J179" s="82"/>
      <c r="K179" s="74"/>
      <c r="L179" s="82">
        <v>80.7</v>
      </c>
      <c r="M179" s="74"/>
      <c r="N179" s="81">
        <v>4158</v>
      </c>
      <c r="V179" s="72"/>
      <c r="W179" s="55"/>
      <c r="Z179" s="46" t="s">
        <v>154</v>
      </c>
      <c r="AB179" s="55"/>
      <c r="AD179" s="55"/>
      <c r="AF179" s="71"/>
    </row>
    <row r="180" spans="1:33" s="45" customFormat="1" ht="45" x14ac:dyDescent="0.2">
      <c r="A180" s="83"/>
      <c r="B180" s="61" t="s">
        <v>574</v>
      </c>
      <c r="C180" s="252" t="s">
        <v>572</v>
      </c>
      <c r="D180" s="252"/>
      <c r="E180" s="252"/>
      <c r="F180" s="74" t="s">
        <v>149</v>
      </c>
      <c r="G180" s="74" t="s">
        <v>573</v>
      </c>
      <c r="H180" s="74"/>
      <c r="I180" s="74" t="s">
        <v>573</v>
      </c>
      <c r="J180" s="82"/>
      <c r="K180" s="74"/>
      <c r="L180" s="82">
        <v>102.49</v>
      </c>
      <c r="M180" s="74"/>
      <c r="N180" s="81">
        <v>5281</v>
      </c>
      <c r="V180" s="72"/>
      <c r="W180" s="55"/>
      <c r="Z180" s="46" t="s">
        <v>572</v>
      </c>
      <c r="AB180" s="55"/>
      <c r="AD180" s="55"/>
      <c r="AF180" s="71"/>
    </row>
    <row r="181" spans="1:33" s="45" customFormat="1" ht="45" x14ac:dyDescent="0.2">
      <c r="A181" s="83"/>
      <c r="B181" s="61" t="s">
        <v>571</v>
      </c>
      <c r="C181" s="252" t="s">
        <v>569</v>
      </c>
      <c r="D181" s="252"/>
      <c r="E181" s="252"/>
      <c r="F181" s="74" t="s">
        <v>149</v>
      </c>
      <c r="G181" s="74" t="s">
        <v>570</v>
      </c>
      <c r="H181" s="74"/>
      <c r="I181" s="74" t="s">
        <v>570</v>
      </c>
      <c r="J181" s="82"/>
      <c r="K181" s="74"/>
      <c r="L181" s="82">
        <v>58.1</v>
      </c>
      <c r="M181" s="74"/>
      <c r="N181" s="81">
        <v>2994</v>
      </c>
      <c r="V181" s="72"/>
      <c r="W181" s="55"/>
      <c r="Z181" s="46" t="s">
        <v>569</v>
      </c>
      <c r="AB181" s="55"/>
      <c r="AD181" s="55"/>
      <c r="AF181" s="71"/>
    </row>
    <row r="182" spans="1:33" s="45" customFormat="1" ht="12" x14ac:dyDescent="0.2">
      <c r="A182" s="80"/>
      <c r="B182" s="118"/>
      <c r="C182" s="253" t="s">
        <v>146</v>
      </c>
      <c r="D182" s="253"/>
      <c r="E182" s="253"/>
      <c r="F182" s="79"/>
      <c r="G182" s="79"/>
      <c r="H182" s="79"/>
      <c r="I182" s="79"/>
      <c r="J182" s="78"/>
      <c r="K182" s="79"/>
      <c r="L182" s="78">
        <v>412.83</v>
      </c>
      <c r="M182" s="77"/>
      <c r="N182" s="76">
        <v>13880</v>
      </c>
      <c r="V182" s="72"/>
      <c r="W182" s="55"/>
      <c r="AB182" s="55" t="s">
        <v>146</v>
      </c>
      <c r="AD182" s="55"/>
      <c r="AF182" s="71"/>
    </row>
    <row r="183" spans="1:33" s="45" customFormat="1" ht="33.75" x14ac:dyDescent="0.2">
      <c r="A183" s="87" t="s">
        <v>1633</v>
      </c>
      <c r="B183" s="119" t="s">
        <v>3153</v>
      </c>
      <c r="C183" s="253" t="s">
        <v>3152</v>
      </c>
      <c r="D183" s="253"/>
      <c r="E183" s="253"/>
      <c r="F183" s="79" t="s">
        <v>326</v>
      </c>
      <c r="G183" s="79"/>
      <c r="H183" s="79"/>
      <c r="I183" s="79" t="s">
        <v>165</v>
      </c>
      <c r="J183" s="78">
        <v>785.7</v>
      </c>
      <c r="K183" s="79"/>
      <c r="L183" s="78">
        <v>2357.1</v>
      </c>
      <c r="M183" s="79" t="s">
        <v>195</v>
      </c>
      <c r="N183" s="76">
        <v>18833</v>
      </c>
      <c r="V183" s="72"/>
      <c r="W183" s="55" t="s">
        <v>3152</v>
      </c>
      <c r="AB183" s="55"/>
      <c r="AD183" s="55"/>
      <c r="AF183" s="71"/>
    </row>
    <row r="184" spans="1:33" s="45" customFormat="1" ht="12" x14ac:dyDescent="0.2">
      <c r="A184" s="80"/>
      <c r="B184" s="118"/>
      <c r="C184" s="123" t="s">
        <v>3047</v>
      </c>
      <c r="D184" s="124"/>
      <c r="E184" s="124"/>
      <c r="F184" s="75"/>
      <c r="G184" s="75"/>
      <c r="H184" s="75"/>
      <c r="I184" s="75"/>
      <c r="J184" s="90"/>
      <c r="K184" s="75"/>
      <c r="L184" s="90"/>
      <c r="M184" s="89"/>
      <c r="N184" s="88"/>
      <c r="V184" s="72"/>
      <c r="W184" s="55"/>
      <c r="AB184" s="55"/>
      <c r="AD184" s="55"/>
      <c r="AF184" s="71"/>
    </row>
    <row r="185" spans="1:33" s="45" customFormat="1" ht="33.75" x14ac:dyDescent="0.2">
      <c r="A185" s="87" t="s">
        <v>1835</v>
      </c>
      <c r="B185" s="119" t="s">
        <v>3151</v>
      </c>
      <c r="C185" s="253" t="s">
        <v>3150</v>
      </c>
      <c r="D185" s="253"/>
      <c r="E185" s="253"/>
      <c r="F185" s="79" t="s">
        <v>326</v>
      </c>
      <c r="G185" s="79"/>
      <c r="H185" s="79"/>
      <c r="I185" s="79" t="s">
        <v>426</v>
      </c>
      <c r="J185" s="78">
        <v>53.81</v>
      </c>
      <c r="K185" s="79"/>
      <c r="L185" s="78">
        <v>1291.44</v>
      </c>
      <c r="M185" s="79" t="s">
        <v>195</v>
      </c>
      <c r="N185" s="76">
        <v>10319</v>
      </c>
      <c r="V185" s="72"/>
      <c r="W185" s="55" t="s">
        <v>3150</v>
      </c>
      <c r="AB185" s="55"/>
      <c r="AD185" s="55"/>
      <c r="AF185" s="71"/>
    </row>
    <row r="186" spans="1:33" s="45" customFormat="1" ht="12" x14ac:dyDescent="0.2">
      <c r="A186" s="80"/>
      <c r="B186" s="118"/>
      <c r="C186" s="123" t="s">
        <v>3047</v>
      </c>
      <c r="D186" s="124"/>
      <c r="E186" s="124"/>
      <c r="F186" s="75"/>
      <c r="G186" s="75"/>
      <c r="H186" s="75"/>
      <c r="I186" s="75"/>
      <c r="J186" s="90"/>
      <c r="K186" s="75"/>
      <c r="L186" s="90"/>
      <c r="M186" s="89"/>
      <c r="N186" s="88"/>
      <c r="V186" s="72"/>
      <c r="W186" s="55"/>
      <c r="AB186" s="55"/>
      <c r="AD186" s="55"/>
      <c r="AF186" s="71"/>
    </row>
    <row r="187" spans="1:33" s="45" customFormat="1" ht="33.75" x14ac:dyDescent="0.2">
      <c r="A187" s="87" t="s">
        <v>426</v>
      </c>
      <c r="B187" s="119" t="s">
        <v>3149</v>
      </c>
      <c r="C187" s="253" t="s">
        <v>3148</v>
      </c>
      <c r="D187" s="253"/>
      <c r="E187" s="253"/>
      <c r="F187" s="79" t="s">
        <v>326</v>
      </c>
      <c r="G187" s="79"/>
      <c r="H187" s="79"/>
      <c r="I187" s="79" t="s">
        <v>647</v>
      </c>
      <c r="J187" s="78">
        <v>79.099999999999994</v>
      </c>
      <c r="K187" s="79"/>
      <c r="L187" s="78">
        <v>1265.5999999999999</v>
      </c>
      <c r="M187" s="79" t="s">
        <v>195</v>
      </c>
      <c r="N187" s="76">
        <v>10112</v>
      </c>
      <c r="V187" s="72"/>
      <c r="W187" s="55" t="s">
        <v>3148</v>
      </c>
      <c r="AB187" s="55"/>
      <c r="AD187" s="55"/>
      <c r="AF187" s="71"/>
    </row>
    <row r="188" spans="1:33" s="45" customFormat="1" ht="12" x14ac:dyDescent="0.2">
      <c r="A188" s="80"/>
      <c r="B188" s="118"/>
      <c r="C188" s="123" t="s">
        <v>3047</v>
      </c>
      <c r="D188" s="124"/>
      <c r="E188" s="124"/>
      <c r="F188" s="75"/>
      <c r="G188" s="75"/>
      <c r="H188" s="75"/>
      <c r="I188" s="75"/>
      <c r="J188" s="90"/>
      <c r="K188" s="75"/>
      <c r="L188" s="90"/>
      <c r="M188" s="89"/>
      <c r="N188" s="88"/>
      <c r="V188" s="72"/>
      <c r="W188" s="55"/>
      <c r="AB188" s="55"/>
      <c r="AD188" s="55"/>
      <c r="AF188" s="71"/>
    </row>
    <row r="189" spans="1:33" s="45" customFormat="1" ht="67.5" x14ac:dyDescent="0.2">
      <c r="A189" s="87" t="s">
        <v>623</v>
      </c>
      <c r="B189" s="119" t="s">
        <v>3147</v>
      </c>
      <c r="C189" s="253" t="s">
        <v>3146</v>
      </c>
      <c r="D189" s="253"/>
      <c r="E189" s="253"/>
      <c r="F189" s="79" t="s">
        <v>326</v>
      </c>
      <c r="G189" s="79"/>
      <c r="H189" s="79"/>
      <c r="I189" s="79" t="s">
        <v>165</v>
      </c>
      <c r="J189" s="78">
        <v>374.64</v>
      </c>
      <c r="K189" s="79"/>
      <c r="L189" s="78">
        <v>1123.92</v>
      </c>
      <c r="M189" s="79" t="s">
        <v>195</v>
      </c>
      <c r="N189" s="76">
        <v>8980</v>
      </c>
      <c r="V189" s="72"/>
      <c r="W189" s="55" t="s">
        <v>3146</v>
      </c>
      <c r="AB189" s="55"/>
      <c r="AD189" s="55"/>
      <c r="AF189" s="71"/>
    </row>
    <row r="190" spans="1:33" s="45" customFormat="1" ht="12" x14ac:dyDescent="0.2">
      <c r="A190" s="80"/>
      <c r="B190" s="118"/>
      <c r="C190" s="123" t="s">
        <v>3047</v>
      </c>
      <c r="D190" s="124"/>
      <c r="E190" s="124"/>
      <c r="F190" s="75"/>
      <c r="G190" s="75"/>
      <c r="H190" s="75"/>
      <c r="I190" s="75"/>
      <c r="J190" s="90"/>
      <c r="K190" s="75"/>
      <c r="L190" s="90"/>
      <c r="M190" s="89"/>
      <c r="N190" s="88"/>
      <c r="V190" s="72"/>
      <c r="W190" s="55"/>
      <c r="AB190" s="55"/>
      <c r="AD190" s="55"/>
      <c r="AF190" s="71"/>
    </row>
    <row r="191" spans="1:33" s="45" customFormat="1" ht="12" x14ac:dyDescent="0.2">
      <c r="A191" s="273" t="s">
        <v>3145</v>
      </c>
      <c r="B191" s="274"/>
      <c r="C191" s="274"/>
      <c r="D191" s="274"/>
      <c r="E191" s="274"/>
      <c r="F191" s="274"/>
      <c r="G191" s="274"/>
      <c r="H191" s="274"/>
      <c r="I191" s="274"/>
      <c r="J191" s="274"/>
      <c r="K191" s="274"/>
      <c r="L191" s="274"/>
      <c r="M191" s="274"/>
      <c r="N191" s="275"/>
      <c r="V191" s="72"/>
      <c r="W191" s="55"/>
      <c r="AB191" s="55"/>
      <c r="AD191" s="55"/>
      <c r="AF191" s="71"/>
      <c r="AG191" s="55" t="s">
        <v>3145</v>
      </c>
    </row>
    <row r="192" spans="1:33" s="45" customFormat="1" ht="45" x14ac:dyDescent="0.2">
      <c r="A192" s="87" t="s">
        <v>1638</v>
      </c>
      <c r="B192" s="119" t="s">
        <v>3144</v>
      </c>
      <c r="C192" s="253" t="s">
        <v>3142</v>
      </c>
      <c r="D192" s="253"/>
      <c r="E192" s="253"/>
      <c r="F192" s="79" t="s">
        <v>237</v>
      </c>
      <c r="G192" s="79"/>
      <c r="H192" s="79"/>
      <c r="I192" s="79" t="s">
        <v>3143</v>
      </c>
      <c r="J192" s="78"/>
      <c r="K192" s="79"/>
      <c r="L192" s="78"/>
      <c r="M192" s="79"/>
      <c r="N192" s="76"/>
      <c r="V192" s="72"/>
      <c r="W192" s="55" t="s">
        <v>3142</v>
      </c>
      <c r="AB192" s="55"/>
      <c r="AD192" s="55"/>
      <c r="AF192" s="71"/>
      <c r="AG192" s="55"/>
    </row>
    <row r="193" spans="1:33" s="45" customFormat="1" ht="12" x14ac:dyDescent="0.2">
      <c r="A193" s="86"/>
      <c r="B193" s="117"/>
      <c r="C193" s="252" t="s">
        <v>3141</v>
      </c>
      <c r="D193" s="252"/>
      <c r="E193" s="252"/>
      <c r="F193" s="252"/>
      <c r="G193" s="252"/>
      <c r="H193" s="252"/>
      <c r="I193" s="252"/>
      <c r="J193" s="252"/>
      <c r="K193" s="252"/>
      <c r="L193" s="252"/>
      <c r="M193" s="252"/>
      <c r="N193" s="255"/>
      <c r="V193" s="72"/>
      <c r="W193" s="55"/>
      <c r="AB193" s="55"/>
      <c r="AD193" s="55"/>
      <c r="AE193" s="46" t="s">
        <v>3141</v>
      </c>
      <c r="AF193" s="71"/>
      <c r="AG193" s="55"/>
    </row>
    <row r="194" spans="1:33" s="45" customFormat="1" ht="12" x14ac:dyDescent="0.2">
      <c r="A194" s="83"/>
      <c r="B194" s="61" t="s">
        <v>170</v>
      </c>
      <c r="C194" s="252" t="s">
        <v>169</v>
      </c>
      <c r="D194" s="252"/>
      <c r="E194" s="252"/>
      <c r="F194" s="74"/>
      <c r="G194" s="74"/>
      <c r="H194" s="74"/>
      <c r="I194" s="74"/>
      <c r="J194" s="82">
        <v>575.84</v>
      </c>
      <c r="K194" s="74"/>
      <c r="L194" s="82">
        <v>3742.96</v>
      </c>
      <c r="M194" s="74" t="s">
        <v>164</v>
      </c>
      <c r="N194" s="81">
        <v>192875</v>
      </c>
      <c r="V194" s="72"/>
      <c r="W194" s="55"/>
      <c r="Y194" s="46" t="s">
        <v>169</v>
      </c>
      <c r="AB194" s="55"/>
      <c r="AD194" s="55"/>
      <c r="AF194" s="71"/>
      <c r="AG194" s="55"/>
    </row>
    <row r="195" spans="1:33" s="45" customFormat="1" ht="12" x14ac:dyDescent="0.2">
      <c r="A195" s="83"/>
      <c r="B195" s="61" t="s">
        <v>168</v>
      </c>
      <c r="C195" s="252" t="s">
        <v>166</v>
      </c>
      <c r="D195" s="252"/>
      <c r="E195" s="252"/>
      <c r="F195" s="74"/>
      <c r="G195" s="74"/>
      <c r="H195" s="74"/>
      <c r="I195" s="74"/>
      <c r="J195" s="82">
        <v>31.23</v>
      </c>
      <c r="K195" s="74"/>
      <c r="L195" s="82">
        <v>203</v>
      </c>
      <c r="M195" s="74" t="s">
        <v>167</v>
      </c>
      <c r="N195" s="81">
        <v>2659</v>
      </c>
      <c r="V195" s="72"/>
      <c r="W195" s="55"/>
      <c r="Y195" s="46" t="s">
        <v>166</v>
      </c>
      <c r="AB195" s="55"/>
      <c r="AD195" s="55"/>
      <c r="AF195" s="71"/>
      <c r="AG195" s="55"/>
    </row>
    <row r="196" spans="1:33" s="45" customFormat="1" ht="12" x14ac:dyDescent="0.2">
      <c r="A196" s="83"/>
      <c r="B196" s="61" t="s">
        <v>165</v>
      </c>
      <c r="C196" s="252" t="s">
        <v>163</v>
      </c>
      <c r="D196" s="252"/>
      <c r="E196" s="252"/>
      <c r="F196" s="74"/>
      <c r="G196" s="74"/>
      <c r="H196" s="74"/>
      <c r="I196" s="74"/>
      <c r="J196" s="82">
        <v>5.24</v>
      </c>
      <c r="K196" s="74"/>
      <c r="L196" s="82">
        <v>34.06</v>
      </c>
      <c r="M196" s="74" t="s">
        <v>164</v>
      </c>
      <c r="N196" s="81">
        <v>1755</v>
      </c>
      <c r="V196" s="72"/>
      <c r="W196" s="55"/>
      <c r="Y196" s="46" t="s">
        <v>163</v>
      </c>
      <c r="AB196" s="55"/>
      <c r="AD196" s="55"/>
      <c r="AF196" s="71"/>
      <c r="AG196" s="55"/>
    </row>
    <row r="197" spans="1:33" s="45" customFormat="1" ht="12" x14ac:dyDescent="0.2">
      <c r="A197" s="83"/>
      <c r="B197" s="61" t="s">
        <v>218</v>
      </c>
      <c r="C197" s="252" t="s">
        <v>217</v>
      </c>
      <c r="D197" s="252"/>
      <c r="E197" s="252"/>
      <c r="F197" s="74"/>
      <c r="G197" s="74"/>
      <c r="H197" s="74"/>
      <c r="I197" s="74"/>
      <c r="J197" s="82">
        <v>38.979999999999997</v>
      </c>
      <c r="K197" s="74"/>
      <c r="L197" s="82">
        <v>253.37</v>
      </c>
      <c r="M197" s="74" t="s">
        <v>195</v>
      </c>
      <c r="N197" s="81">
        <v>2024</v>
      </c>
      <c r="V197" s="72"/>
      <c r="W197" s="55"/>
      <c r="Y197" s="46" t="s">
        <v>217</v>
      </c>
      <c r="AB197" s="55"/>
      <c r="AD197" s="55"/>
      <c r="AF197" s="71"/>
      <c r="AG197" s="55"/>
    </row>
    <row r="198" spans="1:33" s="45" customFormat="1" ht="22.5" x14ac:dyDescent="0.2">
      <c r="A198" s="86"/>
      <c r="B198" s="93" t="s">
        <v>593</v>
      </c>
      <c r="C198" s="259" t="s">
        <v>3130</v>
      </c>
      <c r="D198" s="259"/>
      <c r="E198" s="259"/>
      <c r="F198" s="92" t="s">
        <v>326</v>
      </c>
      <c r="G198" s="92" t="s">
        <v>210</v>
      </c>
      <c r="H198" s="92"/>
      <c r="I198" s="92" t="s">
        <v>210</v>
      </c>
      <c r="J198" s="61"/>
      <c r="K198" s="74"/>
      <c r="L198" s="82"/>
      <c r="M198" s="74"/>
      <c r="N198" s="91"/>
      <c r="V198" s="72"/>
      <c r="W198" s="55"/>
      <c r="AB198" s="55"/>
      <c r="AD198" s="55"/>
      <c r="AF198" s="71" t="s">
        <v>3130</v>
      </c>
      <c r="AG198" s="55"/>
    </row>
    <row r="199" spans="1:33" s="45" customFormat="1" ht="12" x14ac:dyDescent="0.2">
      <c r="A199" s="86"/>
      <c r="B199" s="93" t="s">
        <v>3056</v>
      </c>
      <c r="C199" s="259" t="s">
        <v>3055</v>
      </c>
      <c r="D199" s="259"/>
      <c r="E199" s="259"/>
      <c r="F199" s="92" t="s">
        <v>381</v>
      </c>
      <c r="G199" s="92" t="s">
        <v>210</v>
      </c>
      <c r="H199" s="92"/>
      <c r="I199" s="92" t="s">
        <v>210</v>
      </c>
      <c r="J199" s="61"/>
      <c r="K199" s="74"/>
      <c r="L199" s="82"/>
      <c r="M199" s="74"/>
      <c r="N199" s="91"/>
      <c r="V199" s="72"/>
      <c r="W199" s="55"/>
      <c r="AB199" s="55"/>
      <c r="AD199" s="55"/>
      <c r="AF199" s="71" t="s">
        <v>3055</v>
      </c>
      <c r="AG199" s="55"/>
    </row>
    <row r="200" spans="1:33" s="45" customFormat="1" ht="12" x14ac:dyDescent="0.2">
      <c r="A200" s="86"/>
      <c r="B200" s="93" t="s">
        <v>3129</v>
      </c>
      <c r="C200" s="259" t="s">
        <v>3127</v>
      </c>
      <c r="D200" s="259"/>
      <c r="E200" s="259"/>
      <c r="F200" s="92" t="s">
        <v>332</v>
      </c>
      <c r="G200" s="92" t="s">
        <v>3140</v>
      </c>
      <c r="H200" s="92"/>
      <c r="I200" s="92" t="s">
        <v>3136</v>
      </c>
      <c r="J200" s="61"/>
      <c r="K200" s="74"/>
      <c r="L200" s="82"/>
      <c r="M200" s="74"/>
      <c r="N200" s="91"/>
      <c r="V200" s="72"/>
      <c r="W200" s="55"/>
      <c r="AB200" s="55"/>
      <c r="AD200" s="55"/>
      <c r="AF200" s="71" t="s">
        <v>3127</v>
      </c>
      <c r="AG200" s="55"/>
    </row>
    <row r="201" spans="1:33" s="45" customFormat="1" ht="33.75" x14ac:dyDescent="0.2">
      <c r="A201" s="86"/>
      <c r="B201" s="93" t="s">
        <v>3126</v>
      </c>
      <c r="C201" s="259" t="s">
        <v>3125</v>
      </c>
      <c r="D201" s="259"/>
      <c r="E201" s="259"/>
      <c r="F201" s="92" t="s">
        <v>326</v>
      </c>
      <c r="G201" s="92" t="s">
        <v>210</v>
      </c>
      <c r="H201" s="92"/>
      <c r="I201" s="92" t="s">
        <v>210</v>
      </c>
      <c r="J201" s="61"/>
      <c r="K201" s="74"/>
      <c r="L201" s="82"/>
      <c r="M201" s="74"/>
      <c r="N201" s="91"/>
      <c r="V201" s="72"/>
      <c r="W201" s="55"/>
      <c r="AB201" s="55"/>
      <c r="AD201" s="55"/>
      <c r="AF201" s="71" t="s">
        <v>3125</v>
      </c>
      <c r="AG201" s="55"/>
    </row>
    <row r="202" spans="1:33" s="45" customFormat="1" ht="12" x14ac:dyDescent="0.2">
      <c r="A202" s="83"/>
      <c r="B202" s="61"/>
      <c r="C202" s="252" t="s">
        <v>160</v>
      </c>
      <c r="D202" s="252"/>
      <c r="E202" s="252"/>
      <c r="F202" s="74" t="s">
        <v>159</v>
      </c>
      <c r="G202" s="74" t="s">
        <v>361</v>
      </c>
      <c r="H202" s="74"/>
      <c r="I202" s="74" t="s">
        <v>3139</v>
      </c>
      <c r="J202" s="82"/>
      <c r="K202" s="74"/>
      <c r="L202" s="82"/>
      <c r="M202" s="74"/>
      <c r="N202" s="81"/>
      <c r="V202" s="72"/>
      <c r="W202" s="55"/>
      <c r="Z202" s="46" t="s">
        <v>160</v>
      </c>
      <c r="AB202" s="55"/>
      <c r="AD202" s="55"/>
      <c r="AF202" s="71"/>
      <c r="AG202" s="55"/>
    </row>
    <row r="203" spans="1:33" s="45" customFormat="1" ht="12" x14ac:dyDescent="0.2">
      <c r="A203" s="83"/>
      <c r="B203" s="61"/>
      <c r="C203" s="252" t="s">
        <v>156</v>
      </c>
      <c r="D203" s="252"/>
      <c r="E203" s="252"/>
      <c r="F203" s="74" t="s">
        <v>159</v>
      </c>
      <c r="G203" s="74" t="s">
        <v>1281</v>
      </c>
      <c r="H203" s="74"/>
      <c r="I203" s="74" t="s">
        <v>3138</v>
      </c>
      <c r="J203" s="82"/>
      <c r="K203" s="74"/>
      <c r="L203" s="82"/>
      <c r="M203" s="74"/>
      <c r="N203" s="81"/>
      <c r="V203" s="72"/>
      <c r="W203" s="55"/>
      <c r="Z203" s="46" t="s">
        <v>156</v>
      </c>
      <c r="AB203" s="55"/>
      <c r="AD203" s="55"/>
      <c r="AF203" s="71"/>
      <c r="AG203" s="55"/>
    </row>
    <row r="204" spans="1:33" s="45" customFormat="1" ht="12" x14ac:dyDescent="0.2">
      <c r="A204" s="83"/>
      <c r="B204" s="61"/>
      <c r="C204" s="254" t="s">
        <v>155</v>
      </c>
      <c r="D204" s="254"/>
      <c r="E204" s="254"/>
      <c r="F204" s="77"/>
      <c r="G204" s="77"/>
      <c r="H204" s="77"/>
      <c r="I204" s="77"/>
      <c r="J204" s="85">
        <v>646.04999999999995</v>
      </c>
      <c r="K204" s="77"/>
      <c r="L204" s="85">
        <v>4199.33</v>
      </c>
      <c r="M204" s="77"/>
      <c r="N204" s="84"/>
      <c r="V204" s="72"/>
      <c r="W204" s="55"/>
      <c r="AA204" s="46" t="s">
        <v>155</v>
      </c>
      <c r="AB204" s="55"/>
      <c r="AD204" s="55"/>
      <c r="AF204" s="71"/>
      <c r="AG204" s="55"/>
    </row>
    <row r="205" spans="1:33" s="45" customFormat="1" ht="12" x14ac:dyDescent="0.2">
      <c r="A205" s="83"/>
      <c r="B205" s="61"/>
      <c r="C205" s="252" t="s">
        <v>154</v>
      </c>
      <c r="D205" s="252"/>
      <c r="E205" s="252"/>
      <c r="F205" s="74"/>
      <c r="G205" s="74"/>
      <c r="H205" s="74"/>
      <c r="I205" s="74"/>
      <c r="J205" s="82"/>
      <c r="K205" s="74"/>
      <c r="L205" s="82">
        <v>3777.02</v>
      </c>
      <c r="M205" s="74"/>
      <c r="N205" s="81">
        <v>194630</v>
      </c>
      <c r="V205" s="72"/>
      <c r="W205" s="55"/>
      <c r="Z205" s="46" t="s">
        <v>154</v>
      </c>
      <c r="AB205" s="55"/>
      <c r="AD205" s="55"/>
      <c r="AF205" s="71"/>
      <c r="AG205" s="55"/>
    </row>
    <row r="206" spans="1:33" s="45" customFormat="1" ht="45" x14ac:dyDescent="0.2">
      <c r="A206" s="83"/>
      <c r="B206" s="61" t="s">
        <v>574</v>
      </c>
      <c r="C206" s="252" t="s">
        <v>572</v>
      </c>
      <c r="D206" s="252"/>
      <c r="E206" s="252"/>
      <c r="F206" s="74" t="s">
        <v>149</v>
      </c>
      <c r="G206" s="74" t="s">
        <v>573</v>
      </c>
      <c r="H206" s="74"/>
      <c r="I206" s="74" t="s">
        <v>573</v>
      </c>
      <c r="J206" s="82"/>
      <c r="K206" s="74"/>
      <c r="L206" s="82">
        <v>4796.82</v>
      </c>
      <c r="M206" s="74"/>
      <c r="N206" s="81">
        <v>247180</v>
      </c>
      <c r="V206" s="72"/>
      <c r="W206" s="55"/>
      <c r="Z206" s="46" t="s">
        <v>572</v>
      </c>
      <c r="AB206" s="55"/>
      <c r="AD206" s="55"/>
      <c r="AF206" s="71"/>
      <c r="AG206" s="55"/>
    </row>
    <row r="207" spans="1:33" s="45" customFormat="1" ht="45" x14ac:dyDescent="0.2">
      <c r="A207" s="83"/>
      <c r="B207" s="61" t="s">
        <v>571</v>
      </c>
      <c r="C207" s="252" t="s">
        <v>569</v>
      </c>
      <c r="D207" s="252"/>
      <c r="E207" s="252"/>
      <c r="F207" s="74" t="s">
        <v>149</v>
      </c>
      <c r="G207" s="74" t="s">
        <v>570</v>
      </c>
      <c r="H207" s="74"/>
      <c r="I207" s="74" t="s">
        <v>570</v>
      </c>
      <c r="J207" s="82"/>
      <c r="K207" s="74"/>
      <c r="L207" s="82">
        <v>2719.45</v>
      </c>
      <c r="M207" s="74"/>
      <c r="N207" s="81">
        <v>140134</v>
      </c>
      <c r="V207" s="72"/>
      <c r="W207" s="55"/>
      <c r="Z207" s="46" t="s">
        <v>569</v>
      </c>
      <c r="AB207" s="55"/>
      <c r="AD207" s="55"/>
      <c r="AF207" s="71"/>
      <c r="AG207" s="55"/>
    </row>
    <row r="208" spans="1:33" s="45" customFormat="1" ht="12" x14ac:dyDescent="0.2">
      <c r="A208" s="80"/>
      <c r="B208" s="118"/>
      <c r="C208" s="253" t="s">
        <v>146</v>
      </c>
      <c r="D208" s="253"/>
      <c r="E208" s="253"/>
      <c r="F208" s="79"/>
      <c r="G208" s="79"/>
      <c r="H208" s="79"/>
      <c r="I208" s="79"/>
      <c r="J208" s="78"/>
      <c r="K208" s="79"/>
      <c r="L208" s="78">
        <v>11715.6</v>
      </c>
      <c r="M208" s="77"/>
      <c r="N208" s="76">
        <v>584872</v>
      </c>
      <c r="V208" s="72"/>
      <c r="W208" s="55"/>
      <c r="AB208" s="55" t="s">
        <v>146</v>
      </c>
      <c r="AD208" s="55"/>
      <c r="AF208" s="71"/>
      <c r="AG208" s="55"/>
    </row>
    <row r="209" spans="1:33" s="45" customFormat="1" ht="56.25" x14ac:dyDescent="0.2">
      <c r="A209" s="87" t="s">
        <v>610</v>
      </c>
      <c r="B209" s="119" t="s">
        <v>3137</v>
      </c>
      <c r="C209" s="253" t="s">
        <v>3135</v>
      </c>
      <c r="D209" s="253"/>
      <c r="E209" s="253"/>
      <c r="F209" s="79" t="s">
        <v>332</v>
      </c>
      <c r="G209" s="79"/>
      <c r="H209" s="79"/>
      <c r="I209" s="79" t="s">
        <v>3136</v>
      </c>
      <c r="J209" s="78">
        <v>13.71</v>
      </c>
      <c r="K209" s="79"/>
      <c r="L209" s="78">
        <v>8448.1</v>
      </c>
      <c r="M209" s="79" t="s">
        <v>195</v>
      </c>
      <c r="N209" s="76">
        <v>67500</v>
      </c>
      <c r="V209" s="72"/>
      <c r="W209" s="55" t="s">
        <v>3135</v>
      </c>
      <c r="AB209" s="55"/>
      <c r="AD209" s="55"/>
      <c r="AF209" s="71"/>
      <c r="AG209" s="55"/>
    </row>
    <row r="210" spans="1:33" s="45" customFormat="1" ht="12" x14ac:dyDescent="0.2">
      <c r="A210" s="80"/>
      <c r="B210" s="118"/>
      <c r="C210" s="123" t="s">
        <v>3047</v>
      </c>
      <c r="D210" s="124"/>
      <c r="E210" s="124"/>
      <c r="F210" s="75"/>
      <c r="G210" s="75"/>
      <c r="H210" s="75"/>
      <c r="I210" s="75"/>
      <c r="J210" s="90"/>
      <c r="K210" s="75"/>
      <c r="L210" s="90"/>
      <c r="M210" s="89"/>
      <c r="N210" s="88"/>
      <c r="V210" s="72"/>
      <c r="W210" s="55"/>
      <c r="AB210" s="55"/>
      <c r="AD210" s="55"/>
      <c r="AF210" s="71"/>
      <c r="AG210" s="55"/>
    </row>
    <row r="211" spans="1:33" s="45" customFormat="1" ht="45" x14ac:dyDescent="0.2">
      <c r="A211" s="87" t="s">
        <v>1807</v>
      </c>
      <c r="B211" s="119" t="s">
        <v>3134</v>
      </c>
      <c r="C211" s="253" t="s">
        <v>3132</v>
      </c>
      <c r="D211" s="253"/>
      <c r="E211" s="253"/>
      <c r="F211" s="79" t="s">
        <v>237</v>
      </c>
      <c r="G211" s="79"/>
      <c r="H211" s="79"/>
      <c r="I211" s="79" t="s">
        <v>3133</v>
      </c>
      <c r="J211" s="78"/>
      <c r="K211" s="79"/>
      <c r="L211" s="78"/>
      <c r="M211" s="79"/>
      <c r="N211" s="76"/>
      <c r="V211" s="72"/>
      <c r="W211" s="55" t="s">
        <v>3132</v>
      </c>
      <c r="AB211" s="55"/>
      <c r="AD211" s="55"/>
      <c r="AF211" s="71"/>
      <c r="AG211" s="55"/>
    </row>
    <row r="212" spans="1:33" s="45" customFormat="1" ht="12" x14ac:dyDescent="0.2">
      <c r="A212" s="86"/>
      <c r="B212" s="117"/>
      <c r="C212" s="252" t="s">
        <v>3131</v>
      </c>
      <c r="D212" s="252"/>
      <c r="E212" s="252"/>
      <c r="F212" s="252"/>
      <c r="G212" s="252"/>
      <c r="H212" s="252"/>
      <c r="I212" s="252"/>
      <c r="J212" s="252"/>
      <c r="K212" s="252"/>
      <c r="L212" s="252"/>
      <c r="M212" s="252"/>
      <c r="N212" s="255"/>
      <c r="V212" s="72"/>
      <c r="W212" s="55"/>
      <c r="AB212" s="55"/>
      <c r="AD212" s="55"/>
      <c r="AE212" s="46" t="s">
        <v>3131</v>
      </c>
      <c r="AF212" s="71"/>
      <c r="AG212" s="55"/>
    </row>
    <row r="213" spans="1:33" s="45" customFormat="1" ht="12" x14ac:dyDescent="0.2">
      <c r="A213" s="83"/>
      <c r="B213" s="61" t="s">
        <v>170</v>
      </c>
      <c r="C213" s="252" t="s">
        <v>169</v>
      </c>
      <c r="D213" s="252"/>
      <c r="E213" s="252"/>
      <c r="F213" s="74"/>
      <c r="G213" s="74"/>
      <c r="H213" s="74"/>
      <c r="I213" s="74"/>
      <c r="J213" s="82">
        <v>907.68</v>
      </c>
      <c r="K213" s="74"/>
      <c r="L213" s="82">
        <v>7851.43</v>
      </c>
      <c r="M213" s="74" t="s">
        <v>164</v>
      </c>
      <c r="N213" s="81">
        <v>404584</v>
      </c>
      <c r="V213" s="72"/>
      <c r="W213" s="55"/>
      <c r="Y213" s="46" t="s">
        <v>169</v>
      </c>
      <c r="AB213" s="55"/>
      <c r="AD213" s="55"/>
      <c r="AF213" s="71"/>
      <c r="AG213" s="55"/>
    </row>
    <row r="214" spans="1:33" s="45" customFormat="1" ht="12" x14ac:dyDescent="0.2">
      <c r="A214" s="83"/>
      <c r="B214" s="61" t="s">
        <v>168</v>
      </c>
      <c r="C214" s="252" t="s">
        <v>166</v>
      </c>
      <c r="D214" s="252"/>
      <c r="E214" s="252"/>
      <c r="F214" s="74"/>
      <c r="G214" s="74"/>
      <c r="H214" s="74"/>
      <c r="I214" s="74"/>
      <c r="J214" s="82">
        <v>31.23</v>
      </c>
      <c r="K214" s="74"/>
      <c r="L214" s="82">
        <v>270.14</v>
      </c>
      <c r="M214" s="74" t="s">
        <v>167</v>
      </c>
      <c r="N214" s="81">
        <v>3539</v>
      </c>
      <c r="V214" s="72"/>
      <c r="W214" s="55"/>
      <c r="Y214" s="46" t="s">
        <v>166</v>
      </c>
      <c r="AB214" s="55"/>
      <c r="AD214" s="55"/>
      <c r="AF214" s="71"/>
      <c r="AG214" s="55"/>
    </row>
    <row r="215" spans="1:33" s="45" customFormat="1" ht="12" x14ac:dyDescent="0.2">
      <c r="A215" s="83"/>
      <c r="B215" s="61" t="s">
        <v>165</v>
      </c>
      <c r="C215" s="252" t="s">
        <v>163</v>
      </c>
      <c r="D215" s="252"/>
      <c r="E215" s="252"/>
      <c r="F215" s="74"/>
      <c r="G215" s="74"/>
      <c r="H215" s="74"/>
      <c r="I215" s="74"/>
      <c r="J215" s="82">
        <v>5.24</v>
      </c>
      <c r="K215" s="74"/>
      <c r="L215" s="82">
        <v>45.33</v>
      </c>
      <c r="M215" s="74" t="s">
        <v>164</v>
      </c>
      <c r="N215" s="81">
        <v>2336</v>
      </c>
      <c r="V215" s="72"/>
      <c r="W215" s="55"/>
      <c r="Y215" s="46" t="s">
        <v>163</v>
      </c>
      <c r="AB215" s="55"/>
      <c r="AD215" s="55"/>
      <c r="AF215" s="71"/>
      <c r="AG215" s="55"/>
    </row>
    <row r="216" spans="1:33" s="45" customFormat="1" ht="12" x14ac:dyDescent="0.2">
      <c r="A216" s="83"/>
      <c r="B216" s="61" t="s">
        <v>218</v>
      </c>
      <c r="C216" s="252" t="s">
        <v>217</v>
      </c>
      <c r="D216" s="252"/>
      <c r="E216" s="252"/>
      <c r="F216" s="74"/>
      <c r="G216" s="74"/>
      <c r="H216" s="74"/>
      <c r="I216" s="74"/>
      <c r="J216" s="82">
        <v>58.15</v>
      </c>
      <c r="K216" s="74"/>
      <c r="L216" s="82">
        <v>503</v>
      </c>
      <c r="M216" s="74" t="s">
        <v>195</v>
      </c>
      <c r="N216" s="81">
        <v>4019</v>
      </c>
      <c r="V216" s="72"/>
      <c r="W216" s="55"/>
      <c r="Y216" s="46" t="s">
        <v>217</v>
      </c>
      <c r="AB216" s="55"/>
      <c r="AD216" s="55"/>
      <c r="AF216" s="71"/>
      <c r="AG216" s="55"/>
    </row>
    <row r="217" spans="1:33" s="45" customFormat="1" ht="22.5" x14ac:dyDescent="0.2">
      <c r="A217" s="86"/>
      <c r="B217" s="93" t="s">
        <v>593</v>
      </c>
      <c r="C217" s="259" t="s">
        <v>3130</v>
      </c>
      <c r="D217" s="259"/>
      <c r="E217" s="259"/>
      <c r="F217" s="92" t="s">
        <v>326</v>
      </c>
      <c r="G217" s="92" t="s">
        <v>210</v>
      </c>
      <c r="H217" s="92"/>
      <c r="I217" s="92" t="s">
        <v>210</v>
      </c>
      <c r="J217" s="61"/>
      <c r="K217" s="74"/>
      <c r="L217" s="82"/>
      <c r="M217" s="74"/>
      <c r="N217" s="91"/>
      <c r="V217" s="72"/>
      <c r="W217" s="55"/>
      <c r="AB217" s="55"/>
      <c r="AD217" s="55"/>
      <c r="AF217" s="71" t="s">
        <v>3130</v>
      </c>
      <c r="AG217" s="55"/>
    </row>
    <row r="218" spans="1:33" s="45" customFormat="1" ht="12" x14ac:dyDescent="0.2">
      <c r="A218" s="86"/>
      <c r="B218" s="93" t="s">
        <v>3056</v>
      </c>
      <c r="C218" s="259" t="s">
        <v>3055</v>
      </c>
      <c r="D218" s="259"/>
      <c r="E218" s="259"/>
      <c r="F218" s="92" t="s">
        <v>381</v>
      </c>
      <c r="G218" s="92" t="s">
        <v>210</v>
      </c>
      <c r="H218" s="92"/>
      <c r="I218" s="92" t="s">
        <v>210</v>
      </c>
      <c r="J218" s="61"/>
      <c r="K218" s="74"/>
      <c r="L218" s="82"/>
      <c r="M218" s="74"/>
      <c r="N218" s="91"/>
      <c r="V218" s="72"/>
      <c r="W218" s="55"/>
      <c r="AB218" s="55"/>
      <c r="AD218" s="55"/>
      <c r="AF218" s="71" t="s">
        <v>3055</v>
      </c>
      <c r="AG218" s="55"/>
    </row>
    <row r="219" spans="1:33" s="45" customFormat="1" ht="12" x14ac:dyDescent="0.2">
      <c r="A219" s="86"/>
      <c r="B219" s="93" t="s">
        <v>3129</v>
      </c>
      <c r="C219" s="259" t="s">
        <v>3127</v>
      </c>
      <c r="D219" s="259"/>
      <c r="E219" s="259"/>
      <c r="F219" s="92" t="s">
        <v>332</v>
      </c>
      <c r="G219" s="92" t="s">
        <v>3128</v>
      </c>
      <c r="H219" s="92"/>
      <c r="I219" s="92" t="s">
        <v>3119</v>
      </c>
      <c r="J219" s="61"/>
      <c r="K219" s="74"/>
      <c r="L219" s="82"/>
      <c r="M219" s="74"/>
      <c r="N219" s="91"/>
      <c r="V219" s="72"/>
      <c r="W219" s="55"/>
      <c r="AB219" s="55"/>
      <c r="AD219" s="55"/>
      <c r="AF219" s="71" t="s">
        <v>3127</v>
      </c>
      <c r="AG219" s="55"/>
    </row>
    <row r="220" spans="1:33" s="45" customFormat="1" ht="33.75" x14ac:dyDescent="0.2">
      <c r="A220" s="86"/>
      <c r="B220" s="93" t="s">
        <v>3126</v>
      </c>
      <c r="C220" s="259" t="s">
        <v>3125</v>
      </c>
      <c r="D220" s="259"/>
      <c r="E220" s="259"/>
      <c r="F220" s="92" t="s">
        <v>326</v>
      </c>
      <c r="G220" s="92" t="s">
        <v>210</v>
      </c>
      <c r="H220" s="92"/>
      <c r="I220" s="92" t="s">
        <v>210</v>
      </c>
      <c r="J220" s="61"/>
      <c r="K220" s="74"/>
      <c r="L220" s="82"/>
      <c r="M220" s="74"/>
      <c r="N220" s="91"/>
      <c r="V220" s="72"/>
      <c r="W220" s="55"/>
      <c r="AB220" s="55"/>
      <c r="AD220" s="55"/>
      <c r="AF220" s="71" t="s">
        <v>3125</v>
      </c>
      <c r="AG220" s="55"/>
    </row>
    <row r="221" spans="1:33" s="45" customFormat="1" ht="12" x14ac:dyDescent="0.2">
      <c r="A221" s="83"/>
      <c r="B221" s="61"/>
      <c r="C221" s="252" t="s">
        <v>160</v>
      </c>
      <c r="D221" s="252"/>
      <c r="E221" s="252"/>
      <c r="F221" s="74" t="s">
        <v>159</v>
      </c>
      <c r="G221" s="74" t="s">
        <v>265</v>
      </c>
      <c r="H221" s="74"/>
      <c r="I221" s="74" t="s">
        <v>3124</v>
      </c>
      <c r="J221" s="82"/>
      <c r="K221" s="74"/>
      <c r="L221" s="82"/>
      <c r="M221" s="74"/>
      <c r="N221" s="81"/>
      <c r="V221" s="72"/>
      <c r="W221" s="55"/>
      <c r="Z221" s="46" t="s">
        <v>160</v>
      </c>
      <c r="AB221" s="55"/>
      <c r="AD221" s="55"/>
      <c r="AF221" s="71"/>
      <c r="AG221" s="55"/>
    </row>
    <row r="222" spans="1:33" s="45" customFormat="1" ht="12" x14ac:dyDescent="0.2">
      <c r="A222" s="83"/>
      <c r="B222" s="61"/>
      <c r="C222" s="252" t="s">
        <v>156</v>
      </c>
      <c r="D222" s="252"/>
      <c r="E222" s="252"/>
      <c r="F222" s="74" t="s">
        <v>159</v>
      </c>
      <c r="G222" s="74" t="s">
        <v>1281</v>
      </c>
      <c r="H222" s="74"/>
      <c r="I222" s="74" t="s">
        <v>3123</v>
      </c>
      <c r="J222" s="82"/>
      <c r="K222" s="74"/>
      <c r="L222" s="82"/>
      <c r="M222" s="74"/>
      <c r="N222" s="81"/>
      <c r="V222" s="72"/>
      <c r="W222" s="55"/>
      <c r="Z222" s="46" t="s">
        <v>156</v>
      </c>
      <c r="AB222" s="55"/>
      <c r="AD222" s="55"/>
      <c r="AF222" s="71"/>
      <c r="AG222" s="55"/>
    </row>
    <row r="223" spans="1:33" s="45" customFormat="1" ht="12" x14ac:dyDescent="0.2">
      <c r="A223" s="83"/>
      <c r="B223" s="61"/>
      <c r="C223" s="254" t="s">
        <v>155</v>
      </c>
      <c r="D223" s="254"/>
      <c r="E223" s="254"/>
      <c r="F223" s="77"/>
      <c r="G223" s="77"/>
      <c r="H223" s="77"/>
      <c r="I223" s="77"/>
      <c r="J223" s="85">
        <v>997.06</v>
      </c>
      <c r="K223" s="77"/>
      <c r="L223" s="85">
        <v>8624.57</v>
      </c>
      <c r="M223" s="77"/>
      <c r="N223" s="84"/>
      <c r="V223" s="72"/>
      <c r="W223" s="55"/>
      <c r="AA223" s="46" t="s">
        <v>155</v>
      </c>
      <c r="AB223" s="55"/>
      <c r="AD223" s="55"/>
      <c r="AF223" s="71"/>
      <c r="AG223" s="55"/>
    </row>
    <row r="224" spans="1:33" s="45" customFormat="1" ht="12" x14ac:dyDescent="0.2">
      <c r="A224" s="83"/>
      <c r="B224" s="61"/>
      <c r="C224" s="252" t="s">
        <v>154</v>
      </c>
      <c r="D224" s="252"/>
      <c r="E224" s="252"/>
      <c r="F224" s="74"/>
      <c r="G224" s="74"/>
      <c r="H224" s="74"/>
      <c r="I224" s="74"/>
      <c r="J224" s="82"/>
      <c r="K224" s="74"/>
      <c r="L224" s="82">
        <v>7896.76</v>
      </c>
      <c r="M224" s="74"/>
      <c r="N224" s="81">
        <v>406920</v>
      </c>
      <c r="V224" s="72"/>
      <c r="W224" s="55"/>
      <c r="Z224" s="46" t="s">
        <v>154</v>
      </c>
      <c r="AB224" s="55"/>
      <c r="AD224" s="55"/>
      <c r="AF224" s="71"/>
      <c r="AG224" s="55"/>
    </row>
    <row r="225" spans="1:33" s="45" customFormat="1" ht="45" x14ac:dyDescent="0.2">
      <c r="A225" s="83"/>
      <c r="B225" s="61" t="s">
        <v>574</v>
      </c>
      <c r="C225" s="252" t="s">
        <v>572</v>
      </c>
      <c r="D225" s="252"/>
      <c r="E225" s="252"/>
      <c r="F225" s="74" t="s">
        <v>149</v>
      </c>
      <c r="G225" s="74" t="s">
        <v>573</v>
      </c>
      <c r="H225" s="74"/>
      <c r="I225" s="74" t="s">
        <v>573</v>
      </c>
      <c r="J225" s="82"/>
      <c r="K225" s="74"/>
      <c r="L225" s="82">
        <v>10028.89</v>
      </c>
      <c r="M225" s="74"/>
      <c r="N225" s="81">
        <v>516788</v>
      </c>
      <c r="V225" s="72"/>
      <c r="W225" s="55"/>
      <c r="Z225" s="46" t="s">
        <v>572</v>
      </c>
      <c r="AB225" s="55"/>
      <c r="AD225" s="55"/>
      <c r="AF225" s="71"/>
      <c r="AG225" s="55"/>
    </row>
    <row r="226" spans="1:33" s="45" customFormat="1" ht="45" x14ac:dyDescent="0.2">
      <c r="A226" s="83"/>
      <c r="B226" s="61" t="s">
        <v>571</v>
      </c>
      <c r="C226" s="252" t="s">
        <v>569</v>
      </c>
      <c r="D226" s="252"/>
      <c r="E226" s="252"/>
      <c r="F226" s="74" t="s">
        <v>149</v>
      </c>
      <c r="G226" s="74" t="s">
        <v>570</v>
      </c>
      <c r="H226" s="74"/>
      <c r="I226" s="74" t="s">
        <v>570</v>
      </c>
      <c r="J226" s="82"/>
      <c r="K226" s="74"/>
      <c r="L226" s="82">
        <v>5685.67</v>
      </c>
      <c r="M226" s="74"/>
      <c r="N226" s="81">
        <v>292982</v>
      </c>
      <c r="V226" s="72"/>
      <c r="W226" s="55"/>
      <c r="Z226" s="46" t="s">
        <v>569</v>
      </c>
      <c r="AB226" s="55"/>
      <c r="AD226" s="55"/>
      <c r="AF226" s="71"/>
      <c r="AG226" s="55"/>
    </row>
    <row r="227" spans="1:33" s="45" customFormat="1" ht="12" x14ac:dyDescent="0.2">
      <c r="A227" s="80"/>
      <c r="B227" s="118"/>
      <c r="C227" s="253" t="s">
        <v>146</v>
      </c>
      <c r="D227" s="253"/>
      <c r="E227" s="253"/>
      <c r="F227" s="79"/>
      <c r="G227" s="79"/>
      <c r="H227" s="79"/>
      <c r="I227" s="79"/>
      <c r="J227" s="78"/>
      <c r="K227" s="79"/>
      <c r="L227" s="78">
        <v>24339.13</v>
      </c>
      <c r="M227" s="77"/>
      <c r="N227" s="76">
        <v>1221912</v>
      </c>
      <c r="V227" s="72"/>
      <c r="W227" s="55"/>
      <c r="AB227" s="55" t="s">
        <v>146</v>
      </c>
      <c r="AD227" s="55"/>
      <c r="AF227" s="71"/>
      <c r="AG227" s="55"/>
    </row>
    <row r="228" spans="1:33" s="45" customFormat="1" ht="22.5" x14ac:dyDescent="0.2">
      <c r="A228" s="87" t="s">
        <v>597</v>
      </c>
      <c r="B228" s="119" t="s">
        <v>3122</v>
      </c>
      <c r="C228" s="253" t="s">
        <v>3121</v>
      </c>
      <c r="D228" s="253"/>
      <c r="E228" s="253"/>
      <c r="F228" s="79" t="s">
        <v>381</v>
      </c>
      <c r="G228" s="79"/>
      <c r="H228" s="79"/>
      <c r="I228" s="79" t="s">
        <v>1460</v>
      </c>
      <c r="J228" s="78">
        <v>11.99</v>
      </c>
      <c r="K228" s="79"/>
      <c r="L228" s="78">
        <v>1534.72</v>
      </c>
      <c r="M228" s="79" t="s">
        <v>195</v>
      </c>
      <c r="N228" s="76">
        <v>12262</v>
      </c>
      <c r="V228" s="72"/>
      <c r="W228" s="55" t="s">
        <v>3121</v>
      </c>
      <c r="AB228" s="55"/>
      <c r="AD228" s="55"/>
      <c r="AF228" s="71"/>
      <c r="AG228" s="55"/>
    </row>
    <row r="229" spans="1:33" s="45" customFormat="1" ht="12" x14ac:dyDescent="0.2">
      <c r="A229" s="80"/>
      <c r="B229" s="118"/>
      <c r="C229" s="123" t="s">
        <v>3047</v>
      </c>
      <c r="D229" s="124"/>
      <c r="E229" s="124"/>
      <c r="F229" s="75"/>
      <c r="G229" s="75"/>
      <c r="H229" s="75"/>
      <c r="I229" s="75"/>
      <c r="J229" s="90"/>
      <c r="K229" s="75"/>
      <c r="L229" s="90"/>
      <c r="M229" s="89"/>
      <c r="N229" s="88"/>
      <c r="V229" s="72"/>
      <c r="W229" s="55"/>
      <c r="AB229" s="55"/>
      <c r="AD229" s="55"/>
      <c r="AF229" s="71"/>
      <c r="AG229" s="55"/>
    </row>
    <row r="230" spans="1:33" s="45" customFormat="1" ht="56.25" x14ac:dyDescent="0.2">
      <c r="A230" s="87" t="s">
        <v>1802</v>
      </c>
      <c r="B230" s="119" t="s">
        <v>3120</v>
      </c>
      <c r="C230" s="253" t="s">
        <v>3118</v>
      </c>
      <c r="D230" s="253"/>
      <c r="E230" s="253"/>
      <c r="F230" s="79" t="s">
        <v>332</v>
      </c>
      <c r="G230" s="79"/>
      <c r="H230" s="79"/>
      <c r="I230" s="79" t="s">
        <v>3119</v>
      </c>
      <c r="J230" s="78">
        <v>22.15</v>
      </c>
      <c r="K230" s="79"/>
      <c r="L230" s="78">
        <v>18604.12</v>
      </c>
      <c r="M230" s="79" t="s">
        <v>195</v>
      </c>
      <c r="N230" s="76">
        <v>148647</v>
      </c>
      <c r="V230" s="72"/>
      <c r="W230" s="55" t="s">
        <v>3118</v>
      </c>
      <c r="AB230" s="55"/>
      <c r="AD230" s="55"/>
      <c r="AF230" s="71"/>
      <c r="AG230" s="55"/>
    </row>
    <row r="231" spans="1:33" s="45" customFormat="1" ht="12" x14ac:dyDescent="0.2">
      <c r="A231" s="80"/>
      <c r="B231" s="118"/>
      <c r="C231" s="123" t="s">
        <v>3047</v>
      </c>
      <c r="D231" s="124"/>
      <c r="E231" s="124"/>
      <c r="F231" s="75"/>
      <c r="G231" s="75"/>
      <c r="H231" s="75"/>
      <c r="I231" s="75"/>
      <c r="J231" s="90"/>
      <c r="K231" s="75"/>
      <c r="L231" s="90"/>
      <c r="M231" s="89"/>
      <c r="N231" s="88"/>
      <c r="V231" s="72"/>
      <c r="W231" s="55"/>
      <c r="AB231" s="55"/>
      <c r="AD231" s="55"/>
      <c r="AF231" s="71"/>
      <c r="AG231" s="55"/>
    </row>
    <row r="232" spans="1:33" s="45" customFormat="1" ht="33.75" x14ac:dyDescent="0.2">
      <c r="A232" s="87" t="s">
        <v>578</v>
      </c>
      <c r="B232" s="119" t="s">
        <v>3117</v>
      </c>
      <c r="C232" s="253" t="s">
        <v>3116</v>
      </c>
      <c r="D232" s="253"/>
      <c r="E232" s="253"/>
      <c r="F232" s="79" t="s">
        <v>326</v>
      </c>
      <c r="G232" s="79"/>
      <c r="H232" s="79"/>
      <c r="I232" s="79" t="s">
        <v>192</v>
      </c>
      <c r="J232" s="78">
        <v>0.96</v>
      </c>
      <c r="K232" s="79"/>
      <c r="L232" s="78">
        <v>7.68</v>
      </c>
      <c r="M232" s="79" t="s">
        <v>195</v>
      </c>
      <c r="N232" s="76">
        <v>61</v>
      </c>
      <c r="V232" s="72"/>
      <c r="W232" s="55" t="s">
        <v>3116</v>
      </c>
      <c r="AB232" s="55"/>
      <c r="AD232" s="55"/>
      <c r="AF232" s="71"/>
      <c r="AG232" s="55"/>
    </row>
    <row r="233" spans="1:33" s="45" customFormat="1" ht="12" x14ac:dyDescent="0.2">
      <c r="A233" s="80"/>
      <c r="B233" s="118"/>
      <c r="C233" s="123" t="s">
        <v>3047</v>
      </c>
      <c r="D233" s="124"/>
      <c r="E233" s="124"/>
      <c r="F233" s="75"/>
      <c r="G233" s="75"/>
      <c r="H233" s="75"/>
      <c r="I233" s="75"/>
      <c r="J233" s="90"/>
      <c r="K233" s="75"/>
      <c r="L233" s="90"/>
      <c r="M233" s="89"/>
      <c r="N233" s="88"/>
      <c r="V233" s="72"/>
      <c r="W233" s="55"/>
      <c r="AB233" s="55"/>
      <c r="AD233" s="55"/>
      <c r="AF233" s="71"/>
      <c r="AG233" s="55"/>
    </row>
    <row r="234" spans="1:33" s="45" customFormat="1" ht="33.75" x14ac:dyDescent="0.2">
      <c r="A234" s="87" t="s">
        <v>551</v>
      </c>
      <c r="B234" s="119" t="s">
        <v>3115</v>
      </c>
      <c r="C234" s="253" t="s">
        <v>3114</v>
      </c>
      <c r="D234" s="253"/>
      <c r="E234" s="253"/>
      <c r="F234" s="79" t="s">
        <v>326</v>
      </c>
      <c r="G234" s="79"/>
      <c r="H234" s="79"/>
      <c r="I234" s="79" t="s">
        <v>1673</v>
      </c>
      <c r="J234" s="78">
        <v>1.19</v>
      </c>
      <c r="K234" s="79"/>
      <c r="L234" s="78">
        <v>76.16</v>
      </c>
      <c r="M234" s="79" t="s">
        <v>195</v>
      </c>
      <c r="N234" s="76">
        <v>609</v>
      </c>
      <c r="V234" s="72"/>
      <c r="W234" s="55" t="s">
        <v>3114</v>
      </c>
      <c r="AB234" s="55"/>
      <c r="AD234" s="55"/>
      <c r="AF234" s="71"/>
      <c r="AG234" s="55"/>
    </row>
    <row r="235" spans="1:33" s="45" customFormat="1" ht="12" x14ac:dyDescent="0.2">
      <c r="A235" s="80"/>
      <c r="B235" s="118"/>
      <c r="C235" s="123" t="s">
        <v>3047</v>
      </c>
      <c r="D235" s="124"/>
      <c r="E235" s="124"/>
      <c r="F235" s="75"/>
      <c r="G235" s="75"/>
      <c r="H235" s="75"/>
      <c r="I235" s="75"/>
      <c r="J235" s="90"/>
      <c r="K235" s="75"/>
      <c r="L235" s="90"/>
      <c r="M235" s="89"/>
      <c r="N235" s="88"/>
      <c r="V235" s="72"/>
      <c r="W235" s="55"/>
      <c r="AB235" s="55"/>
      <c r="AD235" s="55"/>
      <c r="AF235" s="71"/>
      <c r="AG235" s="55"/>
    </row>
    <row r="236" spans="1:33" s="45" customFormat="1" ht="33.75" x14ac:dyDescent="0.2">
      <c r="A236" s="87" t="s">
        <v>564</v>
      </c>
      <c r="B236" s="119" t="s">
        <v>3113</v>
      </c>
      <c r="C236" s="253" t="s">
        <v>3112</v>
      </c>
      <c r="D236" s="253"/>
      <c r="E236" s="253"/>
      <c r="F236" s="79" t="s">
        <v>326</v>
      </c>
      <c r="G236" s="79"/>
      <c r="H236" s="79"/>
      <c r="I236" s="79" t="s">
        <v>446</v>
      </c>
      <c r="J236" s="78">
        <v>44.61</v>
      </c>
      <c r="K236" s="79"/>
      <c r="L236" s="78">
        <v>2230.5</v>
      </c>
      <c r="M236" s="79" t="s">
        <v>195</v>
      </c>
      <c r="N236" s="76">
        <v>17822</v>
      </c>
      <c r="V236" s="72"/>
      <c r="W236" s="55" t="s">
        <v>3112</v>
      </c>
      <c r="AB236" s="55"/>
      <c r="AD236" s="55"/>
      <c r="AF236" s="71"/>
      <c r="AG236" s="55"/>
    </row>
    <row r="237" spans="1:33" s="45" customFormat="1" ht="12" x14ac:dyDescent="0.2">
      <c r="A237" s="80"/>
      <c r="B237" s="118"/>
      <c r="C237" s="123" t="s">
        <v>3047</v>
      </c>
      <c r="D237" s="124"/>
      <c r="E237" s="124"/>
      <c r="F237" s="75"/>
      <c r="G237" s="75"/>
      <c r="H237" s="75"/>
      <c r="I237" s="75"/>
      <c r="J237" s="90"/>
      <c r="K237" s="75"/>
      <c r="L237" s="90"/>
      <c r="M237" s="89"/>
      <c r="N237" s="88"/>
      <c r="V237" s="72"/>
      <c r="W237" s="55"/>
      <c r="AB237" s="55"/>
      <c r="AD237" s="55"/>
      <c r="AF237" s="71"/>
      <c r="AG237" s="55"/>
    </row>
    <row r="238" spans="1:33" s="45" customFormat="1" ht="33.75" x14ac:dyDescent="0.2">
      <c r="A238" s="87" t="s">
        <v>1619</v>
      </c>
      <c r="B238" s="119" t="s">
        <v>3111</v>
      </c>
      <c r="C238" s="253" t="s">
        <v>3110</v>
      </c>
      <c r="D238" s="253"/>
      <c r="E238" s="253"/>
      <c r="F238" s="79" t="s">
        <v>326</v>
      </c>
      <c r="G238" s="79"/>
      <c r="H238" s="79"/>
      <c r="I238" s="79" t="s">
        <v>1673</v>
      </c>
      <c r="J238" s="78">
        <v>74.39</v>
      </c>
      <c r="K238" s="79"/>
      <c r="L238" s="78">
        <v>4760.96</v>
      </c>
      <c r="M238" s="79" t="s">
        <v>195</v>
      </c>
      <c r="N238" s="76">
        <v>38040</v>
      </c>
      <c r="V238" s="72"/>
      <c r="W238" s="55" t="s">
        <v>3110</v>
      </c>
      <c r="AB238" s="55"/>
      <c r="AD238" s="55"/>
      <c r="AF238" s="71"/>
      <c r="AG238" s="55"/>
    </row>
    <row r="239" spans="1:33" s="45" customFormat="1" ht="12" x14ac:dyDescent="0.2">
      <c r="A239" s="80"/>
      <c r="B239" s="118"/>
      <c r="C239" s="123" t="s">
        <v>3047</v>
      </c>
      <c r="D239" s="124"/>
      <c r="E239" s="124"/>
      <c r="F239" s="75"/>
      <c r="G239" s="75"/>
      <c r="H239" s="75"/>
      <c r="I239" s="75"/>
      <c r="J239" s="90"/>
      <c r="K239" s="75"/>
      <c r="L239" s="90"/>
      <c r="M239" s="89"/>
      <c r="N239" s="88"/>
      <c r="V239" s="72"/>
      <c r="W239" s="55"/>
      <c r="AB239" s="55"/>
      <c r="AD239" s="55"/>
      <c r="AF239" s="71"/>
      <c r="AG239" s="55"/>
    </row>
    <row r="240" spans="1:33" s="45" customFormat="1" ht="33.75" x14ac:dyDescent="0.2">
      <c r="A240" s="87" t="s">
        <v>1791</v>
      </c>
      <c r="B240" s="119" t="s">
        <v>3109</v>
      </c>
      <c r="C240" s="253" t="s">
        <v>3108</v>
      </c>
      <c r="D240" s="253"/>
      <c r="E240" s="253"/>
      <c r="F240" s="79" t="s">
        <v>326</v>
      </c>
      <c r="G240" s="79"/>
      <c r="H240" s="79"/>
      <c r="I240" s="79" t="s">
        <v>192</v>
      </c>
      <c r="J240" s="78">
        <v>75.959999999999994</v>
      </c>
      <c r="K240" s="79"/>
      <c r="L240" s="78">
        <v>607.67999999999995</v>
      </c>
      <c r="M240" s="79" t="s">
        <v>195</v>
      </c>
      <c r="N240" s="76">
        <v>4855</v>
      </c>
      <c r="V240" s="72"/>
      <c r="W240" s="55" t="s">
        <v>3108</v>
      </c>
      <c r="AB240" s="55"/>
      <c r="AD240" s="55"/>
      <c r="AF240" s="71"/>
      <c r="AG240" s="55"/>
    </row>
    <row r="241" spans="1:33" s="45" customFormat="1" ht="12" x14ac:dyDescent="0.2">
      <c r="A241" s="80"/>
      <c r="B241" s="118"/>
      <c r="C241" s="123" t="s">
        <v>3047</v>
      </c>
      <c r="D241" s="124"/>
      <c r="E241" s="124"/>
      <c r="F241" s="75"/>
      <c r="G241" s="75"/>
      <c r="H241" s="75"/>
      <c r="I241" s="75"/>
      <c r="J241" s="90"/>
      <c r="K241" s="75"/>
      <c r="L241" s="90"/>
      <c r="M241" s="89"/>
      <c r="N241" s="88"/>
      <c r="V241" s="72"/>
      <c r="W241" s="55"/>
      <c r="AB241" s="55"/>
      <c r="AD241" s="55"/>
      <c r="AF241" s="71"/>
      <c r="AG241" s="55"/>
    </row>
    <row r="242" spans="1:33" s="45" customFormat="1" ht="45" x14ac:dyDescent="0.2">
      <c r="A242" s="87" t="s">
        <v>1789</v>
      </c>
      <c r="B242" s="119" t="s">
        <v>3065</v>
      </c>
      <c r="C242" s="253" t="s">
        <v>3063</v>
      </c>
      <c r="D242" s="253"/>
      <c r="E242" s="253"/>
      <c r="F242" s="79" t="s">
        <v>237</v>
      </c>
      <c r="G242" s="79"/>
      <c r="H242" s="79"/>
      <c r="I242" s="79" t="s">
        <v>3107</v>
      </c>
      <c r="J242" s="78"/>
      <c r="K242" s="79"/>
      <c r="L242" s="78"/>
      <c r="M242" s="79"/>
      <c r="N242" s="76"/>
      <c r="V242" s="72"/>
      <c r="W242" s="55" t="s">
        <v>3063</v>
      </c>
      <c r="AB242" s="55"/>
      <c r="AD242" s="55"/>
      <c r="AF242" s="71"/>
      <c r="AG242" s="55"/>
    </row>
    <row r="243" spans="1:33" s="45" customFormat="1" ht="12" x14ac:dyDescent="0.2">
      <c r="A243" s="86"/>
      <c r="B243" s="117"/>
      <c r="C243" s="252" t="s">
        <v>3106</v>
      </c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5"/>
      <c r="V243" s="72"/>
      <c r="W243" s="55"/>
      <c r="AB243" s="55"/>
      <c r="AD243" s="55"/>
      <c r="AE243" s="46" t="s">
        <v>3106</v>
      </c>
      <c r="AF243" s="71"/>
      <c r="AG243" s="55"/>
    </row>
    <row r="244" spans="1:33" s="45" customFormat="1" ht="12" x14ac:dyDescent="0.2">
      <c r="A244" s="83"/>
      <c r="B244" s="61" t="s">
        <v>170</v>
      </c>
      <c r="C244" s="252" t="s">
        <v>169</v>
      </c>
      <c r="D244" s="252"/>
      <c r="E244" s="252"/>
      <c r="F244" s="74"/>
      <c r="G244" s="74"/>
      <c r="H244" s="74"/>
      <c r="I244" s="74"/>
      <c r="J244" s="82">
        <v>58.32</v>
      </c>
      <c r="K244" s="74"/>
      <c r="L244" s="82">
        <v>883.55</v>
      </c>
      <c r="M244" s="74" t="s">
        <v>164</v>
      </c>
      <c r="N244" s="81">
        <v>45529</v>
      </c>
      <c r="V244" s="72"/>
      <c r="W244" s="55"/>
      <c r="Y244" s="46" t="s">
        <v>169</v>
      </c>
      <c r="AB244" s="55"/>
      <c r="AD244" s="55"/>
      <c r="AF244" s="71"/>
      <c r="AG244" s="55"/>
    </row>
    <row r="245" spans="1:33" s="45" customFormat="1" ht="12" x14ac:dyDescent="0.2">
      <c r="A245" s="83"/>
      <c r="B245" s="61" t="s">
        <v>168</v>
      </c>
      <c r="C245" s="252" t="s">
        <v>166</v>
      </c>
      <c r="D245" s="252"/>
      <c r="E245" s="252"/>
      <c r="F245" s="74"/>
      <c r="G245" s="74"/>
      <c r="H245" s="74"/>
      <c r="I245" s="74"/>
      <c r="J245" s="82">
        <v>44.51</v>
      </c>
      <c r="K245" s="74"/>
      <c r="L245" s="82">
        <v>674.33</v>
      </c>
      <c r="M245" s="74" t="s">
        <v>167</v>
      </c>
      <c r="N245" s="81">
        <v>8834</v>
      </c>
      <c r="V245" s="72"/>
      <c r="W245" s="55"/>
      <c r="Y245" s="46" t="s">
        <v>166</v>
      </c>
      <c r="AB245" s="55"/>
      <c r="AD245" s="55"/>
      <c r="AF245" s="71"/>
      <c r="AG245" s="55"/>
    </row>
    <row r="246" spans="1:33" s="45" customFormat="1" ht="12" x14ac:dyDescent="0.2">
      <c r="A246" s="83"/>
      <c r="B246" s="61" t="s">
        <v>218</v>
      </c>
      <c r="C246" s="252" t="s">
        <v>217</v>
      </c>
      <c r="D246" s="252"/>
      <c r="E246" s="252"/>
      <c r="F246" s="74"/>
      <c r="G246" s="74"/>
      <c r="H246" s="74"/>
      <c r="I246" s="74"/>
      <c r="J246" s="82">
        <v>4.29</v>
      </c>
      <c r="K246" s="74"/>
      <c r="L246" s="82">
        <v>64.989999999999995</v>
      </c>
      <c r="M246" s="74" t="s">
        <v>195</v>
      </c>
      <c r="N246" s="81">
        <v>519</v>
      </c>
      <c r="V246" s="72"/>
      <c r="W246" s="55"/>
      <c r="Y246" s="46" t="s">
        <v>217</v>
      </c>
      <c r="AB246" s="55"/>
      <c r="AD246" s="55"/>
      <c r="AF246" s="71"/>
      <c r="AG246" s="55"/>
    </row>
    <row r="247" spans="1:33" s="45" customFormat="1" ht="12" x14ac:dyDescent="0.2">
      <c r="A247" s="83"/>
      <c r="B247" s="61"/>
      <c r="C247" s="252" t="s">
        <v>160</v>
      </c>
      <c r="D247" s="252"/>
      <c r="E247" s="252"/>
      <c r="F247" s="74" t="s">
        <v>159</v>
      </c>
      <c r="G247" s="74" t="s">
        <v>3061</v>
      </c>
      <c r="H247" s="74"/>
      <c r="I247" s="74" t="s">
        <v>3105</v>
      </c>
      <c r="J247" s="82"/>
      <c r="K247" s="74"/>
      <c r="L247" s="82"/>
      <c r="M247" s="74"/>
      <c r="N247" s="81"/>
      <c r="V247" s="72"/>
      <c r="W247" s="55"/>
      <c r="Z247" s="46" t="s">
        <v>160</v>
      </c>
      <c r="AB247" s="55"/>
      <c r="AD247" s="55"/>
      <c r="AF247" s="71"/>
      <c r="AG247" s="55"/>
    </row>
    <row r="248" spans="1:33" s="45" customFormat="1" ht="12" x14ac:dyDescent="0.2">
      <c r="A248" s="83"/>
      <c r="B248" s="61"/>
      <c r="C248" s="254" t="s">
        <v>155</v>
      </c>
      <c r="D248" s="254"/>
      <c r="E248" s="254"/>
      <c r="F248" s="77"/>
      <c r="G248" s="77"/>
      <c r="H248" s="77"/>
      <c r="I248" s="77"/>
      <c r="J248" s="85">
        <v>107.12</v>
      </c>
      <c r="K248" s="77"/>
      <c r="L248" s="85">
        <v>1622.87</v>
      </c>
      <c r="M248" s="77"/>
      <c r="N248" s="84"/>
      <c r="V248" s="72"/>
      <c r="W248" s="55"/>
      <c r="AA248" s="46" t="s">
        <v>155</v>
      </c>
      <c r="AB248" s="55"/>
      <c r="AD248" s="55"/>
      <c r="AF248" s="71"/>
      <c r="AG248" s="55"/>
    </row>
    <row r="249" spans="1:33" s="45" customFormat="1" ht="12" x14ac:dyDescent="0.2">
      <c r="A249" s="83"/>
      <c r="B249" s="61"/>
      <c r="C249" s="252" t="s">
        <v>154</v>
      </c>
      <c r="D249" s="252"/>
      <c r="E249" s="252"/>
      <c r="F249" s="74"/>
      <c r="G249" s="74"/>
      <c r="H249" s="74"/>
      <c r="I249" s="74"/>
      <c r="J249" s="82"/>
      <c r="K249" s="74"/>
      <c r="L249" s="82">
        <v>883.55</v>
      </c>
      <c r="M249" s="74"/>
      <c r="N249" s="81">
        <v>45529</v>
      </c>
      <c r="V249" s="72"/>
      <c r="W249" s="55"/>
      <c r="Z249" s="46" t="s">
        <v>154</v>
      </c>
      <c r="AB249" s="55"/>
      <c r="AD249" s="55"/>
      <c r="AF249" s="71"/>
      <c r="AG249" s="55"/>
    </row>
    <row r="250" spans="1:33" s="45" customFormat="1" ht="45" x14ac:dyDescent="0.2">
      <c r="A250" s="83"/>
      <c r="B250" s="61" t="s">
        <v>574</v>
      </c>
      <c r="C250" s="252" t="s">
        <v>572</v>
      </c>
      <c r="D250" s="252"/>
      <c r="E250" s="252"/>
      <c r="F250" s="74" t="s">
        <v>149</v>
      </c>
      <c r="G250" s="74" t="s">
        <v>573</v>
      </c>
      <c r="H250" s="74"/>
      <c r="I250" s="74" t="s">
        <v>573</v>
      </c>
      <c r="J250" s="82"/>
      <c r="K250" s="74"/>
      <c r="L250" s="82">
        <v>1122.1099999999999</v>
      </c>
      <c r="M250" s="74"/>
      <c r="N250" s="81">
        <v>57822</v>
      </c>
      <c r="V250" s="72"/>
      <c r="W250" s="55"/>
      <c r="Z250" s="46" t="s">
        <v>572</v>
      </c>
      <c r="AB250" s="55"/>
      <c r="AD250" s="55"/>
      <c r="AF250" s="71"/>
      <c r="AG250" s="55"/>
    </row>
    <row r="251" spans="1:33" s="45" customFormat="1" ht="45" x14ac:dyDescent="0.2">
      <c r="A251" s="83"/>
      <c r="B251" s="61" t="s">
        <v>571</v>
      </c>
      <c r="C251" s="252" t="s">
        <v>569</v>
      </c>
      <c r="D251" s="252"/>
      <c r="E251" s="252"/>
      <c r="F251" s="74" t="s">
        <v>149</v>
      </c>
      <c r="G251" s="74" t="s">
        <v>570</v>
      </c>
      <c r="H251" s="74"/>
      <c r="I251" s="74" t="s">
        <v>570</v>
      </c>
      <c r="J251" s="82"/>
      <c r="K251" s="74"/>
      <c r="L251" s="82">
        <v>636.16</v>
      </c>
      <c r="M251" s="74"/>
      <c r="N251" s="81">
        <v>32781</v>
      </c>
      <c r="V251" s="72"/>
      <c r="W251" s="55"/>
      <c r="Z251" s="46" t="s">
        <v>569</v>
      </c>
      <c r="AB251" s="55"/>
      <c r="AD251" s="55"/>
      <c r="AF251" s="71"/>
      <c r="AG251" s="55"/>
    </row>
    <row r="252" spans="1:33" s="45" customFormat="1" ht="12" x14ac:dyDescent="0.2">
      <c r="A252" s="80"/>
      <c r="B252" s="118"/>
      <c r="C252" s="253" t="s">
        <v>146</v>
      </c>
      <c r="D252" s="253"/>
      <c r="E252" s="253"/>
      <c r="F252" s="79"/>
      <c r="G252" s="79"/>
      <c r="H252" s="79"/>
      <c r="I252" s="79"/>
      <c r="J252" s="78"/>
      <c r="K252" s="79"/>
      <c r="L252" s="78">
        <v>3381.14</v>
      </c>
      <c r="M252" s="77"/>
      <c r="N252" s="76">
        <v>145485</v>
      </c>
      <c r="V252" s="72"/>
      <c r="W252" s="55"/>
      <c r="AB252" s="55" t="s">
        <v>146</v>
      </c>
      <c r="AD252" s="55"/>
      <c r="AF252" s="71"/>
      <c r="AG252" s="55"/>
    </row>
    <row r="253" spans="1:33" s="45" customFormat="1" ht="33.75" x14ac:dyDescent="0.2">
      <c r="A253" s="87" t="s">
        <v>1787</v>
      </c>
      <c r="B253" s="119" t="s">
        <v>3104</v>
      </c>
      <c r="C253" s="253" t="s">
        <v>3102</v>
      </c>
      <c r="D253" s="253"/>
      <c r="E253" s="253"/>
      <c r="F253" s="79" t="s">
        <v>237</v>
      </c>
      <c r="G253" s="79"/>
      <c r="H253" s="79"/>
      <c r="I253" s="79" t="s">
        <v>3103</v>
      </c>
      <c r="J253" s="78"/>
      <c r="K253" s="79"/>
      <c r="L253" s="78"/>
      <c r="M253" s="79"/>
      <c r="N253" s="76"/>
      <c r="V253" s="72"/>
      <c r="W253" s="55" t="s">
        <v>3102</v>
      </c>
      <c r="AB253" s="55"/>
      <c r="AD253" s="55"/>
      <c r="AF253" s="71"/>
      <c r="AG253" s="55"/>
    </row>
    <row r="254" spans="1:33" s="45" customFormat="1" ht="12" x14ac:dyDescent="0.2">
      <c r="A254" s="86"/>
      <c r="B254" s="117"/>
      <c r="C254" s="252" t="s">
        <v>3101</v>
      </c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5"/>
      <c r="V254" s="72"/>
      <c r="W254" s="55"/>
      <c r="AB254" s="55"/>
      <c r="AD254" s="55"/>
      <c r="AE254" s="46" t="s">
        <v>3101</v>
      </c>
      <c r="AF254" s="71"/>
      <c r="AG254" s="55"/>
    </row>
    <row r="255" spans="1:33" s="45" customFormat="1" ht="12" x14ac:dyDescent="0.2">
      <c r="A255" s="83"/>
      <c r="B255" s="61" t="s">
        <v>170</v>
      </c>
      <c r="C255" s="252" t="s">
        <v>169</v>
      </c>
      <c r="D255" s="252"/>
      <c r="E255" s="252"/>
      <c r="F255" s="74"/>
      <c r="G255" s="74"/>
      <c r="H255" s="74"/>
      <c r="I255" s="74"/>
      <c r="J255" s="82">
        <v>285.70999999999998</v>
      </c>
      <c r="K255" s="74"/>
      <c r="L255" s="82">
        <v>191.43</v>
      </c>
      <c r="M255" s="74" t="s">
        <v>164</v>
      </c>
      <c r="N255" s="81">
        <v>9864</v>
      </c>
      <c r="V255" s="72"/>
      <c r="W255" s="55"/>
      <c r="Y255" s="46" t="s">
        <v>169</v>
      </c>
      <c r="AB255" s="55"/>
      <c r="AD255" s="55"/>
      <c r="AF255" s="71"/>
      <c r="AG255" s="55"/>
    </row>
    <row r="256" spans="1:33" s="45" customFormat="1" ht="12" x14ac:dyDescent="0.2">
      <c r="A256" s="83"/>
      <c r="B256" s="61" t="s">
        <v>168</v>
      </c>
      <c r="C256" s="252" t="s">
        <v>166</v>
      </c>
      <c r="D256" s="252"/>
      <c r="E256" s="252"/>
      <c r="F256" s="74"/>
      <c r="G256" s="74"/>
      <c r="H256" s="74"/>
      <c r="I256" s="74"/>
      <c r="J256" s="82">
        <v>39.369999999999997</v>
      </c>
      <c r="K256" s="74"/>
      <c r="L256" s="82">
        <v>26.38</v>
      </c>
      <c r="M256" s="74" t="s">
        <v>167</v>
      </c>
      <c r="N256" s="81">
        <v>346</v>
      </c>
      <c r="V256" s="72"/>
      <c r="W256" s="55"/>
      <c r="Y256" s="46" t="s">
        <v>166</v>
      </c>
      <c r="AB256" s="55"/>
      <c r="AD256" s="55"/>
      <c r="AF256" s="71"/>
      <c r="AG256" s="55"/>
    </row>
    <row r="257" spans="1:33" s="45" customFormat="1" ht="12" x14ac:dyDescent="0.2">
      <c r="A257" s="83"/>
      <c r="B257" s="61" t="s">
        <v>165</v>
      </c>
      <c r="C257" s="252" t="s">
        <v>163</v>
      </c>
      <c r="D257" s="252"/>
      <c r="E257" s="252"/>
      <c r="F257" s="74"/>
      <c r="G257" s="74"/>
      <c r="H257" s="74"/>
      <c r="I257" s="74"/>
      <c r="J257" s="82">
        <v>6.09</v>
      </c>
      <c r="K257" s="74"/>
      <c r="L257" s="82">
        <v>4.08</v>
      </c>
      <c r="M257" s="74" t="s">
        <v>164</v>
      </c>
      <c r="N257" s="81">
        <v>210</v>
      </c>
      <c r="V257" s="72"/>
      <c r="W257" s="55"/>
      <c r="Y257" s="46" t="s">
        <v>163</v>
      </c>
      <c r="AB257" s="55"/>
      <c r="AD257" s="55"/>
      <c r="AF257" s="71"/>
      <c r="AG257" s="55"/>
    </row>
    <row r="258" spans="1:33" s="45" customFormat="1" ht="12" x14ac:dyDescent="0.2">
      <c r="A258" s="83"/>
      <c r="B258" s="61" t="s">
        <v>218</v>
      </c>
      <c r="C258" s="252" t="s">
        <v>217</v>
      </c>
      <c r="D258" s="252"/>
      <c r="E258" s="252"/>
      <c r="F258" s="74"/>
      <c r="G258" s="74"/>
      <c r="H258" s="74"/>
      <c r="I258" s="74"/>
      <c r="J258" s="82">
        <v>26.51</v>
      </c>
      <c r="K258" s="74"/>
      <c r="L258" s="82">
        <v>17.760000000000002</v>
      </c>
      <c r="M258" s="74" t="s">
        <v>195</v>
      </c>
      <c r="N258" s="81">
        <v>142</v>
      </c>
      <c r="V258" s="72"/>
      <c r="W258" s="55"/>
      <c r="Y258" s="46" t="s">
        <v>217</v>
      </c>
      <c r="AB258" s="55"/>
      <c r="AD258" s="55"/>
      <c r="AF258" s="71"/>
      <c r="AG258" s="55"/>
    </row>
    <row r="259" spans="1:33" s="45" customFormat="1" ht="12" x14ac:dyDescent="0.2">
      <c r="A259" s="86"/>
      <c r="B259" s="93" t="s">
        <v>593</v>
      </c>
      <c r="C259" s="259" t="s">
        <v>3072</v>
      </c>
      <c r="D259" s="259"/>
      <c r="E259" s="259"/>
      <c r="F259" s="92" t="s">
        <v>326</v>
      </c>
      <c r="G259" s="92" t="s">
        <v>210</v>
      </c>
      <c r="H259" s="92"/>
      <c r="I259" s="92" t="s">
        <v>210</v>
      </c>
      <c r="J259" s="61"/>
      <c r="K259" s="74"/>
      <c r="L259" s="82"/>
      <c r="M259" s="74"/>
      <c r="N259" s="91"/>
      <c r="V259" s="72"/>
      <c r="W259" s="55"/>
      <c r="AB259" s="55"/>
      <c r="AD259" s="55"/>
      <c r="AF259" s="71" t="s">
        <v>3072</v>
      </c>
      <c r="AG259" s="55"/>
    </row>
    <row r="260" spans="1:33" s="45" customFormat="1" ht="12" x14ac:dyDescent="0.2">
      <c r="A260" s="86"/>
      <c r="B260" s="93" t="s">
        <v>3071</v>
      </c>
      <c r="C260" s="259" t="s">
        <v>3053</v>
      </c>
      <c r="D260" s="259"/>
      <c r="E260" s="259"/>
      <c r="F260" s="92" t="s">
        <v>332</v>
      </c>
      <c r="G260" s="92" t="s">
        <v>211</v>
      </c>
      <c r="H260" s="92"/>
      <c r="I260" s="92" t="s">
        <v>1654</v>
      </c>
      <c r="J260" s="61"/>
      <c r="K260" s="74"/>
      <c r="L260" s="82"/>
      <c r="M260" s="74"/>
      <c r="N260" s="91"/>
      <c r="V260" s="72"/>
      <c r="W260" s="55"/>
      <c r="AB260" s="55"/>
      <c r="AD260" s="55"/>
      <c r="AF260" s="71" t="s">
        <v>3053</v>
      </c>
      <c r="AG260" s="55"/>
    </row>
    <row r="261" spans="1:33" s="45" customFormat="1" ht="12" x14ac:dyDescent="0.2">
      <c r="A261" s="86"/>
      <c r="B261" s="93" t="s">
        <v>3056</v>
      </c>
      <c r="C261" s="259" t="s">
        <v>3055</v>
      </c>
      <c r="D261" s="259"/>
      <c r="E261" s="259"/>
      <c r="F261" s="92" t="s">
        <v>381</v>
      </c>
      <c r="G261" s="92" t="s">
        <v>210</v>
      </c>
      <c r="H261" s="92"/>
      <c r="I261" s="92" t="s">
        <v>210</v>
      </c>
      <c r="J261" s="61"/>
      <c r="K261" s="74"/>
      <c r="L261" s="82"/>
      <c r="M261" s="74"/>
      <c r="N261" s="91"/>
      <c r="V261" s="72"/>
      <c r="W261" s="55"/>
      <c r="AB261" s="55"/>
      <c r="AD261" s="55"/>
      <c r="AF261" s="71" t="s">
        <v>3055</v>
      </c>
      <c r="AG261" s="55"/>
    </row>
    <row r="262" spans="1:33" s="45" customFormat="1" ht="12" x14ac:dyDescent="0.2">
      <c r="A262" s="83"/>
      <c r="B262" s="61"/>
      <c r="C262" s="252" t="s">
        <v>160</v>
      </c>
      <c r="D262" s="252"/>
      <c r="E262" s="252"/>
      <c r="F262" s="74" t="s">
        <v>159</v>
      </c>
      <c r="G262" s="74" t="s">
        <v>3070</v>
      </c>
      <c r="H262" s="74"/>
      <c r="I262" s="74" t="s">
        <v>3100</v>
      </c>
      <c r="J262" s="82"/>
      <c r="K262" s="74"/>
      <c r="L262" s="82"/>
      <c r="M262" s="74"/>
      <c r="N262" s="81"/>
      <c r="V262" s="72"/>
      <c r="W262" s="55"/>
      <c r="Z262" s="46" t="s">
        <v>160</v>
      </c>
      <c r="AB262" s="55"/>
      <c r="AD262" s="55"/>
      <c r="AF262" s="71"/>
      <c r="AG262" s="55"/>
    </row>
    <row r="263" spans="1:33" s="45" customFormat="1" ht="12" x14ac:dyDescent="0.2">
      <c r="A263" s="83"/>
      <c r="B263" s="61"/>
      <c r="C263" s="252" t="s">
        <v>156</v>
      </c>
      <c r="D263" s="252"/>
      <c r="E263" s="252"/>
      <c r="F263" s="74" t="s">
        <v>159</v>
      </c>
      <c r="G263" s="74" t="s">
        <v>3068</v>
      </c>
      <c r="H263" s="74"/>
      <c r="I263" s="74" t="s">
        <v>3099</v>
      </c>
      <c r="J263" s="82"/>
      <c r="K263" s="74"/>
      <c r="L263" s="82"/>
      <c r="M263" s="74"/>
      <c r="N263" s="81"/>
      <c r="V263" s="72"/>
      <c r="W263" s="55"/>
      <c r="Z263" s="46" t="s">
        <v>156</v>
      </c>
      <c r="AB263" s="55"/>
      <c r="AD263" s="55"/>
      <c r="AF263" s="71"/>
      <c r="AG263" s="55"/>
    </row>
    <row r="264" spans="1:33" s="45" customFormat="1" ht="12" x14ac:dyDescent="0.2">
      <c r="A264" s="83"/>
      <c r="B264" s="61"/>
      <c r="C264" s="254" t="s">
        <v>155</v>
      </c>
      <c r="D264" s="254"/>
      <c r="E264" s="254"/>
      <c r="F264" s="77"/>
      <c r="G264" s="77"/>
      <c r="H264" s="77"/>
      <c r="I264" s="77"/>
      <c r="J264" s="85">
        <v>351.59</v>
      </c>
      <c r="K264" s="77"/>
      <c r="L264" s="85">
        <v>235.57</v>
      </c>
      <c r="M264" s="77"/>
      <c r="N264" s="84"/>
      <c r="V264" s="72"/>
      <c r="W264" s="55"/>
      <c r="AA264" s="46" t="s">
        <v>155</v>
      </c>
      <c r="AB264" s="55"/>
      <c r="AD264" s="55"/>
      <c r="AF264" s="71"/>
      <c r="AG264" s="55"/>
    </row>
    <row r="265" spans="1:33" s="45" customFormat="1" ht="12" x14ac:dyDescent="0.2">
      <c r="A265" s="83"/>
      <c r="B265" s="61"/>
      <c r="C265" s="252" t="s">
        <v>154</v>
      </c>
      <c r="D265" s="252"/>
      <c r="E265" s="252"/>
      <c r="F265" s="74"/>
      <c r="G265" s="74"/>
      <c r="H265" s="74"/>
      <c r="I265" s="74"/>
      <c r="J265" s="82"/>
      <c r="K265" s="74"/>
      <c r="L265" s="82">
        <v>195.51</v>
      </c>
      <c r="M265" s="74"/>
      <c r="N265" s="81">
        <v>10074</v>
      </c>
      <c r="V265" s="72"/>
      <c r="W265" s="55"/>
      <c r="Z265" s="46" t="s">
        <v>154</v>
      </c>
      <c r="AB265" s="55"/>
      <c r="AD265" s="55"/>
      <c r="AF265" s="71"/>
      <c r="AG265" s="55"/>
    </row>
    <row r="266" spans="1:33" s="45" customFormat="1" ht="45" x14ac:dyDescent="0.2">
      <c r="A266" s="83"/>
      <c r="B266" s="61" t="s">
        <v>574</v>
      </c>
      <c r="C266" s="252" t="s">
        <v>572</v>
      </c>
      <c r="D266" s="252"/>
      <c r="E266" s="252"/>
      <c r="F266" s="74" t="s">
        <v>149</v>
      </c>
      <c r="G266" s="74" t="s">
        <v>573</v>
      </c>
      <c r="H266" s="74"/>
      <c r="I266" s="74" t="s">
        <v>573</v>
      </c>
      <c r="J266" s="82"/>
      <c r="K266" s="74"/>
      <c r="L266" s="82">
        <v>248.3</v>
      </c>
      <c r="M266" s="74"/>
      <c r="N266" s="81">
        <v>12794</v>
      </c>
      <c r="V266" s="72"/>
      <c r="W266" s="55"/>
      <c r="Z266" s="46" t="s">
        <v>572</v>
      </c>
      <c r="AB266" s="55"/>
      <c r="AD266" s="55"/>
      <c r="AF266" s="71"/>
      <c r="AG266" s="55"/>
    </row>
    <row r="267" spans="1:33" s="45" customFormat="1" ht="45" x14ac:dyDescent="0.2">
      <c r="A267" s="83"/>
      <c r="B267" s="61" t="s">
        <v>571</v>
      </c>
      <c r="C267" s="252" t="s">
        <v>569</v>
      </c>
      <c r="D267" s="252"/>
      <c r="E267" s="252"/>
      <c r="F267" s="74" t="s">
        <v>149</v>
      </c>
      <c r="G267" s="74" t="s">
        <v>570</v>
      </c>
      <c r="H267" s="74"/>
      <c r="I267" s="74" t="s">
        <v>570</v>
      </c>
      <c r="J267" s="82"/>
      <c r="K267" s="74"/>
      <c r="L267" s="82">
        <v>140.77000000000001</v>
      </c>
      <c r="M267" s="74"/>
      <c r="N267" s="81">
        <v>7253</v>
      </c>
      <c r="V267" s="72"/>
      <c r="W267" s="55"/>
      <c r="Z267" s="46" t="s">
        <v>569</v>
      </c>
      <c r="AB267" s="55"/>
      <c r="AD267" s="55"/>
      <c r="AF267" s="71"/>
      <c r="AG267" s="55"/>
    </row>
    <row r="268" spans="1:33" s="45" customFormat="1" ht="12" x14ac:dyDescent="0.2">
      <c r="A268" s="80"/>
      <c r="B268" s="118"/>
      <c r="C268" s="253" t="s">
        <v>146</v>
      </c>
      <c r="D268" s="253"/>
      <c r="E268" s="253"/>
      <c r="F268" s="79"/>
      <c r="G268" s="79"/>
      <c r="H268" s="79"/>
      <c r="I268" s="79"/>
      <c r="J268" s="78"/>
      <c r="K268" s="79"/>
      <c r="L268" s="78">
        <v>624.64</v>
      </c>
      <c r="M268" s="77"/>
      <c r="N268" s="76">
        <v>30399</v>
      </c>
      <c r="V268" s="72"/>
      <c r="W268" s="55"/>
      <c r="AB268" s="55" t="s">
        <v>146</v>
      </c>
      <c r="AD268" s="55"/>
      <c r="AF268" s="71"/>
      <c r="AG268" s="55"/>
    </row>
    <row r="269" spans="1:33" s="45" customFormat="1" ht="56.25" x14ac:dyDescent="0.2">
      <c r="A269" s="87" t="s">
        <v>532</v>
      </c>
      <c r="B269" s="119" t="s">
        <v>3098</v>
      </c>
      <c r="C269" s="253" t="s">
        <v>3097</v>
      </c>
      <c r="D269" s="253"/>
      <c r="E269" s="253"/>
      <c r="F269" s="79" t="s">
        <v>332</v>
      </c>
      <c r="G269" s="79"/>
      <c r="H269" s="79"/>
      <c r="I269" s="79" t="s">
        <v>1654</v>
      </c>
      <c r="J269" s="78">
        <v>9.06</v>
      </c>
      <c r="K269" s="79"/>
      <c r="L269" s="78">
        <v>607.02</v>
      </c>
      <c r="M269" s="79" t="s">
        <v>195</v>
      </c>
      <c r="N269" s="76">
        <v>4850</v>
      </c>
      <c r="V269" s="72"/>
      <c r="W269" s="55" t="s">
        <v>3097</v>
      </c>
      <c r="AB269" s="55"/>
      <c r="AD269" s="55"/>
      <c r="AF269" s="71"/>
      <c r="AG269" s="55"/>
    </row>
    <row r="270" spans="1:33" s="45" customFormat="1" ht="12" x14ac:dyDescent="0.2">
      <c r="A270" s="80"/>
      <c r="B270" s="118"/>
      <c r="C270" s="123" t="s">
        <v>652</v>
      </c>
      <c r="D270" s="124"/>
      <c r="E270" s="124"/>
      <c r="F270" s="75"/>
      <c r="G270" s="75"/>
      <c r="H270" s="75"/>
      <c r="I270" s="75"/>
      <c r="J270" s="90"/>
      <c r="K270" s="75"/>
      <c r="L270" s="90"/>
      <c r="M270" s="89"/>
      <c r="N270" s="88"/>
      <c r="V270" s="72"/>
      <c r="W270" s="55"/>
      <c r="AB270" s="55"/>
      <c r="AD270" s="55"/>
      <c r="AF270" s="71"/>
      <c r="AG270" s="55"/>
    </row>
    <row r="271" spans="1:33" s="45" customFormat="1" ht="33.75" x14ac:dyDescent="0.2">
      <c r="A271" s="87" t="s">
        <v>523</v>
      </c>
      <c r="B271" s="119" t="s">
        <v>3096</v>
      </c>
      <c r="C271" s="253" t="s">
        <v>3094</v>
      </c>
      <c r="D271" s="253"/>
      <c r="E271" s="253"/>
      <c r="F271" s="79" t="s">
        <v>237</v>
      </c>
      <c r="G271" s="79"/>
      <c r="H271" s="79"/>
      <c r="I271" s="79" t="s">
        <v>3095</v>
      </c>
      <c r="J271" s="78"/>
      <c r="K271" s="79"/>
      <c r="L271" s="78"/>
      <c r="M271" s="79"/>
      <c r="N271" s="76"/>
      <c r="V271" s="72"/>
      <c r="W271" s="55" t="s">
        <v>3094</v>
      </c>
      <c r="AB271" s="55"/>
      <c r="AD271" s="55"/>
      <c r="AF271" s="71"/>
      <c r="AG271" s="55"/>
    </row>
    <row r="272" spans="1:33" s="45" customFormat="1" ht="12" x14ac:dyDescent="0.2">
      <c r="A272" s="86"/>
      <c r="B272" s="117"/>
      <c r="C272" s="252" t="s">
        <v>3093</v>
      </c>
      <c r="D272" s="252"/>
      <c r="E272" s="252"/>
      <c r="F272" s="252"/>
      <c r="G272" s="252"/>
      <c r="H272" s="252"/>
      <c r="I272" s="252"/>
      <c r="J272" s="252"/>
      <c r="K272" s="252"/>
      <c r="L272" s="252"/>
      <c r="M272" s="252"/>
      <c r="N272" s="255"/>
      <c r="V272" s="72"/>
      <c r="W272" s="55"/>
      <c r="AB272" s="55"/>
      <c r="AD272" s="55"/>
      <c r="AE272" s="46" t="s">
        <v>3093</v>
      </c>
      <c r="AF272" s="71"/>
      <c r="AG272" s="55"/>
    </row>
    <row r="273" spans="1:33" s="45" customFormat="1" ht="12" x14ac:dyDescent="0.2">
      <c r="A273" s="83"/>
      <c r="B273" s="61" t="s">
        <v>170</v>
      </c>
      <c r="C273" s="252" t="s">
        <v>169</v>
      </c>
      <c r="D273" s="252"/>
      <c r="E273" s="252"/>
      <c r="F273" s="74"/>
      <c r="G273" s="74"/>
      <c r="H273" s="74"/>
      <c r="I273" s="74"/>
      <c r="J273" s="82">
        <v>285.70999999999998</v>
      </c>
      <c r="K273" s="74"/>
      <c r="L273" s="82">
        <v>642.85</v>
      </c>
      <c r="M273" s="74" t="s">
        <v>164</v>
      </c>
      <c r="N273" s="81">
        <v>33126</v>
      </c>
      <c r="V273" s="72"/>
      <c r="W273" s="55"/>
      <c r="Y273" s="46" t="s">
        <v>169</v>
      </c>
      <c r="AB273" s="55"/>
      <c r="AD273" s="55"/>
      <c r="AF273" s="71"/>
      <c r="AG273" s="55"/>
    </row>
    <row r="274" spans="1:33" s="45" customFormat="1" ht="12" x14ac:dyDescent="0.2">
      <c r="A274" s="83"/>
      <c r="B274" s="61" t="s">
        <v>168</v>
      </c>
      <c r="C274" s="252" t="s">
        <v>166</v>
      </c>
      <c r="D274" s="252"/>
      <c r="E274" s="252"/>
      <c r="F274" s="74"/>
      <c r="G274" s="74"/>
      <c r="H274" s="74"/>
      <c r="I274" s="74"/>
      <c r="J274" s="82">
        <v>39.369999999999997</v>
      </c>
      <c r="K274" s="74"/>
      <c r="L274" s="82">
        <v>88.58</v>
      </c>
      <c r="M274" s="74" t="s">
        <v>167</v>
      </c>
      <c r="N274" s="81">
        <v>1160</v>
      </c>
      <c r="V274" s="72"/>
      <c r="W274" s="55"/>
      <c r="Y274" s="46" t="s">
        <v>166</v>
      </c>
      <c r="AB274" s="55"/>
      <c r="AD274" s="55"/>
      <c r="AF274" s="71"/>
      <c r="AG274" s="55"/>
    </row>
    <row r="275" spans="1:33" s="45" customFormat="1" ht="12" x14ac:dyDescent="0.2">
      <c r="A275" s="83"/>
      <c r="B275" s="61" t="s">
        <v>165</v>
      </c>
      <c r="C275" s="252" t="s">
        <v>163</v>
      </c>
      <c r="D275" s="252"/>
      <c r="E275" s="252"/>
      <c r="F275" s="74"/>
      <c r="G275" s="74"/>
      <c r="H275" s="74"/>
      <c r="I275" s="74"/>
      <c r="J275" s="82">
        <v>6.09</v>
      </c>
      <c r="K275" s="74"/>
      <c r="L275" s="82">
        <v>13.7</v>
      </c>
      <c r="M275" s="74" t="s">
        <v>164</v>
      </c>
      <c r="N275" s="81">
        <v>706</v>
      </c>
      <c r="V275" s="72"/>
      <c r="W275" s="55"/>
      <c r="Y275" s="46" t="s">
        <v>163</v>
      </c>
      <c r="AB275" s="55"/>
      <c r="AD275" s="55"/>
      <c r="AF275" s="71"/>
      <c r="AG275" s="55"/>
    </row>
    <row r="276" spans="1:33" s="45" customFormat="1" ht="12" x14ac:dyDescent="0.2">
      <c r="A276" s="83"/>
      <c r="B276" s="61" t="s">
        <v>218</v>
      </c>
      <c r="C276" s="252" t="s">
        <v>217</v>
      </c>
      <c r="D276" s="252"/>
      <c r="E276" s="252"/>
      <c r="F276" s="74"/>
      <c r="G276" s="74"/>
      <c r="H276" s="74"/>
      <c r="I276" s="74"/>
      <c r="J276" s="82">
        <v>26.97</v>
      </c>
      <c r="K276" s="74"/>
      <c r="L276" s="82">
        <v>60.68</v>
      </c>
      <c r="M276" s="74" t="s">
        <v>195</v>
      </c>
      <c r="N276" s="81">
        <v>485</v>
      </c>
      <c r="V276" s="72"/>
      <c r="W276" s="55"/>
      <c r="Y276" s="46" t="s">
        <v>217</v>
      </c>
      <c r="AB276" s="55"/>
      <c r="AD276" s="55"/>
      <c r="AF276" s="71"/>
      <c r="AG276" s="55"/>
    </row>
    <row r="277" spans="1:33" s="45" customFormat="1" ht="12" x14ac:dyDescent="0.2">
      <c r="A277" s="86"/>
      <c r="B277" s="93" t="s">
        <v>593</v>
      </c>
      <c r="C277" s="259" t="s">
        <v>3072</v>
      </c>
      <c r="D277" s="259"/>
      <c r="E277" s="259"/>
      <c r="F277" s="92" t="s">
        <v>326</v>
      </c>
      <c r="G277" s="92" t="s">
        <v>210</v>
      </c>
      <c r="H277" s="92"/>
      <c r="I277" s="92" t="s">
        <v>210</v>
      </c>
      <c r="J277" s="61"/>
      <c r="K277" s="74"/>
      <c r="L277" s="82"/>
      <c r="M277" s="74"/>
      <c r="N277" s="91"/>
      <c r="V277" s="72"/>
      <c r="W277" s="55"/>
      <c r="AB277" s="55"/>
      <c r="AD277" s="55"/>
      <c r="AF277" s="71" t="s">
        <v>3072</v>
      </c>
      <c r="AG277" s="55"/>
    </row>
    <row r="278" spans="1:33" s="45" customFormat="1" ht="12" x14ac:dyDescent="0.2">
      <c r="A278" s="86"/>
      <c r="B278" s="93" t="s">
        <v>3071</v>
      </c>
      <c r="C278" s="259" t="s">
        <v>3053</v>
      </c>
      <c r="D278" s="259"/>
      <c r="E278" s="259"/>
      <c r="F278" s="92" t="s">
        <v>332</v>
      </c>
      <c r="G278" s="92" t="s">
        <v>211</v>
      </c>
      <c r="H278" s="92"/>
      <c r="I278" s="92" t="s">
        <v>983</v>
      </c>
      <c r="J278" s="61"/>
      <c r="K278" s="74"/>
      <c r="L278" s="82"/>
      <c r="M278" s="74"/>
      <c r="N278" s="91"/>
      <c r="V278" s="72"/>
      <c r="W278" s="55"/>
      <c r="AB278" s="55"/>
      <c r="AD278" s="55"/>
      <c r="AF278" s="71" t="s">
        <v>3053</v>
      </c>
      <c r="AG278" s="55"/>
    </row>
    <row r="279" spans="1:33" s="45" customFormat="1" ht="12" x14ac:dyDescent="0.2">
      <c r="A279" s="86"/>
      <c r="B279" s="93" t="s">
        <v>3056</v>
      </c>
      <c r="C279" s="259" t="s">
        <v>3055</v>
      </c>
      <c r="D279" s="259"/>
      <c r="E279" s="259"/>
      <c r="F279" s="92" t="s">
        <v>381</v>
      </c>
      <c r="G279" s="92" t="s">
        <v>210</v>
      </c>
      <c r="H279" s="92"/>
      <c r="I279" s="92" t="s">
        <v>210</v>
      </c>
      <c r="J279" s="61"/>
      <c r="K279" s="74"/>
      <c r="L279" s="82"/>
      <c r="M279" s="74"/>
      <c r="N279" s="91"/>
      <c r="V279" s="72"/>
      <c r="W279" s="55"/>
      <c r="AB279" s="55"/>
      <c r="AD279" s="55"/>
      <c r="AF279" s="71" t="s">
        <v>3055</v>
      </c>
      <c r="AG279" s="55"/>
    </row>
    <row r="280" spans="1:33" s="45" customFormat="1" ht="12" x14ac:dyDescent="0.2">
      <c r="A280" s="83"/>
      <c r="B280" s="61"/>
      <c r="C280" s="252" t="s">
        <v>160</v>
      </c>
      <c r="D280" s="252"/>
      <c r="E280" s="252"/>
      <c r="F280" s="74" t="s">
        <v>159</v>
      </c>
      <c r="G280" s="74" t="s">
        <v>3070</v>
      </c>
      <c r="H280" s="74"/>
      <c r="I280" s="74" t="s">
        <v>3092</v>
      </c>
      <c r="J280" s="82"/>
      <c r="K280" s="74"/>
      <c r="L280" s="82"/>
      <c r="M280" s="74"/>
      <c r="N280" s="81"/>
      <c r="V280" s="72"/>
      <c r="W280" s="55"/>
      <c r="Z280" s="46" t="s">
        <v>160</v>
      </c>
      <c r="AB280" s="55"/>
      <c r="AD280" s="55"/>
      <c r="AF280" s="71"/>
      <c r="AG280" s="55"/>
    </row>
    <row r="281" spans="1:33" s="45" customFormat="1" ht="12" x14ac:dyDescent="0.2">
      <c r="A281" s="83"/>
      <c r="B281" s="61"/>
      <c r="C281" s="252" t="s">
        <v>156</v>
      </c>
      <c r="D281" s="252"/>
      <c r="E281" s="252"/>
      <c r="F281" s="74" t="s">
        <v>159</v>
      </c>
      <c r="G281" s="74" t="s">
        <v>3068</v>
      </c>
      <c r="H281" s="74"/>
      <c r="I281" s="74" t="s">
        <v>3091</v>
      </c>
      <c r="J281" s="82"/>
      <c r="K281" s="74"/>
      <c r="L281" s="82"/>
      <c r="M281" s="74"/>
      <c r="N281" s="81"/>
      <c r="V281" s="72"/>
      <c r="W281" s="55"/>
      <c r="Z281" s="46" t="s">
        <v>156</v>
      </c>
      <c r="AB281" s="55"/>
      <c r="AD281" s="55"/>
      <c r="AF281" s="71"/>
      <c r="AG281" s="55"/>
    </row>
    <row r="282" spans="1:33" s="45" customFormat="1" ht="12" x14ac:dyDescent="0.2">
      <c r="A282" s="83"/>
      <c r="B282" s="61"/>
      <c r="C282" s="254" t="s">
        <v>155</v>
      </c>
      <c r="D282" s="254"/>
      <c r="E282" s="254"/>
      <c r="F282" s="77"/>
      <c r="G282" s="77"/>
      <c r="H282" s="77"/>
      <c r="I282" s="77"/>
      <c r="J282" s="85">
        <v>352.05</v>
      </c>
      <c r="K282" s="77"/>
      <c r="L282" s="85">
        <v>792.11</v>
      </c>
      <c r="M282" s="77"/>
      <c r="N282" s="84"/>
      <c r="V282" s="72"/>
      <c r="W282" s="55"/>
      <c r="AA282" s="46" t="s">
        <v>155</v>
      </c>
      <c r="AB282" s="55"/>
      <c r="AD282" s="55"/>
      <c r="AF282" s="71"/>
      <c r="AG282" s="55"/>
    </row>
    <row r="283" spans="1:33" s="45" customFormat="1" ht="12" x14ac:dyDescent="0.2">
      <c r="A283" s="83"/>
      <c r="B283" s="61"/>
      <c r="C283" s="252" t="s">
        <v>154</v>
      </c>
      <c r="D283" s="252"/>
      <c r="E283" s="252"/>
      <c r="F283" s="74"/>
      <c r="G283" s="74"/>
      <c r="H283" s="74"/>
      <c r="I283" s="74"/>
      <c r="J283" s="82"/>
      <c r="K283" s="74"/>
      <c r="L283" s="82">
        <v>656.55</v>
      </c>
      <c r="M283" s="74"/>
      <c r="N283" s="81">
        <v>33832</v>
      </c>
      <c r="V283" s="72"/>
      <c r="W283" s="55"/>
      <c r="Z283" s="46" t="s">
        <v>154</v>
      </c>
      <c r="AB283" s="55"/>
      <c r="AD283" s="55"/>
      <c r="AF283" s="71"/>
      <c r="AG283" s="55"/>
    </row>
    <row r="284" spans="1:33" s="45" customFormat="1" ht="45" x14ac:dyDescent="0.2">
      <c r="A284" s="83"/>
      <c r="B284" s="61" t="s">
        <v>574</v>
      </c>
      <c r="C284" s="252" t="s">
        <v>572</v>
      </c>
      <c r="D284" s="252"/>
      <c r="E284" s="252"/>
      <c r="F284" s="74" t="s">
        <v>149</v>
      </c>
      <c r="G284" s="74" t="s">
        <v>573</v>
      </c>
      <c r="H284" s="74"/>
      <c r="I284" s="74" t="s">
        <v>573</v>
      </c>
      <c r="J284" s="82"/>
      <c r="K284" s="74"/>
      <c r="L284" s="82">
        <v>833.82</v>
      </c>
      <c r="M284" s="74"/>
      <c r="N284" s="81">
        <v>42967</v>
      </c>
      <c r="V284" s="72"/>
      <c r="W284" s="55"/>
      <c r="Z284" s="46" t="s">
        <v>572</v>
      </c>
      <c r="AB284" s="55"/>
      <c r="AD284" s="55"/>
      <c r="AF284" s="71"/>
      <c r="AG284" s="55"/>
    </row>
    <row r="285" spans="1:33" s="45" customFormat="1" ht="45" x14ac:dyDescent="0.2">
      <c r="A285" s="83"/>
      <c r="B285" s="61" t="s">
        <v>571</v>
      </c>
      <c r="C285" s="252" t="s">
        <v>569</v>
      </c>
      <c r="D285" s="252"/>
      <c r="E285" s="252"/>
      <c r="F285" s="74" t="s">
        <v>149</v>
      </c>
      <c r="G285" s="74" t="s">
        <v>570</v>
      </c>
      <c r="H285" s="74"/>
      <c r="I285" s="74" t="s">
        <v>570</v>
      </c>
      <c r="J285" s="82"/>
      <c r="K285" s="74"/>
      <c r="L285" s="82">
        <v>472.72</v>
      </c>
      <c r="M285" s="74"/>
      <c r="N285" s="81">
        <v>24359</v>
      </c>
      <c r="V285" s="72"/>
      <c r="W285" s="55"/>
      <c r="Z285" s="46" t="s">
        <v>569</v>
      </c>
      <c r="AB285" s="55"/>
      <c r="AD285" s="55"/>
      <c r="AF285" s="71"/>
      <c r="AG285" s="55"/>
    </row>
    <row r="286" spans="1:33" s="45" customFormat="1" ht="12" x14ac:dyDescent="0.2">
      <c r="A286" s="80"/>
      <c r="B286" s="118"/>
      <c r="C286" s="253" t="s">
        <v>146</v>
      </c>
      <c r="D286" s="253"/>
      <c r="E286" s="253"/>
      <c r="F286" s="79"/>
      <c r="G286" s="79"/>
      <c r="H286" s="79"/>
      <c r="I286" s="79"/>
      <c r="J286" s="78"/>
      <c r="K286" s="79"/>
      <c r="L286" s="78">
        <v>2098.65</v>
      </c>
      <c r="M286" s="77"/>
      <c r="N286" s="76">
        <v>102097</v>
      </c>
      <c r="V286" s="72"/>
      <c r="W286" s="55"/>
      <c r="AB286" s="55" t="s">
        <v>146</v>
      </c>
      <c r="AD286" s="55"/>
      <c r="AF286" s="71"/>
      <c r="AG286" s="55"/>
    </row>
    <row r="287" spans="1:33" s="45" customFormat="1" ht="45" x14ac:dyDescent="0.2">
      <c r="A287" s="87" t="s">
        <v>515</v>
      </c>
      <c r="B287" s="119" t="s">
        <v>3090</v>
      </c>
      <c r="C287" s="253" t="s">
        <v>3089</v>
      </c>
      <c r="D287" s="253"/>
      <c r="E287" s="253"/>
      <c r="F287" s="79" t="s">
        <v>332</v>
      </c>
      <c r="G287" s="79"/>
      <c r="H287" s="79"/>
      <c r="I287" s="79" t="s">
        <v>983</v>
      </c>
      <c r="J287" s="78">
        <v>11.5</v>
      </c>
      <c r="K287" s="79"/>
      <c r="L287" s="78">
        <v>2587.5</v>
      </c>
      <c r="M287" s="79" t="s">
        <v>195</v>
      </c>
      <c r="N287" s="76">
        <v>20674</v>
      </c>
      <c r="V287" s="72"/>
      <c r="W287" s="55" t="s">
        <v>3089</v>
      </c>
      <c r="AB287" s="55"/>
      <c r="AD287" s="55"/>
      <c r="AF287" s="71"/>
      <c r="AG287" s="55"/>
    </row>
    <row r="288" spans="1:33" s="45" customFormat="1" ht="12" x14ac:dyDescent="0.2">
      <c r="A288" s="80"/>
      <c r="B288" s="118"/>
      <c r="C288" s="123" t="s">
        <v>652</v>
      </c>
      <c r="D288" s="124"/>
      <c r="E288" s="124"/>
      <c r="F288" s="75"/>
      <c r="G288" s="75"/>
      <c r="H288" s="75"/>
      <c r="I288" s="75"/>
      <c r="J288" s="90"/>
      <c r="K288" s="75"/>
      <c r="L288" s="90"/>
      <c r="M288" s="89"/>
      <c r="N288" s="88"/>
      <c r="V288" s="72"/>
      <c r="W288" s="55"/>
      <c r="AB288" s="55"/>
      <c r="AD288" s="55"/>
      <c r="AF288" s="71"/>
      <c r="AG288" s="55"/>
    </row>
    <row r="289" spans="1:33" s="45" customFormat="1" ht="33.75" x14ac:dyDescent="0.2">
      <c r="A289" s="87" t="s">
        <v>390</v>
      </c>
      <c r="B289" s="119" t="s">
        <v>3088</v>
      </c>
      <c r="C289" s="253" t="s">
        <v>3087</v>
      </c>
      <c r="D289" s="253"/>
      <c r="E289" s="253"/>
      <c r="F289" s="79" t="s">
        <v>237</v>
      </c>
      <c r="G289" s="79"/>
      <c r="H289" s="79"/>
      <c r="I289" s="79" t="s">
        <v>539</v>
      </c>
      <c r="J289" s="78"/>
      <c r="K289" s="79"/>
      <c r="L289" s="78"/>
      <c r="M289" s="79"/>
      <c r="N289" s="76"/>
      <c r="V289" s="72"/>
      <c r="W289" s="55" t="s">
        <v>3087</v>
      </c>
      <c r="AB289" s="55"/>
      <c r="AD289" s="55"/>
      <c r="AF289" s="71"/>
      <c r="AG289" s="55"/>
    </row>
    <row r="290" spans="1:33" s="45" customFormat="1" ht="12" x14ac:dyDescent="0.2">
      <c r="A290" s="86"/>
      <c r="B290" s="117"/>
      <c r="C290" s="252" t="s">
        <v>3086</v>
      </c>
      <c r="D290" s="252"/>
      <c r="E290" s="252"/>
      <c r="F290" s="252"/>
      <c r="G290" s="252"/>
      <c r="H290" s="252"/>
      <c r="I290" s="252"/>
      <c r="J290" s="252"/>
      <c r="K290" s="252"/>
      <c r="L290" s="252"/>
      <c r="M290" s="252"/>
      <c r="N290" s="255"/>
      <c r="V290" s="72"/>
      <c r="W290" s="55"/>
      <c r="AB290" s="55"/>
      <c r="AD290" s="55"/>
      <c r="AE290" s="46" t="s">
        <v>3086</v>
      </c>
      <c r="AF290" s="71"/>
      <c r="AG290" s="55"/>
    </row>
    <row r="291" spans="1:33" s="45" customFormat="1" ht="12" x14ac:dyDescent="0.2">
      <c r="A291" s="83"/>
      <c r="B291" s="61" t="s">
        <v>170</v>
      </c>
      <c r="C291" s="252" t="s">
        <v>169</v>
      </c>
      <c r="D291" s="252"/>
      <c r="E291" s="252"/>
      <c r="F291" s="74"/>
      <c r="G291" s="74"/>
      <c r="H291" s="74"/>
      <c r="I291" s="74"/>
      <c r="J291" s="82">
        <v>285.70999999999998</v>
      </c>
      <c r="K291" s="74"/>
      <c r="L291" s="82">
        <v>2.86</v>
      </c>
      <c r="M291" s="74" t="s">
        <v>164</v>
      </c>
      <c r="N291" s="81">
        <v>147</v>
      </c>
      <c r="V291" s="72"/>
      <c r="W291" s="55"/>
      <c r="Y291" s="46" t="s">
        <v>169</v>
      </c>
      <c r="AB291" s="55"/>
      <c r="AD291" s="55"/>
      <c r="AF291" s="71"/>
      <c r="AG291" s="55"/>
    </row>
    <row r="292" spans="1:33" s="45" customFormat="1" ht="12" x14ac:dyDescent="0.2">
      <c r="A292" s="83"/>
      <c r="B292" s="61" t="s">
        <v>168</v>
      </c>
      <c r="C292" s="252" t="s">
        <v>166</v>
      </c>
      <c r="D292" s="252"/>
      <c r="E292" s="252"/>
      <c r="F292" s="74"/>
      <c r="G292" s="74"/>
      <c r="H292" s="74"/>
      <c r="I292" s="74"/>
      <c r="J292" s="82">
        <v>39.369999999999997</v>
      </c>
      <c r="K292" s="74"/>
      <c r="L292" s="82">
        <v>0.39</v>
      </c>
      <c r="M292" s="74" t="s">
        <v>167</v>
      </c>
      <c r="N292" s="81">
        <v>5</v>
      </c>
      <c r="V292" s="72"/>
      <c r="W292" s="55"/>
      <c r="Y292" s="46" t="s">
        <v>166</v>
      </c>
      <c r="AB292" s="55"/>
      <c r="AD292" s="55"/>
      <c r="AF292" s="71"/>
      <c r="AG292" s="55"/>
    </row>
    <row r="293" spans="1:33" s="45" customFormat="1" ht="12" x14ac:dyDescent="0.2">
      <c r="A293" s="83"/>
      <c r="B293" s="61" t="s">
        <v>165</v>
      </c>
      <c r="C293" s="252" t="s">
        <v>163</v>
      </c>
      <c r="D293" s="252"/>
      <c r="E293" s="252"/>
      <c r="F293" s="74"/>
      <c r="G293" s="74"/>
      <c r="H293" s="74"/>
      <c r="I293" s="74"/>
      <c r="J293" s="82">
        <v>6.09</v>
      </c>
      <c r="K293" s="74"/>
      <c r="L293" s="82">
        <v>0.06</v>
      </c>
      <c r="M293" s="74" t="s">
        <v>164</v>
      </c>
      <c r="N293" s="81">
        <v>3</v>
      </c>
      <c r="V293" s="72"/>
      <c r="W293" s="55"/>
      <c r="Y293" s="46" t="s">
        <v>163</v>
      </c>
      <c r="AB293" s="55"/>
      <c r="AD293" s="55"/>
      <c r="AF293" s="71"/>
      <c r="AG293" s="55"/>
    </row>
    <row r="294" spans="1:33" s="45" customFormat="1" ht="12" x14ac:dyDescent="0.2">
      <c r="A294" s="83"/>
      <c r="B294" s="61" t="s">
        <v>218</v>
      </c>
      <c r="C294" s="252" t="s">
        <v>217</v>
      </c>
      <c r="D294" s="252"/>
      <c r="E294" s="252"/>
      <c r="F294" s="74"/>
      <c r="G294" s="74"/>
      <c r="H294" s="74"/>
      <c r="I294" s="74"/>
      <c r="J294" s="82">
        <v>27.59</v>
      </c>
      <c r="K294" s="74"/>
      <c r="L294" s="82">
        <v>0.28000000000000003</v>
      </c>
      <c r="M294" s="74" t="s">
        <v>195</v>
      </c>
      <c r="N294" s="81">
        <v>2</v>
      </c>
      <c r="V294" s="72"/>
      <c r="W294" s="55"/>
      <c r="Y294" s="46" t="s">
        <v>217</v>
      </c>
      <c r="AB294" s="55"/>
      <c r="AD294" s="55"/>
      <c r="AF294" s="71"/>
      <c r="AG294" s="55"/>
    </row>
    <row r="295" spans="1:33" s="45" customFormat="1" ht="12" x14ac:dyDescent="0.2">
      <c r="A295" s="86"/>
      <c r="B295" s="93" t="s">
        <v>593</v>
      </c>
      <c r="C295" s="259" t="s">
        <v>3072</v>
      </c>
      <c r="D295" s="259"/>
      <c r="E295" s="259"/>
      <c r="F295" s="92" t="s">
        <v>326</v>
      </c>
      <c r="G295" s="92" t="s">
        <v>210</v>
      </c>
      <c r="H295" s="92"/>
      <c r="I295" s="92" t="s">
        <v>210</v>
      </c>
      <c r="J295" s="61"/>
      <c r="K295" s="74"/>
      <c r="L295" s="82"/>
      <c r="M295" s="74"/>
      <c r="N295" s="91"/>
      <c r="V295" s="72"/>
      <c r="W295" s="55"/>
      <c r="AB295" s="55"/>
      <c r="AD295" s="55"/>
      <c r="AF295" s="71" t="s">
        <v>3072</v>
      </c>
      <c r="AG295" s="55"/>
    </row>
    <row r="296" spans="1:33" s="45" customFormat="1" ht="12" x14ac:dyDescent="0.2">
      <c r="A296" s="86"/>
      <c r="B296" s="93" t="s">
        <v>3071</v>
      </c>
      <c r="C296" s="259" t="s">
        <v>3053</v>
      </c>
      <c r="D296" s="259"/>
      <c r="E296" s="259"/>
      <c r="F296" s="92" t="s">
        <v>332</v>
      </c>
      <c r="G296" s="92" t="s">
        <v>211</v>
      </c>
      <c r="H296" s="92"/>
      <c r="I296" s="92" t="s">
        <v>170</v>
      </c>
      <c r="J296" s="61"/>
      <c r="K296" s="74"/>
      <c r="L296" s="82"/>
      <c r="M296" s="74"/>
      <c r="N296" s="91"/>
      <c r="V296" s="72"/>
      <c r="W296" s="55"/>
      <c r="AB296" s="55"/>
      <c r="AD296" s="55"/>
      <c r="AF296" s="71" t="s">
        <v>3053</v>
      </c>
      <c r="AG296" s="55"/>
    </row>
    <row r="297" spans="1:33" s="45" customFormat="1" ht="12" x14ac:dyDescent="0.2">
      <c r="A297" s="86"/>
      <c r="B297" s="93" t="s">
        <v>3056</v>
      </c>
      <c r="C297" s="259" t="s">
        <v>3055</v>
      </c>
      <c r="D297" s="259"/>
      <c r="E297" s="259"/>
      <c r="F297" s="92" t="s">
        <v>381</v>
      </c>
      <c r="G297" s="92" t="s">
        <v>210</v>
      </c>
      <c r="H297" s="92"/>
      <c r="I297" s="92" t="s">
        <v>210</v>
      </c>
      <c r="J297" s="61"/>
      <c r="K297" s="74"/>
      <c r="L297" s="82"/>
      <c r="M297" s="74"/>
      <c r="N297" s="91"/>
      <c r="V297" s="72"/>
      <c r="W297" s="55"/>
      <c r="AB297" s="55"/>
      <c r="AD297" s="55"/>
      <c r="AF297" s="71" t="s">
        <v>3055</v>
      </c>
      <c r="AG297" s="55"/>
    </row>
    <row r="298" spans="1:33" s="45" customFormat="1" ht="12" x14ac:dyDescent="0.2">
      <c r="A298" s="83"/>
      <c r="B298" s="61"/>
      <c r="C298" s="252" t="s">
        <v>160</v>
      </c>
      <c r="D298" s="252"/>
      <c r="E298" s="252"/>
      <c r="F298" s="74" t="s">
        <v>159</v>
      </c>
      <c r="G298" s="74" t="s">
        <v>3070</v>
      </c>
      <c r="H298" s="74"/>
      <c r="I298" s="74" t="s">
        <v>3085</v>
      </c>
      <c r="J298" s="82"/>
      <c r="K298" s="74"/>
      <c r="L298" s="82"/>
      <c r="M298" s="74"/>
      <c r="N298" s="81"/>
      <c r="V298" s="72"/>
      <c r="W298" s="55"/>
      <c r="Z298" s="46" t="s">
        <v>160</v>
      </c>
      <c r="AB298" s="55"/>
      <c r="AD298" s="55"/>
      <c r="AF298" s="71"/>
      <c r="AG298" s="55"/>
    </row>
    <row r="299" spans="1:33" s="45" customFormat="1" ht="12" x14ac:dyDescent="0.2">
      <c r="A299" s="83"/>
      <c r="B299" s="61"/>
      <c r="C299" s="252" t="s">
        <v>156</v>
      </c>
      <c r="D299" s="252"/>
      <c r="E299" s="252"/>
      <c r="F299" s="74" t="s">
        <v>159</v>
      </c>
      <c r="G299" s="74" t="s">
        <v>3068</v>
      </c>
      <c r="H299" s="74"/>
      <c r="I299" s="74" t="s">
        <v>1181</v>
      </c>
      <c r="J299" s="82"/>
      <c r="K299" s="74"/>
      <c r="L299" s="82"/>
      <c r="M299" s="74"/>
      <c r="N299" s="81"/>
      <c r="V299" s="72"/>
      <c r="W299" s="55"/>
      <c r="Z299" s="46" t="s">
        <v>156</v>
      </c>
      <c r="AB299" s="55"/>
      <c r="AD299" s="55"/>
      <c r="AF299" s="71"/>
      <c r="AG299" s="55"/>
    </row>
    <row r="300" spans="1:33" s="45" customFormat="1" ht="12" x14ac:dyDescent="0.2">
      <c r="A300" s="83"/>
      <c r="B300" s="61"/>
      <c r="C300" s="254" t="s">
        <v>155</v>
      </c>
      <c r="D300" s="254"/>
      <c r="E300" s="254"/>
      <c r="F300" s="77"/>
      <c r="G300" s="77"/>
      <c r="H300" s="77"/>
      <c r="I300" s="77"/>
      <c r="J300" s="85">
        <v>352.67</v>
      </c>
      <c r="K300" s="77"/>
      <c r="L300" s="85">
        <v>3.53</v>
      </c>
      <c r="M300" s="77"/>
      <c r="N300" s="84"/>
      <c r="V300" s="72"/>
      <c r="W300" s="55"/>
      <c r="AA300" s="46" t="s">
        <v>155</v>
      </c>
      <c r="AB300" s="55"/>
      <c r="AD300" s="55"/>
      <c r="AF300" s="71"/>
      <c r="AG300" s="55"/>
    </row>
    <row r="301" spans="1:33" s="45" customFormat="1" ht="12" x14ac:dyDescent="0.2">
      <c r="A301" s="83"/>
      <c r="B301" s="61"/>
      <c r="C301" s="252" t="s">
        <v>154</v>
      </c>
      <c r="D301" s="252"/>
      <c r="E301" s="252"/>
      <c r="F301" s="74"/>
      <c r="G301" s="74"/>
      <c r="H301" s="74"/>
      <c r="I301" s="74"/>
      <c r="J301" s="82"/>
      <c r="K301" s="74"/>
      <c r="L301" s="82">
        <v>2.92</v>
      </c>
      <c r="M301" s="74"/>
      <c r="N301" s="81">
        <v>150</v>
      </c>
      <c r="V301" s="72"/>
      <c r="W301" s="55"/>
      <c r="Z301" s="46" t="s">
        <v>154</v>
      </c>
      <c r="AB301" s="55"/>
      <c r="AD301" s="55"/>
      <c r="AF301" s="71"/>
      <c r="AG301" s="55"/>
    </row>
    <row r="302" spans="1:33" s="45" customFormat="1" ht="45" x14ac:dyDescent="0.2">
      <c r="A302" s="83"/>
      <c r="B302" s="61" t="s">
        <v>574</v>
      </c>
      <c r="C302" s="252" t="s">
        <v>572</v>
      </c>
      <c r="D302" s="252"/>
      <c r="E302" s="252"/>
      <c r="F302" s="74" t="s">
        <v>149</v>
      </c>
      <c r="G302" s="74" t="s">
        <v>573</v>
      </c>
      <c r="H302" s="74"/>
      <c r="I302" s="74" t="s">
        <v>573</v>
      </c>
      <c r="J302" s="82"/>
      <c r="K302" s="74"/>
      <c r="L302" s="82">
        <v>3.71</v>
      </c>
      <c r="M302" s="74"/>
      <c r="N302" s="81">
        <v>191</v>
      </c>
      <c r="V302" s="72"/>
      <c r="W302" s="55"/>
      <c r="Z302" s="46" t="s">
        <v>572</v>
      </c>
      <c r="AB302" s="55"/>
      <c r="AD302" s="55"/>
      <c r="AF302" s="71"/>
      <c r="AG302" s="55"/>
    </row>
    <row r="303" spans="1:33" s="45" customFormat="1" ht="45" x14ac:dyDescent="0.2">
      <c r="A303" s="83"/>
      <c r="B303" s="61" t="s">
        <v>571</v>
      </c>
      <c r="C303" s="252" t="s">
        <v>569</v>
      </c>
      <c r="D303" s="252"/>
      <c r="E303" s="252"/>
      <c r="F303" s="74" t="s">
        <v>149</v>
      </c>
      <c r="G303" s="74" t="s">
        <v>570</v>
      </c>
      <c r="H303" s="74"/>
      <c r="I303" s="74" t="s">
        <v>570</v>
      </c>
      <c r="J303" s="82"/>
      <c r="K303" s="74"/>
      <c r="L303" s="82">
        <v>2.1</v>
      </c>
      <c r="M303" s="74"/>
      <c r="N303" s="81">
        <v>108</v>
      </c>
      <c r="V303" s="72"/>
      <c r="W303" s="55"/>
      <c r="Z303" s="46" t="s">
        <v>569</v>
      </c>
      <c r="AB303" s="55"/>
      <c r="AD303" s="55"/>
      <c r="AF303" s="71"/>
      <c r="AG303" s="55"/>
    </row>
    <row r="304" spans="1:33" s="45" customFormat="1" ht="12" x14ac:dyDescent="0.2">
      <c r="A304" s="80"/>
      <c r="B304" s="118"/>
      <c r="C304" s="253" t="s">
        <v>146</v>
      </c>
      <c r="D304" s="253"/>
      <c r="E304" s="253"/>
      <c r="F304" s="79"/>
      <c r="G304" s="79"/>
      <c r="H304" s="79"/>
      <c r="I304" s="79"/>
      <c r="J304" s="78"/>
      <c r="K304" s="79"/>
      <c r="L304" s="78">
        <v>9.34</v>
      </c>
      <c r="M304" s="77"/>
      <c r="N304" s="76">
        <v>453</v>
      </c>
      <c r="V304" s="72"/>
      <c r="W304" s="55"/>
      <c r="AB304" s="55" t="s">
        <v>146</v>
      </c>
      <c r="AD304" s="55"/>
      <c r="AF304" s="71"/>
      <c r="AG304" s="55"/>
    </row>
    <row r="305" spans="1:33" s="45" customFormat="1" ht="45" x14ac:dyDescent="0.2">
      <c r="A305" s="87" t="s">
        <v>491</v>
      </c>
      <c r="B305" s="119" t="s">
        <v>3084</v>
      </c>
      <c r="C305" s="253" t="s">
        <v>3083</v>
      </c>
      <c r="D305" s="253"/>
      <c r="E305" s="253"/>
      <c r="F305" s="79" t="s">
        <v>332</v>
      </c>
      <c r="G305" s="79"/>
      <c r="H305" s="79"/>
      <c r="I305" s="79" t="s">
        <v>170</v>
      </c>
      <c r="J305" s="78">
        <v>15.33</v>
      </c>
      <c r="K305" s="79"/>
      <c r="L305" s="78">
        <v>15.33</v>
      </c>
      <c r="M305" s="79" t="s">
        <v>195</v>
      </c>
      <c r="N305" s="76">
        <v>122</v>
      </c>
      <c r="V305" s="72"/>
      <c r="W305" s="55" t="s">
        <v>3083</v>
      </c>
      <c r="AB305" s="55"/>
      <c r="AD305" s="55"/>
      <c r="AF305" s="71"/>
      <c r="AG305" s="55"/>
    </row>
    <row r="306" spans="1:33" s="45" customFormat="1" ht="12" x14ac:dyDescent="0.2">
      <c r="A306" s="80"/>
      <c r="B306" s="118"/>
      <c r="C306" s="123" t="s">
        <v>652</v>
      </c>
      <c r="D306" s="124"/>
      <c r="E306" s="124"/>
      <c r="F306" s="75"/>
      <c r="G306" s="75"/>
      <c r="H306" s="75"/>
      <c r="I306" s="75"/>
      <c r="J306" s="90"/>
      <c r="K306" s="75"/>
      <c r="L306" s="90"/>
      <c r="M306" s="89"/>
      <c r="N306" s="88"/>
      <c r="V306" s="72"/>
      <c r="W306" s="55"/>
      <c r="AB306" s="55"/>
      <c r="AD306" s="55"/>
      <c r="AF306" s="71"/>
      <c r="AG306" s="55"/>
    </row>
    <row r="307" spans="1:33" s="45" customFormat="1" ht="33.75" x14ac:dyDescent="0.2">
      <c r="A307" s="87" t="s">
        <v>487</v>
      </c>
      <c r="B307" s="119" t="s">
        <v>3082</v>
      </c>
      <c r="C307" s="253" t="s">
        <v>3081</v>
      </c>
      <c r="D307" s="253"/>
      <c r="E307" s="253"/>
      <c r="F307" s="79" t="s">
        <v>237</v>
      </c>
      <c r="G307" s="79"/>
      <c r="H307" s="79"/>
      <c r="I307" s="79" t="s">
        <v>1241</v>
      </c>
      <c r="J307" s="78"/>
      <c r="K307" s="79"/>
      <c r="L307" s="78"/>
      <c r="M307" s="79"/>
      <c r="N307" s="76"/>
      <c r="V307" s="72"/>
      <c r="W307" s="55" t="s">
        <v>3081</v>
      </c>
      <c r="AB307" s="55"/>
      <c r="AD307" s="55"/>
      <c r="AF307" s="71"/>
      <c r="AG307" s="55"/>
    </row>
    <row r="308" spans="1:33" s="45" customFormat="1" ht="12" x14ac:dyDescent="0.2">
      <c r="A308" s="86"/>
      <c r="B308" s="117"/>
      <c r="C308" s="252" t="s">
        <v>3080</v>
      </c>
      <c r="D308" s="252"/>
      <c r="E308" s="252"/>
      <c r="F308" s="252"/>
      <c r="G308" s="252"/>
      <c r="H308" s="252"/>
      <c r="I308" s="252"/>
      <c r="J308" s="252"/>
      <c r="K308" s="252"/>
      <c r="L308" s="252"/>
      <c r="M308" s="252"/>
      <c r="N308" s="255"/>
      <c r="V308" s="72"/>
      <c r="W308" s="55"/>
      <c r="AB308" s="55"/>
      <c r="AD308" s="55"/>
      <c r="AE308" s="46" t="s">
        <v>3080</v>
      </c>
      <c r="AF308" s="71"/>
      <c r="AG308" s="55"/>
    </row>
    <row r="309" spans="1:33" s="45" customFormat="1" ht="12" x14ac:dyDescent="0.2">
      <c r="A309" s="83"/>
      <c r="B309" s="61" t="s">
        <v>170</v>
      </c>
      <c r="C309" s="252" t="s">
        <v>169</v>
      </c>
      <c r="D309" s="252"/>
      <c r="E309" s="252"/>
      <c r="F309" s="74"/>
      <c r="G309" s="74"/>
      <c r="H309" s="74"/>
      <c r="I309" s="74"/>
      <c r="J309" s="82">
        <v>285.70999999999998</v>
      </c>
      <c r="K309" s="74"/>
      <c r="L309" s="82">
        <v>137.13999999999999</v>
      </c>
      <c r="M309" s="74" t="s">
        <v>164</v>
      </c>
      <c r="N309" s="81">
        <v>7067</v>
      </c>
      <c r="V309" s="72"/>
      <c r="W309" s="55"/>
      <c r="Y309" s="46" t="s">
        <v>169</v>
      </c>
      <c r="AB309" s="55"/>
      <c r="AD309" s="55"/>
      <c r="AF309" s="71"/>
      <c r="AG309" s="55"/>
    </row>
    <row r="310" spans="1:33" s="45" customFormat="1" ht="12" x14ac:dyDescent="0.2">
      <c r="A310" s="83"/>
      <c r="B310" s="61" t="s">
        <v>168</v>
      </c>
      <c r="C310" s="252" t="s">
        <v>166</v>
      </c>
      <c r="D310" s="252"/>
      <c r="E310" s="252"/>
      <c r="F310" s="74"/>
      <c r="G310" s="74"/>
      <c r="H310" s="74"/>
      <c r="I310" s="74"/>
      <c r="J310" s="82">
        <v>39.369999999999997</v>
      </c>
      <c r="K310" s="74"/>
      <c r="L310" s="82">
        <v>18.899999999999999</v>
      </c>
      <c r="M310" s="74" t="s">
        <v>167</v>
      </c>
      <c r="N310" s="81">
        <v>248</v>
      </c>
      <c r="V310" s="72"/>
      <c r="W310" s="55"/>
      <c r="Y310" s="46" t="s">
        <v>166</v>
      </c>
      <c r="AB310" s="55"/>
      <c r="AD310" s="55"/>
      <c r="AF310" s="71"/>
      <c r="AG310" s="55"/>
    </row>
    <row r="311" spans="1:33" s="45" customFormat="1" ht="12" x14ac:dyDescent="0.2">
      <c r="A311" s="83"/>
      <c r="B311" s="61" t="s">
        <v>165</v>
      </c>
      <c r="C311" s="252" t="s">
        <v>163</v>
      </c>
      <c r="D311" s="252"/>
      <c r="E311" s="252"/>
      <c r="F311" s="74"/>
      <c r="G311" s="74"/>
      <c r="H311" s="74"/>
      <c r="I311" s="74"/>
      <c r="J311" s="82">
        <v>6.09</v>
      </c>
      <c r="K311" s="74"/>
      <c r="L311" s="82">
        <v>2.92</v>
      </c>
      <c r="M311" s="74" t="s">
        <v>164</v>
      </c>
      <c r="N311" s="81">
        <v>150</v>
      </c>
      <c r="V311" s="72"/>
      <c r="W311" s="55"/>
      <c r="Y311" s="46" t="s">
        <v>163</v>
      </c>
      <c r="AB311" s="55"/>
      <c r="AD311" s="55"/>
      <c r="AF311" s="71"/>
      <c r="AG311" s="55"/>
    </row>
    <row r="312" spans="1:33" s="45" customFormat="1" ht="12" x14ac:dyDescent="0.2">
      <c r="A312" s="83"/>
      <c r="B312" s="61" t="s">
        <v>218</v>
      </c>
      <c r="C312" s="252" t="s">
        <v>217</v>
      </c>
      <c r="D312" s="252"/>
      <c r="E312" s="252"/>
      <c r="F312" s="74"/>
      <c r="G312" s="74"/>
      <c r="H312" s="74"/>
      <c r="I312" s="74"/>
      <c r="J312" s="82">
        <v>28.67</v>
      </c>
      <c r="K312" s="74"/>
      <c r="L312" s="82">
        <v>13.76</v>
      </c>
      <c r="M312" s="74" t="s">
        <v>195</v>
      </c>
      <c r="N312" s="81">
        <v>110</v>
      </c>
      <c r="V312" s="72"/>
      <c r="W312" s="55"/>
      <c r="Y312" s="46" t="s">
        <v>217</v>
      </c>
      <c r="AB312" s="55"/>
      <c r="AD312" s="55"/>
      <c r="AF312" s="71"/>
      <c r="AG312" s="55"/>
    </row>
    <row r="313" spans="1:33" s="45" customFormat="1" ht="12" x14ac:dyDescent="0.2">
      <c r="A313" s="86"/>
      <c r="B313" s="93" t="s">
        <v>593</v>
      </c>
      <c r="C313" s="259" t="s">
        <v>3072</v>
      </c>
      <c r="D313" s="259"/>
      <c r="E313" s="259"/>
      <c r="F313" s="92" t="s">
        <v>326</v>
      </c>
      <c r="G313" s="92" t="s">
        <v>210</v>
      </c>
      <c r="H313" s="92"/>
      <c r="I313" s="92" t="s">
        <v>210</v>
      </c>
      <c r="J313" s="61"/>
      <c r="K313" s="74"/>
      <c r="L313" s="82"/>
      <c r="M313" s="74"/>
      <c r="N313" s="91"/>
      <c r="V313" s="72"/>
      <c r="W313" s="55"/>
      <c r="AB313" s="55"/>
      <c r="AD313" s="55"/>
      <c r="AF313" s="71" t="s">
        <v>3072</v>
      </c>
      <c r="AG313" s="55"/>
    </row>
    <row r="314" spans="1:33" s="45" customFormat="1" ht="12" x14ac:dyDescent="0.2">
      <c r="A314" s="86"/>
      <c r="B314" s="93" t="s">
        <v>3071</v>
      </c>
      <c r="C314" s="259" t="s">
        <v>3053</v>
      </c>
      <c r="D314" s="259"/>
      <c r="E314" s="259"/>
      <c r="F314" s="92" t="s">
        <v>332</v>
      </c>
      <c r="G314" s="92" t="s">
        <v>211</v>
      </c>
      <c r="H314" s="92"/>
      <c r="I314" s="92" t="s">
        <v>394</v>
      </c>
      <c r="J314" s="61"/>
      <c r="K314" s="74"/>
      <c r="L314" s="82"/>
      <c r="M314" s="74"/>
      <c r="N314" s="91"/>
      <c r="V314" s="72"/>
      <c r="W314" s="55"/>
      <c r="AB314" s="55"/>
      <c r="AD314" s="55"/>
      <c r="AF314" s="71" t="s">
        <v>3053</v>
      </c>
      <c r="AG314" s="55"/>
    </row>
    <row r="315" spans="1:33" s="45" customFormat="1" ht="12" x14ac:dyDescent="0.2">
      <c r="A315" s="86"/>
      <c r="B315" s="93" t="s">
        <v>3056</v>
      </c>
      <c r="C315" s="259" t="s">
        <v>3055</v>
      </c>
      <c r="D315" s="259"/>
      <c r="E315" s="259"/>
      <c r="F315" s="92" t="s">
        <v>381</v>
      </c>
      <c r="G315" s="92" t="s">
        <v>210</v>
      </c>
      <c r="H315" s="92"/>
      <c r="I315" s="92" t="s">
        <v>210</v>
      </c>
      <c r="J315" s="61"/>
      <c r="K315" s="74"/>
      <c r="L315" s="82"/>
      <c r="M315" s="74"/>
      <c r="N315" s="91"/>
      <c r="V315" s="72"/>
      <c r="W315" s="55"/>
      <c r="AB315" s="55"/>
      <c r="AD315" s="55"/>
      <c r="AF315" s="71" t="s">
        <v>3055</v>
      </c>
      <c r="AG315" s="55"/>
    </row>
    <row r="316" spans="1:33" s="45" customFormat="1" ht="12" x14ac:dyDescent="0.2">
      <c r="A316" s="83"/>
      <c r="B316" s="61"/>
      <c r="C316" s="252" t="s">
        <v>160</v>
      </c>
      <c r="D316" s="252"/>
      <c r="E316" s="252"/>
      <c r="F316" s="74" t="s">
        <v>159</v>
      </c>
      <c r="G316" s="74" t="s">
        <v>3070</v>
      </c>
      <c r="H316" s="74"/>
      <c r="I316" s="74" t="s">
        <v>3079</v>
      </c>
      <c r="J316" s="82"/>
      <c r="K316" s="74"/>
      <c r="L316" s="82"/>
      <c r="M316" s="74"/>
      <c r="N316" s="81"/>
      <c r="V316" s="72"/>
      <c r="W316" s="55"/>
      <c r="Z316" s="46" t="s">
        <v>160</v>
      </c>
      <c r="AB316" s="55"/>
      <c r="AD316" s="55"/>
      <c r="AF316" s="71"/>
      <c r="AG316" s="55"/>
    </row>
    <row r="317" spans="1:33" s="45" customFormat="1" ht="12" x14ac:dyDescent="0.2">
      <c r="A317" s="83"/>
      <c r="B317" s="61"/>
      <c r="C317" s="252" t="s">
        <v>156</v>
      </c>
      <c r="D317" s="252"/>
      <c r="E317" s="252"/>
      <c r="F317" s="74" t="s">
        <v>159</v>
      </c>
      <c r="G317" s="74" t="s">
        <v>3068</v>
      </c>
      <c r="H317" s="74"/>
      <c r="I317" s="74" t="s">
        <v>1040</v>
      </c>
      <c r="J317" s="82"/>
      <c r="K317" s="74"/>
      <c r="L317" s="82"/>
      <c r="M317" s="74"/>
      <c r="N317" s="81"/>
      <c r="V317" s="72"/>
      <c r="W317" s="55"/>
      <c r="Z317" s="46" t="s">
        <v>156</v>
      </c>
      <c r="AB317" s="55"/>
      <c r="AD317" s="55"/>
      <c r="AF317" s="71"/>
      <c r="AG317" s="55"/>
    </row>
    <row r="318" spans="1:33" s="45" customFormat="1" ht="12" x14ac:dyDescent="0.2">
      <c r="A318" s="83"/>
      <c r="B318" s="61"/>
      <c r="C318" s="254" t="s">
        <v>155</v>
      </c>
      <c r="D318" s="254"/>
      <c r="E318" s="254"/>
      <c r="F318" s="77"/>
      <c r="G318" s="77"/>
      <c r="H318" s="77"/>
      <c r="I318" s="77"/>
      <c r="J318" s="85">
        <v>353.75</v>
      </c>
      <c r="K318" s="77"/>
      <c r="L318" s="85">
        <v>169.8</v>
      </c>
      <c r="M318" s="77"/>
      <c r="N318" s="84"/>
      <c r="V318" s="72"/>
      <c r="W318" s="55"/>
      <c r="AA318" s="46" t="s">
        <v>155</v>
      </c>
      <c r="AB318" s="55"/>
      <c r="AD318" s="55"/>
      <c r="AF318" s="71"/>
      <c r="AG318" s="55"/>
    </row>
    <row r="319" spans="1:33" s="45" customFormat="1" ht="12" x14ac:dyDescent="0.2">
      <c r="A319" s="83"/>
      <c r="B319" s="61"/>
      <c r="C319" s="252" t="s">
        <v>154</v>
      </c>
      <c r="D319" s="252"/>
      <c r="E319" s="252"/>
      <c r="F319" s="74"/>
      <c r="G319" s="74"/>
      <c r="H319" s="74"/>
      <c r="I319" s="74"/>
      <c r="J319" s="82"/>
      <c r="K319" s="74"/>
      <c r="L319" s="82">
        <v>140.06</v>
      </c>
      <c r="M319" s="74"/>
      <c r="N319" s="81">
        <v>7217</v>
      </c>
      <c r="V319" s="72"/>
      <c r="W319" s="55"/>
      <c r="Z319" s="46" t="s">
        <v>154</v>
      </c>
      <c r="AB319" s="55"/>
      <c r="AD319" s="55"/>
      <c r="AF319" s="71"/>
      <c r="AG319" s="55"/>
    </row>
    <row r="320" spans="1:33" s="45" customFormat="1" ht="45" x14ac:dyDescent="0.2">
      <c r="A320" s="83"/>
      <c r="B320" s="61" t="s">
        <v>574</v>
      </c>
      <c r="C320" s="252" t="s">
        <v>572</v>
      </c>
      <c r="D320" s="252"/>
      <c r="E320" s="252"/>
      <c r="F320" s="74" t="s">
        <v>149</v>
      </c>
      <c r="G320" s="74" t="s">
        <v>573</v>
      </c>
      <c r="H320" s="74"/>
      <c r="I320" s="74" t="s">
        <v>573</v>
      </c>
      <c r="J320" s="82"/>
      <c r="K320" s="74"/>
      <c r="L320" s="82">
        <v>177.88</v>
      </c>
      <c r="M320" s="74"/>
      <c r="N320" s="81">
        <v>9166</v>
      </c>
      <c r="V320" s="72"/>
      <c r="W320" s="55"/>
      <c r="Z320" s="46" t="s">
        <v>572</v>
      </c>
      <c r="AB320" s="55"/>
      <c r="AD320" s="55"/>
      <c r="AF320" s="71"/>
      <c r="AG320" s="55"/>
    </row>
    <row r="321" spans="1:33" s="45" customFormat="1" ht="45" x14ac:dyDescent="0.2">
      <c r="A321" s="83"/>
      <c r="B321" s="61" t="s">
        <v>571</v>
      </c>
      <c r="C321" s="252" t="s">
        <v>569</v>
      </c>
      <c r="D321" s="252"/>
      <c r="E321" s="252"/>
      <c r="F321" s="74" t="s">
        <v>149</v>
      </c>
      <c r="G321" s="74" t="s">
        <v>570</v>
      </c>
      <c r="H321" s="74"/>
      <c r="I321" s="74" t="s">
        <v>570</v>
      </c>
      <c r="J321" s="82"/>
      <c r="K321" s="74"/>
      <c r="L321" s="82">
        <v>100.84</v>
      </c>
      <c r="M321" s="74"/>
      <c r="N321" s="81">
        <v>5196</v>
      </c>
      <c r="V321" s="72"/>
      <c r="W321" s="55"/>
      <c r="Z321" s="46" t="s">
        <v>569</v>
      </c>
      <c r="AB321" s="55"/>
      <c r="AD321" s="55"/>
      <c r="AF321" s="71"/>
      <c r="AG321" s="55"/>
    </row>
    <row r="322" spans="1:33" s="45" customFormat="1" ht="12" x14ac:dyDescent="0.2">
      <c r="A322" s="80"/>
      <c r="B322" s="118"/>
      <c r="C322" s="253" t="s">
        <v>146</v>
      </c>
      <c r="D322" s="253"/>
      <c r="E322" s="253"/>
      <c r="F322" s="79"/>
      <c r="G322" s="79"/>
      <c r="H322" s="79"/>
      <c r="I322" s="79"/>
      <c r="J322" s="78"/>
      <c r="K322" s="79"/>
      <c r="L322" s="78">
        <v>448.52</v>
      </c>
      <c r="M322" s="77"/>
      <c r="N322" s="76">
        <v>21787</v>
      </c>
      <c r="V322" s="72"/>
      <c r="W322" s="55"/>
      <c r="AB322" s="55" t="s">
        <v>146</v>
      </c>
      <c r="AD322" s="55"/>
      <c r="AF322" s="71"/>
      <c r="AG322" s="55"/>
    </row>
    <row r="323" spans="1:33" s="45" customFormat="1" ht="45" x14ac:dyDescent="0.2">
      <c r="A323" s="87" t="s">
        <v>227</v>
      </c>
      <c r="B323" s="119" t="s">
        <v>3078</v>
      </c>
      <c r="C323" s="253" t="s">
        <v>3077</v>
      </c>
      <c r="D323" s="253"/>
      <c r="E323" s="253"/>
      <c r="F323" s="79" t="s">
        <v>332</v>
      </c>
      <c r="G323" s="79"/>
      <c r="H323" s="79"/>
      <c r="I323" s="79" t="s">
        <v>394</v>
      </c>
      <c r="J323" s="78">
        <v>20.32</v>
      </c>
      <c r="K323" s="79"/>
      <c r="L323" s="78">
        <v>975.36</v>
      </c>
      <c r="M323" s="79" t="s">
        <v>195</v>
      </c>
      <c r="N323" s="76">
        <v>7793</v>
      </c>
      <c r="V323" s="72"/>
      <c r="W323" s="55" t="s">
        <v>3077</v>
      </c>
      <c r="AB323" s="55"/>
      <c r="AD323" s="55"/>
      <c r="AF323" s="71"/>
      <c r="AG323" s="55"/>
    </row>
    <row r="324" spans="1:33" s="45" customFormat="1" ht="12" x14ac:dyDescent="0.2">
      <c r="A324" s="80"/>
      <c r="B324" s="118"/>
      <c r="C324" s="123" t="s">
        <v>652</v>
      </c>
      <c r="D324" s="124"/>
      <c r="E324" s="124"/>
      <c r="F324" s="75"/>
      <c r="G324" s="75"/>
      <c r="H324" s="75"/>
      <c r="I324" s="75"/>
      <c r="J324" s="90"/>
      <c r="K324" s="75"/>
      <c r="L324" s="90"/>
      <c r="M324" s="89"/>
      <c r="N324" s="88"/>
      <c r="V324" s="72"/>
      <c r="W324" s="55"/>
      <c r="AB324" s="55"/>
      <c r="AD324" s="55"/>
      <c r="AF324" s="71"/>
      <c r="AG324" s="55"/>
    </row>
    <row r="325" spans="1:33" s="45" customFormat="1" ht="33.75" x14ac:dyDescent="0.2">
      <c r="A325" s="87" t="s">
        <v>460</v>
      </c>
      <c r="B325" s="119" t="s">
        <v>3076</v>
      </c>
      <c r="C325" s="253" t="s">
        <v>3074</v>
      </c>
      <c r="D325" s="253"/>
      <c r="E325" s="253"/>
      <c r="F325" s="79" t="s">
        <v>237</v>
      </c>
      <c r="G325" s="79"/>
      <c r="H325" s="79"/>
      <c r="I325" s="79" t="s">
        <v>3075</v>
      </c>
      <c r="J325" s="78"/>
      <c r="K325" s="79"/>
      <c r="L325" s="78"/>
      <c r="M325" s="79"/>
      <c r="N325" s="76"/>
      <c r="V325" s="72"/>
      <c r="W325" s="55" t="s">
        <v>3074</v>
      </c>
      <c r="AB325" s="55"/>
      <c r="AD325" s="55"/>
      <c r="AF325" s="71"/>
      <c r="AG325" s="55"/>
    </row>
    <row r="326" spans="1:33" s="45" customFormat="1" ht="12" x14ac:dyDescent="0.2">
      <c r="A326" s="86"/>
      <c r="B326" s="117"/>
      <c r="C326" s="252" t="s">
        <v>3073</v>
      </c>
      <c r="D326" s="252"/>
      <c r="E326" s="252"/>
      <c r="F326" s="252"/>
      <c r="G326" s="252"/>
      <c r="H326" s="252"/>
      <c r="I326" s="252"/>
      <c r="J326" s="252"/>
      <c r="K326" s="252"/>
      <c r="L326" s="252"/>
      <c r="M326" s="252"/>
      <c r="N326" s="255"/>
      <c r="V326" s="72"/>
      <c r="W326" s="55"/>
      <c r="AB326" s="55"/>
      <c r="AD326" s="55"/>
      <c r="AE326" s="46" t="s">
        <v>3073</v>
      </c>
      <c r="AF326" s="71"/>
      <c r="AG326" s="55"/>
    </row>
    <row r="327" spans="1:33" s="45" customFormat="1" ht="12" x14ac:dyDescent="0.2">
      <c r="A327" s="83"/>
      <c r="B327" s="61" t="s">
        <v>170</v>
      </c>
      <c r="C327" s="252" t="s">
        <v>169</v>
      </c>
      <c r="D327" s="252"/>
      <c r="E327" s="252"/>
      <c r="F327" s="74"/>
      <c r="G327" s="74"/>
      <c r="H327" s="74"/>
      <c r="I327" s="74"/>
      <c r="J327" s="82">
        <v>285.70999999999998</v>
      </c>
      <c r="K327" s="74"/>
      <c r="L327" s="82">
        <v>128.57</v>
      </c>
      <c r="M327" s="74" t="s">
        <v>164</v>
      </c>
      <c r="N327" s="81">
        <v>6625</v>
      </c>
      <c r="V327" s="72"/>
      <c r="W327" s="55"/>
      <c r="Y327" s="46" t="s">
        <v>169</v>
      </c>
      <c r="AB327" s="55"/>
      <c r="AD327" s="55"/>
      <c r="AF327" s="71"/>
      <c r="AG327" s="55"/>
    </row>
    <row r="328" spans="1:33" s="45" customFormat="1" ht="12" x14ac:dyDescent="0.2">
      <c r="A328" s="83"/>
      <c r="B328" s="61" t="s">
        <v>168</v>
      </c>
      <c r="C328" s="252" t="s">
        <v>166</v>
      </c>
      <c r="D328" s="252"/>
      <c r="E328" s="252"/>
      <c r="F328" s="74"/>
      <c r="G328" s="74"/>
      <c r="H328" s="74"/>
      <c r="I328" s="74"/>
      <c r="J328" s="82">
        <v>39.369999999999997</v>
      </c>
      <c r="K328" s="74"/>
      <c r="L328" s="82">
        <v>17.72</v>
      </c>
      <c r="M328" s="74" t="s">
        <v>167</v>
      </c>
      <c r="N328" s="81">
        <v>232</v>
      </c>
      <c r="V328" s="72"/>
      <c r="W328" s="55"/>
      <c r="Y328" s="46" t="s">
        <v>166</v>
      </c>
      <c r="AB328" s="55"/>
      <c r="AD328" s="55"/>
      <c r="AF328" s="71"/>
      <c r="AG328" s="55"/>
    </row>
    <row r="329" spans="1:33" s="45" customFormat="1" ht="12" x14ac:dyDescent="0.2">
      <c r="A329" s="83"/>
      <c r="B329" s="61" t="s">
        <v>165</v>
      </c>
      <c r="C329" s="252" t="s">
        <v>163</v>
      </c>
      <c r="D329" s="252"/>
      <c r="E329" s="252"/>
      <c r="F329" s="74"/>
      <c r="G329" s="74"/>
      <c r="H329" s="74"/>
      <c r="I329" s="74"/>
      <c r="J329" s="82">
        <v>6.09</v>
      </c>
      <c r="K329" s="74"/>
      <c r="L329" s="82">
        <v>2.74</v>
      </c>
      <c r="M329" s="74" t="s">
        <v>164</v>
      </c>
      <c r="N329" s="81">
        <v>141</v>
      </c>
      <c r="V329" s="72"/>
      <c r="W329" s="55"/>
      <c r="Y329" s="46" t="s">
        <v>163</v>
      </c>
      <c r="AB329" s="55"/>
      <c r="AD329" s="55"/>
      <c r="AF329" s="71"/>
      <c r="AG329" s="55"/>
    </row>
    <row r="330" spans="1:33" s="45" customFormat="1" ht="12" x14ac:dyDescent="0.2">
      <c r="A330" s="83"/>
      <c r="B330" s="61" t="s">
        <v>218</v>
      </c>
      <c r="C330" s="252" t="s">
        <v>217</v>
      </c>
      <c r="D330" s="252"/>
      <c r="E330" s="252"/>
      <c r="F330" s="74"/>
      <c r="G330" s="74"/>
      <c r="H330" s="74"/>
      <c r="I330" s="74"/>
      <c r="J330" s="82">
        <v>30.2</v>
      </c>
      <c r="K330" s="74"/>
      <c r="L330" s="82">
        <v>13.59</v>
      </c>
      <c r="M330" s="74" t="s">
        <v>195</v>
      </c>
      <c r="N330" s="81">
        <v>109</v>
      </c>
      <c r="V330" s="72"/>
      <c r="W330" s="55"/>
      <c r="Y330" s="46" t="s">
        <v>217</v>
      </c>
      <c r="AB330" s="55"/>
      <c r="AD330" s="55"/>
      <c r="AF330" s="71"/>
      <c r="AG330" s="55"/>
    </row>
    <row r="331" spans="1:33" s="45" customFormat="1" ht="12" x14ac:dyDescent="0.2">
      <c r="A331" s="86"/>
      <c r="B331" s="93" t="s">
        <v>593</v>
      </c>
      <c r="C331" s="259" t="s">
        <v>3072</v>
      </c>
      <c r="D331" s="259"/>
      <c r="E331" s="259"/>
      <c r="F331" s="92" t="s">
        <v>326</v>
      </c>
      <c r="G331" s="92" t="s">
        <v>210</v>
      </c>
      <c r="H331" s="92"/>
      <c r="I331" s="92" t="s">
        <v>210</v>
      </c>
      <c r="J331" s="61"/>
      <c r="K331" s="74"/>
      <c r="L331" s="82"/>
      <c r="M331" s="74"/>
      <c r="N331" s="91"/>
      <c r="V331" s="72"/>
      <c r="W331" s="55"/>
      <c r="AB331" s="55"/>
      <c r="AD331" s="55"/>
      <c r="AF331" s="71" t="s">
        <v>3072</v>
      </c>
      <c r="AG331" s="55"/>
    </row>
    <row r="332" spans="1:33" s="45" customFormat="1" ht="12" x14ac:dyDescent="0.2">
      <c r="A332" s="86"/>
      <c r="B332" s="93" t="s">
        <v>3071</v>
      </c>
      <c r="C332" s="259" t="s">
        <v>3053</v>
      </c>
      <c r="D332" s="259"/>
      <c r="E332" s="259"/>
      <c r="F332" s="92" t="s">
        <v>332</v>
      </c>
      <c r="G332" s="92" t="s">
        <v>211</v>
      </c>
      <c r="H332" s="92"/>
      <c r="I332" s="92" t="s">
        <v>460</v>
      </c>
      <c r="J332" s="61"/>
      <c r="K332" s="74"/>
      <c r="L332" s="82"/>
      <c r="M332" s="74"/>
      <c r="N332" s="91"/>
      <c r="V332" s="72"/>
      <c r="W332" s="55"/>
      <c r="AB332" s="55"/>
      <c r="AD332" s="55"/>
      <c r="AF332" s="71" t="s">
        <v>3053</v>
      </c>
      <c r="AG332" s="55"/>
    </row>
    <row r="333" spans="1:33" s="45" customFormat="1" ht="12" x14ac:dyDescent="0.2">
      <c r="A333" s="86"/>
      <c r="B333" s="93" t="s">
        <v>3056</v>
      </c>
      <c r="C333" s="259" t="s">
        <v>3055</v>
      </c>
      <c r="D333" s="259"/>
      <c r="E333" s="259"/>
      <c r="F333" s="92" t="s">
        <v>381</v>
      </c>
      <c r="G333" s="92" t="s">
        <v>210</v>
      </c>
      <c r="H333" s="92"/>
      <c r="I333" s="92" t="s">
        <v>210</v>
      </c>
      <c r="J333" s="61"/>
      <c r="K333" s="74"/>
      <c r="L333" s="82"/>
      <c r="M333" s="74"/>
      <c r="N333" s="91"/>
      <c r="V333" s="72"/>
      <c r="W333" s="55"/>
      <c r="AB333" s="55"/>
      <c r="AD333" s="55"/>
      <c r="AF333" s="71" t="s">
        <v>3055</v>
      </c>
      <c r="AG333" s="55"/>
    </row>
    <row r="334" spans="1:33" s="45" customFormat="1" ht="12" x14ac:dyDescent="0.2">
      <c r="A334" s="83"/>
      <c r="B334" s="61"/>
      <c r="C334" s="252" t="s">
        <v>160</v>
      </c>
      <c r="D334" s="252"/>
      <c r="E334" s="252"/>
      <c r="F334" s="74" t="s">
        <v>159</v>
      </c>
      <c r="G334" s="74" t="s">
        <v>3070</v>
      </c>
      <c r="H334" s="74"/>
      <c r="I334" s="74" t="s">
        <v>3069</v>
      </c>
      <c r="J334" s="82"/>
      <c r="K334" s="74"/>
      <c r="L334" s="82"/>
      <c r="M334" s="74"/>
      <c r="N334" s="81"/>
      <c r="V334" s="72"/>
      <c r="W334" s="55"/>
      <c r="Z334" s="46" t="s">
        <v>160</v>
      </c>
      <c r="AB334" s="55"/>
      <c r="AD334" s="55"/>
      <c r="AF334" s="71"/>
      <c r="AG334" s="55"/>
    </row>
    <row r="335" spans="1:33" s="45" customFormat="1" ht="12" x14ac:dyDescent="0.2">
      <c r="A335" s="83"/>
      <c r="B335" s="61"/>
      <c r="C335" s="252" t="s">
        <v>156</v>
      </c>
      <c r="D335" s="252"/>
      <c r="E335" s="252"/>
      <c r="F335" s="74" t="s">
        <v>159</v>
      </c>
      <c r="G335" s="74" t="s">
        <v>3068</v>
      </c>
      <c r="H335" s="74"/>
      <c r="I335" s="74" t="s">
        <v>743</v>
      </c>
      <c r="J335" s="82"/>
      <c r="K335" s="74"/>
      <c r="L335" s="82"/>
      <c r="M335" s="74"/>
      <c r="N335" s="81"/>
      <c r="V335" s="72"/>
      <c r="W335" s="55"/>
      <c r="Z335" s="46" t="s">
        <v>156</v>
      </c>
      <c r="AB335" s="55"/>
      <c r="AD335" s="55"/>
      <c r="AF335" s="71"/>
      <c r="AG335" s="55"/>
    </row>
    <row r="336" spans="1:33" s="45" customFormat="1" ht="12" x14ac:dyDescent="0.2">
      <c r="A336" s="83"/>
      <c r="B336" s="61"/>
      <c r="C336" s="254" t="s">
        <v>155</v>
      </c>
      <c r="D336" s="254"/>
      <c r="E336" s="254"/>
      <c r="F336" s="77"/>
      <c r="G336" s="77"/>
      <c r="H336" s="77"/>
      <c r="I336" s="77"/>
      <c r="J336" s="85">
        <v>355.28</v>
      </c>
      <c r="K336" s="77"/>
      <c r="L336" s="85">
        <v>159.88</v>
      </c>
      <c r="M336" s="77"/>
      <c r="N336" s="84"/>
      <c r="V336" s="72"/>
      <c r="W336" s="55"/>
      <c r="AA336" s="46" t="s">
        <v>155</v>
      </c>
      <c r="AB336" s="55"/>
      <c r="AD336" s="55"/>
      <c r="AF336" s="71"/>
      <c r="AG336" s="55"/>
    </row>
    <row r="337" spans="1:33" s="45" customFormat="1" ht="12" x14ac:dyDescent="0.2">
      <c r="A337" s="83"/>
      <c r="B337" s="61"/>
      <c r="C337" s="252" t="s">
        <v>154</v>
      </c>
      <c r="D337" s="252"/>
      <c r="E337" s="252"/>
      <c r="F337" s="74"/>
      <c r="G337" s="74"/>
      <c r="H337" s="74"/>
      <c r="I337" s="74"/>
      <c r="J337" s="82"/>
      <c r="K337" s="74"/>
      <c r="L337" s="82">
        <v>131.31</v>
      </c>
      <c r="M337" s="74"/>
      <c r="N337" s="81">
        <v>6766</v>
      </c>
      <c r="V337" s="72"/>
      <c r="W337" s="55"/>
      <c r="Z337" s="46" t="s">
        <v>154</v>
      </c>
      <c r="AB337" s="55"/>
      <c r="AD337" s="55"/>
      <c r="AF337" s="71"/>
      <c r="AG337" s="55"/>
    </row>
    <row r="338" spans="1:33" s="45" customFormat="1" ht="45" x14ac:dyDescent="0.2">
      <c r="A338" s="83"/>
      <c r="B338" s="61" t="s">
        <v>574</v>
      </c>
      <c r="C338" s="252" t="s">
        <v>572</v>
      </c>
      <c r="D338" s="252"/>
      <c r="E338" s="252"/>
      <c r="F338" s="74" t="s">
        <v>149</v>
      </c>
      <c r="G338" s="74" t="s">
        <v>573</v>
      </c>
      <c r="H338" s="74"/>
      <c r="I338" s="74" t="s">
        <v>573</v>
      </c>
      <c r="J338" s="82"/>
      <c r="K338" s="74"/>
      <c r="L338" s="82">
        <v>166.76</v>
      </c>
      <c r="M338" s="74"/>
      <c r="N338" s="81">
        <v>8593</v>
      </c>
      <c r="V338" s="72"/>
      <c r="W338" s="55"/>
      <c r="Z338" s="46" t="s">
        <v>572</v>
      </c>
      <c r="AB338" s="55"/>
      <c r="AD338" s="55"/>
      <c r="AF338" s="71"/>
      <c r="AG338" s="55"/>
    </row>
    <row r="339" spans="1:33" s="45" customFormat="1" ht="45" x14ac:dyDescent="0.2">
      <c r="A339" s="83"/>
      <c r="B339" s="61" t="s">
        <v>571</v>
      </c>
      <c r="C339" s="252" t="s">
        <v>569</v>
      </c>
      <c r="D339" s="252"/>
      <c r="E339" s="252"/>
      <c r="F339" s="74" t="s">
        <v>149</v>
      </c>
      <c r="G339" s="74" t="s">
        <v>570</v>
      </c>
      <c r="H339" s="74"/>
      <c r="I339" s="74" t="s">
        <v>570</v>
      </c>
      <c r="J339" s="82"/>
      <c r="K339" s="74"/>
      <c r="L339" s="82">
        <v>94.54</v>
      </c>
      <c r="M339" s="74"/>
      <c r="N339" s="81">
        <v>4872</v>
      </c>
      <c r="V339" s="72"/>
      <c r="W339" s="55"/>
      <c r="Z339" s="46" t="s">
        <v>569</v>
      </c>
      <c r="AB339" s="55"/>
      <c r="AD339" s="55"/>
      <c r="AF339" s="71"/>
      <c r="AG339" s="55"/>
    </row>
    <row r="340" spans="1:33" s="45" customFormat="1" ht="12" x14ac:dyDescent="0.2">
      <c r="A340" s="80"/>
      <c r="B340" s="118"/>
      <c r="C340" s="253" t="s">
        <v>146</v>
      </c>
      <c r="D340" s="253"/>
      <c r="E340" s="253"/>
      <c r="F340" s="79"/>
      <c r="G340" s="79"/>
      <c r="H340" s="79"/>
      <c r="I340" s="79"/>
      <c r="J340" s="78"/>
      <c r="K340" s="79"/>
      <c r="L340" s="78">
        <v>421.18</v>
      </c>
      <c r="M340" s="77"/>
      <c r="N340" s="76">
        <v>20431</v>
      </c>
      <c r="V340" s="72"/>
      <c r="W340" s="55"/>
      <c r="AB340" s="55" t="s">
        <v>146</v>
      </c>
      <c r="AD340" s="55"/>
      <c r="AF340" s="71"/>
      <c r="AG340" s="55"/>
    </row>
    <row r="341" spans="1:33" s="45" customFormat="1" ht="45" x14ac:dyDescent="0.2">
      <c r="A341" s="87" t="s">
        <v>457</v>
      </c>
      <c r="B341" s="119" t="s">
        <v>3067</v>
      </c>
      <c r="C341" s="253" t="s">
        <v>3066</v>
      </c>
      <c r="D341" s="253"/>
      <c r="E341" s="253"/>
      <c r="F341" s="79" t="s">
        <v>332</v>
      </c>
      <c r="G341" s="79"/>
      <c r="H341" s="79"/>
      <c r="I341" s="79" t="s">
        <v>460</v>
      </c>
      <c r="J341" s="78">
        <v>33.9</v>
      </c>
      <c r="K341" s="79"/>
      <c r="L341" s="78">
        <v>1525.5</v>
      </c>
      <c r="M341" s="79" t="s">
        <v>195</v>
      </c>
      <c r="N341" s="76">
        <v>12189</v>
      </c>
      <c r="V341" s="72"/>
      <c r="W341" s="55" t="s">
        <v>3066</v>
      </c>
      <c r="AB341" s="55"/>
      <c r="AD341" s="55"/>
      <c r="AF341" s="71"/>
      <c r="AG341" s="55"/>
    </row>
    <row r="342" spans="1:33" s="45" customFormat="1" ht="12" x14ac:dyDescent="0.2">
      <c r="A342" s="80"/>
      <c r="B342" s="118"/>
      <c r="C342" s="123" t="s">
        <v>652</v>
      </c>
      <c r="D342" s="124"/>
      <c r="E342" s="124"/>
      <c r="F342" s="75"/>
      <c r="G342" s="75"/>
      <c r="H342" s="75"/>
      <c r="I342" s="75"/>
      <c r="J342" s="90"/>
      <c r="K342" s="75"/>
      <c r="L342" s="90"/>
      <c r="M342" s="89"/>
      <c r="N342" s="88"/>
      <c r="V342" s="72"/>
      <c r="W342" s="55"/>
      <c r="AB342" s="55"/>
      <c r="AD342" s="55"/>
      <c r="AF342" s="71"/>
      <c r="AG342" s="55"/>
    </row>
    <row r="343" spans="1:33" s="45" customFormat="1" ht="45" x14ac:dyDescent="0.2">
      <c r="A343" s="87" t="s">
        <v>454</v>
      </c>
      <c r="B343" s="119" t="s">
        <v>3065</v>
      </c>
      <c r="C343" s="253" t="s">
        <v>3063</v>
      </c>
      <c r="D343" s="253"/>
      <c r="E343" s="253"/>
      <c r="F343" s="79" t="s">
        <v>237</v>
      </c>
      <c r="G343" s="79"/>
      <c r="H343" s="79"/>
      <c r="I343" s="79" t="s">
        <v>3064</v>
      </c>
      <c r="J343" s="78"/>
      <c r="K343" s="79"/>
      <c r="L343" s="78"/>
      <c r="M343" s="79"/>
      <c r="N343" s="76"/>
      <c r="V343" s="72"/>
      <c r="W343" s="55" t="s">
        <v>3063</v>
      </c>
      <c r="AB343" s="55"/>
      <c r="AD343" s="55"/>
      <c r="AF343" s="71"/>
      <c r="AG343" s="55"/>
    </row>
    <row r="344" spans="1:33" s="45" customFormat="1" ht="12" x14ac:dyDescent="0.2">
      <c r="A344" s="86"/>
      <c r="B344" s="117"/>
      <c r="C344" s="252" t="s">
        <v>3062</v>
      </c>
      <c r="D344" s="252"/>
      <c r="E344" s="252"/>
      <c r="F344" s="252"/>
      <c r="G344" s="252"/>
      <c r="H344" s="252"/>
      <c r="I344" s="252"/>
      <c r="J344" s="252"/>
      <c r="K344" s="252"/>
      <c r="L344" s="252"/>
      <c r="M344" s="252"/>
      <c r="N344" s="255"/>
      <c r="V344" s="72"/>
      <c r="W344" s="55"/>
      <c r="AB344" s="55"/>
      <c r="AD344" s="55"/>
      <c r="AE344" s="46" t="s">
        <v>3062</v>
      </c>
      <c r="AF344" s="71"/>
      <c r="AG344" s="55"/>
    </row>
    <row r="345" spans="1:33" s="45" customFormat="1" ht="12" x14ac:dyDescent="0.2">
      <c r="A345" s="83"/>
      <c r="B345" s="61" t="s">
        <v>170</v>
      </c>
      <c r="C345" s="252" t="s">
        <v>169</v>
      </c>
      <c r="D345" s="252"/>
      <c r="E345" s="252"/>
      <c r="F345" s="74"/>
      <c r="G345" s="74"/>
      <c r="H345" s="74"/>
      <c r="I345" s="74"/>
      <c r="J345" s="82">
        <v>58.32</v>
      </c>
      <c r="K345" s="74"/>
      <c r="L345" s="82">
        <v>236.2</v>
      </c>
      <c r="M345" s="74" t="s">
        <v>164</v>
      </c>
      <c r="N345" s="81">
        <v>12171</v>
      </c>
      <c r="V345" s="72"/>
      <c r="W345" s="55"/>
      <c r="Y345" s="46" t="s">
        <v>169</v>
      </c>
      <c r="AB345" s="55"/>
      <c r="AD345" s="55"/>
      <c r="AF345" s="71"/>
      <c r="AG345" s="55"/>
    </row>
    <row r="346" spans="1:33" s="45" customFormat="1" ht="12" x14ac:dyDescent="0.2">
      <c r="A346" s="83"/>
      <c r="B346" s="61" t="s">
        <v>168</v>
      </c>
      <c r="C346" s="252" t="s">
        <v>166</v>
      </c>
      <c r="D346" s="252"/>
      <c r="E346" s="252"/>
      <c r="F346" s="74"/>
      <c r="G346" s="74"/>
      <c r="H346" s="74"/>
      <c r="I346" s="74"/>
      <c r="J346" s="82">
        <v>44.51</v>
      </c>
      <c r="K346" s="74"/>
      <c r="L346" s="82">
        <v>180.27</v>
      </c>
      <c r="M346" s="74" t="s">
        <v>167</v>
      </c>
      <c r="N346" s="81">
        <v>2362</v>
      </c>
      <c r="V346" s="72"/>
      <c r="W346" s="55"/>
      <c r="Y346" s="46" t="s">
        <v>166</v>
      </c>
      <c r="AB346" s="55"/>
      <c r="AD346" s="55"/>
      <c r="AF346" s="71"/>
      <c r="AG346" s="55"/>
    </row>
    <row r="347" spans="1:33" s="45" customFormat="1" ht="12" x14ac:dyDescent="0.2">
      <c r="A347" s="83"/>
      <c r="B347" s="61" t="s">
        <v>218</v>
      </c>
      <c r="C347" s="252" t="s">
        <v>217</v>
      </c>
      <c r="D347" s="252"/>
      <c r="E347" s="252"/>
      <c r="F347" s="74"/>
      <c r="G347" s="74"/>
      <c r="H347" s="74"/>
      <c r="I347" s="74"/>
      <c r="J347" s="82">
        <v>4.29</v>
      </c>
      <c r="K347" s="74"/>
      <c r="L347" s="82">
        <v>17.37</v>
      </c>
      <c r="M347" s="74" t="s">
        <v>195</v>
      </c>
      <c r="N347" s="81">
        <v>139</v>
      </c>
      <c r="V347" s="72"/>
      <c r="W347" s="55"/>
      <c r="Y347" s="46" t="s">
        <v>217</v>
      </c>
      <c r="AB347" s="55"/>
      <c r="AD347" s="55"/>
      <c r="AF347" s="71"/>
      <c r="AG347" s="55"/>
    </row>
    <row r="348" spans="1:33" s="45" customFormat="1" ht="12" x14ac:dyDescent="0.2">
      <c r="A348" s="83"/>
      <c r="B348" s="61"/>
      <c r="C348" s="252" t="s">
        <v>160</v>
      </c>
      <c r="D348" s="252"/>
      <c r="E348" s="252"/>
      <c r="F348" s="74" t="s">
        <v>159</v>
      </c>
      <c r="G348" s="74" t="s">
        <v>3061</v>
      </c>
      <c r="H348" s="74"/>
      <c r="I348" s="74" t="s">
        <v>3060</v>
      </c>
      <c r="J348" s="82"/>
      <c r="K348" s="74"/>
      <c r="L348" s="82"/>
      <c r="M348" s="74"/>
      <c r="N348" s="81"/>
      <c r="V348" s="72"/>
      <c r="W348" s="55"/>
      <c r="Z348" s="46" t="s">
        <v>160</v>
      </c>
      <c r="AB348" s="55"/>
      <c r="AD348" s="55"/>
      <c r="AF348" s="71"/>
      <c r="AG348" s="55"/>
    </row>
    <row r="349" spans="1:33" s="45" customFormat="1" ht="12" x14ac:dyDescent="0.2">
      <c r="A349" s="83"/>
      <c r="B349" s="61"/>
      <c r="C349" s="254" t="s">
        <v>155</v>
      </c>
      <c r="D349" s="254"/>
      <c r="E349" s="254"/>
      <c r="F349" s="77"/>
      <c r="G349" s="77"/>
      <c r="H349" s="77"/>
      <c r="I349" s="77"/>
      <c r="J349" s="85">
        <v>107.12</v>
      </c>
      <c r="K349" s="77"/>
      <c r="L349" s="85">
        <v>433.84</v>
      </c>
      <c r="M349" s="77"/>
      <c r="N349" s="84"/>
      <c r="V349" s="72"/>
      <c r="W349" s="55"/>
      <c r="AA349" s="46" t="s">
        <v>155</v>
      </c>
      <c r="AB349" s="55"/>
      <c r="AD349" s="55"/>
      <c r="AF349" s="71"/>
      <c r="AG349" s="55"/>
    </row>
    <row r="350" spans="1:33" s="45" customFormat="1" ht="12" x14ac:dyDescent="0.2">
      <c r="A350" s="83"/>
      <c r="B350" s="61"/>
      <c r="C350" s="252" t="s">
        <v>154</v>
      </c>
      <c r="D350" s="252"/>
      <c r="E350" s="252"/>
      <c r="F350" s="74"/>
      <c r="G350" s="74"/>
      <c r="H350" s="74"/>
      <c r="I350" s="74"/>
      <c r="J350" s="82"/>
      <c r="K350" s="74"/>
      <c r="L350" s="82">
        <v>236.2</v>
      </c>
      <c r="M350" s="74"/>
      <c r="N350" s="81">
        <v>12171</v>
      </c>
      <c r="V350" s="72"/>
      <c r="W350" s="55"/>
      <c r="Z350" s="46" t="s">
        <v>154</v>
      </c>
      <c r="AB350" s="55"/>
      <c r="AD350" s="55"/>
      <c r="AF350" s="71"/>
      <c r="AG350" s="55"/>
    </row>
    <row r="351" spans="1:33" s="45" customFormat="1" ht="45" x14ac:dyDescent="0.2">
      <c r="A351" s="83"/>
      <c r="B351" s="61" t="s">
        <v>574</v>
      </c>
      <c r="C351" s="252" t="s">
        <v>572</v>
      </c>
      <c r="D351" s="252"/>
      <c r="E351" s="252"/>
      <c r="F351" s="74" t="s">
        <v>149</v>
      </c>
      <c r="G351" s="74" t="s">
        <v>573</v>
      </c>
      <c r="H351" s="74"/>
      <c r="I351" s="74" t="s">
        <v>573</v>
      </c>
      <c r="J351" s="82"/>
      <c r="K351" s="74"/>
      <c r="L351" s="82">
        <v>299.97000000000003</v>
      </c>
      <c r="M351" s="74"/>
      <c r="N351" s="81">
        <v>15457</v>
      </c>
      <c r="V351" s="72"/>
      <c r="W351" s="55"/>
      <c r="Z351" s="46" t="s">
        <v>572</v>
      </c>
      <c r="AB351" s="55"/>
      <c r="AD351" s="55"/>
      <c r="AF351" s="71"/>
      <c r="AG351" s="55"/>
    </row>
    <row r="352" spans="1:33" s="45" customFormat="1" ht="45" x14ac:dyDescent="0.2">
      <c r="A352" s="83"/>
      <c r="B352" s="61" t="s">
        <v>571</v>
      </c>
      <c r="C352" s="252" t="s">
        <v>569</v>
      </c>
      <c r="D352" s="252"/>
      <c r="E352" s="252"/>
      <c r="F352" s="74" t="s">
        <v>149</v>
      </c>
      <c r="G352" s="74" t="s">
        <v>570</v>
      </c>
      <c r="H352" s="74"/>
      <c r="I352" s="74" t="s">
        <v>570</v>
      </c>
      <c r="J352" s="82"/>
      <c r="K352" s="74"/>
      <c r="L352" s="82">
        <v>170.06</v>
      </c>
      <c r="M352" s="74"/>
      <c r="N352" s="81">
        <v>8763</v>
      </c>
      <c r="V352" s="72"/>
      <c r="W352" s="55"/>
      <c r="Z352" s="46" t="s">
        <v>569</v>
      </c>
      <c r="AB352" s="55"/>
      <c r="AD352" s="55"/>
      <c r="AF352" s="71"/>
      <c r="AG352" s="55"/>
    </row>
    <row r="353" spans="1:33" s="45" customFormat="1" ht="12" x14ac:dyDescent="0.2">
      <c r="A353" s="80"/>
      <c r="B353" s="118"/>
      <c r="C353" s="253" t="s">
        <v>146</v>
      </c>
      <c r="D353" s="253"/>
      <c r="E353" s="253"/>
      <c r="F353" s="79"/>
      <c r="G353" s="79"/>
      <c r="H353" s="79"/>
      <c r="I353" s="79"/>
      <c r="J353" s="78"/>
      <c r="K353" s="79"/>
      <c r="L353" s="78">
        <v>903.87</v>
      </c>
      <c r="M353" s="77"/>
      <c r="N353" s="76">
        <v>38892</v>
      </c>
      <c r="V353" s="72"/>
      <c r="W353" s="55"/>
      <c r="AB353" s="55" t="s">
        <v>146</v>
      </c>
      <c r="AD353" s="55"/>
      <c r="AF353" s="71"/>
      <c r="AG353" s="55"/>
    </row>
    <row r="354" spans="1:33" s="45" customFormat="1" ht="33.75" x14ac:dyDescent="0.2">
      <c r="A354" s="87" t="s">
        <v>394</v>
      </c>
      <c r="B354" s="119" t="s">
        <v>3059</v>
      </c>
      <c r="C354" s="253" t="s">
        <v>3058</v>
      </c>
      <c r="D354" s="253"/>
      <c r="E354" s="253"/>
      <c r="F354" s="79" t="s">
        <v>237</v>
      </c>
      <c r="G354" s="79"/>
      <c r="H354" s="79"/>
      <c r="I354" s="79" t="s">
        <v>2535</v>
      </c>
      <c r="J354" s="78"/>
      <c r="K354" s="79"/>
      <c r="L354" s="78"/>
      <c r="M354" s="79"/>
      <c r="N354" s="76"/>
      <c r="V354" s="72"/>
      <c r="W354" s="55" t="s">
        <v>3058</v>
      </c>
      <c r="AB354" s="55"/>
      <c r="AD354" s="55"/>
      <c r="AF354" s="71"/>
      <c r="AG354" s="55"/>
    </row>
    <row r="355" spans="1:33" s="45" customFormat="1" ht="12" x14ac:dyDescent="0.2">
      <c r="A355" s="86"/>
      <c r="B355" s="117"/>
      <c r="C355" s="252" t="s">
        <v>3057</v>
      </c>
      <c r="D355" s="252"/>
      <c r="E355" s="252"/>
      <c r="F355" s="252"/>
      <c r="G355" s="252"/>
      <c r="H355" s="252"/>
      <c r="I355" s="252"/>
      <c r="J355" s="252"/>
      <c r="K355" s="252"/>
      <c r="L355" s="252"/>
      <c r="M355" s="252"/>
      <c r="N355" s="255"/>
      <c r="V355" s="72"/>
      <c r="W355" s="55"/>
      <c r="AB355" s="55"/>
      <c r="AD355" s="55"/>
      <c r="AE355" s="46" t="s">
        <v>3057</v>
      </c>
      <c r="AF355" s="71"/>
      <c r="AG355" s="55"/>
    </row>
    <row r="356" spans="1:33" s="45" customFormat="1" ht="12" x14ac:dyDescent="0.2">
      <c r="A356" s="83"/>
      <c r="B356" s="61" t="s">
        <v>170</v>
      </c>
      <c r="C356" s="252" t="s">
        <v>169</v>
      </c>
      <c r="D356" s="252"/>
      <c r="E356" s="252"/>
      <c r="F356" s="74"/>
      <c r="G356" s="74"/>
      <c r="H356" s="74"/>
      <c r="I356" s="74"/>
      <c r="J356" s="82">
        <v>539.73</v>
      </c>
      <c r="K356" s="74"/>
      <c r="L356" s="82">
        <v>102.55</v>
      </c>
      <c r="M356" s="74" t="s">
        <v>164</v>
      </c>
      <c r="N356" s="81">
        <v>5284</v>
      </c>
      <c r="V356" s="72"/>
      <c r="W356" s="55"/>
      <c r="Y356" s="46" t="s">
        <v>169</v>
      </c>
      <c r="AB356" s="55"/>
      <c r="AD356" s="55"/>
      <c r="AF356" s="71"/>
      <c r="AG356" s="55"/>
    </row>
    <row r="357" spans="1:33" s="45" customFormat="1" ht="12" x14ac:dyDescent="0.2">
      <c r="A357" s="83"/>
      <c r="B357" s="61" t="s">
        <v>168</v>
      </c>
      <c r="C357" s="252" t="s">
        <v>166</v>
      </c>
      <c r="D357" s="252"/>
      <c r="E357" s="252"/>
      <c r="F357" s="74"/>
      <c r="G357" s="74"/>
      <c r="H357" s="74"/>
      <c r="I357" s="74"/>
      <c r="J357" s="82">
        <v>97.75</v>
      </c>
      <c r="K357" s="74"/>
      <c r="L357" s="82">
        <v>18.57</v>
      </c>
      <c r="M357" s="74" t="s">
        <v>167</v>
      </c>
      <c r="N357" s="81">
        <v>243</v>
      </c>
      <c r="V357" s="72"/>
      <c r="W357" s="55"/>
      <c r="Y357" s="46" t="s">
        <v>166</v>
      </c>
      <c r="AB357" s="55"/>
      <c r="AD357" s="55"/>
      <c r="AF357" s="71"/>
      <c r="AG357" s="55"/>
    </row>
    <row r="358" spans="1:33" s="45" customFormat="1" ht="12" x14ac:dyDescent="0.2">
      <c r="A358" s="83"/>
      <c r="B358" s="61" t="s">
        <v>165</v>
      </c>
      <c r="C358" s="252" t="s">
        <v>163</v>
      </c>
      <c r="D358" s="252"/>
      <c r="E358" s="252"/>
      <c r="F358" s="74"/>
      <c r="G358" s="74"/>
      <c r="H358" s="74"/>
      <c r="I358" s="74"/>
      <c r="J358" s="82">
        <v>12.66</v>
      </c>
      <c r="K358" s="74"/>
      <c r="L358" s="82">
        <v>2.41</v>
      </c>
      <c r="M358" s="74" t="s">
        <v>164</v>
      </c>
      <c r="N358" s="81">
        <v>124</v>
      </c>
      <c r="V358" s="72"/>
      <c r="W358" s="55"/>
      <c r="Y358" s="46" t="s">
        <v>163</v>
      </c>
      <c r="AB358" s="55"/>
      <c r="AD358" s="55"/>
      <c r="AF358" s="71"/>
      <c r="AG358" s="55"/>
    </row>
    <row r="359" spans="1:33" s="45" customFormat="1" ht="12" x14ac:dyDescent="0.2">
      <c r="A359" s="83"/>
      <c r="B359" s="61" t="s">
        <v>218</v>
      </c>
      <c r="C359" s="252" t="s">
        <v>217</v>
      </c>
      <c r="D359" s="252"/>
      <c r="E359" s="252"/>
      <c r="F359" s="74"/>
      <c r="G359" s="74"/>
      <c r="H359" s="74"/>
      <c r="I359" s="74"/>
      <c r="J359" s="82">
        <v>28.74</v>
      </c>
      <c r="K359" s="74"/>
      <c r="L359" s="82">
        <v>5.46</v>
      </c>
      <c r="M359" s="74" t="s">
        <v>195</v>
      </c>
      <c r="N359" s="81">
        <v>44</v>
      </c>
      <c r="V359" s="72"/>
      <c r="W359" s="55"/>
      <c r="Y359" s="46" t="s">
        <v>217</v>
      </c>
      <c r="AB359" s="55"/>
      <c r="AD359" s="55"/>
      <c r="AF359" s="71"/>
      <c r="AG359" s="55"/>
    </row>
    <row r="360" spans="1:33" s="45" customFormat="1" ht="12" x14ac:dyDescent="0.2">
      <c r="A360" s="86"/>
      <c r="B360" s="93" t="s">
        <v>3056</v>
      </c>
      <c r="C360" s="259" t="s">
        <v>3055</v>
      </c>
      <c r="D360" s="259"/>
      <c r="E360" s="259"/>
      <c r="F360" s="92" t="s">
        <v>381</v>
      </c>
      <c r="G360" s="92" t="s">
        <v>210</v>
      </c>
      <c r="H360" s="92"/>
      <c r="I360" s="92" t="s">
        <v>210</v>
      </c>
      <c r="J360" s="61"/>
      <c r="K360" s="74"/>
      <c r="L360" s="82"/>
      <c r="M360" s="74"/>
      <c r="N360" s="91"/>
      <c r="V360" s="72"/>
      <c r="W360" s="55"/>
      <c r="AB360" s="55"/>
      <c r="AD360" s="55"/>
      <c r="AF360" s="71" t="s">
        <v>3055</v>
      </c>
      <c r="AG360" s="55"/>
    </row>
    <row r="361" spans="1:33" s="45" customFormat="1" ht="12" x14ac:dyDescent="0.2">
      <c r="A361" s="86"/>
      <c r="B361" s="93" t="s">
        <v>3054</v>
      </c>
      <c r="C361" s="259" t="s">
        <v>3053</v>
      </c>
      <c r="D361" s="259"/>
      <c r="E361" s="259"/>
      <c r="F361" s="92" t="s">
        <v>332</v>
      </c>
      <c r="G361" s="92" t="s">
        <v>211</v>
      </c>
      <c r="H361" s="92"/>
      <c r="I361" s="92" t="s">
        <v>639</v>
      </c>
      <c r="J361" s="61"/>
      <c r="K361" s="74"/>
      <c r="L361" s="82"/>
      <c r="M361" s="74"/>
      <c r="N361" s="91"/>
      <c r="V361" s="72"/>
      <c r="W361" s="55"/>
      <c r="AB361" s="55"/>
      <c r="AD361" s="55"/>
      <c r="AF361" s="71" t="s">
        <v>3053</v>
      </c>
      <c r="AG361" s="55"/>
    </row>
    <row r="362" spans="1:33" s="45" customFormat="1" ht="12" x14ac:dyDescent="0.2">
      <c r="A362" s="83"/>
      <c r="B362" s="61"/>
      <c r="C362" s="252" t="s">
        <v>160</v>
      </c>
      <c r="D362" s="252"/>
      <c r="E362" s="252"/>
      <c r="F362" s="74" t="s">
        <v>159</v>
      </c>
      <c r="G362" s="74" t="s">
        <v>3052</v>
      </c>
      <c r="H362" s="74"/>
      <c r="I362" s="74" t="s">
        <v>3051</v>
      </c>
      <c r="J362" s="82"/>
      <c r="K362" s="74"/>
      <c r="L362" s="82"/>
      <c r="M362" s="74"/>
      <c r="N362" s="81"/>
      <c r="V362" s="72"/>
      <c r="W362" s="55"/>
      <c r="Z362" s="46" t="s">
        <v>160</v>
      </c>
      <c r="AB362" s="55"/>
      <c r="AD362" s="55"/>
      <c r="AF362" s="71"/>
      <c r="AG362" s="55"/>
    </row>
    <row r="363" spans="1:33" s="45" customFormat="1" ht="12" x14ac:dyDescent="0.2">
      <c r="A363" s="83"/>
      <c r="B363" s="61"/>
      <c r="C363" s="252" t="s">
        <v>156</v>
      </c>
      <c r="D363" s="252"/>
      <c r="E363" s="252"/>
      <c r="F363" s="74" t="s">
        <v>159</v>
      </c>
      <c r="G363" s="74" t="s">
        <v>883</v>
      </c>
      <c r="H363" s="74"/>
      <c r="I363" s="74" t="s">
        <v>3050</v>
      </c>
      <c r="J363" s="82"/>
      <c r="K363" s="74"/>
      <c r="L363" s="82"/>
      <c r="M363" s="74"/>
      <c r="N363" s="81"/>
      <c r="V363" s="72"/>
      <c r="W363" s="55"/>
      <c r="Z363" s="46" t="s">
        <v>156</v>
      </c>
      <c r="AB363" s="55"/>
      <c r="AD363" s="55"/>
      <c r="AF363" s="71"/>
      <c r="AG363" s="55"/>
    </row>
    <row r="364" spans="1:33" s="45" customFormat="1" ht="12" x14ac:dyDescent="0.2">
      <c r="A364" s="83"/>
      <c r="B364" s="61"/>
      <c r="C364" s="254" t="s">
        <v>155</v>
      </c>
      <c r="D364" s="254"/>
      <c r="E364" s="254"/>
      <c r="F364" s="77"/>
      <c r="G364" s="77"/>
      <c r="H364" s="77"/>
      <c r="I364" s="77"/>
      <c r="J364" s="85">
        <v>666.22</v>
      </c>
      <c r="K364" s="77"/>
      <c r="L364" s="85">
        <v>126.58</v>
      </c>
      <c r="M364" s="77"/>
      <c r="N364" s="84"/>
      <c r="V364" s="72"/>
      <c r="W364" s="55"/>
      <c r="AA364" s="46" t="s">
        <v>155</v>
      </c>
      <c r="AB364" s="55"/>
      <c r="AD364" s="55"/>
      <c r="AF364" s="71"/>
      <c r="AG364" s="55"/>
    </row>
    <row r="365" spans="1:33" s="45" customFormat="1" ht="12" x14ac:dyDescent="0.2">
      <c r="A365" s="83"/>
      <c r="B365" s="61"/>
      <c r="C365" s="252" t="s">
        <v>154</v>
      </c>
      <c r="D365" s="252"/>
      <c r="E365" s="252"/>
      <c r="F365" s="74"/>
      <c r="G365" s="74"/>
      <c r="H365" s="74"/>
      <c r="I365" s="74"/>
      <c r="J365" s="82"/>
      <c r="K365" s="74"/>
      <c r="L365" s="82">
        <v>104.96</v>
      </c>
      <c r="M365" s="74"/>
      <c r="N365" s="81">
        <v>5408</v>
      </c>
      <c r="V365" s="72"/>
      <c r="W365" s="55"/>
      <c r="Z365" s="46" t="s">
        <v>154</v>
      </c>
      <c r="AB365" s="55"/>
      <c r="AD365" s="55"/>
      <c r="AF365" s="71"/>
      <c r="AG365" s="55"/>
    </row>
    <row r="366" spans="1:33" s="45" customFormat="1" ht="45" x14ac:dyDescent="0.2">
      <c r="A366" s="83"/>
      <c r="B366" s="61" t="s">
        <v>574</v>
      </c>
      <c r="C366" s="252" t="s">
        <v>572</v>
      </c>
      <c r="D366" s="252"/>
      <c r="E366" s="252"/>
      <c r="F366" s="74" t="s">
        <v>149</v>
      </c>
      <c r="G366" s="74" t="s">
        <v>573</v>
      </c>
      <c r="H366" s="74"/>
      <c r="I366" s="74" t="s">
        <v>573</v>
      </c>
      <c r="J366" s="82"/>
      <c r="K366" s="74"/>
      <c r="L366" s="82">
        <v>133.30000000000001</v>
      </c>
      <c r="M366" s="74"/>
      <c r="N366" s="81">
        <v>6868</v>
      </c>
      <c r="V366" s="72"/>
      <c r="W366" s="55"/>
      <c r="Z366" s="46" t="s">
        <v>572</v>
      </c>
      <c r="AB366" s="55"/>
      <c r="AD366" s="55"/>
      <c r="AF366" s="71"/>
      <c r="AG366" s="55"/>
    </row>
    <row r="367" spans="1:33" s="45" customFormat="1" ht="45" x14ac:dyDescent="0.2">
      <c r="A367" s="83"/>
      <c r="B367" s="61" t="s">
        <v>571</v>
      </c>
      <c r="C367" s="252" t="s">
        <v>569</v>
      </c>
      <c r="D367" s="252"/>
      <c r="E367" s="252"/>
      <c r="F367" s="74" t="s">
        <v>149</v>
      </c>
      <c r="G367" s="74" t="s">
        <v>570</v>
      </c>
      <c r="H367" s="74"/>
      <c r="I367" s="74" t="s">
        <v>570</v>
      </c>
      <c r="J367" s="82"/>
      <c r="K367" s="74"/>
      <c r="L367" s="82">
        <v>75.569999999999993</v>
      </c>
      <c r="M367" s="74"/>
      <c r="N367" s="81">
        <v>3894</v>
      </c>
      <c r="V367" s="72"/>
      <c r="W367" s="55"/>
      <c r="Z367" s="46" t="s">
        <v>569</v>
      </c>
      <c r="AB367" s="55"/>
      <c r="AD367" s="55"/>
      <c r="AF367" s="71"/>
      <c r="AG367" s="55"/>
    </row>
    <row r="368" spans="1:33" s="45" customFormat="1" ht="12" x14ac:dyDescent="0.2">
      <c r="A368" s="80"/>
      <c r="B368" s="118"/>
      <c r="C368" s="253" t="s">
        <v>146</v>
      </c>
      <c r="D368" s="253"/>
      <c r="E368" s="253"/>
      <c r="F368" s="79"/>
      <c r="G368" s="79"/>
      <c r="H368" s="79"/>
      <c r="I368" s="79"/>
      <c r="J368" s="78"/>
      <c r="K368" s="79"/>
      <c r="L368" s="78">
        <v>335.45</v>
      </c>
      <c r="M368" s="77"/>
      <c r="N368" s="76">
        <v>16333</v>
      </c>
      <c r="V368" s="72"/>
      <c r="W368" s="55"/>
      <c r="AB368" s="55" t="s">
        <v>146</v>
      </c>
      <c r="AD368" s="55"/>
      <c r="AF368" s="71"/>
      <c r="AG368" s="55"/>
    </row>
    <row r="369" spans="1:33" s="45" customFormat="1" ht="56.25" x14ac:dyDescent="0.2">
      <c r="A369" s="87" t="s">
        <v>449</v>
      </c>
      <c r="B369" s="119" t="s">
        <v>3049</v>
      </c>
      <c r="C369" s="253" t="s">
        <v>3048</v>
      </c>
      <c r="D369" s="253"/>
      <c r="E369" s="253"/>
      <c r="F369" s="79" t="s">
        <v>332</v>
      </c>
      <c r="G369" s="79"/>
      <c r="H369" s="79"/>
      <c r="I369" s="79" t="s">
        <v>639</v>
      </c>
      <c r="J369" s="78">
        <v>35.700000000000003</v>
      </c>
      <c r="K369" s="79"/>
      <c r="L369" s="78">
        <v>678.3</v>
      </c>
      <c r="M369" s="79" t="s">
        <v>195</v>
      </c>
      <c r="N369" s="76">
        <v>5420</v>
      </c>
      <c r="V369" s="72"/>
      <c r="W369" s="55" t="s">
        <v>3048</v>
      </c>
      <c r="AB369" s="55"/>
      <c r="AD369" s="55"/>
      <c r="AF369" s="71"/>
      <c r="AG369" s="55"/>
    </row>
    <row r="370" spans="1:33" s="45" customFormat="1" ht="12" x14ac:dyDescent="0.2">
      <c r="A370" s="80"/>
      <c r="B370" s="118"/>
      <c r="C370" s="123" t="s">
        <v>3047</v>
      </c>
      <c r="D370" s="124"/>
      <c r="E370" s="124"/>
      <c r="F370" s="75"/>
      <c r="G370" s="75"/>
      <c r="H370" s="75"/>
      <c r="I370" s="75"/>
      <c r="J370" s="90"/>
      <c r="K370" s="75"/>
      <c r="L370" s="90"/>
      <c r="M370" s="89"/>
      <c r="N370" s="88"/>
      <c r="V370" s="72"/>
      <c r="W370" s="55"/>
      <c r="AB370" s="55"/>
      <c r="AD370" s="55"/>
      <c r="AF370" s="71"/>
      <c r="AG370" s="55"/>
    </row>
    <row r="371" spans="1:33" s="45" customFormat="1" ht="22.5" x14ac:dyDescent="0.2">
      <c r="A371" s="87" t="s">
        <v>446</v>
      </c>
      <c r="B371" s="119" t="s">
        <v>3046</v>
      </c>
      <c r="C371" s="253" t="s">
        <v>3045</v>
      </c>
      <c r="D371" s="253"/>
      <c r="E371" s="253"/>
      <c r="F371" s="79" t="s">
        <v>947</v>
      </c>
      <c r="G371" s="79"/>
      <c r="H371" s="79"/>
      <c r="I371" s="79" t="s">
        <v>1185</v>
      </c>
      <c r="J371" s="78"/>
      <c r="K371" s="79"/>
      <c r="L371" s="78"/>
      <c r="M371" s="79"/>
      <c r="N371" s="76"/>
      <c r="V371" s="72"/>
      <c r="W371" s="55" t="s">
        <v>3045</v>
      </c>
      <c r="AB371" s="55"/>
      <c r="AD371" s="55"/>
      <c r="AF371" s="71"/>
      <c r="AG371" s="55"/>
    </row>
    <row r="372" spans="1:33" s="45" customFormat="1" ht="12" x14ac:dyDescent="0.2">
      <c r="A372" s="86"/>
      <c r="B372" s="117"/>
      <c r="C372" s="252" t="s">
        <v>1330</v>
      </c>
      <c r="D372" s="252"/>
      <c r="E372" s="252"/>
      <c r="F372" s="252"/>
      <c r="G372" s="252"/>
      <c r="H372" s="252"/>
      <c r="I372" s="252"/>
      <c r="J372" s="252"/>
      <c r="K372" s="252"/>
      <c r="L372" s="252"/>
      <c r="M372" s="252"/>
      <c r="N372" s="255"/>
      <c r="V372" s="72"/>
      <c r="W372" s="55"/>
      <c r="AB372" s="55"/>
      <c r="AD372" s="55"/>
      <c r="AE372" s="46" t="s">
        <v>1330</v>
      </c>
      <c r="AF372" s="71"/>
      <c r="AG372" s="55"/>
    </row>
    <row r="373" spans="1:33" s="45" customFormat="1" ht="12" x14ac:dyDescent="0.2">
      <c r="A373" s="83"/>
      <c r="B373" s="61" t="s">
        <v>170</v>
      </c>
      <c r="C373" s="252" t="s">
        <v>169</v>
      </c>
      <c r="D373" s="252"/>
      <c r="E373" s="252"/>
      <c r="F373" s="74"/>
      <c r="G373" s="74"/>
      <c r="H373" s="74"/>
      <c r="I373" s="74"/>
      <c r="J373" s="82">
        <v>577.20000000000005</v>
      </c>
      <c r="K373" s="74"/>
      <c r="L373" s="82">
        <v>23.09</v>
      </c>
      <c r="M373" s="74" t="s">
        <v>164</v>
      </c>
      <c r="N373" s="81">
        <v>1190</v>
      </c>
      <c r="V373" s="72"/>
      <c r="W373" s="55"/>
      <c r="Y373" s="46" t="s">
        <v>169</v>
      </c>
      <c r="AB373" s="55"/>
      <c r="AD373" s="55"/>
      <c r="AF373" s="71"/>
      <c r="AG373" s="55"/>
    </row>
    <row r="374" spans="1:33" s="45" customFormat="1" ht="12" x14ac:dyDescent="0.2">
      <c r="A374" s="83"/>
      <c r="B374" s="61" t="s">
        <v>168</v>
      </c>
      <c r="C374" s="252" t="s">
        <v>166</v>
      </c>
      <c r="D374" s="252"/>
      <c r="E374" s="252"/>
      <c r="F374" s="74"/>
      <c r="G374" s="74"/>
      <c r="H374" s="74"/>
      <c r="I374" s="74"/>
      <c r="J374" s="82">
        <v>382.78</v>
      </c>
      <c r="K374" s="74"/>
      <c r="L374" s="82">
        <v>15.31</v>
      </c>
      <c r="M374" s="74" t="s">
        <v>167</v>
      </c>
      <c r="N374" s="81">
        <v>201</v>
      </c>
      <c r="V374" s="72"/>
      <c r="W374" s="55"/>
      <c r="Y374" s="46" t="s">
        <v>166</v>
      </c>
      <c r="AB374" s="55"/>
      <c r="AD374" s="55"/>
      <c r="AF374" s="71"/>
      <c r="AG374" s="55"/>
    </row>
    <row r="375" spans="1:33" s="45" customFormat="1" ht="12" x14ac:dyDescent="0.2">
      <c r="A375" s="83"/>
      <c r="B375" s="61" t="s">
        <v>165</v>
      </c>
      <c r="C375" s="252" t="s">
        <v>163</v>
      </c>
      <c r="D375" s="252"/>
      <c r="E375" s="252"/>
      <c r="F375" s="74"/>
      <c r="G375" s="74"/>
      <c r="H375" s="74"/>
      <c r="I375" s="74"/>
      <c r="J375" s="82">
        <v>0.08</v>
      </c>
      <c r="K375" s="74"/>
      <c r="L375" s="82">
        <v>0</v>
      </c>
      <c r="M375" s="74" t="s">
        <v>164</v>
      </c>
      <c r="N375" s="81"/>
      <c r="V375" s="72"/>
      <c r="W375" s="55"/>
      <c r="Y375" s="46" t="s">
        <v>163</v>
      </c>
      <c r="AB375" s="55"/>
      <c r="AD375" s="55"/>
      <c r="AF375" s="71"/>
      <c r="AG375" s="55"/>
    </row>
    <row r="376" spans="1:33" s="45" customFormat="1" ht="12" x14ac:dyDescent="0.2">
      <c r="A376" s="83"/>
      <c r="B376" s="61" t="s">
        <v>218</v>
      </c>
      <c r="C376" s="252" t="s">
        <v>217</v>
      </c>
      <c r="D376" s="252"/>
      <c r="E376" s="252"/>
      <c r="F376" s="74"/>
      <c r="G376" s="74"/>
      <c r="H376" s="74"/>
      <c r="I376" s="74"/>
      <c r="J376" s="82">
        <v>1909.92</v>
      </c>
      <c r="K376" s="74"/>
      <c r="L376" s="82">
        <v>76.400000000000006</v>
      </c>
      <c r="M376" s="74" t="s">
        <v>195</v>
      </c>
      <c r="N376" s="81">
        <v>610</v>
      </c>
      <c r="V376" s="72"/>
      <c r="W376" s="55"/>
      <c r="Y376" s="46" t="s">
        <v>217</v>
      </c>
      <c r="AB376" s="55"/>
      <c r="AD376" s="55"/>
      <c r="AF376" s="71"/>
      <c r="AG376" s="55"/>
    </row>
    <row r="377" spans="1:33" s="45" customFormat="1" ht="12" x14ac:dyDescent="0.2">
      <c r="A377" s="83"/>
      <c r="B377" s="61"/>
      <c r="C377" s="252" t="s">
        <v>160</v>
      </c>
      <c r="D377" s="252"/>
      <c r="E377" s="252"/>
      <c r="F377" s="74" t="s">
        <v>159</v>
      </c>
      <c r="G377" s="74" t="s">
        <v>356</v>
      </c>
      <c r="H377" s="74"/>
      <c r="I377" s="74" t="s">
        <v>2216</v>
      </c>
      <c r="J377" s="82"/>
      <c r="K377" s="74"/>
      <c r="L377" s="82"/>
      <c r="M377" s="74"/>
      <c r="N377" s="81"/>
      <c r="V377" s="72"/>
      <c r="W377" s="55"/>
      <c r="Z377" s="46" t="s">
        <v>160</v>
      </c>
      <c r="AB377" s="55"/>
      <c r="AD377" s="55"/>
      <c r="AF377" s="71"/>
      <c r="AG377" s="55"/>
    </row>
    <row r="378" spans="1:33" s="45" customFormat="1" ht="12" x14ac:dyDescent="0.2">
      <c r="A378" s="83"/>
      <c r="B378" s="61"/>
      <c r="C378" s="252" t="s">
        <v>156</v>
      </c>
      <c r="D378" s="252"/>
      <c r="E378" s="252"/>
      <c r="F378" s="74" t="s">
        <v>159</v>
      </c>
      <c r="G378" s="74" t="s">
        <v>539</v>
      </c>
      <c r="H378" s="74"/>
      <c r="I378" s="74" t="s">
        <v>3044</v>
      </c>
      <c r="J378" s="82"/>
      <c r="K378" s="74"/>
      <c r="L378" s="82"/>
      <c r="M378" s="74"/>
      <c r="N378" s="81"/>
      <c r="V378" s="72"/>
      <c r="W378" s="55"/>
      <c r="Z378" s="46" t="s">
        <v>156</v>
      </c>
      <c r="AB378" s="55"/>
      <c r="AD378" s="55"/>
      <c r="AF378" s="71"/>
      <c r="AG378" s="55"/>
    </row>
    <row r="379" spans="1:33" s="45" customFormat="1" ht="12" x14ac:dyDescent="0.2">
      <c r="A379" s="83"/>
      <c r="B379" s="61"/>
      <c r="C379" s="254" t="s">
        <v>155</v>
      </c>
      <c r="D379" s="254"/>
      <c r="E379" s="254"/>
      <c r="F379" s="77"/>
      <c r="G379" s="77"/>
      <c r="H379" s="77"/>
      <c r="I379" s="77"/>
      <c r="J379" s="85">
        <v>2869.9</v>
      </c>
      <c r="K379" s="77"/>
      <c r="L379" s="85">
        <v>114.8</v>
      </c>
      <c r="M379" s="77"/>
      <c r="N379" s="84"/>
      <c r="V379" s="72"/>
      <c r="W379" s="55"/>
      <c r="AA379" s="46" t="s">
        <v>155</v>
      </c>
      <c r="AB379" s="55"/>
      <c r="AD379" s="55"/>
      <c r="AF379" s="71"/>
      <c r="AG379" s="55"/>
    </row>
    <row r="380" spans="1:33" s="45" customFormat="1" ht="12" x14ac:dyDescent="0.2">
      <c r="A380" s="83"/>
      <c r="B380" s="61"/>
      <c r="C380" s="252" t="s">
        <v>154</v>
      </c>
      <c r="D380" s="252"/>
      <c r="E380" s="252"/>
      <c r="F380" s="74"/>
      <c r="G380" s="74"/>
      <c r="H380" s="74"/>
      <c r="I380" s="74"/>
      <c r="J380" s="82"/>
      <c r="K380" s="74"/>
      <c r="L380" s="82">
        <v>23.09</v>
      </c>
      <c r="M380" s="74"/>
      <c r="N380" s="81">
        <v>1190</v>
      </c>
      <c r="V380" s="72"/>
      <c r="W380" s="55"/>
      <c r="Z380" s="46" t="s">
        <v>154</v>
      </c>
      <c r="AB380" s="55"/>
      <c r="AD380" s="55"/>
      <c r="AF380" s="71"/>
      <c r="AG380" s="55"/>
    </row>
    <row r="381" spans="1:33" s="45" customFormat="1" ht="22.5" x14ac:dyDescent="0.2">
      <c r="A381" s="83"/>
      <c r="B381" s="61" t="s">
        <v>3043</v>
      </c>
      <c r="C381" s="252" t="s">
        <v>3042</v>
      </c>
      <c r="D381" s="252"/>
      <c r="E381" s="252"/>
      <c r="F381" s="74" t="s">
        <v>149</v>
      </c>
      <c r="G381" s="74" t="s">
        <v>675</v>
      </c>
      <c r="H381" s="74"/>
      <c r="I381" s="74" t="s">
        <v>675</v>
      </c>
      <c r="J381" s="82"/>
      <c r="K381" s="74"/>
      <c r="L381" s="82">
        <v>21.94</v>
      </c>
      <c r="M381" s="74"/>
      <c r="N381" s="81">
        <v>1131</v>
      </c>
      <c r="V381" s="72"/>
      <c r="W381" s="55"/>
      <c r="Z381" s="46" t="s">
        <v>3042</v>
      </c>
      <c r="AB381" s="55"/>
      <c r="AD381" s="55"/>
      <c r="AF381" s="71"/>
      <c r="AG381" s="55"/>
    </row>
    <row r="382" spans="1:33" s="45" customFormat="1" ht="22.5" x14ac:dyDescent="0.2">
      <c r="A382" s="83"/>
      <c r="B382" s="61" t="s">
        <v>3041</v>
      </c>
      <c r="C382" s="252" t="s">
        <v>3040</v>
      </c>
      <c r="D382" s="252"/>
      <c r="E382" s="252"/>
      <c r="F382" s="74" t="s">
        <v>149</v>
      </c>
      <c r="G382" s="74" t="s">
        <v>457</v>
      </c>
      <c r="H382" s="74"/>
      <c r="I382" s="74" t="s">
        <v>457</v>
      </c>
      <c r="J382" s="82"/>
      <c r="K382" s="74"/>
      <c r="L382" s="82">
        <v>10.62</v>
      </c>
      <c r="M382" s="74"/>
      <c r="N382" s="81">
        <v>547</v>
      </c>
      <c r="V382" s="72"/>
      <c r="W382" s="55"/>
      <c r="Z382" s="46" t="s">
        <v>3040</v>
      </c>
      <c r="AB382" s="55"/>
      <c r="AD382" s="55"/>
      <c r="AF382" s="71"/>
      <c r="AG382" s="55"/>
    </row>
    <row r="383" spans="1:33" s="45" customFormat="1" ht="12" x14ac:dyDescent="0.2">
      <c r="A383" s="80"/>
      <c r="B383" s="118"/>
      <c r="C383" s="253" t="s">
        <v>146</v>
      </c>
      <c r="D383" s="253"/>
      <c r="E383" s="253"/>
      <c r="F383" s="79"/>
      <c r="G383" s="79"/>
      <c r="H383" s="79"/>
      <c r="I383" s="79"/>
      <c r="J383" s="78"/>
      <c r="K383" s="79"/>
      <c r="L383" s="78">
        <v>147.36000000000001</v>
      </c>
      <c r="M383" s="77"/>
      <c r="N383" s="76">
        <v>3679</v>
      </c>
      <c r="V383" s="72"/>
      <c r="W383" s="55"/>
      <c r="AB383" s="55" t="s">
        <v>146</v>
      </c>
      <c r="AD383" s="55"/>
      <c r="AF383" s="71"/>
      <c r="AG383" s="55"/>
    </row>
    <row r="384" spans="1:33" s="45" customFormat="1" ht="12" x14ac:dyDescent="0.2">
      <c r="A384" s="87" t="s">
        <v>336</v>
      </c>
      <c r="B384" s="119" t="s">
        <v>3039</v>
      </c>
      <c r="C384" s="253" t="s">
        <v>3038</v>
      </c>
      <c r="D384" s="253"/>
      <c r="E384" s="253"/>
      <c r="F384" s="79" t="s">
        <v>326</v>
      </c>
      <c r="G384" s="79"/>
      <c r="H384" s="79"/>
      <c r="I384" s="79" t="s">
        <v>218</v>
      </c>
      <c r="J384" s="78">
        <v>9.4</v>
      </c>
      <c r="K384" s="79"/>
      <c r="L384" s="78">
        <v>37.6</v>
      </c>
      <c r="M384" s="79" t="s">
        <v>195</v>
      </c>
      <c r="N384" s="76">
        <v>300</v>
      </c>
      <c r="V384" s="72"/>
      <c r="W384" s="55" t="s">
        <v>3038</v>
      </c>
      <c r="AB384" s="55"/>
      <c r="AD384" s="55"/>
      <c r="AF384" s="71"/>
      <c r="AG384" s="55"/>
    </row>
    <row r="385" spans="1:33" s="45" customFormat="1" ht="12" x14ac:dyDescent="0.2">
      <c r="A385" s="80"/>
      <c r="B385" s="118"/>
      <c r="C385" s="123" t="s">
        <v>3037</v>
      </c>
      <c r="D385" s="124"/>
      <c r="E385" s="124"/>
      <c r="F385" s="75"/>
      <c r="G385" s="75"/>
      <c r="H385" s="75"/>
      <c r="I385" s="75"/>
      <c r="J385" s="90"/>
      <c r="K385" s="75"/>
      <c r="L385" s="90"/>
      <c r="M385" s="89"/>
      <c r="N385" s="88"/>
      <c r="V385" s="72"/>
      <c r="W385" s="55"/>
      <c r="AB385" s="55"/>
      <c r="AD385" s="55"/>
      <c r="AF385" s="71"/>
      <c r="AG385" s="55"/>
    </row>
    <row r="386" spans="1:33" s="45" customFormat="1" ht="12" x14ac:dyDescent="0.2">
      <c r="A386" s="273" t="s">
        <v>3036</v>
      </c>
      <c r="B386" s="274"/>
      <c r="C386" s="274"/>
      <c r="D386" s="274"/>
      <c r="E386" s="274"/>
      <c r="F386" s="274"/>
      <c r="G386" s="274"/>
      <c r="H386" s="274"/>
      <c r="I386" s="274"/>
      <c r="J386" s="274"/>
      <c r="K386" s="274"/>
      <c r="L386" s="274"/>
      <c r="M386" s="274"/>
      <c r="N386" s="275"/>
      <c r="V386" s="72"/>
      <c r="W386" s="55"/>
      <c r="AB386" s="55"/>
      <c r="AD386" s="55"/>
      <c r="AF386" s="71"/>
      <c r="AG386" s="55" t="s">
        <v>3036</v>
      </c>
    </row>
    <row r="387" spans="1:33" s="45" customFormat="1" ht="45" x14ac:dyDescent="0.2">
      <c r="A387" s="87" t="s">
        <v>428</v>
      </c>
      <c r="B387" s="119" t="s">
        <v>3035</v>
      </c>
      <c r="C387" s="253" t="s">
        <v>3033</v>
      </c>
      <c r="D387" s="253"/>
      <c r="E387" s="253"/>
      <c r="F387" s="79" t="s">
        <v>583</v>
      </c>
      <c r="G387" s="79"/>
      <c r="H387" s="79"/>
      <c r="I387" s="79" t="s">
        <v>3034</v>
      </c>
      <c r="J387" s="78"/>
      <c r="K387" s="79"/>
      <c r="L387" s="78"/>
      <c r="M387" s="79"/>
      <c r="N387" s="76"/>
      <c r="V387" s="72"/>
      <c r="W387" s="55" t="s">
        <v>3033</v>
      </c>
      <c r="AB387" s="55"/>
      <c r="AD387" s="55"/>
      <c r="AF387" s="71"/>
      <c r="AG387" s="55"/>
    </row>
    <row r="388" spans="1:33" s="45" customFormat="1" ht="12" x14ac:dyDescent="0.2">
      <c r="A388" s="86"/>
      <c r="B388" s="117"/>
      <c r="C388" s="252" t="s">
        <v>3032</v>
      </c>
      <c r="D388" s="252"/>
      <c r="E388" s="252"/>
      <c r="F388" s="252"/>
      <c r="G388" s="252"/>
      <c r="H388" s="252"/>
      <c r="I388" s="252"/>
      <c r="J388" s="252"/>
      <c r="K388" s="252"/>
      <c r="L388" s="252"/>
      <c r="M388" s="252"/>
      <c r="N388" s="255"/>
      <c r="V388" s="72"/>
      <c r="W388" s="55"/>
      <c r="AB388" s="55"/>
      <c r="AD388" s="55"/>
      <c r="AE388" s="46" t="s">
        <v>3032</v>
      </c>
      <c r="AF388" s="71"/>
      <c r="AG388" s="55"/>
    </row>
    <row r="389" spans="1:33" s="45" customFormat="1" ht="12" x14ac:dyDescent="0.2">
      <c r="A389" s="83"/>
      <c r="B389" s="61" t="s">
        <v>170</v>
      </c>
      <c r="C389" s="252" t="s">
        <v>169</v>
      </c>
      <c r="D389" s="252"/>
      <c r="E389" s="252"/>
      <c r="F389" s="74"/>
      <c r="G389" s="74"/>
      <c r="H389" s="74"/>
      <c r="I389" s="74"/>
      <c r="J389" s="82">
        <v>21.82</v>
      </c>
      <c r="K389" s="74"/>
      <c r="L389" s="82">
        <v>4147.9799999999996</v>
      </c>
      <c r="M389" s="74" t="s">
        <v>164</v>
      </c>
      <c r="N389" s="81">
        <v>213745</v>
      </c>
      <c r="V389" s="72"/>
      <c r="W389" s="55"/>
      <c r="Y389" s="46" t="s">
        <v>169</v>
      </c>
      <c r="AB389" s="55"/>
      <c r="AD389" s="55"/>
      <c r="AF389" s="71"/>
      <c r="AG389" s="55"/>
    </row>
    <row r="390" spans="1:33" s="45" customFormat="1" ht="12" x14ac:dyDescent="0.2">
      <c r="A390" s="83"/>
      <c r="B390" s="61" t="s">
        <v>168</v>
      </c>
      <c r="C390" s="252" t="s">
        <v>166</v>
      </c>
      <c r="D390" s="252"/>
      <c r="E390" s="252"/>
      <c r="F390" s="74"/>
      <c r="G390" s="74"/>
      <c r="H390" s="74"/>
      <c r="I390" s="74"/>
      <c r="J390" s="82">
        <v>17.27</v>
      </c>
      <c r="K390" s="74"/>
      <c r="L390" s="82">
        <v>3283.03</v>
      </c>
      <c r="M390" s="74" t="s">
        <v>167</v>
      </c>
      <c r="N390" s="81">
        <v>43008</v>
      </c>
      <c r="V390" s="72"/>
      <c r="W390" s="55"/>
      <c r="Y390" s="46" t="s">
        <v>166</v>
      </c>
      <c r="AB390" s="55"/>
      <c r="AD390" s="55"/>
      <c r="AF390" s="71"/>
      <c r="AG390" s="55"/>
    </row>
    <row r="391" spans="1:33" s="45" customFormat="1" ht="12" x14ac:dyDescent="0.2">
      <c r="A391" s="83"/>
      <c r="B391" s="61" t="s">
        <v>165</v>
      </c>
      <c r="C391" s="252" t="s">
        <v>163</v>
      </c>
      <c r="D391" s="252"/>
      <c r="E391" s="252"/>
      <c r="F391" s="74"/>
      <c r="G391" s="74"/>
      <c r="H391" s="74"/>
      <c r="I391" s="74"/>
      <c r="J391" s="82">
        <v>2.9</v>
      </c>
      <c r="K391" s="74"/>
      <c r="L391" s="82">
        <v>551.29</v>
      </c>
      <c r="M391" s="74" t="s">
        <v>164</v>
      </c>
      <c r="N391" s="81">
        <v>28408</v>
      </c>
      <c r="V391" s="72"/>
      <c r="W391" s="55"/>
      <c r="Y391" s="46" t="s">
        <v>163</v>
      </c>
      <c r="AB391" s="55"/>
      <c r="AD391" s="55"/>
      <c r="AF391" s="71"/>
      <c r="AG391" s="55"/>
    </row>
    <row r="392" spans="1:33" s="45" customFormat="1" ht="12" x14ac:dyDescent="0.2">
      <c r="A392" s="83"/>
      <c r="B392" s="61" t="s">
        <v>218</v>
      </c>
      <c r="C392" s="252" t="s">
        <v>217</v>
      </c>
      <c r="D392" s="252"/>
      <c r="E392" s="252"/>
      <c r="F392" s="74"/>
      <c r="G392" s="74"/>
      <c r="H392" s="74"/>
      <c r="I392" s="74"/>
      <c r="J392" s="82">
        <v>89.78</v>
      </c>
      <c r="K392" s="74"/>
      <c r="L392" s="82">
        <v>17067.18</v>
      </c>
      <c r="M392" s="74" t="s">
        <v>195</v>
      </c>
      <c r="N392" s="81">
        <v>136367</v>
      </c>
      <c r="V392" s="72"/>
      <c r="W392" s="55"/>
      <c r="Y392" s="46" t="s">
        <v>217</v>
      </c>
      <c r="AB392" s="55"/>
      <c r="AD392" s="55"/>
      <c r="AF392" s="71"/>
      <c r="AG392" s="55"/>
    </row>
    <row r="393" spans="1:33" s="45" customFormat="1" ht="22.5" x14ac:dyDescent="0.2">
      <c r="A393" s="86"/>
      <c r="B393" s="93" t="s">
        <v>3031</v>
      </c>
      <c r="C393" s="259" t="s">
        <v>3029</v>
      </c>
      <c r="D393" s="259"/>
      <c r="E393" s="259"/>
      <c r="F393" s="92" t="s">
        <v>332</v>
      </c>
      <c r="G393" s="92" t="s">
        <v>1886</v>
      </c>
      <c r="H393" s="92"/>
      <c r="I393" s="92" t="s">
        <v>3030</v>
      </c>
      <c r="J393" s="61"/>
      <c r="K393" s="74"/>
      <c r="L393" s="82"/>
      <c r="M393" s="74"/>
      <c r="N393" s="91"/>
      <c r="V393" s="72"/>
      <c r="W393" s="55"/>
      <c r="AB393" s="55"/>
      <c r="AD393" s="55"/>
      <c r="AF393" s="71" t="s">
        <v>3029</v>
      </c>
      <c r="AG393" s="55"/>
    </row>
    <row r="394" spans="1:33" s="45" customFormat="1" ht="33.75" x14ac:dyDescent="0.2">
      <c r="A394" s="86"/>
      <c r="B394" s="93" t="s">
        <v>3028</v>
      </c>
      <c r="C394" s="259" t="s">
        <v>3026</v>
      </c>
      <c r="D394" s="259"/>
      <c r="E394" s="259"/>
      <c r="F394" s="92" t="s">
        <v>3027</v>
      </c>
      <c r="G394" s="92" t="s">
        <v>210</v>
      </c>
      <c r="H394" s="92"/>
      <c r="I394" s="92" t="s">
        <v>210</v>
      </c>
      <c r="J394" s="61"/>
      <c r="K394" s="74"/>
      <c r="L394" s="82"/>
      <c r="M394" s="74"/>
      <c r="N394" s="91"/>
      <c r="V394" s="72"/>
      <c r="W394" s="55"/>
      <c r="AB394" s="55"/>
      <c r="AD394" s="55"/>
      <c r="AF394" s="71" t="s">
        <v>3026</v>
      </c>
      <c r="AG394" s="55"/>
    </row>
    <row r="395" spans="1:33" s="45" customFormat="1" ht="12" x14ac:dyDescent="0.2">
      <c r="A395" s="83"/>
      <c r="B395" s="61"/>
      <c r="C395" s="252" t="s">
        <v>160</v>
      </c>
      <c r="D395" s="252"/>
      <c r="E395" s="252"/>
      <c r="F395" s="74" t="s">
        <v>159</v>
      </c>
      <c r="G395" s="74" t="s">
        <v>3025</v>
      </c>
      <c r="H395" s="74"/>
      <c r="I395" s="74" t="s">
        <v>3024</v>
      </c>
      <c r="J395" s="82"/>
      <c r="K395" s="74"/>
      <c r="L395" s="82"/>
      <c r="M395" s="74"/>
      <c r="N395" s="81"/>
      <c r="V395" s="72"/>
      <c r="W395" s="55"/>
      <c r="Z395" s="46" t="s">
        <v>160</v>
      </c>
      <c r="AB395" s="55"/>
      <c r="AD395" s="55"/>
      <c r="AF395" s="71"/>
      <c r="AG395" s="55"/>
    </row>
    <row r="396" spans="1:33" s="45" customFormat="1" ht="12" x14ac:dyDescent="0.2">
      <c r="A396" s="83"/>
      <c r="B396" s="61"/>
      <c r="C396" s="252" t="s">
        <v>156</v>
      </c>
      <c r="D396" s="252"/>
      <c r="E396" s="252"/>
      <c r="F396" s="74" t="s">
        <v>159</v>
      </c>
      <c r="G396" s="74" t="s">
        <v>1672</v>
      </c>
      <c r="H396" s="74"/>
      <c r="I396" s="74" t="s">
        <v>3023</v>
      </c>
      <c r="J396" s="82"/>
      <c r="K396" s="74"/>
      <c r="L396" s="82"/>
      <c r="M396" s="74"/>
      <c r="N396" s="81"/>
      <c r="V396" s="72"/>
      <c r="W396" s="55"/>
      <c r="Z396" s="46" t="s">
        <v>156</v>
      </c>
      <c r="AB396" s="55"/>
      <c r="AD396" s="55"/>
      <c r="AF396" s="71"/>
      <c r="AG396" s="55"/>
    </row>
    <row r="397" spans="1:33" s="45" customFormat="1" ht="12" x14ac:dyDescent="0.2">
      <c r="A397" s="83"/>
      <c r="B397" s="61"/>
      <c r="C397" s="254" t="s">
        <v>155</v>
      </c>
      <c r="D397" s="254"/>
      <c r="E397" s="254"/>
      <c r="F397" s="77"/>
      <c r="G397" s="77"/>
      <c r="H397" s="77"/>
      <c r="I397" s="77"/>
      <c r="J397" s="85">
        <v>128.87</v>
      </c>
      <c r="K397" s="77"/>
      <c r="L397" s="85">
        <v>24498.19</v>
      </c>
      <c r="M397" s="77"/>
      <c r="N397" s="84"/>
      <c r="V397" s="72"/>
      <c r="W397" s="55"/>
      <c r="AA397" s="46" t="s">
        <v>155</v>
      </c>
      <c r="AB397" s="55"/>
      <c r="AD397" s="55"/>
      <c r="AF397" s="71"/>
      <c r="AG397" s="55"/>
    </row>
    <row r="398" spans="1:33" s="45" customFormat="1" ht="12" x14ac:dyDescent="0.2">
      <c r="A398" s="83"/>
      <c r="B398" s="61"/>
      <c r="C398" s="252" t="s">
        <v>154</v>
      </c>
      <c r="D398" s="252"/>
      <c r="E398" s="252"/>
      <c r="F398" s="74"/>
      <c r="G398" s="74"/>
      <c r="H398" s="74"/>
      <c r="I398" s="74"/>
      <c r="J398" s="82"/>
      <c r="K398" s="74"/>
      <c r="L398" s="82">
        <v>4699.2700000000004</v>
      </c>
      <c r="M398" s="74"/>
      <c r="N398" s="81">
        <v>242153</v>
      </c>
      <c r="V398" s="72"/>
      <c r="W398" s="55"/>
      <c r="Z398" s="46" t="s">
        <v>154</v>
      </c>
      <c r="AB398" s="55"/>
      <c r="AD398" s="55"/>
      <c r="AF398" s="71"/>
      <c r="AG398" s="55"/>
    </row>
    <row r="399" spans="1:33" s="45" customFormat="1" ht="22.5" x14ac:dyDescent="0.2">
      <c r="A399" s="83"/>
      <c r="B399" s="61" t="s">
        <v>1841</v>
      </c>
      <c r="C399" s="252" t="s">
        <v>1840</v>
      </c>
      <c r="D399" s="252"/>
      <c r="E399" s="252"/>
      <c r="F399" s="74" t="s">
        <v>149</v>
      </c>
      <c r="G399" s="74" t="s">
        <v>339</v>
      </c>
      <c r="H399" s="74"/>
      <c r="I399" s="74" t="s">
        <v>339</v>
      </c>
      <c r="J399" s="82"/>
      <c r="K399" s="74"/>
      <c r="L399" s="82">
        <v>4793.26</v>
      </c>
      <c r="M399" s="74"/>
      <c r="N399" s="81">
        <v>246996</v>
      </c>
      <c r="V399" s="72"/>
      <c r="W399" s="55"/>
      <c r="Z399" s="46" t="s">
        <v>1840</v>
      </c>
      <c r="AB399" s="55"/>
      <c r="AD399" s="55"/>
      <c r="AF399" s="71"/>
      <c r="AG399" s="55"/>
    </row>
    <row r="400" spans="1:33" s="45" customFormat="1" ht="22.5" x14ac:dyDescent="0.2">
      <c r="A400" s="83"/>
      <c r="B400" s="61" t="s">
        <v>1839</v>
      </c>
      <c r="C400" s="252" t="s">
        <v>1838</v>
      </c>
      <c r="D400" s="252"/>
      <c r="E400" s="252"/>
      <c r="F400" s="74" t="s">
        <v>149</v>
      </c>
      <c r="G400" s="74" t="s">
        <v>396</v>
      </c>
      <c r="H400" s="74"/>
      <c r="I400" s="74" t="s">
        <v>396</v>
      </c>
      <c r="J400" s="82"/>
      <c r="K400" s="74"/>
      <c r="L400" s="82">
        <v>2584.6</v>
      </c>
      <c r="M400" s="74"/>
      <c r="N400" s="81">
        <v>133184</v>
      </c>
      <c r="V400" s="72"/>
      <c r="W400" s="55"/>
      <c r="Z400" s="46" t="s">
        <v>1838</v>
      </c>
      <c r="AB400" s="55"/>
      <c r="AD400" s="55"/>
      <c r="AF400" s="71"/>
      <c r="AG400" s="55"/>
    </row>
    <row r="401" spans="1:33" s="45" customFormat="1" ht="12" x14ac:dyDescent="0.2">
      <c r="A401" s="80"/>
      <c r="B401" s="118"/>
      <c r="C401" s="253" t="s">
        <v>146</v>
      </c>
      <c r="D401" s="253"/>
      <c r="E401" s="253"/>
      <c r="F401" s="79"/>
      <c r="G401" s="79"/>
      <c r="H401" s="79"/>
      <c r="I401" s="79"/>
      <c r="J401" s="78"/>
      <c r="K401" s="79"/>
      <c r="L401" s="78">
        <v>31876.05</v>
      </c>
      <c r="M401" s="77"/>
      <c r="N401" s="76">
        <v>773300</v>
      </c>
      <c r="V401" s="72"/>
      <c r="W401" s="55"/>
      <c r="AB401" s="55" t="s">
        <v>146</v>
      </c>
      <c r="AD401" s="55"/>
      <c r="AF401" s="71"/>
      <c r="AG401" s="55"/>
    </row>
    <row r="402" spans="1:33" s="45" customFormat="1" ht="22.5" x14ac:dyDescent="0.2">
      <c r="A402" s="87" t="s">
        <v>412</v>
      </c>
      <c r="B402" s="119" t="s">
        <v>3022</v>
      </c>
      <c r="C402" s="253" t="s">
        <v>3020</v>
      </c>
      <c r="D402" s="253"/>
      <c r="E402" s="253"/>
      <c r="F402" s="79" t="s">
        <v>583</v>
      </c>
      <c r="G402" s="79"/>
      <c r="H402" s="79"/>
      <c r="I402" s="79" t="s">
        <v>3021</v>
      </c>
      <c r="J402" s="78">
        <v>178.8</v>
      </c>
      <c r="K402" s="79"/>
      <c r="L402" s="78">
        <v>12784.2</v>
      </c>
      <c r="M402" s="79" t="s">
        <v>195</v>
      </c>
      <c r="N402" s="76">
        <v>102146</v>
      </c>
      <c r="V402" s="72"/>
      <c r="W402" s="55" t="s">
        <v>3020</v>
      </c>
      <c r="AB402" s="55"/>
      <c r="AD402" s="55"/>
      <c r="AF402" s="71"/>
      <c r="AG402" s="55"/>
    </row>
    <row r="403" spans="1:33" s="45" customFormat="1" ht="12" x14ac:dyDescent="0.2">
      <c r="A403" s="80"/>
      <c r="B403" s="118"/>
      <c r="C403" s="123" t="s">
        <v>778</v>
      </c>
      <c r="D403" s="124"/>
      <c r="E403" s="124"/>
      <c r="F403" s="75"/>
      <c r="G403" s="75"/>
      <c r="H403" s="75"/>
      <c r="I403" s="75"/>
      <c r="J403" s="90"/>
      <c r="K403" s="75"/>
      <c r="L403" s="90"/>
      <c r="M403" s="89"/>
      <c r="N403" s="88"/>
      <c r="V403" s="72"/>
      <c r="W403" s="55"/>
      <c r="AB403" s="55"/>
      <c r="AD403" s="55"/>
      <c r="AF403" s="71"/>
      <c r="AG403" s="55"/>
    </row>
    <row r="404" spans="1:33" s="45" customFormat="1" ht="12" x14ac:dyDescent="0.2">
      <c r="A404" s="86"/>
      <c r="B404" s="117"/>
      <c r="C404" s="252" t="s">
        <v>3019</v>
      </c>
      <c r="D404" s="252"/>
      <c r="E404" s="252"/>
      <c r="F404" s="252"/>
      <c r="G404" s="252"/>
      <c r="H404" s="252"/>
      <c r="I404" s="252"/>
      <c r="J404" s="252"/>
      <c r="K404" s="252"/>
      <c r="L404" s="252"/>
      <c r="M404" s="252"/>
      <c r="N404" s="255"/>
      <c r="V404" s="72"/>
      <c r="W404" s="55"/>
      <c r="AB404" s="55"/>
      <c r="AD404" s="55"/>
      <c r="AE404" s="46" t="s">
        <v>3019</v>
      </c>
      <c r="AF404" s="71"/>
      <c r="AG404" s="55"/>
    </row>
    <row r="405" spans="1:33" s="45" customFormat="1" ht="22.5" x14ac:dyDescent="0.2">
      <c r="A405" s="87" t="s">
        <v>148</v>
      </c>
      <c r="B405" s="119" t="s">
        <v>3018</v>
      </c>
      <c r="C405" s="253" t="s">
        <v>3016</v>
      </c>
      <c r="D405" s="253"/>
      <c r="E405" s="253"/>
      <c r="F405" s="79" t="s">
        <v>583</v>
      </c>
      <c r="G405" s="79"/>
      <c r="H405" s="79"/>
      <c r="I405" s="79" t="s">
        <v>3017</v>
      </c>
      <c r="J405" s="78">
        <v>207.4</v>
      </c>
      <c r="K405" s="79"/>
      <c r="L405" s="78">
        <v>19734.11</v>
      </c>
      <c r="M405" s="79" t="s">
        <v>195</v>
      </c>
      <c r="N405" s="76">
        <v>157676</v>
      </c>
      <c r="V405" s="72"/>
      <c r="W405" s="55" t="s">
        <v>3016</v>
      </c>
      <c r="AB405" s="55"/>
      <c r="AD405" s="55"/>
      <c r="AF405" s="71"/>
      <c r="AG405" s="55"/>
    </row>
    <row r="406" spans="1:33" s="45" customFormat="1" ht="12" x14ac:dyDescent="0.2">
      <c r="A406" s="80"/>
      <c r="B406" s="118"/>
      <c r="C406" s="123" t="s">
        <v>778</v>
      </c>
      <c r="D406" s="124"/>
      <c r="E406" s="124"/>
      <c r="F406" s="75"/>
      <c r="G406" s="75"/>
      <c r="H406" s="75"/>
      <c r="I406" s="75"/>
      <c r="J406" s="90"/>
      <c r="K406" s="75"/>
      <c r="L406" s="90"/>
      <c r="M406" s="89"/>
      <c r="N406" s="88"/>
      <c r="V406" s="72"/>
      <c r="W406" s="55"/>
      <c r="AB406" s="55"/>
      <c r="AD406" s="55"/>
      <c r="AF406" s="71"/>
      <c r="AG406" s="55"/>
    </row>
    <row r="407" spans="1:33" s="45" customFormat="1" ht="12" x14ac:dyDescent="0.2">
      <c r="A407" s="86"/>
      <c r="B407" s="117"/>
      <c r="C407" s="252" t="s">
        <v>3015</v>
      </c>
      <c r="D407" s="252"/>
      <c r="E407" s="252"/>
      <c r="F407" s="252"/>
      <c r="G407" s="252"/>
      <c r="H407" s="252"/>
      <c r="I407" s="252"/>
      <c r="J407" s="252"/>
      <c r="K407" s="252"/>
      <c r="L407" s="252"/>
      <c r="M407" s="252"/>
      <c r="N407" s="255"/>
      <c r="V407" s="72"/>
      <c r="W407" s="55"/>
      <c r="AB407" s="55"/>
      <c r="AD407" s="55"/>
      <c r="AE407" s="46" t="s">
        <v>3015</v>
      </c>
      <c r="AF407" s="71"/>
      <c r="AG407" s="55"/>
    </row>
    <row r="408" spans="1:33" s="45" customFormat="1" ht="45" x14ac:dyDescent="0.2">
      <c r="A408" s="87" t="s">
        <v>396</v>
      </c>
      <c r="B408" s="119" t="s">
        <v>3014</v>
      </c>
      <c r="C408" s="253" t="s">
        <v>3012</v>
      </c>
      <c r="D408" s="253"/>
      <c r="E408" s="253"/>
      <c r="F408" s="79" t="s">
        <v>583</v>
      </c>
      <c r="G408" s="79"/>
      <c r="H408" s="79"/>
      <c r="I408" s="79" t="s">
        <v>3013</v>
      </c>
      <c r="J408" s="78">
        <v>241</v>
      </c>
      <c r="K408" s="79"/>
      <c r="L408" s="78">
        <v>1776.17</v>
      </c>
      <c r="M408" s="79" t="s">
        <v>195</v>
      </c>
      <c r="N408" s="76">
        <v>14192</v>
      </c>
      <c r="V408" s="72"/>
      <c r="W408" s="55" t="s">
        <v>3012</v>
      </c>
      <c r="AB408" s="55"/>
      <c r="AD408" s="55"/>
      <c r="AF408" s="71"/>
      <c r="AG408" s="55"/>
    </row>
    <row r="409" spans="1:33" s="45" customFormat="1" ht="12" x14ac:dyDescent="0.2">
      <c r="A409" s="80"/>
      <c r="B409" s="118"/>
      <c r="C409" s="123" t="s">
        <v>778</v>
      </c>
      <c r="D409" s="124"/>
      <c r="E409" s="124"/>
      <c r="F409" s="75"/>
      <c r="G409" s="75"/>
      <c r="H409" s="75"/>
      <c r="I409" s="75"/>
      <c r="J409" s="90"/>
      <c r="K409" s="75"/>
      <c r="L409" s="90"/>
      <c r="M409" s="89"/>
      <c r="N409" s="88"/>
      <c r="V409" s="72"/>
      <c r="W409" s="55"/>
      <c r="AB409" s="55"/>
      <c r="AD409" s="55"/>
      <c r="AF409" s="71"/>
      <c r="AG409" s="55"/>
    </row>
    <row r="410" spans="1:33" s="45" customFormat="1" ht="12" x14ac:dyDescent="0.2">
      <c r="A410" s="86"/>
      <c r="B410" s="117"/>
      <c r="C410" s="252" t="s">
        <v>3011</v>
      </c>
      <c r="D410" s="252"/>
      <c r="E410" s="252"/>
      <c r="F410" s="252"/>
      <c r="G410" s="252"/>
      <c r="H410" s="252"/>
      <c r="I410" s="252"/>
      <c r="J410" s="252"/>
      <c r="K410" s="252"/>
      <c r="L410" s="252"/>
      <c r="M410" s="252"/>
      <c r="N410" s="255"/>
      <c r="V410" s="72"/>
      <c r="W410" s="55"/>
      <c r="AB410" s="55"/>
      <c r="AD410" s="55"/>
      <c r="AE410" s="46" t="s">
        <v>3011</v>
      </c>
      <c r="AF410" s="71"/>
      <c r="AG410" s="55"/>
    </row>
    <row r="411" spans="1:33" s="45" customFormat="1" ht="45" x14ac:dyDescent="0.2">
      <c r="A411" s="87" t="s">
        <v>392</v>
      </c>
      <c r="B411" s="119" t="s">
        <v>3010</v>
      </c>
      <c r="C411" s="253" t="s">
        <v>3008</v>
      </c>
      <c r="D411" s="253"/>
      <c r="E411" s="253"/>
      <c r="F411" s="79" t="s">
        <v>583</v>
      </c>
      <c r="G411" s="79"/>
      <c r="H411" s="79"/>
      <c r="I411" s="79" t="s">
        <v>3009</v>
      </c>
      <c r="J411" s="78">
        <v>253.9</v>
      </c>
      <c r="K411" s="79"/>
      <c r="L411" s="78">
        <v>6284.03</v>
      </c>
      <c r="M411" s="79" t="s">
        <v>195</v>
      </c>
      <c r="N411" s="76">
        <v>50209</v>
      </c>
      <c r="V411" s="72"/>
      <c r="W411" s="55" t="s">
        <v>3008</v>
      </c>
      <c r="AB411" s="55"/>
      <c r="AD411" s="55"/>
      <c r="AF411" s="71"/>
      <c r="AG411" s="55"/>
    </row>
    <row r="412" spans="1:33" s="45" customFormat="1" ht="12" x14ac:dyDescent="0.2">
      <c r="A412" s="80"/>
      <c r="B412" s="118"/>
      <c r="C412" s="123" t="s">
        <v>778</v>
      </c>
      <c r="D412" s="124"/>
      <c r="E412" s="124"/>
      <c r="F412" s="75"/>
      <c r="G412" s="75"/>
      <c r="H412" s="75"/>
      <c r="I412" s="75"/>
      <c r="J412" s="90"/>
      <c r="K412" s="75"/>
      <c r="L412" s="90"/>
      <c r="M412" s="89"/>
      <c r="N412" s="88"/>
      <c r="V412" s="72"/>
      <c r="W412" s="55"/>
      <c r="AB412" s="55"/>
      <c r="AD412" s="55"/>
      <c r="AF412" s="71"/>
      <c r="AG412" s="55"/>
    </row>
    <row r="413" spans="1:33" s="45" customFormat="1" ht="12" x14ac:dyDescent="0.2">
      <c r="A413" s="86"/>
      <c r="B413" s="117"/>
      <c r="C413" s="252" t="s">
        <v>3007</v>
      </c>
      <c r="D413" s="252"/>
      <c r="E413" s="252"/>
      <c r="F413" s="252"/>
      <c r="G413" s="252"/>
      <c r="H413" s="252"/>
      <c r="I413" s="252"/>
      <c r="J413" s="252"/>
      <c r="K413" s="252"/>
      <c r="L413" s="252"/>
      <c r="M413" s="252"/>
      <c r="N413" s="255"/>
      <c r="V413" s="72"/>
      <c r="W413" s="55"/>
      <c r="AB413" s="55"/>
      <c r="AD413" s="55"/>
      <c r="AE413" s="46" t="s">
        <v>3007</v>
      </c>
      <c r="AF413" s="71"/>
      <c r="AG413" s="55"/>
    </row>
    <row r="414" spans="1:33" s="45" customFormat="1" ht="45" x14ac:dyDescent="0.2">
      <c r="A414" s="87" t="s">
        <v>387</v>
      </c>
      <c r="B414" s="119" t="s">
        <v>3006</v>
      </c>
      <c r="C414" s="253" t="s">
        <v>3005</v>
      </c>
      <c r="D414" s="253"/>
      <c r="E414" s="253"/>
      <c r="F414" s="79" t="s">
        <v>583</v>
      </c>
      <c r="G414" s="79"/>
      <c r="H414" s="79"/>
      <c r="I414" s="79" t="s">
        <v>2691</v>
      </c>
      <c r="J414" s="78">
        <v>297.89999999999998</v>
      </c>
      <c r="K414" s="79"/>
      <c r="L414" s="78">
        <v>32.770000000000003</v>
      </c>
      <c r="M414" s="79" t="s">
        <v>195</v>
      </c>
      <c r="N414" s="76">
        <v>262</v>
      </c>
      <c r="V414" s="72"/>
      <c r="W414" s="55" t="s">
        <v>3005</v>
      </c>
      <c r="AB414" s="55"/>
      <c r="AD414" s="55"/>
      <c r="AF414" s="71"/>
      <c r="AG414" s="55"/>
    </row>
    <row r="415" spans="1:33" s="45" customFormat="1" ht="12" x14ac:dyDescent="0.2">
      <c r="A415" s="80"/>
      <c r="B415" s="118"/>
      <c r="C415" s="123" t="s">
        <v>778</v>
      </c>
      <c r="D415" s="124"/>
      <c r="E415" s="124"/>
      <c r="F415" s="75"/>
      <c r="G415" s="75"/>
      <c r="H415" s="75"/>
      <c r="I415" s="75"/>
      <c r="J415" s="90"/>
      <c r="K415" s="75"/>
      <c r="L415" s="90"/>
      <c r="M415" s="89"/>
      <c r="N415" s="88"/>
      <c r="V415" s="72"/>
      <c r="W415" s="55"/>
      <c r="AB415" s="55"/>
      <c r="AD415" s="55"/>
      <c r="AF415" s="71"/>
      <c r="AG415" s="55"/>
    </row>
    <row r="416" spans="1:33" s="45" customFormat="1" ht="12" x14ac:dyDescent="0.2">
      <c r="A416" s="86"/>
      <c r="B416" s="117"/>
      <c r="C416" s="252" t="s">
        <v>3004</v>
      </c>
      <c r="D416" s="252"/>
      <c r="E416" s="252"/>
      <c r="F416" s="252"/>
      <c r="G416" s="252"/>
      <c r="H416" s="252"/>
      <c r="I416" s="252"/>
      <c r="J416" s="252"/>
      <c r="K416" s="252"/>
      <c r="L416" s="252"/>
      <c r="M416" s="252"/>
      <c r="N416" s="255"/>
      <c r="V416" s="72"/>
      <c r="W416" s="55"/>
      <c r="AB416" s="55"/>
      <c r="AD416" s="55"/>
      <c r="AE416" s="46" t="s">
        <v>3004</v>
      </c>
      <c r="AF416" s="71"/>
      <c r="AG416" s="55"/>
    </row>
    <row r="417" spans="1:35" s="45" customFormat="1" ht="45" x14ac:dyDescent="0.2">
      <c r="A417" s="87" t="s">
        <v>370</v>
      </c>
      <c r="B417" s="119" t="s">
        <v>3003</v>
      </c>
      <c r="C417" s="253" t="s">
        <v>3001</v>
      </c>
      <c r="D417" s="253"/>
      <c r="E417" s="253"/>
      <c r="F417" s="79" t="s">
        <v>583</v>
      </c>
      <c r="G417" s="79"/>
      <c r="H417" s="79"/>
      <c r="I417" s="79" t="s">
        <v>3002</v>
      </c>
      <c r="J417" s="78">
        <v>360.9</v>
      </c>
      <c r="K417" s="79"/>
      <c r="L417" s="78">
        <v>1905.55</v>
      </c>
      <c r="M417" s="79" t="s">
        <v>195</v>
      </c>
      <c r="N417" s="76">
        <v>15225</v>
      </c>
      <c r="V417" s="72"/>
      <c r="W417" s="55" t="s">
        <v>3001</v>
      </c>
      <c r="AB417" s="55"/>
      <c r="AD417" s="55"/>
      <c r="AF417" s="71"/>
      <c r="AG417" s="55"/>
    </row>
    <row r="418" spans="1:35" s="45" customFormat="1" ht="12" x14ac:dyDescent="0.2">
      <c r="A418" s="80"/>
      <c r="B418" s="118"/>
      <c r="C418" s="123" t="s">
        <v>778</v>
      </c>
      <c r="D418" s="124"/>
      <c r="E418" s="124"/>
      <c r="F418" s="75"/>
      <c r="G418" s="75"/>
      <c r="H418" s="75"/>
      <c r="I418" s="75"/>
      <c r="J418" s="90"/>
      <c r="K418" s="75"/>
      <c r="L418" s="90"/>
      <c r="M418" s="89"/>
      <c r="N418" s="88"/>
      <c r="V418" s="72"/>
      <c r="W418" s="55"/>
      <c r="AB418" s="55"/>
      <c r="AD418" s="55"/>
      <c r="AF418" s="71"/>
      <c r="AG418" s="55"/>
    </row>
    <row r="419" spans="1:35" s="45" customFormat="1" ht="12" x14ac:dyDescent="0.2">
      <c r="A419" s="86"/>
      <c r="B419" s="117"/>
      <c r="C419" s="252" t="s">
        <v>3000</v>
      </c>
      <c r="D419" s="252"/>
      <c r="E419" s="252"/>
      <c r="F419" s="252"/>
      <c r="G419" s="252"/>
      <c r="H419" s="252"/>
      <c r="I419" s="252"/>
      <c r="J419" s="252"/>
      <c r="K419" s="252"/>
      <c r="L419" s="252"/>
      <c r="M419" s="252"/>
      <c r="N419" s="255"/>
      <c r="V419" s="72"/>
      <c r="W419" s="55"/>
      <c r="AB419" s="55"/>
      <c r="AD419" s="55"/>
      <c r="AE419" s="46" t="s">
        <v>3000</v>
      </c>
      <c r="AF419" s="71"/>
      <c r="AG419" s="55"/>
    </row>
    <row r="420" spans="1:35" s="45" customFormat="1" ht="45" x14ac:dyDescent="0.2">
      <c r="A420" s="87" t="s">
        <v>361</v>
      </c>
      <c r="B420" s="119" t="s">
        <v>2999</v>
      </c>
      <c r="C420" s="253" t="s">
        <v>2997</v>
      </c>
      <c r="D420" s="253"/>
      <c r="E420" s="253"/>
      <c r="F420" s="79" t="s">
        <v>583</v>
      </c>
      <c r="G420" s="79"/>
      <c r="H420" s="79"/>
      <c r="I420" s="79" t="s">
        <v>2998</v>
      </c>
      <c r="J420" s="78">
        <v>472.01</v>
      </c>
      <c r="K420" s="79"/>
      <c r="L420" s="78">
        <v>2336.4499999999998</v>
      </c>
      <c r="M420" s="79" t="s">
        <v>195</v>
      </c>
      <c r="N420" s="76">
        <v>18668</v>
      </c>
      <c r="V420" s="72"/>
      <c r="W420" s="55" t="s">
        <v>2997</v>
      </c>
      <c r="AB420" s="55"/>
      <c r="AD420" s="55"/>
      <c r="AF420" s="71"/>
      <c r="AG420" s="55"/>
    </row>
    <row r="421" spans="1:35" s="45" customFormat="1" ht="12" x14ac:dyDescent="0.2">
      <c r="A421" s="80"/>
      <c r="B421" s="118"/>
      <c r="C421" s="123" t="s">
        <v>778</v>
      </c>
      <c r="D421" s="124"/>
      <c r="E421" s="124"/>
      <c r="F421" s="75"/>
      <c r="G421" s="75"/>
      <c r="H421" s="75"/>
      <c r="I421" s="75"/>
      <c r="J421" s="90"/>
      <c r="K421" s="75"/>
      <c r="L421" s="90"/>
      <c r="M421" s="89"/>
      <c r="N421" s="88"/>
      <c r="V421" s="72"/>
      <c r="W421" s="55"/>
      <c r="AB421" s="55"/>
      <c r="AD421" s="55"/>
      <c r="AF421" s="71"/>
      <c r="AG421" s="55"/>
    </row>
    <row r="422" spans="1:35" s="45" customFormat="1" ht="12" x14ac:dyDescent="0.2">
      <c r="A422" s="86"/>
      <c r="B422" s="117"/>
      <c r="C422" s="252" t="s">
        <v>2996</v>
      </c>
      <c r="D422" s="252"/>
      <c r="E422" s="252"/>
      <c r="F422" s="252"/>
      <c r="G422" s="252"/>
      <c r="H422" s="252"/>
      <c r="I422" s="252"/>
      <c r="J422" s="252"/>
      <c r="K422" s="252"/>
      <c r="L422" s="252"/>
      <c r="M422" s="252"/>
      <c r="N422" s="255"/>
      <c r="V422" s="72"/>
      <c r="W422" s="55"/>
      <c r="AB422" s="55"/>
      <c r="AD422" s="55"/>
      <c r="AE422" s="46" t="s">
        <v>2996</v>
      </c>
      <c r="AF422" s="71"/>
      <c r="AG422" s="55"/>
    </row>
    <row r="423" spans="1:35" s="45" customFormat="1" ht="1.5" customHeight="1" x14ac:dyDescent="0.2">
      <c r="A423" s="75"/>
      <c r="B423" s="118"/>
      <c r="C423" s="118"/>
      <c r="D423" s="118"/>
      <c r="E423" s="118"/>
      <c r="F423" s="75"/>
      <c r="G423" s="75"/>
      <c r="H423" s="75"/>
      <c r="I423" s="75"/>
      <c r="J423" s="54"/>
      <c r="K423" s="75"/>
      <c r="L423" s="54"/>
      <c r="M423" s="74"/>
      <c r="N423" s="54"/>
      <c r="V423" s="72"/>
      <c r="W423" s="55"/>
      <c r="AB423" s="55"/>
      <c r="AD423" s="55"/>
      <c r="AF423" s="71"/>
      <c r="AG423" s="55"/>
    </row>
    <row r="424" spans="1:35" s="45" customFormat="1" ht="12" x14ac:dyDescent="0.2">
      <c r="A424" s="66"/>
      <c r="B424" s="65"/>
      <c r="C424" s="253" t="s">
        <v>2995</v>
      </c>
      <c r="D424" s="253"/>
      <c r="E424" s="253"/>
      <c r="F424" s="253"/>
      <c r="G424" s="253"/>
      <c r="H424" s="253"/>
      <c r="I424" s="253"/>
      <c r="J424" s="253"/>
      <c r="K424" s="253"/>
      <c r="L424" s="64">
        <v>316201.77</v>
      </c>
      <c r="M424" s="73"/>
      <c r="N424" s="62"/>
      <c r="V424" s="72"/>
      <c r="W424" s="55"/>
      <c r="AB424" s="55"/>
      <c r="AD424" s="55" t="s">
        <v>2995</v>
      </c>
      <c r="AF424" s="71"/>
      <c r="AG424" s="55"/>
    </row>
    <row r="425" spans="1:35" s="45" customFormat="1" ht="2.25" customHeight="1" x14ac:dyDescent="0.2">
      <c r="B425" s="70"/>
      <c r="C425" s="70"/>
      <c r="D425" s="70"/>
      <c r="E425" s="70"/>
      <c r="F425" s="70"/>
      <c r="G425" s="70"/>
      <c r="H425" s="70"/>
      <c r="I425" s="70"/>
      <c r="J425" s="70"/>
      <c r="K425" s="70"/>
      <c r="L425" s="69"/>
      <c r="M425" s="68"/>
      <c r="N425" s="67"/>
    </row>
    <row r="426" spans="1:35" s="45" customFormat="1" x14ac:dyDescent="0.2">
      <c r="A426" s="66"/>
      <c r="B426" s="65"/>
      <c r="C426" s="253" t="s">
        <v>144</v>
      </c>
      <c r="D426" s="253"/>
      <c r="E426" s="253"/>
      <c r="F426" s="253"/>
      <c r="G426" s="253"/>
      <c r="H426" s="253"/>
      <c r="I426" s="253"/>
      <c r="J426" s="253"/>
      <c r="K426" s="253"/>
      <c r="L426" s="64"/>
      <c r="M426" s="63"/>
      <c r="N426" s="62"/>
      <c r="AH426" s="55" t="s">
        <v>144</v>
      </c>
    </row>
    <row r="427" spans="1:35" s="45" customFormat="1" x14ac:dyDescent="0.2">
      <c r="A427" s="57"/>
      <c r="B427" s="61"/>
      <c r="C427" s="252" t="s">
        <v>143</v>
      </c>
      <c r="D427" s="252"/>
      <c r="E427" s="252"/>
      <c r="F427" s="252"/>
      <c r="G427" s="252"/>
      <c r="H427" s="252"/>
      <c r="I427" s="252"/>
      <c r="J427" s="252"/>
      <c r="K427" s="252"/>
      <c r="L427" s="60">
        <v>232700.95</v>
      </c>
      <c r="M427" s="59"/>
      <c r="N427" s="58">
        <v>2905232</v>
      </c>
      <c r="AH427" s="55"/>
      <c r="AI427" s="46" t="s">
        <v>143</v>
      </c>
    </row>
    <row r="428" spans="1:35" s="45" customFormat="1" x14ac:dyDescent="0.2">
      <c r="A428" s="57"/>
      <c r="B428" s="61"/>
      <c r="C428" s="252" t="s">
        <v>142</v>
      </c>
      <c r="D428" s="252"/>
      <c r="E428" s="252"/>
      <c r="F428" s="252"/>
      <c r="G428" s="252"/>
      <c r="H428" s="252"/>
      <c r="I428" s="252"/>
      <c r="J428" s="252"/>
      <c r="K428" s="252"/>
      <c r="L428" s="60"/>
      <c r="M428" s="59"/>
      <c r="N428" s="58"/>
      <c r="AH428" s="55"/>
      <c r="AI428" s="46" t="s">
        <v>142</v>
      </c>
    </row>
    <row r="429" spans="1:35" s="45" customFormat="1" x14ac:dyDescent="0.2">
      <c r="A429" s="57"/>
      <c r="B429" s="61"/>
      <c r="C429" s="252" t="s">
        <v>141</v>
      </c>
      <c r="D429" s="252"/>
      <c r="E429" s="252"/>
      <c r="F429" s="252"/>
      <c r="G429" s="252"/>
      <c r="H429" s="252"/>
      <c r="I429" s="252"/>
      <c r="J429" s="252"/>
      <c r="K429" s="252"/>
      <c r="L429" s="60">
        <v>22703.85</v>
      </c>
      <c r="M429" s="59">
        <f>N429/L429</f>
        <v>51.5298947094876</v>
      </c>
      <c r="N429" s="58">
        <v>1169927</v>
      </c>
      <c r="AH429" s="55"/>
      <c r="AI429" s="46" t="s">
        <v>141</v>
      </c>
    </row>
    <row r="430" spans="1:35" s="45" customFormat="1" x14ac:dyDescent="0.2">
      <c r="A430" s="57"/>
      <c r="B430" s="61"/>
      <c r="C430" s="252" t="s">
        <v>140</v>
      </c>
      <c r="D430" s="252"/>
      <c r="E430" s="252"/>
      <c r="F430" s="252"/>
      <c r="G430" s="252"/>
      <c r="H430" s="252"/>
      <c r="I430" s="252"/>
      <c r="J430" s="252"/>
      <c r="K430" s="252"/>
      <c r="L430" s="60">
        <v>11238.08</v>
      </c>
      <c r="M430" s="59">
        <f>N430/L430</f>
        <v>13.100102508613571</v>
      </c>
      <c r="N430" s="58">
        <v>147220</v>
      </c>
      <c r="AH430" s="55"/>
      <c r="AI430" s="46" t="s">
        <v>140</v>
      </c>
    </row>
    <row r="431" spans="1:35" s="45" customFormat="1" x14ac:dyDescent="0.2">
      <c r="A431" s="57"/>
      <c r="B431" s="61"/>
      <c r="C431" s="252" t="s">
        <v>139</v>
      </c>
      <c r="D431" s="252"/>
      <c r="E431" s="252"/>
      <c r="F431" s="252"/>
      <c r="G431" s="252"/>
      <c r="H431" s="252"/>
      <c r="I431" s="252"/>
      <c r="J431" s="252"/>
      <c r="K431" s="252"/>
      <c r="L431" s="60">
        <v>1304.94</v>
      </c>
      <c r="M431" s="59"/>
      <c r="N431" s="58">
        <v>67243</v>
      </c>
      <c r="AH431" s="55"/>
      <c r="AI431" s="46" t="s">
        <v>139</v>
      </c>
    </row>
    <row r="432" spans="1:35" s="45" customFormat="1" x14ac:dyDescent="0.2">
      <c r="A432" s="57"/>
      <c r="B432" s="61"/>
      <c r="C432" s="252" t="s">
        <v>138</v>
      </c>
      <c r="D432" s="252"/>
      <c r="E432" s="252"/>
      <c r="F432" s="252"/>
      <c r="G432" s="252"/>
      <c r="H432" s="252"/>
      <c r="I432" s="252"/>
      <c r="J432" s="252"/>
      <c r="K432" s="252"/>
      <c r="L432" s="60">
        <v>198759.02</v>
      </c>
      <c r="M432" s="59">
        <f>N432/L432</f>
        <v>7.9900021644300727</v>
      </c>
      <c r="N432" s="58">
        <v>1588085</v>
      </c>
      <c r="AH432" s="55"/>
      <c r="AI432" s="46" t="s">
        <v>138</v>
      </c>
    </row>
    <row r="433" spans="1:37" x14ac:dyDescent="0.2">
      <c r="A433" s="57"/>
      <c r="B433" s="61"/>
      <c r="C433" s="252" t="s">
        <v>137</v>
      </c>
      <c r="D433" s="252"/>
      <c r="E433" s="252"/>
      <c r="F433" s="252"/>
      <c r="G433" s="252"/>
      <c r="H433" s="252"/>
      <c r="I433" s="252"/>
      <c r="J433" s="252"/>
      <c r="K433" s="252"/>
      <c r="L433" s="60">
        <v>249903.73</v>
      </c>
      <c r="M433" s="59"/>
      <c r="N433" s="58">
        <v>4443948</v>
      </c>
      <c r="O433" s="45"/>
      <c r="P433" s="45"/>
      <c r="Q433" s="45"/>
      <c r="R433" s="45"/>
      <c r="S433" s="45"/>
      <c r="T433" s="45"/>
      <c r="U433" s="45"/>
      <c r="V433" s="45"/>
      <c r="W433" s="45"/>
      <c r="X433" s="45"/>
      <c r="Y433" s="45"/>
      <c r="Z433" s="45"/>
      <c r="AA433" s="45"/>
      <c r="AB433" s="45"/>
      <c r="AC433" s="45"/>
      <c r="AD433" s="45"/>
      <c r="AE433" s="45"/>
      <c r="AF433" s="45"/>
      <c r="AG433" s="45"/>
      <c r="AH433" s="55"/>
      <c r="AI433" s="46" t="s">
        <v>137</v>
      </c>
      <c r="AJ433" s="45"/>
    </row>
    <row r="434" spans="1:37" x14ac:dyDescent="0.2">
      <c r="A434" s="57"/>
      <c r="B434" s="61"/>
      <c r="C434" s="252" t="s">
        <v>142</v>
      </c>
      <c r="D434" s="252"/>
      <c r="E434" s="252"/>
      <c r="F434" s="252"/>
      <c r="G434" s="252"/>
      <c r="H434" s="252"/>
      <c r="I434" s="252"/>
      <c r="J434" s="252"/>
      <c r="K434" s="252"/>
      <c r="L434" s="60"/>
      <c r="M434" s="59"/>
      <c r="N434" s="58"/>
      <c r="O434" s="45"/>
      <c r="P434" s="45"/>
      <c r="Q434" s="45"/>
      <c r="R434" s="45"/>
      <c r="S434" s="45"/>
      <c r="T434" s="45"/>
      <c r="U434" s="45"/>
      <c r="V434" s="45"/>
      <c r="W434" s="45"/>
      <c r="X434" s="45"/>
      <c r="Y434" s="45"/>
      <c r="Z434" s="45"/>
      <c r="AA434" s="45"/>
      <c r="AB434" s="45"/>
      <c r="AC434" s="45"/>
      <c r="AD434" s="45"/>
      <c r="AE434" s="45"/>
      <c r="AF434" s="45"/>
      <c r="AG434" s="45"/>
      <c r="AH434" s="55"/>
      <c r="AI434" s="46" t="s">
        <v>142</v>
      </c>
      <c r="AJ434" s="45"/>
    </row>
    <row r="435" spans="1:37" x14ac:dyDescent="0.2">
      <c r="A435" s="57"/>
      <c r="B435" s="61"/>
      <c r="C435" s="252" t="s">
        <v>321</v>
      </c>
      <c r="D435" s="252"/>
      <c r="E435" s="252"/>
      <c r="F435" s="252"/>
      <c r="G435" s="252"/>
      <c r="H435" s="252"/>
      <c r="I435" s="252"/>
      <c r="J435" s="252"/>
      <c r="K435" s="252"/>
      <c r="L435" s="60">
        <v>18791.84</v>
      </c>
      <c r="M435" s="59">
        <f t="shared" ref="M435:M440" si="0">N435/L435</f>
        <v>51.529866154671389</v>
      </c>
      <c r="N435" s="154">
        <v>968341</v>
      </c>
      <c r="O435" s="45">
        <v>52.08</v>
      </c>
      <c r="P435" s="45"/>
      <c r="Q435" s="45"/>
      <c r="R435" s="45"/>
      <c r="S435" s="45"/>
      <c r="T435" s="45"/>
      <c r="U435" s="45"/>
      <c r="V435" s="45"/>
      <c r="W435" s="45"/>
      <c r="X435" s="45"/>
      <c r="Y435" s="45"/>
      <c r="Z435" s="45"/>
      <c r="AA435" s="45"/>
      <c r="AB435" s="45"/>
      <c r="AC435" s="45"/>
      <c r="AD435" s="45"/>
      <c r="AE435" s="45"/>
      <c r="AF435" s="45"/>
      <c r="AG435" s="45"/>
      <c r="AH435" s="55"/>
      <c r="AI435" s="46" t="s">
        <v>321</v>
      </c>
      <c r="AJ435" s="45"/>
      <c r="AK435" s="159">
        <f t="shared" ref="AK435:AK440" si="1">L435*O435</f>
        <v>978679.02720000001</v>
      </c>
    </row>
    <row r="436" spans="1:37" x14ac:dyDescent="0.2">
      <c r="A436" s="57"/>
      <c r="B436" s="61"/>
      <c r="C436" s="252" t="s">
        <v>320</v>
      </c>
      <c r="D436" s="252"/>
      <c r="E436" s="252"/>
      <c r="F436" s="252"/>
      <c r="G436" s="252"/>
      <c r="H436" s="252"/>
      <c r="I436" s="252"/>
      <c r="J436" s="252"/>
      <c r="K436" s="252"/>
      <c r="L436" s="60">
        <v>5036.21</v>
      </c>
      <c r="M436" s="59">
        <f t="shared" si="0"/>
        <v>13.100128866747019</v>
      </c>
      <c r="N436" s="154">
        <v>65975</v>
      </c>
      <c r="O436" s="45">
        <v>13.25</v>
      </c>
      <c r="P436" s="45"/>
      <c r="Q436" s="45"/>
      <c r="R436" s="45"/>
      <c r="S436" s="45"/>
      <c r="T436" s="45"/>
      <c r="U436" s="45"/>
      <c r="V436" s="45"/>
      <c r="W436" s="45"/>
      <c r="X436" s="45"/>
      <c r="Y436" s="45"/>
      <c r="Z436" s="45"/>
      <c r="AA436" s="45"/>
      <c r="AB436" s="45"/>
      <c r="AC436" s="45"/>
      <c r="AD436" s="45"/>
      <c r="AE436" s="45"/>
      <c r="AF436" s="45"/>
      <c r="AG436" s="45"/>
      <c r="AH436" s="55"/>
      <c r="AI436" s="46" t="s">
        <v>320</v>
      </c>
      <c r="AJ436" s="45"/>
      <c r="AK436" s="159">
        <f t="shared" si="1"/>
        <v>66729.782500000001</v>
      </c>
    </row>
    <row r="437" spans="1:37" x14ac:dyDescent="0.2">
      <c r="A437" s="57"/>
      <c r="B437" s="61"/>
      <c r="C437" s="252" t="s">
        <v>319</v>
      </c>
      <c r="D437" s="252"/>
      <c r="E437" s="252"/>
      <c r="F437" s="252"/>
      <c r="G437" s="252"/>
      <c r="H437" s="252"/>
      <c r="I437" s="252"/>
      <c r="J437" s="252"/>
      <c r="K437" s="252"/>
      <c r="L437" s="60">
        <v>704.22</v>
      </c>
      <c r="M437" s="149">
        <f t="shared" si="0"/>
        <v>51.527931612280248</v>
      </c>
      <c r="N437" s="58">
        <v>36287</v>
      </c>
      <c r="O437" s="45">
        <v>52.08</v>
      </c>
      <c r="P437" s="45"/>
      <c r="Q437" s="45"/>
      <c r="R437" s="45"/>
      <c r="S437" s="45"/>
      <c r="T437" s="45"/>
      <c r="U437" s="45"/>
      <c r="V437" s="45"/>
      <c r="W437" s="45"/>
      <c r="X437" s="45"/>
      <c r="Y437" s="45"/>
      <c r="Z437" s="45"/>
      <c r="AA437" s="45"/>
      <c r="AB437" s="45"/>
      <c r="AC437" s="45"/>
      <c r="AD437" s="45"/>
      <c r="AE437" s="45"/>
      <c r="AF437" s="45"/>
      <c r="AG437" s="45"/>
      <c r="AH437" s="55"/>
      <c r="AI437" s="46" t="s">
        <v>319</v>
      </c>
      <c r="AJ437" s="45"/>
      <c r="AK437" s="159">
        <f t="shared" si="1"/>
        <v>36675.777600000001</v>
      </c>
    </row>
    <row r="438" spans="1:37" x14ac:dyDescent="0.2">
      <c r="A438" s="57"/>
      <c r="B438" s="61"/>
      <c r="C438" s="252" t="s">
        <v>318</v>
      </c>
      <c r="D438" s="252"/>
      <c r="E438" s="252"/>
      <c r="F438" s="252"/>
      <c r="G438" s="252"/>
      <c r="H438" s="252"/>
      <c r="I438" s="252"/>
      <c r="J438" s="252"/>
      <c r="K438" s="252"/>
      <c r="L438" s="60">
        <v>189252.2</v>
      </c>
      <c r="M438" s="59">
        <f t="shared" si="0"/>
        <v>7.9900048718059811</v>
      </c>
      <c r="N438" s="154">
        <v>1512126</v>
      </c>
      <c r="O438" s="45">
        <v>8.08</v>
      </c>
      <c r="P438" s="45"/>
      <c r="Q438" s="45"/>
      <c r="R438" s="45"/>
      <c r="S438" s="45"/>
      <c r="T438" s="45"/>
      <c r="U438" s="45"/>
      <c r="V438" s="45"/>
      <c r="W438" s="45"/>
      <c r="X438" s="45"/>
      <c r="Y438" s="45"/>
      <c r="Z438" s="45"/>
      <c r="AA438" s="45"/>
      <c r="AB438" s="45"/>
      <c r="AC438" s="45"/>
      <c r="AD438" s="45"/>
      <c r="AE438" s="45"/>
      <c r="AF438" s="45"/>
      <c r="AG438" s="45"/>
      <c r="AH438" s="55"/>
      <c r="AI438" s="46" t="s">
        <v>318</v>
      </c>
      <c r="AJ438" s="45"/>
      <c r="AK438" s="159">
        <f t="shared" si="1"/>
        <v>1529157.7760000001</v>
      </c>
    </row>
    <row r="439" spans="1:37" x14ac:dyDescent="0.2">
      <c r="A439" s="57"/>
      <c r="B439" s="61"/>
      <c r="C439" s="252" t="s">
        <v>317</v>
      </c>
      <c r="D439" s="252"/>
      <c r="E439" s="252"/>
      <c r="F439" s="252"/>
      <c r="G439" s="252"/>
      <c r="H439" s="252"/>
      <c r="I439" s="252"/>
      <c r="J439" s="252"/>
      <c r="K439" s="252"/>
      <c r="L439" s="60">
        <v>23585.200000000001</v>
      </c>
      <c r="M439" s="59">
        <f t="shared" si="0"/>
        <v>51.529772908434104</v>
      </c>
      <c r="N439" s="154">
        <v>1215340</v>
      </c>
      <c r="O439" s="45">
        <v>52.08</v>
      </c>
      <c r="P439" s="45"/>
      <c r="Q439" s="45"/>
      <c r="R439" s="45"/>
      <c r="S439" s="45"/>
      <c r="T439" s="45"/>
      <c r="U439" s="45"/>
      <c r="V439" s="45"/>
      <c r="W439" s="45"/>
      <c r="X439" s="45"/>
      <c r="Y439" s="45"/>
      <c r="Z439" s="45"/>
      <c r="AA439" s="45"/>
      <c r="AB439" s="45"/>
      <c r="AC439" s="45"/>
      <c r="AD439" s="45"/>
      <c r="AE439" s="45"/>
      <c r="AF439" s="45"/>
      <c r="AG439" s="45"/>
      <c r="AH439" s="55"/>
      <c r="AI439" s="46" t="s">
        <v>317</v>
      </c>
      <c r="AJ439" s="45"/>
      <c r="AK439" s="159">
        <f t="shared" si="1"/>
        <v>1228317.216</v>
      </c>
    </row>
    <row r="440" spans="1:37" x14ac:dyDescent="0.2">
      <c r="A440" s="57"/>
      <c r="B440" s="61"/>
      <c r="C440" s="252" t="s">
        <v>316</v>
      </c>
      <c r="D440" s="252"/>
      <c r="E440" s="252"/>
      <c r="F440" s="252"/>
      <c r="G440" s="252"/>
      <c r="H440" s="252"/>
      <c r="I440" s="252"/>
      <c r="J440" s="252"/>
      <c r="K440" s="252"/>
      <c r="L440" s="60">
        <v>13238.28</v>
      </c>
      <c r="M440" s="59">
        <f t="shared" si="0"/>
        <v>51.529805986880469</v>
      </c>
      <c r="N440" s="154">
        <v>682166</v>
      </c>
      <c r="O440" s="45">
        <v>52.08</v>
      </c>
      <c r="P440" s="45"/>
      <c r="Q440" s="45"/>
      <c r="R440" s="45"/>
      <c r="S440" s="45"/>
      <c r="T440" s="45"/>
      <c r="U440" s="45"/>
      <c r="V440" s="45"/>
      <c r="W440" s="45"/>
      <c r="X440" s="45"/>
      <c r="Y440" s="45"/>
      <c r="Z440" s="45"/>
      <c r="AA440" s="45"/>
      <c r="AB440" s="45"/>
      <c r="AC440" s="45"/>
      <c r="AD440" s="45"/>
      <c r="AE440" s="45"/>
      <c r="AF440" s="45"/>
      <c r="AG440" s="45"/>
      <c r="AH440" s="55"/>
      <c r="AI440" s="46" t="s">
        <v>316</v>
      </c>
      <c r="AJ440" s="45"/>
      <c r="AK440" s="159">
        <f t="shared" si="1"/>
        <v>689449.62239999999</v>
      </c>
    </row>
    <row r="441" spans="1:37" x14ac:dyDescent="0.2">
      <c r="A441" s="57"/>
      <c r="B441" s="61"/>
      <c r="C441" s="252" t="s">
        <v>322</v>
      </c>
      <c r="D441" s="252"/>
      <c r="E441" s="252"/>
      <c r="F441" s="252"/>
      <c r="G441" s="252"/>
      <c r="H441" s="252"/>
      <c r="I441" s="252"/>
      <c r="J441" s="252"/>
      <c r="K441" s="252"/>
      <c r="L441" s="60">
        <v>26204.67</v>
      </c>
      <c r="M441" s="59"/>
      <c r="N441" s="58">
        <v>698063</v>
      </c>
      <c r="O441" s="45"/>
      <c r="P441" s="45"/>
      <c r="Q441" s="45"/>
      <c r="R441" s="45"/>
      <c r="S441" s="45"/>
      <c r="T441" s="45"/>
      <c r="U441" s="45"/>
      <c r="V441" s="45"/>
      <c r="W441" s="45"/>
      <c r="X441" s="45"/>
      <c r="Y441" s="45"/>
      <c r="Z441" s="45"/>
      <c r="AA441" s="45"/>
      <c r="AB441" s="45"/>
      <c r="AC441" s="45"/>
      <c r="AD441" s="45"/>
      <c r="AE441" s="45"/>
      <c r="AF441" s="45"/>
      <c r="AG441" s="45"/>
      <c r="AH441" s="55"/>
      <c r="AI441" s="46" t="s">
        <v>322</v>
      </c>
      <c r="AJ441" s="45"/>
      <c r="AK441" s="159"/>
    </row>
    <row r="442" spans="1:37" x14ac:dyDescent="0.2">
      <c r="A442" s="57"/>
      <c r="B442" s="61"/>
      <c r="C442" s="252" t="s">
        <v>142</v>
      </c>
      <c r="D442" s="252"/>
      <c r="E442" s="252"/>
      <c r="F442" s="252"/>
      <c r="G442" s="252"/>
      <c r="H442" s="252"/>
      <c r="I442" s="252"/>
      <c r="J442" s="252"/>
      <c r="K442" s="252"/>
      <c r="L442" s="60"/>
      <c r="M442" s="59"/>
      <c r="N442" s="58"/>
      <c r="O442" s="45"/>
      <c r="P442" s="45"/>
      <c r="Q442" s="45"/>
      <c r="R442" s="45"/>
      <c r="S442" s="45"/>
      <c r="T442" s="45"/>
      <c r="U442" s="45"/>
      <c r="V442" s="45"/>
      <c r="W442" s="45"/>
      <c r="X442" s="45"/>
      <c r="Y442" s="45"/>
      <c r="Z442" s="45"/>
      <c r="AA442" s="45"/>
      <c r="AB442" s="45"/>
      <c r="AC442" s="45"/>
      <c r="AD442" s="45"/>
      <c r="AE442" s="45"/>
      <c r="AF442" s="45"/>
      <c r="AG442" s="45"/>
      <c r="AH442" s="55"/>
      <c r="AI442" s="46" t="s">
        <v>142</v>
      </c>
      <c r="AJ442" s="45"/>
      <c r="AK442" s="159"/>
    </row>
    <row r="443" spans="1:37" x14ac:dyDescent="0.2">
      <c r="A443" s="57"/>
      <c r="B443" s="61"/>
      <c r="C443" s="252" t="s">
        <v>321</v>
      </c>
      <c r="D443" s="252"/>
      <c r="E443" s="252"/>
      <c r="F443" s="252"/>
      <c r="G443" s="252"/>
      <c r="H443" s="252"/>
      <c r="I443" s="252"/>
      <c r="J443" s="252"/>
      <c r="K443" s="252"/>
      <c r="L443" s="60">
        <v>3912.01</v>
      </c>
      <c r="M443" s="59">
        <f t="shared" ref="M443:M449" si="2">N443/L443</f>
        <v>51.530031876196631</v>
      </c>
      <c r="N443" s="154">
        <v>201586</v>
      </c>
      <c r="O443" s="45">
        <v>52.08</v>
      </c>
      <c r="P443" s="45"/>
      <c r="Q443" s="45"/>
      <c r="R443" s="45"/>
      <c r="S443" s="45"/>
      <c r="T443" s="45"/>
      <c r="U443" s="45"/>
      <c r="V443" s="45"/>
      <c r="W443" s="45"/>
      <c r="X443" s="45"/>
      <c r="Y443" s="45"/>
      <c r="Z443" s="45"/>
      <c r="AA443" s="45"/>
      <c r="AB443" s="45"/>
      <c r="AC443" s="45"/>
      <c r="AD443" s="45"/>
      <c r="AE443" s="45"/>
      <c r="AF443" s="45"/>
      <c r="AG443" s="45"/>
      <c r="AH443" s="55"/>
      <c r="AI443" s="46" t="s">
        <v>321</v>
      </c>
      <c r="AJ443" s="45"/>
      <c r="AK443" s="159">
        <f t="shared" ref="AK443:AK449" si="3">L443*O443</f>
        <v>203737.48079999999</v>
      </c>
    </row>
    <row r="444" spans="1:37" x14ac:dyDescent="0.2">
      <c r="A444" s="57"/>
      <c r="B444" s="61"/>
      <c r="C444" s="252" t="s">
        <v>320</v>
      </c>
      <c r="D444" s="252"/>
      <c r="E444" s="252"/>
      <c r="F444" s="252"/>
      <c r="G444" s="252"/>
      <c r="H444" s="252"/>
      <c r="I444" s="252"/>
      <c r="J444" s="252"/>
      <c r="K444" s="252"/>
      <c r="L444" s="60">
        <v>6201.87</v>
      </c>
      <c r="M444" s="59">
        <f t="shared" si="2"/>
        <v>13.100081104570073</v>
      </c>
      <c r="N444" s="154">
        <v>81245</v>
      </c>
      <c r="O444" s="45">
        <v>13.25</v>
      </c>
      <c r="P444" s="45"/>
      <c r="Q444" s="45"/>
      <c r="R444" s="45"/>
      <c r="S444" s="45"/>
      <c r="T444" s="45"/>
      <c r="U444" s="45"/>
      <c r="V444" s="45"/>
      <c r="W444" s="45"/>
      <c r="X444" s="45"/>
      <c r="Y444" s="45"/>
      <c r="Z444" s="45"/>
      <c r="AA444" s="45"/>
      <c r="AB444" s="45"/>
      <c r="AC444" s="45"/>
      <c r="AD444" s="45"/>
      <c r="AE444" s="45"/>
      <c r="AF444" s="45"/>
      <c r="AG444" s="45"/>
      <c r="AH444" s="55"/>
      <c r="AI444" s="46" t="s">
        <v>320</v>
      </c>
      <c r="AJ444" s="45"/>
      <c r="AK444" s="159">
        <f t="shared" si="3"/>
        <v>82174.777499999997</v>
      </c>
    </row>
    <row r="445" spans="1:37" x14ac:dyDescent="0.2">
      <c r="A445" s="57"/>
      <c r="B445" s="61"/>
      <c r="C445" s="252" t="s">
        <v>319</v>
      </c>
      <c r="D445" s="252"/>
      <c r="E445" s="252"/>
      <c r="F445" s="252"/>
      <c r="G445" s="252"/>
      <c r="H445" s="252"/>
      <c r="I445" s="252"/>
      <c r="J445" s="252"/>
      <c r="K445" s="252"/>
      <c r="L445" s="60">
        <v>600.72</v>
      </c>
      <c r="M445" s="149">
        <f t="shared" si="2"/>
        <v>51.531495538686904</v>
      </c>
      <c r="N445" s="58">
        <v>30956</v>
      </c>
      <c r="O445" s="45">
        <v>52.08</v>
      </c>
      <c r="P445" s="45"/>
      <c r="Q445" s="45"/>
      <c r="R445" s="45"/>
      <c r="S445" s="45"/>
      <c r="T445" s="45"/>
      <c r="U445" s="45"/>
      <c r="V445" s="45"/>
      <c r="W445" s="45"/>
      <c r="X445" s="45"/>
      <c r="Y445" s="45"/>
      <c r="Z445" s="45"/>
      <c r="AA445" s="45"/>
      <c r="AB445" s="45"/>
      <c r="AC445" s="45"/>
      <c r="AD445" s="45"/>
      <c r="AE445" s="45"/>
      <c r="AF445" s="45"/>
      <c r="AG445" s="45"/>
      <c r="AH445" s="55"/>
      <c r="AI445" s="46" t="s">
        <v>319</v>
      </c>
      <c r="AJ445" s="45"/>
      <c r="AK445" s="159">
        <f t="shared" si="3"/>
        <v>31285.497599999999</v>
      </c>
    </row>
    <row r="446" spans="1:37" x14ac:dyDescent="0.2">
      <c r="A446" s="57"/>
      <c r="B446" s="61"/>
      <c r="C446" s="252" t="s">
        <v>318</v>
      </c>
      <c r="D446" s="252"/>
      <c r="E446" s="252"/>
      <c r="F446" s="252"/>
      <c r="G446" s="252"/>
      <c r="H446" s="252"/>
      <c r="I446" s="252"/>
      <c r="J446" s="252"/>
      <c r="K446" s="252"/>
      <c r="L446" s="60">
        <v>9506.82</v>
      </c>
      <c r="M446" s="149">
        <f t="shared" si="2"/>
        <v>7.9899482687165637</v>
      </c>
      <c r="N446" s="154">
        <v>75959</v>
      </c>
      <c r="O446" s="45">
        <v>8.08</v>
      </c>
      <c r="P446" s="45"/>
      <c r="Q446" s="45"/>
      <c r="R446" s="45"/>
      <c r="S446" s="45"/>
      <c r="T446" s="45"/>
      <c r="U446" s="45"/>
      <c r="V446" s="45"/>
      <c r="W446" s="45"/>
      <c r="X446" s="45"/>
      <c r="Y446" s="45"/>
      <c r="Z446" s="45"/>
      <c r="AA446" s="45"/>
      <c r="AB446" s="45"/>
      <c r="AC446" s="45"/>
      <c r="AD446" s="45"/>
      <c r="AE446" s="45"/>
      <c r="AF446" s="45"/>
      <c r="AG446" s="45"/>
      <c r="AH446" s="55"/>
      <c r="AI446" s="46" t="s">
        <v>318</v>
      </c>
      <c r="AJ446" s="45"/>
      <c r="AK446" s="159">
        <f t="shared" si="3"/>
        <v>76815.105599999995</v>
      </c>
    </row>
    <row r="447" spans="1:37" x14ac:dyDescent="0.2">
      <c r="A447" s="57"/>
      <c r="B447" s="61"/>
      <c r="C447" s="252" t="s">
        <v>317</v>
      </c>
      <c r="D447" s="252"/>
      <c r="E447" s="252"/>
      <c r="F447" s="252"/>
      <c r="G447" s="252"/>
      <c r="H447" s="252"/>
      <c r="I447" s="252"/>
      <c r="J447" s="252"/>
      <c r="K447" s="252"/>
      <c r="L447" s="60">
        <v>4375.5</v>
      </c>
      <c r="M447" s="59">
        <f t="shared" si="2"/>
        <v>51.530339389784025</v>
      </c>
      <c r="N447" s="154">
        <v>225471</v>
      </c>
      <c r="O447" s="45">
        <v>52.08</v>
      </c>
      <c r="P447" s="45"/>
      <c r="Q447" s="45"/>
      <c r="R447" s="45"/>
      <c r="S447" s="45"/>
      <c r="T447" s="45"/>
      <c r="U447" s="45"/>
      <c r="V447" s="45"/>
      <c r="W447" s="45"/>
      <c r="X447" s="45"/>
      <c r="Y447" s="45"/>
      <c r="Z447" s="45"/>
      <c r="AA447" s="45"/>
      <c r="AB447" s="45"/>
      <c r="AC447" s="45"/>
      <c r="AD447" s="45"/>
      <c r="AE447" s="45"/>
      <c r="AF447" s="45"/>
      <c r="AG447" s="45"/>
      <c r="AH447" s="55"/>
      <c r="AI447" s="46" t="s">
        <v>317</v>
      </c>
      <c r="AJ447" s="45"/>
      <c r="AK447" s="159">
        <f t="shared" si="3"/>
        <v>227876.03999999998</v>
      </c>
    </row>
    <row r="448" spans="1:37" x14ac:dyDescent="0.2">
      <c r="A448" s="57"/>
      <c r="B448" s="61"/>
      <c r="C448" s="252" t="s">
        <v>316</v>
      </c>
      <c r="D448" s="252"/>
      <c r="E448" s="252"/>
      <c r="F448" s="252"/>
      <c r="G448" s="252"/>
      <c r="H448" s="252"/>
      <c r="I448" s="252"/>
      <c r="J448" s="252"/>
      <c r="K448" s="252"/>
      <c r="L448" s="60">
        <v>2208.4699999999998</v>
      </c>
      <c r="M448" s="59">
        <f t="shared" si="2"/>
        <v>51.529792118525499</v>
      </c>
      <c r="N448" s="154">
        <v>113802</v>
      </c>
      <c r="O448" s="45">
        <v>52.08</v>
      </c>
      <c r="P448" s="45"/>
      <c r="Q448" s="45"/>
      <c r="R448" s="45"/>
      <c r="S448" s="45"/>
      <c r="T448" s="45"/>
      <c r="U448" s="45"/>
      <c r="V448" s="45"/>
      <c r="W448" s="45"/>
      <c r="X448" s="45"/>
      <c r="Y448" s="45"/>
      <c r="Z448" s="45"/>
      <c r="AA448" s="45"/>
      <c r="AB448" s="45"/>
      <c r="AC448" s="45"/>
      <c r="AD448" s="45"/>
      <c r="AE448" s="45"/>
      <c r="AF448" s="45"/>
      <c r="AG448" s="45"/>
      <c r="AH448" s="55"/>
      <c r="AI448" s="46" t="s">
        <v>316</v>
      </c>
      <c r="AJ448" s="45"/>
      <c r="AK448" s="159">
        <f t="shared" si="3"/>
        <v>115017.11759999998</v>
      </c>
    </row>
    <row r="449" spans="1:37" x14ac:dyDescent="0.2">
      <c r="A449" s="57"/>
      <c r="B449" s="61"/>
      <c r="C449" s="252" t="s">
        <v>315</v>
      </c>
      <c r="D449" s="252"/>
      <c r="E449" s="252"/>
      <c r="F449" s="252"/>
      <c r="G449" s="252"/>
      <c r="H449" s="252"/>
      <c r="I449" s="252"/>
      <c r="J449" s="252"/>
      <c r="K449" s="252"/>
      <c r="L449" s="60">
        <v>586721.68000000005</v>
      </c>
      <c r="M449" s="59">
        <f t="shared" si="2"/>
        <v>5.210000080447001</v>
      </c>
      <c r="N449" s="154">
        <v>3056820</v>
      </c>
      <c r="O449" s="45">
        <v>5.3</v>
      </c>
      <c r="P449" s="45"/>
      <c r="Q449" s="45"/>
      <c r="R449" s="45"/>
      <c r="S449" s="45"/>
      <c r="T449" s="45"/>
      <c r="U449" s="45"/>
      <c r="V449" s="45"/>
      <c r="W449" s="45"/>
      <c r="X449" s="45"/>
      <c r="Y449" s="45"/>
      <c r="Z449" s="45"/>
      <c r="AA449" s="45"/>
      <c r="AB449" s="45"/>
      <c r="AC449" s="45"/>
      <c r="AD449" s="45"/>
      <c r="AE449" s="45"/>
      <c r="AF449" s="45"/>
      <c r="AG449" s="45"/>
      <c r="AH449" s="55"/>
      <c r="AI449" s="46" t="s">
        <v>315</v>
      </c>
      <c r="AJ449" s="45"/>
      <c r="AK449" s="159">
        <f t="shared" si="3"/>
        <v>3109624.9040000001</v>
      </c>
    </row>
    <row r="450" spans="1:37" x14ac:dyDescent="0.2">
      <c r="A450" s="57"/>
      <c r="B450" s="61"/>
      <c r="C450" s="252" t="s">
        <v>2994</v>
      </c>
      <c r="D450" s="252"/>
      <c r="E450" s="252"/>
      <c r="F450" s="252"/>
      <c r="G450" s="252"/>
      <c r="H450" s="252"/>
      <c r="I450" s="252"/>
      <c r="J450" s="252"/>
      <c r="K450" s="252"/>
      <c r="L450" s="60">
        <v>99716.12</v>
      </c>
      <c r="M450" s="59"/>
      <c r="N450" s="58">
        <v>519521</v>
      </c>
      <c r="O450" s="45"/>
      <c r="P450" s="45"/>
      <c r="Q450" s="45"/>
      <c r="R450" s="45"/>
      <c r="S450" s="45"/>
      <c r="T450" s="45"/>
      <c r="U450" s="45"/>
      <c r="V450" s="45"/>
      <c r="W450" s="45"/>
      <c r="X450" s="45"/>
      <c r="Y450" s="45"/>
      <c r="Z450" s="45"/>
      <c r="AA450" s="45"/>
      <c r="AB450" s="45"/>
      <c r="AC450" s="45"/>
      <c r="AD450" s="45"/>
      <c r="AE450" s="45"/>
      <c r="AF450" s="45"/>
      <c r="AG450" s="45"/>
      <c r="AH450" s="55"/>
      <c r="AI450" s="46" t="s">
        <v>2994</v>
      </c>
      <c r="AJ450" s="45"/>
    </row>
    <row r="451" spans="1:37" x14ac:dyDescent="0.2">
      <c r="A451" s="57"/>
      <c r="B451" s="61"/>
      <c r="C451" s="252" t="s">
        <v>2993</v>
      </c>
      <c r="D451" s="252"/>
      <c r="E451" s="252"/>
      <c r="F451" s="252"/>
      <c r="G451" s="252"/>
      <c r="H451" s="252"/>
      <c r="I451" s="252"/>
      <c r="J451" s="252"/>
      <c r="K451" s="252"/>
      <c r="L451" s="60">
        <v>487005.56</v>
      </c>
      <c r="M451" s="59"/>
      <c r="N451" s="58">
        <v>2537299</v>
      </c>
      <c r="O451" s="45"/>
      <c r="P451" s="45"/>
      <c r="Q451" s="45"/>
      <c r="R451" s="45"/>
      <c r="S451" s="45"/>
      <c r="T451" s="45"/>
      <c r="U451" s="45"/>
      <c r="V451" s="45"/>
      <c r="W451" s="45"/>
      <c r="X451" s="45"/>
      <c r="Y451" s="45"/>
      <c r="Z451" s="45"/>
      <c r="AA451" s="45"/>
      <c r="AB451" s="45"/>
      <c r="AC451" s="45"/>
      <c r="AD451" s="45"/>
      <c r="AE451" s="45"/>
      <c r="AF451" s="45"/>
      <c r="AG451" s="45"/>
      <c r="AH451" s="55"/>
      <c r="AI451" s="46" t="s">
        <v>2993</v>
      </c>
      <c r="AJ451" s="45"/>
    </row>
    <row r="452" spans="1:37" x14ac:dyDescent="0.2">
      <c r="A452" s="57"/>
      <c r="B452" s="61"/>
      <c r="C452" s="252" t="s">
        <v>127</v>
      </c>
      <c r="D452" s="252"/>
      <c r="E452" s="252"/>
      <c r="F452" s="252"/>
      <c r="G452" s="252"/>
      <c r="H452" s="252"/>
      <c r="I452" s="252"/>
      <c r="J452" s="252"/>
      <c r="K452" s="252"/>
      <c r="L452" s="60">
        <v>24008.79</v>
      </c>
      <c r="M452" s="59"/>
      <c r="N452" s="58">
        <v>1237170</v>
      </c>
      <c r="O452" s="45"/>
      <c r="P452" s="45"/>
      <c r="Q452" s="45"/>
      <c r="R452" s="45"/>
      <c r="S452" s="45"/>
      <c r="T452" s="45"/>
      <c r="U452" s="45"/>
      <c r="V452" s="45"/>
      <c r="W452" s="45"/>
      <c r="X452" s="45"/>
      <c r="Y452" s="45"/>
      <c r="Z452" s="45"/>
      <c r="AA452" s="45"/>
      <c r="AB452" s="45"/>
      <c r="AC452" s="45"/>
      <c r="AD452" s="45"/>
      <c r="AE452" s="45"/>
      <c r="AF452" s="45"/>
      <c r="AG452" s="45"/>
      <c r="AH452" s="55"/>
      <c r="AI452" s="46" t="s">
        <v>127</v>
      </c>
      <c r="AJ452" s="45"/>
    </row>
    <row r="453" spans="1:37" x14ac:dyDescent="0.2">
      <c r="A453" s="57"/>
      <c r="B453" s="61"/>
      <c r="C453" s="252" t="s">
        <v>126</v>
      </c>
      <c r="D453" s="252"/>
      <c r="E453" s="252"/>
      <c r="F453" s="252"/>
      <c r="G453" s="252"/>
      <c r="H453" s="252"/>
      <c r="I453" s="252"/>
      <c r="J453" s="252"/>
      <c r="K453" s="252"/>
      <c r="L453" s="60">
        <v>27960.7</v>
      </c>
      <c r="M453" s="59"/>
      <c r="N453" s="58">
        <v>1440811</v>
      </c>
      <c r="O453" s="45"/>
      <c r="P453" s="45"/>
      <c r="Q453" s="45"/>
      <c r="R453" s="45"/>
      <c r="S453" s="45"/>
      <c r="T453" s="45"/>
      <c r="U453" s="45"/>
      <c r="V453" s="45"/>
      <c r="W453" s="45"/>
      <c r="X453" s="45"/>
      <c r="Y453" s="45"/>
      <c r="Z453" s="45"/>
      <c r="AA453" s="45"/>
      <c r="AB453" s="45"/>
      <c r="AC453" s="45"/>
      <c r="AD453" s="45"/>
      <c r="AE453" s="45"/>
      <c r="AF453" s="45"/>
      <c r="AG453" s="45"/>
      <c r="AH453" s="55"/>
      <c r="AI453" s="46" t="s">
        <v>126</v>
      </c>
      <c r="AJ453" s="45"/>
    </row>
    <row r="454" spans="1:37" x14ac:dyDescent="0.2">
      <c r="A454" s="57"/>
      <c r="B454" s="61"/>
      <c r="C454" s="252" t="s">
        <v>125</v>
      </c>
      <c r="D454" s="252"/>
      <c r="E454" s="252"/>
      <c r="F454" s="252"/>
      <c r="G454" s="252"/>
      <c r="H454" s="252"/>
      <c r="I454" s="252"/>
      <c r="J454" s="252"/>
      <c r="K454" s="252"/>
      <c r="L454" s="60">
        <v>15446.75</v>
      </c>
      <c r="M454" s="59"/>
      <c r="N454" s="58">
        <v>795968</v>
      </c>
      <c r="O454" s="45"/>
      <c r="P454" s="45"/>
      <c r="Q454" s="45"/>
      <c r="R454" s="45"/>
      <c r="S454" s="45"/>
      <c r="T454" s="45"/>
      <c r="U454" s="45"/>
      <c r="V454" s="45"/>
      <c r="W454" s="45"/>
      <c r="X454" s="45"/>
      <c r="Y454" s="45"/>
      <c r="Z454" s="45"/>
      <c r="AA454" s="45"/>
      <c r="AB454" s="45"/>
      <c r="AC454" s="45"/>
      <c r="AD454" s="45"/>
      <c r="AE454" s="45"/>
      <c r="AF454" s="45"/>
      <c r="AG454" s="45"/>
      <c r="AH454" s="55"/>
      <c r="AI454" s="46" t="s">
        <v>125</v>
      </c>
      <c r="AJ454" s="45"/>
    </row>
    <row r="455" spans="1:37" x14ac:dyDescent="0.2">
      <c r="A455" s="57"/>
      <c r="B455" s="54"/>
      <c r="C455" s="249" t="s">
        <v>124</v>
      </c>
      <c r="D455" s="249"/>
      <c r="E455" s="249"/>
      <c r="F455" s="249"/>
      <c r="G455" s="249"/>
      <c r="H455" s="249"/>
      <c r="I455" s="249"/>
      <c r="J455" s="249"/>
      <c r="K455" s="249"/>
      <c r="L455" s="53">
        <v>862830.07999999996</v>
      </c>
      <c r="M455" s="122"/>
      <c r="N455" s="56">
        <v>8198831</v>
      </c>
      <c r="O455" s="150"/>
      <c r="P455" s="45"/>
      <c r="Q455" s="45"/>
      <c r="R455" s="45"/>
      <c r="S455" s="45"/>
      <c r="T455" s="45"/>
      <c r="U455" s="45"/>
      <c r="V455" s="45"/>
      <c r="W455" s="45"/>
      <c r="X455" s="45"/>
      <c r="Y455" s="45"/>
      <c r="Z455" s="45"/>
      <c r="AA455" s="45"/>
      <c r="AB455" s="45"/>
      <c r="AC455" s="45"/>
      <c r="AD455" s="45"/>
      <c r="AE455" s="45"/>
      <c r="AF455" s="45"/>
      <c r="AG455" s="45"/>
      <c r="AH455" s="55"/>
      <c r="AI455" s="45"/>
      <c r="AJ455" s="55" t="s">
        <v>124</v>
      </c>
      <c r="AK455" s="159">
        <f>AK435+AK436+AK438+AK439+AK440+AK443+AK444+AK446+AK447+AK448+AK449</f>
        <v>8307578.8496000003</v>
      </c>
    </row>
    <row r="456" spans="1:37" x14ac:dyDescent="0.2">
      <c r="A456" s="57"/>
      <c r="B456" s="61"/>
      <c r="C456" s="252" t="s">
        <v>142</v>
      </c>
      <c r="D456" s="252"/>
      <c r="E456" s="252"/>
      <c r="F456" s="252"/>
      <c r="G456" s="252"/>
      <c r="H456" s="252"/>
      <c r="I456" s="252"/>
      <c r="J456" s="252"/>
      <c r="K456" s="252"/>
      <c r="L456" s="60"/>
      <c r="M456" s="59"/>
      <c r="N456" s="58"/>
      <c r="O456" s="45"/>
      <c r="P456" s="45"/>
      <c r="Q456" s="45"/>
      <c r="R456" s="45"/>
      <c r="S456" s="45"/>
      <c r="T456" s="45"/>
      <c r="U456" s="45"/>
      <c r="V456" s="45"/>
      <c r="W456" s="45"/>
      <c r="X456" s="45"/>
      <c r="Y456" s="45"/>
      <c r="Z456" s="45"/>
      <c r="AA456" s="45"/>
      <c r="AB456" s="45"/>
      <c r="AC456" s="45"/>
      <c r="AD456" s="45"/>
      <c r="AE456" s="45"/>
      <c r="AF456" s="45"/>
      <c r="AG456" s="45"/>
      <c r="AH456" s="55"/>
      <c r="AI456" s="46" t="s">
        <v>142</v>
      </c>
      <c r="AJ456" s="55"/>
    </row>
    <row r="457" spans="1:37" x14ac:dyDescent="0.2">
      <c r="A457" s="57"/>
      <c r="B457" s="61"/>
      <c r="C457" s="252" t="s">
        <v>314</v>
      </c>
      <c r="D457" s="252"/>
      <c r="E457" s="252"/>
      <c r="F457" s="252"/>
      <c r="G457" s="252"/>
      <c r="H457" s="252"/>
      <c r="I457" s="252"/>
      <c r="J457" s="252"/>
      <c r="K457" s="252"/>
      <c r="L457" s="60"/>
      <c r="M457" s="59"/>
      <c r="N457" s="58">
        <v>590877</v>
      </c>
      <c r="O457" s="45"/>
      <c r="P457" s="45"/>
      <c r="Q457" s="45"/>
      <c r="R457" s="45"/>
      <c r="S457" s="45"/>
      <c r="T457" s="45"/>
      <c r="U457" s="45"/>
      <c r="V457" s="45"/>
      <c r="W457" s="45"/>
      <c r="X457" s="45"/>
      <c r="Y457" s="45"/>
      <c r="Z457" s="45"/>
      <c r="AA457" s="45"/>
      <c r="AB457" s="45"/>
      <c r="AC457" s="45"/>
      <c r="AD457" s="45"/>
      <c r="AE457" s="45"/>
      <c r="AF457" s="45"/>
      <c r="AG457" s="45"/>
      <c r="AH457" s="55"/>
      <c r="AI457" s="46" t="s">
        <v>314</v>
      </c>
      <c r="AJ457" s="55"/>
    </row>
    <row r="458" spans="1:37" x14ac:dyDescent="0.2">
      <c r="A458" s="57"/>
      <c r="B458" s="61"/>
      <c r="C458" s="252" t="s">
        <v>313</v>
      </c>
      <c r="D458" s="252"/>
      <c r="E458" s="252"/>
      <c r="F458" s="252"/>
      <c r="G458" s="252"/>
      <c r="H458" s="252"/>
      <c r="I458" s="252"/>
      <c r="J458" s="252"/>
      <c r="K458" s="252"/>
      <c r="L458" s="60"/>
      <c r="M458" s="59"/>
      <c r="N458" s="58">
        <v>2817801</v>
      </c>
      <c r="O458" s="45"/>
      <c r="P458" s="45"/>
      <c r="Q458" s="45"/>
      <c r="R458" s="45"/>
      <c r="S458" s="45"/>
      <c r="T458" s="45"/>
      <c r="U458" s="45"/>
      <c r="V458" s="45"/>
      <c r="W458" s="45"/>
      <c r="X458" s="45"/>
      <c r="Y458" s="45"/>
      <c r="Z458" s="45"/>
      <c r="AA458" s="45"/>
      <c r="AB458" s="45"/>
      <c r="AC458" s="45"/>
      <c r="AD458" s="45"/>
      <c r="AE458" s="45"/>
      <c r="AF458" s="45"/>
      <c r="AG458" s="45"/>
      <c r="AH458" s="55"/>
      <c r="AI458" s="46" t="s">
        <v>313</v>
      </c>
      <c r="AJ458" s="55"/>
    </row>
    <row r="459" spans="1:37" ht="1.5" customHeight="1" x14ac:dyDescent="0.2">
      <c r="B459" s="54"/>
      <c r="C459" s="118"/>
      <c r="D459" s="118"/>
      <c r="E459" s="118"/>
      <c r="F459" s="118"/>
      <c r="G459" s="118"/>
      <c r="H459" s="118"/>
      <c r="I459" s="118"/>
      <c r="J459" s="118"/>
      <c r="K459" s="118"/>
      <c r="L459" s="53"/>
      <c r="M459" s="52"/>
      <c r="N459" s="51"/>
      <c r="O459" s="45"/>
      <c r="P459" s="45"/>
      <c r="Q459" s="45"/>
      <c r="R459" s="45"/>
      <c r="S459" s="45"/>
      <c r="T459" s="45"/>
      <c r="U459" s="45"/>
      <c r="V459" s="45"/>
      <c r="W459" s="45"/>
      <c r="X459" s="45"/>
      <c r="Y459" s="45"/>
      <c r="Z459" s="45"/>
      <c r="AA459" s="45"/>
      <c r="AB459" s="45"/>
      <c r="AC459" s="45"/>
      <c r="AD459" s="45"/>
      <c r="AE459" s="45"/>
      <c r="AF459" s="45"/>
      <c r="AG459" s="45"/>
      <c r="AH459" s="45"/>
      <c r="AI459" s="45"/>
      <c r="AJ459" s="45"/>
    </row>
    <row r="460" spans="1:37" ht="53.25" customHeight="1" x14ac:dyDescent="0.2">
      <c r="A460" s="50"/>
      <c r="B460" s="50"/>
      <c r="C460" s="50"/>
      <c r="D460" s="50"/>
      <c r="E460" s="50"/>
      <c r="F460" s="50"/>
      <c r="G460" s="50"/>
      <c r="H460" s="50"/>
      <c r="I460" s="50"/>
      <c r="J460" s="50"/>
      <c r="K460" s="50"/>
      <c r="L460" s="50"/>
      <c r="M460" s="50"/>
      <c r="N460" s="50"/>
      <c r="O460" s="45"/>
      <c r="P460" s="45"/>
      <c r="Q460" s="45"/>
      <c r="R460" s="45"/>
      <c r="S460" s="45"/>
      <c r="T460" s="45"/>
      <c r="U460" s="45"/>
      <c r="V460" s="45"/>
      <c r="W460" s="45"/>
      <c r="X460" s="45"/>
      <c r="Y460" s="45"/>
      <c r="Z460" s="45"/>
      <c r="AA460" s="45"/>
      <c r="AB460" s="45"/>
      <c r="AC460" s="45"/>
      <c r="AD460" s="45"/>
      <c r="AE460" s="45"/>
      <c r="AF460" s="45"/>
      <c r="AG460" s="45"/>
      <c r="AH460" s="45"/>
      <c r="AI460" s="45"/>
      <c r="AJ460" s="45"/>
    </row>
    <row r="461" spans="1:37" x14ac:dyDescent="0.2">
      <c r="B461" s="48" t="s">
        <v>13</v>
      </c>
      <c r="C461" s="250" t="s">
        <v>123</v>
      </c>
      <c r="D461" s="250"/>
      <c r="E461" s="250"/>
      <c r="F461" s="250"/>
      <c r="G461" s="250"/>
      <c r="H461" s="250"/>
      <c r="I461" s="250"/>
      <c r="J461" s="250"/>
      <c r="K461" s="250"/>
      <c r="L461" s="250"/>
      <c r="O461" s="45"/>
      <c r="P461" s="45"/>
      <c r="Q461" s="45"/>
      <c r="R461" s="45"/>
      <c r="S461" s="45"/>
      <c r="T461" s="45"/>
      <c r="U461" s="45"/>
      <c r="V461" s="45"/>
      <c r="W461" s="45"/>
      <c r="X461" s="45"/>
      <c r="Y461" s="45"/>
      <c r="Z461" s="45"/>
      <c r="AA461" s="45"/>
      <c r="AB461" s="45"/>
      <c r="AC461" s="45"/>
      <c r="AD461" s="45"/>
      <c r="AE461" s="45"/>
      <c r="AF461" s="45"/>
      <c r="AG461" s="45"/>
      <c r="AH461" s="45"/>
      <c r="AI461" s="45"/>
      <c r="AJ461" s="45"/>
    </row>
    <row r="462" spans="1:37" ht="13.5" customHeight="1" x14ac:dyDescent="0.2">
      <c r="B462" s="49"/>
      <c r="C462" s="251" t="s">
        <v>14</v>
      </c>
      <c r="D462" s="251"/>
      <c r="E462" s="251"/>
      <c r="F462" s="251"/>
      <c r="G462" s="251"/>
      <c r="H462" s="251"/>
      <c r="I462" s="251"/>
      <c r="J462" s="251"/>
      <c r="K462" s="251"/>
      <c r="L462" s="251"/>
      <c r="O462" s="45"/>
      <c r="P462" s="45"/>
      <c r="Q462" s="45"/>
      <c r="R462" s="45"/>
      <c r="S462" s="45"/>
      <c r="T462" s="45"/>
      <c r="U462" s="45"/>
      <c r="V462" s="45"/>
      <c r="W462" s="45"/>
      <c r="X462" s="45"/>
      <c r="Y462" s="45"/>
      <c r="Z462" s="45"/>
      <c r="AA462" s="45"/>
      <c r="AB462" s="45"/>
      <c r="AC462" s="45"/>
      <c r="AD462" s="45"/>
      <c r="AE462" s="45"/>
      <c r="AF462" s="45"/>
      <c r="AG462" s="45"/>
      <c r="AH462" s="45"/>
      <c r="AI462" s="45"/>
      <c r="AJ462" s="45"/>
    </row>
    <row r="463" spans="1:37" ht="12.75" customHeight="1" x14ac:dyDescent="0.2">
      <c r="B463" s="48" t="s">
        <v>15</v>
      </c>
      <c r="C463" s="250"/>
      <c r="D463" s="250"/>
      <c r="E463" s="250"/>
      <c r="F463" s="250"/>
      <c r="G463" s="250"/>
      <c r="H463" s="250"/>
      <c r="I463" s="250"/>
      <c r="J463" s="250"/>
      <c r="K463" s="250"/>
      <c r="L463" s="250"/>
      <c r="O463" s="45"/>
      <c r="P463" s="45"/>
      <c r="Q463" s="45"/>
      <c r="R463" s="45"/>
      <c r="S463" s="45"/>
      <c r="T463" s="45"/>
      <c r="U463" s="45"/>
      <c r="V463" s="45"/>
      <c r="W463" s="45"/>
      <c r="X463" s="45"/>
      <c r="Y463" s="45"/>
      <c r="Z463" s="45"/>
      <c r="AA463" s="45"/>
      <c r="AB463" s="45"/>
      <c r="AC463" s="45"/>
      <c r="AD463" s="45"/>
      <c r="AE463" s="45"/>
      <c r="AF463" s="45"/>
      <c r="AG463" s="45"/>
      <c r="AH463" s="45"/>
      <c r="AI463" s="45"/>
      <c r="AJ463" s="45"/>
    </row>
    <row r="464" spans="1:37" ht="13.5" customHeight="1" x14ac:dyDescent="0.2">
      <c r="C464" s="251" t="s">
        <v>14</v>
      </c>
      <c r="D464" s="251"/>
      <c r="E464" s="251"/>
      <c r="F464" s="251"/>
      <c r="G464" s="251"/>
      <c r="H464" s="251"/>
      <c r="I464" s="251"/>
      <c r="J464" s="251"/>
      <c r="K464" s="251"/>
      <c r="L464" s="251"/>
      <c r="O464" s="45"/>
      <c r="P464" s="45"/>
      <c r="Q464" s="45"/>
      <c r="R464" s="45"/>
      <c r="S464" s="45"/>
      <c r="T464" s="45"/>
      <c r="U464" s="45"/>
      <c r="V464" s="45"/>
      <c r="W464" s="45"/>
      <c r="X464" s="45"/>
      <c r="Y464" s="45"/>
      <c r="Z464" s="45"/>
      <c r="AA464" s="45"/>
      <c r="AB464" s="45"/>
      <c r="AC464" s="45"/>
      <c r="AD464" s="45"/>
      <c r="AE464" s="45"/>
      <c r="AF464" s="45"/>
      <c r="AG464" s="45"/>
      <c r="AH464" s="45"/>
      <c r="AI464" s="45"/>
      <c r="AJ464" s="45"/>
    </row>
    <row r="466" spans="2:6" s="45" customFormat="1" x14ac:dyDescent="0.2">
      <c r="B466" s="47"/>
      <c r="D466" s="47"/>
      <c r="F466" s="47"/>
    </row>
    <row r="484" s="45" customFormat="1" x14ac:dyDescent="0.2"/>
    <row r="490" s="45" customFormat="1" x14ac:dyDescent="0.2"/>
    <row r="503" s="45" customFormat="1" x14ac:dyDescent="0.2"/>
  </sheetData>
  <mergeCells count="407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1:N41"/>
    <mergeCell ref="C42:E42"/>
    <mergeCell ref="C43:E43"/>
    <mergeCell ref="C44:E44"/>
    <mergeCell ref="C45:E45"/>
    <mergeCell ref="C46:E46"/>
    <mergeCell ref="J35:L36"/>
    <mergeCell ref="M35:M37"/>
    <mergeCell ref="N35:N37"/>
    <mergeCell ref="C38:E38"/>
    <mergeCell ref="A39:N39"/>
    <mergeCell ref="C40:E40"/>
    <mergeCell ref="C53:E53"/>
    <mergeCell ref="C55:N55"/>
    <mergeCell ref="C56:E56"/>
    <mergeCell ref="C57:N57"/>
    <mergeCell ref="C58:E58"/>
    <mergeCell ref="C59:E59"/>
    <mergeCell ref="C47:E47"/>
    <mergeCell ref="C48:E48"/>
    <mergeCell ref="C49:E49"/>
    <mergeCell ref="C50:E50"/>
    <mergeCell ref="C51:E51"/>
    <mergeCell ref="C52:E52"/>
    <mergeCell ref="C66:E66"/>
    <mergeCell ref="C67:E67"/>
    <mergeCell ref="C68:E68"/>
    <mergeCell ref="C69:E69"/>
    <mergeCell ref="C71:N71"/>
    <mergeCell ref="C72:N72"/>
    <mergeCell ref="C60:E60"/>
    <mergeCell ref="C61:E61"/>
    <mergeCell ref="C62:E62"/>
    <mergeCell ref="C63:E63"/>
    <mergeCell ref="C64:E64"/>
    <mergeCell ref="C65:E65"/>
    <mergeCell ref="C79:E79"/>
    <mergeCell ref="C80:E80"/>
    <mergeCell ref="C81:E81"/>
    <mergeCell ref="C82:E82"/>
    <mergeCell ref="C83:E83"/>
    <mergeCell ref="C84:E84"/>
    <mergeCell ref="C73:N73"/>
    <mergeCell ref="C74:E74"/>
    <mergeCell ref="C75:N75"/>
    <mergeCell ref="C76:E76"/>
    <mergeCell ref="C77:E77"/>
    <mergeCell ref="C78:E78"/>
    <mergeCell ref="C93:K93"/>
    <mergeCell ref="A94:N94"/>
    <mergeCell ref="C95:E95"/>
    <mergeCell ref="C96:N96"/>
    <mergeCell ref="C97:N97"/>
    <mergeCell ref="C98:E98"/>
    <mergeCell ref="C85:E85"/>
    <mergeCell ref="C86:E86"/>
    <mergeCell ref="C87:E87"/>
    <mergeCell ref="C89:N89"/>
    <mergeCell ref="C90:N90"/>
    <mergeCell ref="C91:N91"/>
    <mergeCell ref="C105:E105"/>
    <mergeCell ref="C106:E106"/>
    <mergeCell ref="C107:E107"/>
    <mergeCell ref="C108:E108"/>
    <mergeCell ref="C109:E109"/>
    <mergeCell ref="C110:N110"/>
    <mergeCell ref="C99:E99"/>
    <mergeCell ref="C100:E100"/>
    <mergeCell ref="C101:E101"/>
    <mergeCell ref="C102:E102"/>
    <mergeCell ref="C103:E103"/>
    <mergeCell ref="C104:E104"/>
    <mergeCell ref="C117:E117"/>
    <mergeCell ref="C118:E118"/>
    <mergeCell ref="C119:E119"/>
    <mergeCell ref="C120:E120"/>
    <mergeCell ref="C121:E121"/>
    <mergeCell ref="C122:E122"/>
    <mergeCell ref="C111:N111"/>
    <mergeCell ref="C112:E112"/>
    <mergeCell ref="C113:E113"/>
    <mergeCell ref="C114:E114"/>
    <mergeCell ref="C115:E115"/>
    <mergeCell ref="C116:E116"/>
    <mergeCell ref="C132:N132"/>
    <mergeCell ref="C133:E133"/>
    <mergeCell ref="C135:N135"/>
    <mergeCell ref="C136:E136"/>
    <mergeCell ref="C138:N138"/>
    <mergeCell ref="C139:E139"/>
    <mergeCell ref="C123:E123"/>
    <mergeCell ref="C124:E124"/>
    <mergeCell ref="C126:N126"/>
    <mergeCell ref="C127:E127"/>
    <mergeCell ref="C129:N129"/>
    <mergeCell ref="C130:E130"/>
    <mergeCell ref="C150:N150"/>
    <mergeCell ref="C151:E151"/>
    <mergeCell ref="C153:E153"/>
    <mergeCell ref="C154:N154"/>
    <mergeCell ref="C155:E155"/>
    <mergeCell ref="C156:E156"/>
    <mergeCell ref="C141:N141"/>
    <mergeCell ref="C142:E142"/>
    <mergeCell ref="C144:N144"/>
    <mergeCell ref="C145:E145"/>
    <mergeCell ref="C147:N147"/>
    <mergeCell ref="C148:E148"/>
    <mergeCell ref="C163:E163"/>
    <mergeCell ref="C164:E164"/>
    <mergeCell ref="C165:E165"/>
    <mergeCell ref="C166:E166"/>
    <mergeCell ref="C168:E168"/>
    <mergeCell ref="C169:N169"/>
    <mergeCell ref="C157:E157"/>
    <mergeCell ref="C158:E158"/>
    <mergeCell ref="C159:E159"/>
    <mergeCell ref="C160:E160"/>
    <mergeCell ref="C161:E161"/>
    <mergeCell ref="C162:E162"/>
    <mergeCell ref="C176:E176"/>
    <mergeCell ref="C177:E177"/>
    <mergeCell ref="C178:E178"/>
    <mergeCell ref="C179:E179"/>
    <mergeCell ref="C180:E180"/>
    <mergeCell ref="C181:E181"/>
    <mergeCell ref="C170:E170"/>
    <mergeCell ref="C171:E171"/>
    <mergeCell ref="C172:E172"/>
    <mergeCell ref="C173:E173"/>
    <mergeCell ref="C174:E174"/>
    <mergeCell ref="C175:E175"/>
    <mergeCell ref="C192:E192"/>
    <mergeCell ref="C193:N193"/>
    <mergeCell ref="C194:E194"/>
    <mergeCell ref="C195:E195"/>
    <mergeCell ref="C196:E196"/>
    <mergeCell ref="C197:E197"/>
    <mergeCell ref="C182:E182"/>
    <mergeCell ref="C183:E183"/>
    <mergeCell ref="C185:E185"/>
    <mergeCell ref="C187:E187"/>
    <mergeCell ref="C189:E189"/>
    <mergeCell ref="A191:N191"/>
    <mergeCell ref="C204:E204"/>
    <mergeCell ref="C205:E205"/>
    <mergeCell ref="C206:E206"/>
    <mergeCell ref="C207:E207"/>
    <mergeCell ref="C208:E208"/>
    <mergeCell ref="C209:E209"/>
    <mergeCell ref="C198:E198"/>
    <mergeCell ref="C199:E199"/>
    <mergeCell ref="C200:E200"/>
    <mergeCell ref="C201:E201"/>
    <mergeCell ref="C202:E202"/>
    <mergeCell ref="C203:E203"/>
    <mergeCell ref="C217:E217"/>
    <mergeCell ref="C218:E218"/>
    <mergeCell ref="C219:E219"/>
    <mergeCell ref="C220:E220"/>
    <mergeCell ref="C221:E221"/>
    <mergeCell ref="C222:E222"/>
    <mergeCell ref="C211:E211"/>
    <mergeCell ref="C212:N212"/>
    <mergeCell ref="C213:E213"/>
    <mergeCell ref="C214:E214"/>
    <mergeCell ref="C215:E215"/>
    <mergeCell ref="C216:E216"/>
    <mergeCell ref="C230:E230"/>
    <mergeCell ref="C232:E232"/>
    <mergeCell ref="C234:E234"/>
    <mergeCell ref="C236:E236"/>
    <mergeCell ref="C238:E238"/>
    <mergeCell ref="C240:E240"/>
    <mergeCell ref="C223:E223"/>
    <mergeCell ref="C224:E224"/>
    <mergeCell ref="C225:E225"/>
    <mergeCell ref="C226:E226"/>
    <mergeCell ref="C227:E227"/>
    <mergeCell ref="C228:E228"/>
    <mergeCell ref="C248:E248"/>
    <mergeCell ref="C249:E249"/>
    <mergeCell ref="C250:E250"/>
    <mergeCell ref="C251:E251"/>
    <mergeCell ref="C252:E252"/>
    <mergeCell ref="C253:E253"/>
    <mergeCell ref="C242:E242"/>
    <mergeCell ref="C243:N243"/>
    <mergeCell ref="C244:E244"/>
    <mergeCell ref="C245:E245"/>
    <mergeCell ref="C246:E246"/>
    <mergeCell ref="C247:E247"/>
    <mergeCell ref="C260:E260"/>
    <mergeCell ref="C261:E261"/>
    <mergeCell ref="C262:E262"/>
    <mergeCell ref="C263:E263"/>
    <mergeCell ref="C264:E264"/>
    <mergeCell ref="C265:E265"/>
    <mergeCell ref="C254:N254"/>
    <mergeCell ref="C255:E255"/>
    <mergeCell ref="C256:E256"/>
    <mergeCell ref="C257:E257"/>
    <mergeCell ref="C258:E258"/>
    <mergeCell ref="C259:E259"/>
    <mergeCell ref="C273:E273"/>
    <mergeCell ref="C274:E274"/>
    <mergeCell ref="C275:E275"/>
    <mergeCell ref="C276:E276"/>
    <mergeCell ref="C277:E277"/>
    <mergeCell ref="C278:E278"/>
    <mergeCell ref="C266:E266"/>
    <mergeCell ref="C267:E267"/>
    <mergeCell ref="C268:E268"/>
    <mergeCell ref="C269:E269"/>
    <mergeCell ref="C271:E271"/>
    <mergeCell ref="C272:N272"/>
    <mergeCell ref="C285:E285"/>
    <mergeCell ref="C286:E286"/>
    <mergeCell ref="C287:E287"/>
    <mergeCell ref="C289:E289"/>
    <mergeCell ref="C290:N290"/>
    <mergeCell ref="C291:E291"/>
    <mergeCell ref="C279:E279"/>
    <mergeCell ref="C280:E280"/>
    <mergeCell ref="C281:E281"/>
    <mergeCell ref="C282:E282"/>
    <mergeCell ref="C283:E283"/>
    <mergeCell ref="C284:E284"/>
    <mergeCell ref="C298:E298"/>
    <mergeCell ref="C299:E299"/>
    <mergeCell ref="C300:E300"/>
    <mergeCell ref="C301:E301"/>
    <mergeCell ref="C302:E302"/>
    <mergeCell ref="C303:E303"/>
    <mergeCell ref="C292:E292"/>
    <mergeCell ref="C293:E293"/>
    <mergeCell ref="C294:E294"/>
    <mergeCell ref="C295:E295"/>
    <mergeCell ref="C296:E296"/>
    <mergeCell ref="C297:E297"/>
    <mergeCell ref="C311:E311"/>
    <mergeCell ref="C312:E312"/>
    <mergeCell ref="C313:E313"/>
    <mergeCell ref="C314:E314"/>
    <mergeCell ref="C315:E315"/>
    <mergeCell ref="C316:E316"/>
    <mergeCell ref="C304:E304"/>
    <mergeCell ref="C305:E305"/>
    <mergeCell ref="C307:E307"/>
    <mergeCell ref="C308:N308"/>
    <mergeCell ref="C309:E309"/>
    <mergeCell ref="C310:E310"/>
    <mergeCell ref="C323:E323"/>
    <mergeCell ref="C325:E325"/>
    <mergeCell ref="C326:N326"/>
    <mergeCell ref="C327:E327"/>
    <mergeCell ref="C328:E328"/>
    <mergeCell ref="C329:E329"/>
    <mergeCell ref="C317:E317"/>
    <mergeCell ref="C318:E318"/>
    <mergeCell ref="C319:E319"/>
    <mergeCell ref="C320:E320"/>
    <mergeCell ref="C321:E321"/>
    <mergeCell ref="C322:E322"/>
    <mergeCell ref="C336:E336"/>
    <mergeCell ref="C337:E337"/>
    <mergeCell ref="C338:E338"/>
    <mergeCell ref="C339:E339"/>
    <mergeCell ref="C340:E340"/>
    <mergeCell ref="C341:E341"/>
    <mergeCell ref="C330:E330"/>
    <mergeCell ref="C331:E331"/>
    <mergeCell ref="C332:E332"/>
    <mergeCell ref="C333:E333"/>
    <mergeCell ref="C334:E334"/>
    <mergeCell ref="C335:E335"/>
    <mergeCell ref="C349:E349"/>
    <mergeCell ref="C350:E350"/>
    <mergeCell ref="C351:E351"/>
    <mergeCell ref="C352:E352"/>
    <mergeCell ref="C353:E353"/>
    <mergeCell ref="C354:E354"/>
    <mergeCell ref="C343:E343"/>
    <mergeCell ref="C344:N344"/>
    <mergeCell ref="C345:E345"/>
    <mergeCell ref="C346:E346"/>
    <mergeCell ref="C347:E347"/>
    <mergeCell ref="C348:E348"/>
    <mergeCell ref="C361:E361"/>
    <mergeCell ref="C362:E362"/>
    <mergeCell ref="C363:E363"/>
    <mergeCell ref="C364:E364"/>
    <mergeCell ref="C365:E365"/>
    <mergeCell ref="C366:E366"/>
    <mergeCell ref="C355:N355"/>
    <mergeCell ref="C356:E356"/>
    <mergeCell ref="C357:E357"/>
    <mergeCell ref="C358:E358"/>
    <mergeCell ref="C359:E359"/>
    <mergeCell ref="C360:E360"/>
    <mergeCell ref="C374:E374"/>
    <mergeCell ref="C375:E375"/>
    <mergeCell ref="C376:E376"/>
    <mergeCell ref="C377:E377"/>
    <mergeCell ref="C378:E378"/>
    <mergeCell ref="C379:E379"/>
    <mergeCell ref="C367:E367"/>
    <mergeCell ref="C368:E368"/>
    <mergeCell ref="C369:E369"/>
    <mergeCell ref="C371:E371"/>
    <mergeCell ref="C372:N372"/>
    <mergeCell ref="C373:E373"/>
    <mergeCell ref="C387:E387"/>
    <mergeCell ref="C388:N388"/>
    <mergeCell ref="C389:E389"/>
    <mergeCell ref="C390:E390"/>
    <mergeCell ref="C391:E391"/>
    <mergeCell ref="C392:E392"/>
    <mergeCell ref="C380:E380"/>
    <mergeCell ref="C381:E381"/>
    <mergeCell ref="C382:E382"/>
    <mergeCell ref="C383:E383"/>
    <mergeCell ref="C384:E384"/>
    <mergeCell ref="A386:N386"/>
    <mergeCell ref="C399:E399"/>
    <mergeCell ref="C400:E400"/>
    <mergeCell ref="C401:E401"/>
    <mergeCell ref="C402:E402"/>
    <mergeCell ref="C404:N404"/>
    <mergeCell ref="C405:E405"/>
    <mergeCell ref="C393:E393"/>
    <mergeCell ref="C394:E394"/>
    <mergeCell ref="C395:E395"/>
    <mergeCell ref="C396:E396"/>
    <mergeCell ref="C397:E397"/>
    <mergeCell ref="C398:E398"/>
    <mergeCell ref="C416:N416"/>
    <mergeCell ref="C417:E417"/>
    <mergeCell ref="C419:N419"/>
    <mergeCell ref="C420:E420"/>
    <mergeCell ref="C422:N422"/>
    <mergeCell ref="C424:K424"/>
    <mergeCell ref="C407:N407"/>
    <mergeCell ref="C408:E408"/>
    <mergeCell ref="C410:N410"/>
    <mergeCell ref="C411:E411"/>
    <mergeCell ref="C413:N413"/>
    <mergeCell ref="C414:E414"/>
    <mergeCell ref="C432:K432"/>
    <mergeCell ref="C433:K433"/>
    <mergeCell ref="C434:K434"/>
    <mergeCell ref="C435:K435"/>
    <mergeCell ref="C436:K436"/>
    <mergeCell ref="C437:K437"/>
    <mergeCell ref="C426:K426"/>
    <mergeCell ref="C427:K427"/>
    <mergeCell ref="C428:K428"/>
    <mergeCell ref="C429:K429"/>
    <mergeCell ref="C430:K430"/>
    <mergeCell ref="C431:K431"/>
    <mergeCell ref="C444:K444"/>
    <mergeCell ref="C445:K445"/>
    <mergeCell ref="C446:K446"/>
    <mergeCell ref="C447:K447"/>
    <mergeCell ref="C448:K448"/>
    <mergeCell ref="C449:K449"/>
    <mergeCell ref="C438:K438"/>
    <mergeCell ref="C439:K439"/>
    <mergeCell ref="C440:K440"/>
    <mergeCell ref="C441:K441"/>
    <mergeCell ref="C442:K442"/>
    <mergeCell ref="C443:K443"/>
    <mergeCell ref="C464:L464"/>
    <mergeCell ref="C456:K456"/>
    <mergeCell ref="C457:K457"/>
    <mergeCell ref="C458:K458"/>
    <mergeCell ref="C461:L461"/>
    <mergeCell ref="C462:L462"/>
    <mergeCell ref="C463:L463"/>
    <mergeCell ref="C450:K450"/>
    <mergeCell ref="C451:K451"/>
    <mergeCell ref="C452:K452"/>
    <mergeCell ref="C453:K453"/>
    <mergeCell ref="C454:K454"/>
    <mergeCell ref="C455:K455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502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AI553"/>
  <sheetViews>
    <sheetView topLeftCell="A475" zoomScale="115" zoomScaleNormal="115" workbookViewId="0">
      <selection activeCell="C508" sqref="C508:K508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7" width="34.140625" style="46" hidden="1" customWidth="1"/>
    <col min="28" max="28" width="110.7109375" style="46" hidden="1" customWidth="1"/>
    <col min="29" max="29" width="139" style="46" hidden="1" customWidth="1"/>
    <col min="30" max="30" width="110.7109375" style="46" hidden="1" customWidth="1"/>
    <col min="31" max="34" width="84.42578125" style="46" hidden="1" customWidth="1"/>
    <col min="35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3268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3268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3479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21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21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3478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2117.4499999999998</v>
      </c>
      <c r="D28" s="97" t="s">
        <v>5726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0</v>
      </c>
      <c r="D30" s="97" t="s">
        <v>287</v>
      </c>
      <c r="E30" s="96" t="s">
        <v>286</v>
      </c>
      <c r="G30" s="45" t="s">
        <v>292</v>
      </c>
      <c r="L30" s="98">
        <v>659</v>
      </c>
      <c r="M30" s="97" t="s">
        <v>3477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2097.48</v>
      </c>
      <c r="D31" s="100" t="s">
        <v>5727</v>
      </c>
      <c r="E31" s="96" t="s">
        <v>286</v>
      </c>
      <c r="G31" s="45" t="s">
        <v>290</v>
      </c>
      <c r="L31" s="99"/>
      <c r="M31" s="99">
        <v>1316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19.97</v>
      </c>
      <c r="D32" s="100" t="s">
        <v>3476</v>
      </c>
      <c r="E32" s="96" t="s">
        <v>286</v>
      </c>
      <c r="G32" s="45" t="s">
        <v>289</v>
      </c>
      <c r="L32" s="99"/>
      <c r="M32" s="99">
        <v>99.36</v>
      </c>
      <c r="N32" s="96" t="s">
        <v>288</v>
      </c>
    </row>
    <row r="33" spans="1:27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7" s="45" customFormat="1" ht="9.75" customHeight="1" x14ac:dyDescent="0.2">
      <c r="A34" s="95"/>
    </row>
    <row r="35" spans="1:27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7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7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7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7" s="45" customFormat="1" ht="12" x14ac:dyDescent="0.2">
      <c r="A39" s="256" t="s">
        <v>3475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3475</v>
      </c>
    </row>
    <row r="40" spans="1:27" s="45" customFormat="1" ht="12" x14ac:dyDescent="0.2">
      <c r="A40" s="87" t="s">
        <v>170</v>
      </c>
      <c r="B40" s="119" t="s">
        <v>3456</v>
      </c>
      <c r="C40" s="253" t="s">
        <v>3455</v>
      </c>
      <c r="D40" s="253"/>
      <c r="E40" s="253"/>
      <c r="F40" s="79" t="s">
        <v>326</v>
      </c>
      <c r="G40" s="79"/>
      <c r="H40" s="79"/>
      <c r="I40" s="79" t="s">
        <v>168</v>
      </c>
      <c r="J40" s="78"/>
      <c r="K40" s="79"/>
      <c r="L40" s="78"/>
      <c r="M40" s="79"/>
      <c r="N40" s="76"/>
      <c r="V40" s="72"/>
      <c r="W40" s="55" t="s">
        <v>3455</v>
      </c>
    </row>
    <row r="41" spans="1:27" s="45" customFormat="1" ht="12" x14ac:dyDescent="0.2">
      <c r="A41" s="83"/>
      <c r="B41" s="61" t="s">
        <v>170</v>
      </c>
      <c r="C41" s="252" t="s">
        <v>169</v>
      </c>
      <c r="D41" s="252"/>
      <c r="E41" s="252"/>
      <c r="F41" s="74"/>
      <c r="G41" s="74"/>
      <c r="H41" s="74"/>
      <c r="I41" s="74"/>
      <c r="J41" s="82">
        <v>37.479999999999997</v>
      </c>
      <c r="K41" s="74"/>
      <c r="L41" s="82">
        <v>74.959999999999994</v>
      </c>
      <c r="M41" s="74" t="s">
        <v>164</v>
      </c>
      <c r="N41" s="81">
        <v>3863</v>
      </c>
      <c r="V41" s="72"/>
      <c r="W41" s="55"/>
      <c r="X41" s="46" t="s">
        <v>169</v>
      </c>
    </row>
    <row r="42" spans="1:27" s="45" customFormat="1" ht="12" x14ac:dyDescent="0.2">
      <c r="A42" s="83"/>
      <c r="B42" s="61" t="s">
        <v>218</v>
      </c>
      <c r="C42" s="252" t="s">
        <v>217</v>
      </c>
      <c r="D42" s="252"/>
      <c r="E42" s="252"/>
      <c r="F42" s="74"/>
      <c r="G42" s="74"/>
      <c r="H42" s="74"/>
      <c r="I42" s="74"/>
      <c r="J42" s="82">
        <v>0.75</v>
      </c>
      <c r="K42" s="74"/>
      <c r="L42" s="82">
        <v>1.5</v>
      </c>
      <c r="M42" s="74" t="s">
        <v>195</v>
      </c>
      <c r="N42" s="81">
        <v>12</v>
      </c>
      <c r="V42" s="72"/>
      <c r="W42" s="55"/>
      <c r="X42" s="46" t="s">
        <v>217</v>
      </c>
    </row>
    <row r="43" spans="1:27" s="45" customFormat="1" ht="12" x14ac:dyDescent="0.2">
      <c r="A43" s="83"/>
      <c r="B43" s="61"/>
      <c r="C43" s="252" t="s">
        <v>160</v>
      </c>
      <c r="D43" s="252"/>
      <c r="E43" s="252"/>
      <c r="F43" s="74" t="s">
        <v>159</v>
      </c>
      <c r="G43" s="74" t="s">
        <v>3454</v>
      </c>
      <c r="H43" s="74"/>
      <c r="I43" s="74" t="s">
        <v>3474</v>
      </c>
      <c r="J43" s="82"/>
      <c r="K43" s="74"/>
      <c r="L43" s="82"/>
      <c r="M43" s="74"/>
      <c r="N43" s="81"/>
      <c r="V43" s="72"/>
      <c r="W43" s="55"/>
      <c r="Y43" s="46" t="s">
        <v>160</v>
      </c>
    </row>
    <row r="44" spans="1:27" s="45" customFormat="1" ht="12" x14ac:dyDescent="0.2">
      <c r="A44" s="83"/>
      <c r="B44" s="61"/>
      <c r="C44" s="254" t="s">
        <v>155</v>
      </c>
      <c r="D44" s="254"/>
      <c r="E44" s="254"/>
      <c r="F44" s="77"/>
      <c r="G44" s="77"/>
      <c r="H44" s="77"/>
      <c r="I44" s="77"/>
      <c r="J44" s="85">
        <v>38.229999999999997</v>
      </c>
      <c r="K44" s="77"/>
      <c r="L44" s="85">
        <v>76.459999999999994</v>
      </c>
      <c r="M44" s="77"/>
      <c r="N44" s="84"/>
      <c r="V44" s="72"/>
      <c r="W44" s="55"/>
      <c r="Z44" s="46" t="s">
        <v>155</v>
      </c>
    </row>
    <row r="45" spans="1:27" s="45" customFormat="1" ht="12" x14ac:dyDescent="0.2">
      <c r="A45" s="83"/>
      <c r="B45" s="61"/>
      <c r="C45" s="252" t="s">
        <v>154</v>
      </c>
      <c r="D45" s="252"/>
      <c r="E45" s="252"/>
      <c r="F45" s="74"/>
      <c r="G45" s="74"/>
      <c r="H45" s="74"/>
      <c r="I45" s="74"/>
      <c r="J45" s="82"/>
      <c r="K45" s="74"/>
      <c r="L45" s="82">
        <v>74.959999999999994</v>
      </c>
      <c r="M45" s="74"/>
      <c r="N45" s="81">
        <v>3863</v>
      </c>
      <c r="V45" s="72"/>
      <c r="W45" s="55"/>
      <c r="Y45" s="46" t="s">
        <v>154</v>
      </c>
    </row>
    <row r="46" spans="1:27" s="45" customFormat="1" ht="22.5" x14ac:dyDescent="0.2">
      <c r="A46" s="83"/>
      <c r="B46" s="61" t="s">
        <v>3299</v>
      </c>
      <c r="C46" s="252" t="s">
        <v>3298</v>
      </c>
      <c r="D46" s="252"/>
      <c r="E46" s="252"/>
      <c r="F46" s="74" t="s">
        <v>149</v>
      </c>
      <c r="G46" s="74" t="s">
        <v>675</v>
      </c>
      <c r="H46" s="74"/>
      <c r="I46" s="74" t="s">
        <v>675</v>
      </c>
      <c r="J46" s="82"/>
      <c r="K46" s="74"/>
      <c r="L46" s="82">
        <v>71.209999999999994</v>
      </c>
      <c r="M46" s="74"/>
      <c r="N46" s="81">
        <v>3670</v>
      </c>
      <c r="V46" s="72"/>
      <c r="W46" s="55"/>
      <c r="Y46" s="46" t="s">
        <v>3298</v>
      </c>
    </row>
    <row r="47" spans="1:27" s="45" customFormat="1" ht="22.5" x14ac:dyDescent="0.2">
      <c r="A47" s="83"/>
      <c r="B47" s="61" t="s">
        <v>3297</v>
      </c>
      <c r="C47" s="252" t="s">
        <v>3296</v>
      </c>
      <c r="D47" s="252"/>
      <c r="E47" s="252"/>
      <c r="F47" s="74" t="s">
        <v>149</v>
      </c>
      <c r="G47" s="74" t="s">
        <v>457</v>
      </c>
      <c r="H47" s="74"/>
      <c r="I47" s="74" t="s">
        <v>457</v>
      </c>
      <c r="J47" s="82"/>
      <c r="K47" s="74"/>
      <c r="L47" s="82">
        <v>34.479999999999997</v>
      </c>
      <c r="M47" s="74"/>
      <c r="N47" s="81">
        <v>1777</v>
      </c>
      <c r="V47" s="72"/>
      <c r="W47" s="55"/>
      <c r="Y47" s="46" t="s">
        <v>3296</v>
      </c>
    </row>
    <row r="48" spans="1:27" s="45" customFormat="1" ht="12" x14ac:dyDescent="0.2">
      <c r="A48" s="80"/>
      <c r="B48" s="118"/>
      <c r="C48" s="253" t="s">
        <v>146</v>
      </c>
      <c r="D48" s="253"/>
      <c r="E48" s="253"/>
      <c r="F48" s="79"/>
      <c r="G48" s="79"/>
      <c r="H48" s="79"/>
      <c r="I48" s="79"/>
      <c r="J48" s="78"/>
      <c r="K48" s="79"/>
      <c r="L48" s="78">
        <v>182.15</v>
      </c>
      <c r="M48" s="77"/>
      <c r="N48" s="76">
        <v>9322</v>
      </c>
      <c r="V48" s="72"/>
      <c r="W48" s="55"/>
      <c r="AA48" s="55" t="s">
        <v>146</v>
      </c>
    </row>
    <row r="49" spans="1:28" s="45" customFormat="1" ht="22.5" x14ac:dyDescent="0.2">
      <c r="A49" s="87" t="s">
        <v>168</v>
      </c>
      <c r="B49" s="119" t="s">
        <v>3295</v>
      </c>
      <c r="C49" s="253" t="s">
        <v>3473</v>
      </c>
      <c r="D49" s="253"/>
      <c r="E49" s="253"/>
      <c r="F49" s="79" t="s">
        <v>326</v>
      </c>
      <c r="G49" s="79"/>
      <c r="H49" s="79"/>
      <c r="I49" s="79" t="s">
        <v>168</v>
      </c>
      <c r="J49" s="78">
        <v>3916.67</v>
      </c>
      <c r="K49" s="79"/>
      <c r="L49" s="78">
        <v>980.35</v>
      </c>
      <c r="M49" s="79" t="s">
        <v>195</v>
      </c>
      <c r="N49" s="76">
        <v>7833</v>
      </c>
      <c r="V49" s="72"/>
      <c r="W49" s="55" t="s">
        <v>3473</v>
      </c>
      <c r="AA49" s="55"/>
    </row>
    <row r="50" spans="1:28" s="45" customFormat="1" ht="12" x14ac:dyDescent="0.2">
      <c r="A50" s="80"/>
      <c r="B50" s="118"/>
      <c r="C50" s="123" t="s">
        <v>2200</v>
      </c>
      <c r="D50" s="124"/>
      <c r="E50" s="124"/>
      <c r="F50" s="75"/>
      <c r="G50" s="75"/>
      <c r="H50" s="75"/>
      <c r="I50" s="75"/>
      <c r="J50" s="90"/>
      <c r="K50" s="75"/>
      <c r="L50" s="90"/>
      <c r="M50" s="89"/>
      <c r="N50" s="88"/>
      <c r="V50" s="72"/>
      <c r="W50" s="55"/>
      <c r="AA50" s="55"/>
    </row>
    <row r="51" spans="1:28" s="45" customFormat="1" ht="12" x14ac:dyDescent="0.2">
      <c r="A51" s="86"/>
      <c r="B51" s="117"/>
      <c r="C51" s="252" t="s">
        <v>3469</v>
      </c>
      <c r="D51" s="252"/>
      <c r="E51" s="252"/>
      <c r="F51" s="252"/>
      <c r="G51" s="252"/>
      <c r="H51" s="252"/>
      <c r="I51" s="252"/>
      <c r="J51" s="252"/>
      <c r="K51" s="252"/>
      <c r="L51" s="252"/>
      <c r="M51" s="252"/>
      <c r="N51" s="255"/>
      <c r="V51" s="72"/>
      <c r="W51" s="55"/>
      <c r="AA51" s="55"/>
      <c r="AB51" s="46" t="s">
        <v>3469</v>
      </c>
    </row>
    <row r="52" spans="1:28" s="45" customFormat="1" ht="22.5" x14ac:dyDescent="0.2">
      <c r="A52" s="87" t="s">
        <v>165</v>
      </c>
      <c r="B52" s="119" t="s">
        <v>3320</v>
      </c>
      <c r="C52" s="253" t="s">
        <v>3319</v>
      </c>
      <c r="D52" s="253"/>
      <c r="E52" s="253"/>
      <c r="F52" s="79" t="s">
        <v>326</v>
      </c>
      <c r="G52" s="79"/>
      <c r="H52" s="79"/>
      <c r="I52" s="79" t="s">
        <v>168</v>
      </c>
      <c r="J52" s="78"/>
      <c r="K52" s="79"/>
      <c r="L52" s="78"/>
      <c r="M52" s="79"/>
      <c r="N52" s="76"/>
      <c r="V52" s="72"/>
      <c r="W52" s="55" t="s">
        <v>3319</v>
      </c>
      <c r="AA52" s="55"/>
    </row>
    <row r="53" spans="1:28" s="45" customFormat="1" ht="12" x14ac:dyDescent="0.2">
      <c r="A53" s="83"/>
      <c r="B53" s="61" t="s">
        <v>170</v>
      </c>
      <c r="C53" s="252" t="s">
        <v>169</v>
      </c>
      <c r="D53" s="252"/>
      <c r="E53" s="252"/>
      <c r="F53" s="74"/>
      <c r="G53" s="74"/>
      <c r="H53" s="74"/>
      <c r="I53" s="74"/>
      <c r="J53" s="82">
        <v>103.14</v>
      </c>
      <c r="K53" s="74"/>
      <c r="L53" s="82">
        <v>206.28</v>
      </c>
      <c r="M53" s="74" t="s">
        <v>164</v>
      </c>
      <c r="N53" s="81">
        <v>10630</v>
      </c>
      <c r="V53" s="72"/>
      <c r="W53" s="55"/>
      <c r="X53" s="46" t="s">
        <v>169</v>
      </c>
      <c r="AA53" s="55"/>
    </row>
    <row r="54" spans="1:28" s="45" customFormat="1" ht="12" x14ac:dyDescent="0.2">
      <c r="A54" s="83"/>
      <c r="B54" s="61" t="s">
        <v>168</v>
      </c>
      <c r="C54" s="252" t="s">
        <v>166</v>
      </c>
      <c r="D54" s="252"/>
      <c r="E54" s="252"/>
      <c r="F54" s="74"/>
      <c r="G54" s="74"/>
      <c r="H54" s="74"/>
      <c r="I54" s="74"/>
      <c r="J54" s="82">
        <v>36</v>
      </c>
      <c r="K54" s="74"/>
      <c r="L54" s="82">
        <v>72</v>
      </c>
      <c r="M54" s="74" t="s">
        <v>167</v>
      </c>
      <c r="N54" s="81">
        <v>943</v>
      </c>
      <c r="V54" s="72"/>
      <c r="W54" s="55"/>
      <c r="X54" s="46" t="s">
        <v>166</v>
      </c>
      <c r="AA54" s="55"/>
    </row>
    <row r="55" spans="1:28" s="45" customFormat="1" ht="12" x14ac:dyDescent="0.2">
      <c r="A55" s="83"/>
      <c r="B55" s="61" t="s">
        <v>165</v>
      </c>
      <c r="C55" s="252" t="s">
        <v>163</v>
      </c>
      <c r="D55" s="252"/>
      <c r="E55" s="252"/>
      <c r="F55" s="74"/>
      <c r="G55" s="74"/>
      <c r="H55" s="74"/>
      <c r="I55" s="74"/>
      <c r="J55" s="82">
        <v>4.0199999999999996</v>
      </c>
      <c r="K55" s="74"/>
      <c r="L55" s="82">
        <v>8.0399999999999991</v>
      </c>
      <c r="M55" s="74" t="s">
        <v>164</v>
      </c>
      <c r="N55" s="81">
        <v>414</v>
      </c>
      <c r="V55" s="72"/>
      <c r="W55" s="55"/>
      <c r="X55" s="46" t="s">
        <v>163</v>
      </c>
      <c r="AA55" s="55"/>
    </row>
    <row r="56" spans="1:28" s="45" customFormat="1" ht="12" x14ac:dyDescent="0.2">
      <c r="A56" s="83"/>
      <c r="B56" s="61" t="s">
        <v>218</v>
      </c>
      <c r="C56" s="252" t="s">
        <v>217</v>
      </c>
      <c r="D56" s="252"/>
      <c r="E56" s="252"/>
      <c r="F56" s="74"/>
      <c r="G56" s="74"/>
      <c r="H56" s="74"/>
      <c r="I56" s="74"/>
      <c r="J56" s="82">
        <v>48.16</v>
      </c>
      <c r="K56" s="74"/>
      <c r="L56" s="82">
        <v>96.32</v>
      </c>
      <c r="M56" s="74" t="s">
        <v>195</v>
      </c>
      <c r="N56" s="81">
        <v>770</v>
      </c>
      <c r="V56" s="72"/>
      <c r="W56" s="55"/>
      <c r="X56" s="46" t="s">
        <v>217</v>
      </c>
      <c r="AA56" s="55"/>
    </row>
    <row r="57" spans="1:28" s="45" customFormat="1" ht="12" x14ac:dyDescent="0.2">
      <c r="A57" s="83"/>
      <c r="B57" s="61"/>
      <c r="C57" s="252" t="s">
        <v>160</v>
      </c>
      <c r="D57" s="252"/>
      <c r="E57" s="252"/>
      <c r="F57" s="74" t="s">
        <v>159</v>
      </c>
      <c r="G57" s="74" t="s">
        <v>3318</v>
      </c>
      <c r="H57" s="74"/>
      <c r="I57" s="74" t="s">
        <v>3472</v>
      </c>
      <c r="J57" s="82"/>
      <c r="K57" s="74"/>
      <c r="L57" s="82"/>
      <c r="M57" s="74"/>
      <c r="N57" s="81"/>
      <c r="V57" s="72"/>
      <c r="W57" s="55"/>
      <c r="Y57" s="46" t="s">
        <v>160</v>
      </c>
      <c r="AA57" s="55"/>
    </row>
    <row r="58" spans="1:28" s="45" customFormat="1" ht="12" x14ac:dyDescent="0.2">
      <c r="A58" s="83"/>
      <c r="B58" s="61"/>
      <c r="C58" s="252" t="s">
        <v>156</v>
      </c>
      <c r="D58" s="252"/>
      <c r="E58" s="252"/>
      <c r="F58" s="74" t="s">
        <v>159</v>
      </c>
      <c r="G58" s="74" t="s">
        <v>1710</v>
      </c>
      <c r="H58" s="74"/>
      <c r="I58" s="74" t="s">
        <v>205</v>
      </c>
      <c r="J58" s="82"/>
      <c r="K58" s="74"/>
      <c r="L58" s="82"/>
      <c r="M58" s="74"/>
      <c r="N58" s="81"/>
      <c r="V58" s="72"/>
      <c r="W58" s="55"/>
      <c r="Y58" s="46" t="s">
        <v>156</v>
      </c>
      <c r="AA58" s="55"/>
    </row>
    <row r="59" spans="1:28" s="45" customFormat="1" ht="12" x14ac:dyDescent="0.2">
      <c r="A59" s="83"/>
      <c r="B59" s="61"/>
      <c r="C59" s="254" t="s">
        <v>155</v>
      </c>
      <c r="D59" s="254"/>
      <c r="E59" s="254"/>
      <c r="F59" s="77"/>
      <c r="G59" s="77"/>
      <c r="H59" s="77"/>
      <c r="I59" s="77"/>
      <c r="J59" s="85">
        <v>187.3</v>
      </c>
      <c r="K59" s="77"/>
      <c r="L59" s="85">
        <v>374.6</v>
      </c>
      <c r="M59" s="77"/>
      <c r="N59" s="84"/>
      <c r="V59" s="72"/>
      <c r="W59" s="55"/>
      <c r="Z59" s="46" t="s">
        <v>155</v>
      </c>
      <c r="AA59" s="55"/>
    </row>
    <row r="60" spans="1:28" s="45" customFormat="1" ht="12" x14ac:dyDescent="0.2">
      <c r="A60" s="83"/>
      <c r="B60" s="61"/>
      <c r="C60" s="252" t="s">
        <v>154</v>
      </c>
      <c r="D60" s="252"/>
      <c r="E60" s="252"/>
      <c r="F60" s="74"/>
      <c r="G60" s="74"/>
      <c r="H60" s="74"/>
      <c r="I60" s="74"/>
      <c r="J60" s="82"/>
      <c r="K60" s="74"/>
      <c r="L60" s="82">
        <v>214.32</v>
      </c>
      <c r="M60" s="74"/>
      <c r="N60" s="81">
        <v>11044</v>
      </c>
      <c r="V60" s="72"/>
      <c r="W60" s="55"/>
      <c r="Y60" s="46" t="s">
        <v>154</v>
      </c>
      <c r="AA60" s="55"/>
    </row>
    <row r="61" spans="1:28" s="45" customFormat="1" ht="22.5" x14ac:dyDescent="0.2">
      <c r="A61" s="83"/>
      <c r="B61" s="61" t="s">
        <v>3299</v>
      </c>
      <c r="C61" s="252" t="s">
        <v>3298</v>
      </c>
      <c r="D61" s="252"/>
      <c r="E61" s="252"/>
      <c r="F61" s="74" t="s">
        <v>149</v>
      </c>
      <c r="G61" s="74" t="s">
        <v>675</v>
      </c>
      <c r="H61" s="74"/>
      <c r="I61" s="74" t="s">
        <v>675</v>
      </c>
      <c r="J61" s="82"/>
      <c r="K61" s="74"/>
      <c r="L61" s="82">
        <v>203.6</v>
      </c>
      <c r="M61" s="74"/>
      <c r="N61" s="81">
        <v>10492</v>
      </c>
      <c r="V61" s="72"/>
      <c r="W61" s="55"/>
      <c r="Y61" s="46" t="s">
        <v>3298</v>
      </c>
      <c r="AA61" s="55"/>
    </row>
    <row r="62" spans="1:28" s="45" customFormat="1" ht="22.5" x14ac:dyDescent="0.2">
      <c r="A62" s="83"/>
      <c r="B62" s="61" t="s">
        <v>3297</v>
      </c>
      <c r="C62" s="252" t="s">
        <v>3296</v>
      </c>
      <c r="D62" s="252"/>
      <c r="E62" s="252"/>
      <c r="F62" s="74" t="s">
        <v>149</v>
      </c>
      <c r="G62" s="74" t="s">
        <v>457</v>
      </c>
      <c r="H62" s="74"/>
      <c r="I62" s="74" t="s">
        <v>457</v>
      </c>
      <c r="J62" s="82"/>
      <c r="K62" s="74"/>
      <c r="L62" s="82">
        <v>98.59</v>
      </c>
      <c r="M62" s="74"/>
      <c r="N62" s="81">
        <v>5080</v>
      </c>
      <c r="V62" s="72"/>
      <c r="W62" s="55"/>
      <c r="Y62" s="46" t="s">
        <v>3296</v>
      </c>
      <c r="AA62" s="55"/>
    </row>
    <row r="63" spans="1:28" s="45" customFormat="1" ht="12" x14ac:dyDescent="0.2">
      <c r="A63" s="80"/>
      <c r="B63" s="118"/>
      <c r="C63" s="253" t="s">
        <v>146</v>
      </c>
      <c r="D63" s="253"/>
      <c r="E63" s="253"/>
      <c r="F63" s="79"/>
      <c r="G63" s="79"/>
      <c r="H63" s="79"/>
      <c r="I63" s="79"/>
      <c r="J63" s="78"/>
      <c r="K63" s="79"/>
      <c r="L63" s="78">
        <v>676.79</v>
      </c>
      <c r="M63" s="77"/>
      <c r="N63" s="76">
        <v>27915</v>
      </c>
      <c r="V63" s="72"/>
      <c r="W63" s="55"/>
      <c r="AA63" s="55" t="s">
        <v>146</v>
      </c>
    </row>
    <row r="64" spans="1:28" s="45" customFormat="1" ht="22.5" x14ac:dyDescent="0.2">
      <c r="A64" s="87" t="s">
        <v>218</v>
      </c>
      <c r="B64" s="119" t="s">
        <v>3471</v>
      </c>
      <c r="C64" s="253" t="s">
        <v>3470</v>
      </c>
      <c r="D64" s="253"/>
      <c r="E64" s="253"/>
      <c r="F64" s="79" t="s">
        <v>326</v>
      </c>
      <c r="G64" s="79"/>
      <c r="H64" s="79"/>
      <c r="I64" s="79" t="s">
        <v>168</v>
      </c>
      <c r="J64" s="78">
        <v>3263.89</v>
      </c>
      <c r="K64" s="79"/>
      <c r="L64" s="78">
        <v>817.02</v>
      </c>
      <c r="M64" s="79" t="s">
        <v>195</v>
      </c>
      <c r="N64" s="76">
        <v>6528</v>
      </c>
      <c r="V64" s="72"/>
      <c r="W64" s="55" t="s">
        <v>3470</v>
      </c>
      <c r="AA64" s="55"/>
    </row>
    <row r="65" spans="1:28" s="45" customFormat="1" ht="12" x14ac:dyDescent="0.2">
      <c r="A65" s="80"/>
      <c r="B65" s="118"/>
      <c r="C65" s="123" t="s">
        <v>2200</v>
      </c>
      <c r="D65" s="124"/>
      <c r="E65" s="124"/>
      <c r="F65" s="75"/>
      <c r="G65" s="75"/>
      <c r="H65" s="75"/>
      <c r="I65" s="75"/>
      <c r="J65" s="90"/>
      <c r="K65" s="75"/>
      <c r="L65" s="90"/>
      <c r="M65" s="89"/>
      <c r="N65" s="88"/>
      <c r="V65" s="72"/>
      <c r="W65" s="55"/>
      <c r="AA65" s="55"/>
    </row>
    <row r="66" spans="1:28" s="45" customFormat="1" ht="12" x14ac:dyDescent="0.2">
      <c r="A66" s="86"/>
      <c r="B66" s="117"/>
      <c r="C66" s="252" t="s">
        <v>5728</v>
      </c>
      <c r="D66" s="252"/>
      <c r="E66" s="252"/>
      <c r="F66" s="252"/>
      <c r="G66" s="252"/>
      <c r="H66" s="252"/>
      <c r="I66" s="252"/>
      <c r="J66" s="252"/>
      <c r="K66" s="252"/>
      <c r="L66" s="252"/>
      <c r="M66" s="252"/>
      <c r="N66" s="255"/>
      <c r="V66" s="72"/>
      <c r="W66" s="55"/>
      <c r="AA66" s="55"/>
      <c r="AB66" s="46" t="s">
        <v>5728</v>
      </c>
    </row>
    <row r="67" spans="1:28" s="45" customFormat="1" ht="22.5" x14ac:dyDescent="0.2">
      <c r="A67" s="87" t="s">
        <v>239</v>
      </c>
      <c r="B67" s="119" t="s">
        <v>3468</v>
      </c>
      <c r="C67" s="253" t="s">
        <v>3467</v>
      </c>
      <c r="D67" s="253"/>
      <c r="E67" s="253"/>
      <c r="F67" s="79" t="s">
        <v>326</v>
      </c>
      <c r="G67" s="79"/>
      <c r="H67" s="79"/>
      <c r="I67" s="79" t="s">
        <v>170</v>
      </c>
      <c r="J67" s="78">
        <v>408.33</v>
      </c>
      <c r="K67" s="79"/>
      <c r="L67" s="78">
        <v>51.06</v>
      </c>
      <c r="M67" s="79" t="s">
        <v>195</v>
      </c>
      <c r="N67" s="76">
        <v>408</v>
      </c>
      <c r="V67" s="72"/>
      <c r="W67" s="55" t="s">
        <v>3467</v>
      </c>
      <c r="AA67" s="55"/>
    </row>
    <row r="68" spans="1:28" s="45" customFormat="1" ht="12" x14ac:dyDescent="0.2">
      <c r="A68" s="80"/>
      <c r="B68" s="118"/>
      <c r="C68" s="123" t="s">
        <v>2200</v>
      </c>
      <c r="D68" s="124"/>
      <c r="E68" s="124"/>
      <c r="F68" s="75"/>
      <c r="G68" s="75"/>
      <c r="H68" s="75"/>
      <c r="I68" s="75"/>
      <c r="J68" s="90"/>
      <c r="K68" s="75"/>
      <c r="L68" s="90"/>
      <c r="M68" s="89"/>
      <c r="N68" s="88"/>
      <c r="V68" s="72"/>
      <c r="W68" s="55"/>
      <c r="AA68" s="55"/>
    </row>
    <row r="69" spans="1:28" s="45" customFormat="1" ht="12" x14ac:dyDescent="0.2">
      <c r="A69" s="86"/>
      <c r="B69" s="117"/>
      <c r="C69" s="252" t="s">
        <v>3466</v>
      </c>
      <c r="D69" s="252"/>
      <c r="E69" s="252"/>
      <c r="F69" s="252"/>
      <c r="G69" s="252"/>
      <c r="H69" s="252"/>
      <c r="I69" s="252"/>
      <c r="J69" s="252"/>
      <c r="K69" s="252"/>
      <c r="L69" s="252"/>
      <c r="M69" s="252"/>
      <c r="N69" s="255"/>
      <c r="V69" s="72"/>
      <c r="W69" s="55"/>
      <c r="AA69" s="55"/>
      <c r="AB69" s="46" t="s">
        <v>3466</v>
      </c>
    </row>
    <row r="70" spans="1:28" s="45" customFormat="1" ht="56.25" x14ac:dyDescent="0.2">
      <c r="A70" s="87" t="s">
        <v>225</v>
      </c>
      <c r="B70" s="119" t="s">
        <v>3465</v>
      </c>
      <c r="C70" s="253" t="s">
        <v>3464</v>
      </c>
      <c r="D70" s="253"/>
      <c r="E70" s="253"/>
      <c r="F70" s="79" t="s">
        <v>326</v>
      </c>
      <c r="G70" s="79"/>
      <c r="H70" s="79"/>
      <c r="I70" s="79" t="s">
        <v>168</v>
      </c>
      <c r="J70" s="78"/>
      <c r="K70" s="79"/>
      <c r="L70" s="78"/>
      <c r="M70" s="79"/>
      <c r="N70" s="76"/>
      <c r="V70" s="72"/>
      <c r="W70" s="55" t="s">
        <v>3464</v>
      </c>
      <c r="AA70" s="55"/>
    </row>
    <row r="71" spans="1:28" s="45" customFormat="1" ht="12" x14ac:dyDescent="0.2">
      <c r="A71" s="83"/>
      <c r="B71" s="61" t="s">
        <v>170</v>
      </c>
      <c r="C71" s="252" t="s">
        <v>169</v>
      </c>
      <c r="D71" s="252"/>
      <c r="E71" s="252"/>
      <c r="F71" s="74"/>
      <c r="G71" s="74"/>
      <c r="H71" s="74"/>
      <c r="I71" s="74"/>
      <c r="J71" s="82">
        <v>9.91</v>
      </c>
      <c r="K71" s="74"/>
      <c r="L71" s="82">
        <v>19.82</v>
      </c>
      <c r="M71" s="74" t="s">
        <v>164</v>
      </c>
      <c r="N71" s="81">
        <v>1021</v>
      </c>
      <c r="V71" s="72"/>
      <c r="W71" s="55"/>
      <c r="X71" s="46" t="s">
        <v>169</v>
      </c>
      <c r="AA71" s="55"/>
    </row>
    <row r="72" spans="1:28" s="45" customFormat="1" ht="12" x14ac:dyDescent="0.2">
      <c r="A72" s="83"/>
      <c r="B72" s="61" t="s">
        <v>168</v>
      </c>
      <c r="C72" s="252" t="s">
        <v>166</v>
      </c>
      <c r="D72" s="252"/>
      <c r="E72" s="252"/>
      <c r="F72" s="74"/>
      <c r="G72" s="74"/>
      <c r="H72" s="74"/>
      <c r="I72" s="74"/>
      <c r="J72" s="82">
        <v>5.43</v>
      </c>
      <c r="K72" s="74"/>
      <c r="L72" s="82">
        <v>10.86</v>
      </c>
      <c r="M72" s="74" t="s">
        <v>167</v>
      </c>
      <c r="N72" s="81">
        <v>142</v>
      </c>
      <c r="V72" s="72"/>
      <c r="W72" s="55"/>
      <c r="X72" s="46" t="s">
        <v>166</v>
      </c>
      <c r="AA72" s="55"/>
    </row>
    <row r="73" spans="1:28" s="45" customFormat="1" ht="12" x14ac:dyDescent="0.2">
      <c r="A73" s="83"/>
      <c r="B73" s="61" t="s">
        <v>165</v>
      </c>
      <c r="C73" s="252" t="s">
        <v>163</v>
      </c>
      <c r="D73" s="252"/>
      <c r="E73" s="252"/>
      <c r="F73" s="74"/>
      <c r="G73" s="74"/>
      <c r="H73" s="74"/>
      <c r="I73" s="74"/>
      <c r="J73" s="82">
        <v>0.76</v>
      </c>
      <c r="K73" s="74"/>
      <c r="L73" s="82">
        <v>1.52</v>
      </c>
      <c r="M73" s="74" t="s">
        <v>164</v>
      </c>
      <c r="N73" s="81">
        <v>78</v>
      </c>
      <c r="V73" s="72"/>
      <c r="W73" s="55"/>
      <c r="X73" s="46" t="s">
        <v>163</v>
      </c>
      <c r="AA73" s="55"/>
    </row>
    <row r="74" spans="1:28" s="45" customFormat="1" ht="12" x14ac:dyDescent="0.2">
      <c r="A74" s="83"/>
      <c r="B74" s="61" t="s">
        <v>218</v>
      </c>
      <c r="C74" s="252" t="s">
        <v>217</v>
      </c>
      <c r="D74" s="252"/>
      <c r="E74" s="252"/>
      <c r="F74" s="74"/>
      <c r="G74" s="74"/>
      <c r="H74" s="74"/>
      <c r="I74" s="74"/>
      <c r="J74" s="82">
        <v>0.74</v>
      </c>
      <c r="K74" s="74"/>
      <c r="L74" s="82">
        <v>1.48</v>
      </c>
      <c r="M74" s="74" t="s">
        <v>195</v>
      </c>
      <c r="N74" s="81">
        <v>12</v>
      </c>
      <c r="V74" s="72"/>
      <c r="W74" s="55"/>
      <c r="X74" s="46" t="s">
        <v>217</v>
      </c>
      <c r="AA74" s="55"/>
    </row>
    <row r="75" spans="1:28" s="45" customFormat="1" ht="12" x14ac:dyDescent="0.2">
      <c r="A75" s="83"/>
      <c r="B75" s="61"/>
      <c r="C75" s="252" t="s">
        <v>160</v>
      </c>
      <c r="D75" s="252"/>
      <c r="E75" s="252"/>
      <c r="F75" s="74" t="s">
        <v>159</v>
      </c>
      <c r="G75" s="74" t="s">
        <v>3199</v>
      </c>
      <c r="H75" s="74"/>
      <c r="I75" s="74" t="s">
        <v>3463</v>
      </c>
      <c r="J75" s="82"/>
      <c r="K75" s="74"/>
      <c r="L75" s="82"/>
      <c r="M75" s="74"/>
      <c r="N75" s="81"/>
      <c r="V75" s="72"/>
      <c r="W75" s="55"/>
      <c r="Y75" s="46" t="s">
        <v>160</v>
      </c>
      <c r="AA75" s="55"/>
    </row>
    <row r="76" spans="1:28" s="45" customFormat="1" ht="12" x14ac:dyDescent="0.2">
      <c r="A76" s="83"/>
      <c r="B76" s="61"/>
      <c r="C76" s="252" t="s">
        <v>156</v>
      </c>
      <c r="D76" s="252"/>
      <c r="E76" s="252"/>
      <c r="F76" s="74" t="s">
        <v>159</v>
      </c>
      <c r="G76" s="74" t="s">
        <v>3154</v>
      </c>
      <c r="H76" s="74"/>
      <c r="I76" s="74" t="s">
        <v>833</v>
      </c>
      <c r="J76" s="82"/>
      <c r="K76" s="74"/>
      <c r="L76" s="82"/>
      <c r="M76" s="74"/>
      <c r="N76" s="81"/>
      <c r="V76" s="72"/>
      <c r="W76" s="55"/>
      <c r="Y76" s="46" t="s">
        <v>156</v>
      </c>
      <c r="AA76" s="55"/>
    </row>
    <row r="77" spans="1:28" s="45" customFormat="1" ht="12" x14ac:dyDescent="0.2">
      <c r="A77" s="83"/>
      <c r="B77" s="61"/>
      <c r="C77" s="254" t="s">
        <v>155</v>
      </c>
      <c r="D77" s="254"/>
      <c r="E77" s="254"/>
      <c r="F77" s="77"/>
      <c r="G77" s="77"/>
      <c r="H77" s="77"/>
      <c r="I77" s="77"/>
      <c r="J77" s="85">
        <v>16.079999999999998</v>
      </c>
      <c r="K77" s="77"/>
      <c r="L77" s="85">
        <v>32.159999999999997</v>
      </c>
      <c r="M77" s="77"/>
      <c r="N77" s="84"/>
      <c r="V77" s="72"/>
      <c r="W77" s="55"/>
      <c r="Z77" s="46" t="s">
        <v>155</v>
      </c>
      <c r="AA77" s="55"/>
    </row>
    <row r="78" spans="1:28" s="45" customFormat="1" ht="12" x14ac:dyDescent="0.2">
      <c r="A78" s="83"/>
      <c r="B78" s="61"/>
      <c r="C78" s="252" t="s">
        <v>154</v>
      </c>
      <c r="D78" s="252"/>
      <c r="E78" s="252"/>
      <c r="F78" s="74"/>
      <c r="G78" s="74"/>
      <c r="H78" s="74"/>
      <c r="I78" s="74"/>
      <c r="J78" s="82"/>
      <c r="K78" s="74"/>
      <c r="L78" s="82">
        <v>21.34</v>
      </c>
      <c r="M78" s="74"/>
      <c r="N78" s="81">
        <v>1099</v>
      </c>
      <c r="V78" s="72"/>
      <c r="W78" s="55"/>
      <c r="Y78" s="46" t="s">
        <v>154</v>
      </c>
      <c r="AA78" s="55"/>
    </row>
    <row r="79" spans="1:28" s="45" customFormat="1" ht="22.5" x14ac:dyDescent="0.2">
      <c r="A79" s="83"/>
      <c r="B79" s="61" t="s">
        <v>340</v>
      </c>
      <c r="C79" s="252" t="s">
        <v>338</v>
      </c>
      <c r="D79" s="252"/>
      <c r="E79" s="252"/>
      <c r="F79" s="74" t="s">
        <v>149</v>
      </c>
      <c r="G79" s="74" t="s">
        <v>339</v>
      </c>
      <c r="H79" s="74"/>
      <c r="I79" s="74" t="s">
        <v>339</v>
      </c>
      <c r="J79" s="82"/>
      <c r="K79" s="74"/>
      <c r="L79" s="82">
        <v>21.77</v>
      </c>
      <c r="M79" s="74"/>
      <c r="N79" s="81">
        <v>1121</v>
      </c>
      <c r="V79" s="72"/>
      <c r="W79" s="55"/>
      <c r="Y79" s="46" t="s">
        <v>338</v>
      </c>
      <c r="AA79" s="55"/>
    </row>
    <row r="80" spans="1:28" s="45" customFormat="1" ht="22.5" x14ac:dyDescent="0.2">
      <c r="A80" s="83"/>
      <c r="B80" s="61" t="s">
        <v>337</v>
      </c>
      <c r="C80" s="252" t="s">
        <v>335</v>
      </c>
      <c r="D80" s="252"/>
      <c r="E80" s="252"/>
      <c r="F80" s="74" t="s">
        <v>149</v>
      </c>
      <c r="G80" s="74" t="s">
        <v>336</v>
      </c>
      <c r="H80" s="74"/>
      <c r="I80" s="74" t="s">
        <v>336</v>
      </c>
      <c r="J80" s="82"/>
      <c r="K80" s="74"/>
      <c r="L80" s="82">
        <v>10.88</v>
      </c>
      <c r="M80" s="74"/>
      <c r="N80" s="81">
        <v>560</v>
      </c>
      <c r="V80" s="72"/>
      <c r="W80" s="55"/>
      <c r="Y80" s="46" t="s">
        <v>335</v>
      </c>
      <c r="AA80" s="55"/>
    </row>
    <row r="81" spans="1:27" s="45" customFormat="1" ht="12" x14ac:dyDescent="0.2">
      <c r="A81" s="80"/>
      <c r="B81" s="118"/>
      <c r="C81" s="253" t="s">
        <v>146</v>
      </c>
      <c r="D81" s="253"/>
      <c r="E81" s="253"/>
      <c r="F81" s="79"/>
      <c r="G81" s="79"/>
      <c r="H81" s="79"/>
      <c r="I81" s="79"/>
      <c r="J81" s="78"/>
      <c r="K81" s="79"/>
      <c r="L81" s="78">
        <v>64.81</v>
      </c>
      <c r="M81" s="77"/>
      <c r="N81" s="76">
        <v>2856</v>
      </c>
      <c r="V81" s="72"/>
      <c r="W81" s="55"/>
      <c r="AA81" s="55" t="s">
        <v>146</v>
      </c>
    </row>
    <row r="82" spans="1:27" s="45" customFormat="1" ht="22.5" x14ac:dyDescent="0.2">
      <c r="A82" s="87" t="s">
        <v>197</v>
      </c>
      <c r="B82" s="119" t="s">
        <v>3462</v>
      </c>
      <c r="C82" s="253" t="s">
        <v>3461</v>
      </c>
      <c r="D82" s="253"/>
      <c r="E82" s="253"/>
      <c r="F82" s="79" t="s">
        <v>326</v>
      </c>
      <c r="G82" s="79"/>
      <c r="H82" s="79"/>
      <c r="I82" s="79" t="s">
        <v>168</v>
      </c>
      <c r="J82" s="78">
        <v>281.5</v>
      </c>
      <c r="K82" s="79"/>
      <c r="L82" s="78">
        <v>563</v>
      </c>
      <c r="M82" s="79" t="s">
        <v>195</v>
      </c>
      <c r="N82" s="76">
        <v>4498</v>
      </c>
      <c r="V82" s="72"/>
      <c r="W82" s="55" t="s">
        <v>3461</v>
      </c>
      <c r="AA82" s="55"/>
    </row>
    <row r="83" spans="1:27" s="45" customFormat="1" ht="12" x14ac:dyDescent="0.2">
      <c r="A83" s="80"/>
      <c r="B83" s="118"/>
      <c r="C83" s="123" t="s">
        <v>324</v>
      </c>
      <c r="D83" s="124"/>
      <c r="E83" s="124"/>
      <c r="F83" s="75"/>
      <c r="G83" s="75"/>
      <c r="H83" s="75"/>
      <c r="I83" s="75"/>
      <c r="J83" s="90"/>
      <c r="K83" s="75"/>
      <c r="L83" s="90"/>
      <c r="M83" s="89"/>
      <c r="N83" s="88"/>
      <c r="V83" s="72"/>
      <c r="W83" s="55"/>
      <c r="AA83" s="55"/>
    </row>
    <row r="84" spans="1:27" s="45" customFormat="1" ht="33.75" x14ac:dyDescent="0.2">
      <c r="A84" s="87" t="s">
        <v>192</v>
      </c>
      <c r="B84" s="119" t="s">
        <v>3460</v>
      </c>
      <c r="C84" s="253" t="s">
        <v>3459</v>
      </c>
      <c r="D84" s="253"/>
      <c r="E84" s="253"/>
      <c r="F84" s="79" t="s">
        <v>326</v>
      </c>
      <c r="G84" s="79"/>
      <c r="H84" s="79"/>
      <c r="I84" s="79" t="s">
        <v>168</v>
      </c>
      <c r="J84" s="78"/>
      <c r="K84" s="79"/>
      <c r="L84" s="78"/>
      <c r="M84" s="79"/>
      <c r="N84" s="76"/>
      <c r="V84" s="72"/>
      <c r="W84" s="55" t="s">
        <v>3459</v>
      </c>
      <c r="AA84" s="55"/>
    </row>
    <row r="85" spans="1:27" s="45" customFormat="1" ht="12" x14ac:dyDescent="0.2">
      <c r="A85" s="83"/>
      <c r="B85" s="61" t="s">
        <v>170</v>
      </c>
      <c r="C85" s="252" t="s">
        <v>169</v>
      </c>
      <c r="D85" s="252"/>
      <c r="E85" s="252"/>
      <c r="F85" s="74"/>
      <c r="G85" s="74"/>
      <c r="H85" s="74"/>
      <c r="I85" s="74"/>
      <c r="J85" s="82">
        <v>24.28</v>
      </c>
      <c r="K85" s="74"/>
      <c r="L85" s="82">
        <v>48.56</v>
      </c>
      <c r="M85" s="74" t="s">
        <v>164</v>
      </c>
      <c r="N85" s="81">
        <v>2502</v>
      </c>
      <c r="V85" s="72"/>
      <c r="W85" s="55"/>
      <c r="X85" s="46" t="s">
        <v>169</v>
      </c>
      <c r="AA85" s="55"/>
    </row>
    <row r="86" spans="1:27" s="45" customFormat="1" ht="12" x14ac:dyDescent="0.2">
      <c r="A86" s="83"/>
      <c r="B86" s="61" t="s">
        <v>218</v>
      </c>
      <c r="C86" s="252" t="s">
        <v>217</v>
      </c>
      <c r="D86" s="252"/>
      <c r="E86" s="252"/>
      <c r="F86" s="74"/>
      <c r="G86" s="74"/>
      <c r="H86" s="74"/>
      <c r="I86" s="74"/>
      <c r="J86" s="82">
        <v>0.49</v>
      </c>
      <c r="K86" s="74"/>
      <c r="L86" s="82">
        <v>0.98</v>
      </c>
      <c r="M86" s="74" t="s">
        <v>195</v>
      </c>
      <c r="N86" s="81">
        <v>8</v>
      </c>
      <c r="V86" s="72"/>
      <c r="W86" s="55"/>
      <c r="X86" s="46" t="s">
        <v>217</v>
      </c>
      <c r="AA86" s="55"/>
    </row>
    <row r="87" spans="1:27" s="45" customFormat="1" ht="12" x14ac:dyDescent="0.2">
      <c r="A87" s="83"/>
      <c r="B87" s="61"/>
      <c r="C87" s="252" t="s">
        <v>160</v>
      </c>
      <c r="D87" s="252"/>
      <c r="E87" s="252"/>
      <c r="F87" s="74" t="s">
        <v>159</v>
      </c>
      <c r="G87" s="74" t="s">
        <v>3458</v>
      </c>
      <c r="H87" s="74"/>
      <c r="I87" s="74" t="s">
        <v>3457</v>
      </c>
      <c r="J87" s="82"/>
      <c r="K87" s="74"/>
      <c r="L87" s="82"/>
      <c r="M87" s="74"/>
      <c r="N87" s="81"/>
      <c r="V87" s="72"/>
      <c r="W87" s="55"/>
      <c r="Y87" s="46" t="s">
        <v>160</v>
      </c>
      <c r="AA87" s="55"/>
    </row>
    <row r="88" spans="1:27" s="45" customFormat="1" ht="12" x14ac:dyDescent="0.2">
      <c r="A88" s="83"/>
      <c r="B88" s="61"/>
      <c r="C88" s="254" t="s">
        <v>155</v>
      </c>
      <c r="D88" s="254"/>
      <c r="E88" s="254"/>
      <c r="F88" s="77"/>
      <c r="G88" s="77"/>
      <c r="H88" s="77"/>
      <c r="I88" s="77"/>
      <c r="J88" s="85">
        <v>24.77</v>
      </c>
      <c r="K88" s="77"/>
      <c r="L88" s="85">
        <v>49.54</v>
      </c>
      <c r="M88" s="77"/>
      <c r="N88" s="84"/>
      <c r="V88" s="72"/>
      <c r="W88" s="55"/>
      <c r="Z88" s="46" t="s">
        <v>155</v>
      </c>
      <c r="AA88" s="55"/>
    </row>
    <row r="89" spans="1:27" s="45" customFormat="1" ht="12" x14ac:dyDescent="0.2">
      <c r="A89" s="83"/>
      <c r="B89" s="61"/>
      <c r="C89" s="252" t="s">
        <v>154</v>
      </c>
      <c r="D89" s="252"/>
      <c r="E89" s="252"/>
      <c r="F89" s="74"/>
      <c r="G89" s="74"/>
      <c r="H89" s="74"/>
      <c r="I89" s="74"/>
      <c r="J89" s="82"/>
      <c r="K89" s="74"/>
      <c r="L89" s="82">
        <v>48.56</v>
      </c>
      <c r="M89" s="74"/>
      <c r="N89" s="81">
        <v>2502</v>
      </c>
      <c r="V89" s="72"/>
      <c r="W89" s="55"/>
      <c r="Y89" s="46" t="s">
        <v>154</v>
      </c>
      <c r="AA89" s="55"/>
    </row>
    <row r="90" spans="1:27" s="45" customFormat="1" ht="22.5" x14ac:dyDescent="0.2">
      <c r="A90" s="83"/>
      <c r="B90" s="61" t="s">
        <v>3299</v>
      </c>
      <c r="C90" s="252" t="s">
        <v>3298</v>
      </c>
      <c r="D90" s="252"/>
      <c r="E90" s="252"/>
      <c r="F90" s="74" t="s">
        <v>149</v>
      </c>
      <c r="G90" s="74" t="s">
        <v>675</v>
      </c>
      <c r="H90" s="74"/>
      <c r="I90" s="74" t="s">
        <v>675</v>
      </c>
      <c r="J90" s="82"/>
      <c r="K90" s="74"/>
      <c r="L90" s="82">
        <v>46.13</v>
      </c>
      <c r="M90" s="74"/>
      <c r="N90" s="81">
        <v>2377</v>
      </c>
      <c r="V90" s="72"/>
      <c r="W90" s="55"/>
      <c r="Y90" s="46" t="s">
        <v>3298</v>
      </c>
      <c r="AA90" s="55"/>
    </row>
    <row r="91" spans="1:27" s="45" customFormat="1" ht="22.5" x14ac:dyDescent="0.2">
      <c r="A91" s="83"/>
      <c r="B91" s="61" t="s">
        <v>3297</v>
      </c>
      <c r="C91" s="252" t="s">
        <v>3296</v>
      </c>
      <c r="D91" s="252"/>
      <c r="E91" s="252"/>
      <c r="F91" s="74" t="s">
        <v>149</v>
      </c>
      <c r="G91" s="74" t="s">
        <v>457</v>
      </c>
      <c r="H91" s="74"/>
      <c r="I91" s="74" t="s">
        <v>457</v>
      </c>
      <c r="J91" s="82"/>
      <c r="K91" s="74"/>
      <c r="L91" s="82">
        <v>22.34</v>
      </c>
      <c r="M91" s="74"/>
      <c r="N91" s="81">
        <v>1151</v>
      </c>
      <c r="V91" s="72"/>
      <c r="W91" s="55"/>
      <c r="Y91" s="46" t="s">
        <v>3296</v>
      </c>
      <c r="AA91" s="55"/>
    </row>
    <row r="92" spans="1:27" s="45" customFormat="1" ht="12" x14ac:dyDescent="0.2">
      <c r="A92" s="80"/>
      <c r="B92" s="118"/>
      <c r="C92" s="253" t="s">
        <v>146</v>
      </c>
      <c r="D92" s="253"/>
      <c r="E92" s="253"/>
      <c r="F92" s="79"/>
      <c r="G92" s="79"/>
      <c r="H92" s="79"/>
      <c r="I92" s="79"/>
      <c r="J92" s="78"/>
      <c r="K92" s="79"/>
      <c r="L92" s="78">
        <v>118.01</v>
      </c>
      <c r="M92" s="77"/>
      <c r="N92" s="76">
        <v>6038</v>
      </c>
      <c r="V92" s="72"/>
      <c r="W92" s="55"/>
      <c r="AA92" s="55" t="s">
        <v>146</v>
      </c>
    </row>
    <row r="93" spans="1:27" s="45" customFormat="1" ht="12" x14ac:dyDescent="0.2">
      <c r="A93" s="87" t="s">
        <v>185</v>
      </c>
      <c r="B93" s="119" t="s">
        <v>3456</v>
      </c>
      <c r="C93" s="253" t="s">
        <v>3455</v>
      </c>
      <c r="D93" s="253"/>
      <c r="E93" s="253"/>
      <c r="F93" s="79" t="s">
        <v>326</v>
      </c>
      <c r="G93" s="79"/>
      <c r="H93" s="79"/>
      <c r="I93" s="79" t="s">
        <v>1307</v>
      </c>
      <c r="J93" s="78"/>
      <c r="K93" s="79"/>
      <c r="L93" s="78"/>
      <c r="M93" s="79"/>
      <c r="N93" s="76"/>
      <c r="V93" s="72"/>
      <c r="W93" s="55" t="s">
        <v>3455</v>
      </c>
      <c r="AA93" s="55"/>
    </row>
    <row r="94" spans="1:27" s="45" customFormat="1" ht="12" x14ac:dyDescent="0.2">
      <c r="A94" s="83"/>
      <c r="B94" s="61" t="s">
        <v>170</v>
      </c>
      <c r="C94" s="252" t="s">
        <v>169</v>
      </c>
      <c r="D94" s="252"/>
      <c r="E94" s="252"/>
      <c r="F94" s="74"/>
      <c r="G94" s="74"/>
      <c r="H94" s="74"/>
      <c r="I94" s="74"/>
      <c r="J94" s="82">
        <v>37.479999999999997</v>
      </c>
      <c r="K94" s="74"/>
      <c r="L94" s="82">
        <v>6409.08</v>
      </c>
      <c r="M94" s="74" t="s">
        <v>164</v>
      </c>
      <c r="N94" s="81">
        <v>330260</v>
      </c>
      <c r="V94" s="72"/>
      <c r="W94" s="55"/>
      <c r="X94" s="46" t="s">
        <v>169</v>
      </c>
      <c r="AA94" s="55"/>
    </row>
    <row r="95" spans="1:27" s="45" customFormat="1" ht="12" x14ac:dyDescent="0.2">
      <c r="A95" s="83"/>
      <c r="B95" s="61" t="s">
        <v>218</v>
      </c>
      <c r="C95" s="252" t="s">
        <v>217</v>
      </c>
      <c r="D95" s="252"/>
      <c r="E95" s="252"/>
      <c r="F95" s="74"/>
      <c r="G95" s="74"/>
      <c r="H95" s="74"/>
      <c r="I95" s="74"/>
      <c r="J95" s="82">
        <v>0.75</v>
      </c>
      <c r="K95" s="74"/>
      <c r="L95" s="82">
        <v>128.25</v>
      </c>
      <c r="M95" s="74" t="s">
        <v>195</v>
      </c>
      <c r="N95" s="81">
        <v>1025</v>
      </c>
      <c r="V95" s="72"/>
      <c r="W95" s="55"/>
      <c r="X95" s="46" t="s">
        <v>217</v>
      </c>
      <c r="AA95" s="55"/>
    </row>
    <row r="96" spans="1:27" s="45" customFormat="1" ht="12" x14ac:dyDescent="0.2">
      <c r="A96" s="83"/>
      <c r="B96" s="61"/>
      <c r="C96" s="252" t="s">
        <v>160</v>
      </c>
      <c r="D96" s="252"/>
      <c r="E96" s="252"/>
      <c r="F96" s="74" t="s">
        <v>159</v>
      </c>
      <c r="G96" s="74" t="s">
        <v>3454</v>
      </c>
      <c r="H96" s="74"/>
      <c r="I96" s="74" t="s">
        <v>3453</v>
      </c>
      <c r="J96" s="82"/>
      <c r="K96" s="74"/>
      <c r="L96" s="82"/>
      <c r="M96" s="74"/>
      <c r="N96" s="81"/>
      <c r="V96" s="72"/>
      <c r="W96" s="55"/>
      <c r="Y96" s="46" t="s">
        <v>160</v>
      </c>
      <c r="AA96" s="55"/>
    </row>
    <row r="97" spans="1:30" s="45" customFormat="1" ht="12" x14ac:dyDescent="0.2">
      <c r="A97" s="83"/>
      <c r="B97" s="61"/>
      <c r="C97" s="254" t="s">
        <v>155</v>
      </c>
      <c r="D97" s="254"/>
      <c r="E97" s="254"/>
      <c r="F97" s="77"/>
      <c r="G97" s="77"/>
      <c r="H97" s="77"/>
      <c r="I97" s="77"/>
      <c r="J97" s="85">
        <v>38.229999999999997</v>
      </c>
      <c r="K97" s="77"/>
      <c r="L97" s="85">
        <v>6537.33</v>
      </c>
      <c r="M97" s="77"/>
      <c r="N97" s="84"/>
      <c r="V97" s="72"/>
      <c r="W97" s="55"/>
      <c r="Z97" s="46" t="s">
        <v>155</v>
      </c>
      <c r="AA97" s="55"/>
    </row>
    <row r="98" spans="1:30" s="45" customFormat="1" ht="12" x14ac:dyDescent="0.2">
      <c r="A98" s="83"/>
      <c r="B98" s="61"/>
      <c r="C98" s="252" t="s">
        <v>154</v>
      </c>
      <c r="D98" s="252"/>
      <c r="E98" s="252"/>
      <c r="F98" s="74"/>
      <c r="G98" s="74"/>
      <c r="H98" s="74"/>
      <c r="I98" s="74"/>
      <c r="J98" s="82"/>
      <c r="K98" s="74"/>
      <c r="L98" s="82">
        <v>6409.08</v>
      </c>
      <c r="M98" s="74"/>
      <c r="N98" s="81">
        <v>330260</v>
      </c>
      <c r="V98" s="72"/>
      <c r="W98" s="55"/>
      <c r="Y98" s="46" t="s">
        <v>154</v>
      </c>
      <c r="AA98" s="55"/>
    </row>
    <row r="99" spans="1:30" s="45" customFormat="1" ht="22.5" x14ac:dyDescent="0.2">
      <c r="A99" s="83"/>
      <c r="B99" s="61" t="s">
        <v>3299</v>
      </c>
      <c r="C99" s="252" t="s">
        <v>3298</v>
      </c>
      <c r="D99" s="252"/>
      <c r="E99" s="252"/>
      <c r="F99" s="74" t="s">
        <v>149</v>
      </c>
      <c r="G99" s="74" t="s">
        <v>675</v>
      </c>
      <c r="H99" s="74"/>
      <c r="I99" s="74" t="s">
        <v>675</v>
      </c>
      <c r="J99" s="82"/>
      <c r="K99" s="74"/>
      <c r="L99" s="82">
        <v>6088.63</v>
      </c>
      <c r="M99" s="74"/>
      <c r="N99" s="81">
        <v>313747</v>
      </c>
      <c r="V99" s="72"/>
      <c r="W99" s="55"/>
      <c r="Y99" s="46" t="s">
        <v>3298</v>
      </c>
      <c r="AA99" s="55"/>
    </row>
    <row r="100" spans="1:30" s="45" customFormat="1" ht="22.5" x14ac:dyDescent="0.2">
      <c r="A100" s="83"/>
      <c r="B100" s="61" t="s">
        <v>3297</v>
      </c>
      <c r="C100" s="252" t="s">
        <v>3296</v>
      </c>
      <c r="D100" s="252"/>
      <c r="E100" s="252"/>
      <c r="F100" s="74" t="s">
        <v>149</v>
      </c>
      <c r="G100" s="74" t="s">
        <v>457</v>
      </c>
      <c r="H100" s="74"/>
      <c r="I100" s="74" t="s">
        <v>457</v>
      </c>
      <c r="J100" s="82"/>
      <c r="K100" s="74"/>
      <c r="L100" s="82">
        <v>2948.18</v>
      </c>
      <c r="M100" s="74"/>
      <c r="N100" s="81">
        <v>151920</v>
      </c>
      <c r="V100" s="72"/>
      <c r="W100" s="55"/>
      <c r="Y100" s="46" t="s">
        <v>3296</v>
      </c>
      <c r="AA100" s="55"/>
    </row>
    <row r="101" spans="1:30" s="45" customFormat="1" ht="12" x14ac:dyDescent="0.2">
      <c r="A101" s="80"/>
      <c r="B101" s="118"/>
      <c r="C101" s="253" t="s">
        <v>146</v>
      </c>
      <c r="D101" s="253"/>
      <c r="E101" s="253"/>
      <c r="F101" s="79"/>
      <c r="G101" s="79"/>
      <c r="H101" s="79"/>
      <c r="I101" s="79"/>
      <c r="J101" s="78"/>
      <c r="K101" s="79"/>
      <c r="L101" s="78">
        <v>15574.14</v>
      </c>
      <c r="M101" s="77"/>
      <c r="N101" s="76">
        <v>796952</v>
      </c>
      <c r="V101" s="72"/>
      <c r="W101" s="55"/>
      <c r="AA101" s="55" t="s">
        <v>146</v>
      </c>
    </row>
    <row r="102" spans="1:30" s="45" customFormat="1" ht="22.5" x14ac:dyDescent="0.2">
      <c r="A102" s="87" t="s">
        <v>176</v>
      </c>
      <c r="B102" s="119" t="s">
        <v>3295</v>
      </c>
      <c r="C102" s="253" t="s">
        <v>3452</v>
      </c>
      <c r="D102" s="253"/>
      <c r="E102" s="253"/>
      <c r="F102" s="79" t="s">
        <v>326</v>
      </c>
      <c r="G102" s="79"/>
      <c r="H102" s="79"/>
      <c r="I102" s="79" t="s">
        <v>1307</v>
      </c>
      <c r="J102" s="78">
        <v>628.33000000000004</v>
      </c>
      <c r="K102" s="79"/>
      <c r="L102" s="78">
        <v>13447.31</v>
      </c>
      <c r="M102" s="79" t="s">
        <v>195</v>
      </c>
      <c r="N102" s="76">
        <v>107444</v>
      </c>
      <c r="V102" s="72"/>
      <c r="W102" s="55" t="s">
        <v>3452</v>
      </c>
      <c r="AA102" s="55"/>
    </row>
    <row r="103" spans="1:30" s="45" customFormat="1" ht="12" x14ac:dyDescent="0.2">
      <c r="A103" s="80"/>
      <c r="B103" s="118"/>
      <c r="C103" s="123" t="s">
        <v>2200</v>
      </c>
      <c r="D103" s="124"/>
      <c r="E103" s="124"/>
      <c r="F103" s="75"/>
      <c r="G103" s="75"/>
      <c r="H103" s="75"/>
      <c r="I103" s="75"/>
      <c r="J103" s="90"/>
      <c r="K103" s="75"/>
      <c r="L103" s="90"/>
      <c r="M103" s="89"/>
      <c r="N103" s="88"/>
      <c r="V103" s="72"/>
      <c r="W103" s="55"/>
      <c r="AA103" s="55"/>
    </row>
    <row r="104" spans="1:30" s="45" customFormat="1" ht="12" x14ac:dyDescent="0.2">
      <c r="A104" s="86"/>
      <c r="B104" s="117"/>
      <c r="C104" s="252" t="s">
        <v>3451</v>
      </c>
      <c r="D104" s="252"/>
      <c r="E104" s="252"/>
      <c r="F104" s="252"/>
      <c r="G104" s="252"/>
      <c r="H104" s="252"/>
      <c r="I104" s="252"/>
      <c r="J104" s="252"/>
      <c r="K104" s="252"/>
      <c r="L104" s="252"/>
      <c r="M104" s="252"/>
      <c r="N104" s="255"/>
      <c r="V104" s="72"/>
      <c r="W104" s="55"/>
      <c r="AA104" s="55"/>
      <c r="AB104" s="46" t="s">
        <v>3451</v>
      </c>
    </row>
    <row r="105" spans="1:30" s="45" customFormat="1" ht="22.5" x14ac:dyDescent="0.2">
      <c r="A105" s="87" t="s">
        <v>1886</v>
      </c>
      <c r="B105" s="119" t="s">
        <v>3295</v>
      </c>
      <c r="C105" s="253" t="s">
        <v>3449</v>
      </c>
      <c r="D105" s="253"/>
      <c r="E105" s="253"/>
      <c r="F105" s="79" t="s">
        <v>326</v>
      </c>
      <c r="G105" s="79"/>
      <c r="H105" s="79"/>
      <c r="I105" s="79" t="s">
        <v>3450</v>
      </c>
      <c r="J105" s="78">
        <v>10</v>
      </c>
      <c r="K105" s="79"/>
      <c r="L105" s="78">
        <v>428.04</v>
      </c>
      <c r="M105" s="79" t="s">
        <v>195</v>
      </c>
      <c r="N105" s="76">
        <v>3420</v>
      </c>
      <c r="V105" s="72"/>
      <c r="W105" s="55" t="s">
        <v>3449</v>
      </c>
      <c r="AA105" s="55"/>
    </row>
    <row r="106" spans="1:30" s="45" customFormat="1" ht="12" x14ac:dyDescent="0.2">
      <c r="A106" s="80"/>
      <c r="B106" s="118"/>
      <c r="C106" s="123" t="s">
        <v>2200</v>
      </c>
      <c r="D106" s="124"/>
      <c r="E106" s="124"/>
      <c r="F106" s="75"/>
      <c r="G106" s="75"/>
      <c r="H106" s="75"/>
      <c r="I106" s="75"/>
      <c r="J106" s="90"/>
      <c r="K106" s="75"/>
      <c r="L106" s="90"/>
      <c r="M106" s="89"/>
      <c r="N106" s="88"/>
      <c r="V106" s="72"/>
      <c r="W106" s="55"/>
      <c r="AA106" s="55"/>
    </row>
    <row r="107" spans="1:30" s="45" customFormat="1" ht="12" x14ac:dyDescent="0.2">
      <c r="A107" s="86"/>
      <c r="B107" s="117"/>
      <c r="C107" s="252" t="s">
        <v>3448</v>
      </c>
      <c r="D107" s="252"/>
      <c r="E107" s="252"/>
      <c r="F107" s="252"/>
      <c r="G107" s="252"/>
      <c r="H107" s="252"/>
      <c r="I107" s="252"/>
      <c r="J107" s="252"/>
      <c r="K107" s="252"/>
      <c r="L107" s="252"/>
      <c r="M107" s="252"/>
      <c r="N107" s="255"/>
      <c r="V107" s="72"/>
      <c r="W107" s="55"/>
      <c r="AA107" s="55"/>
      <c r="AB107" s="46" t="s">
        <v>3448</v>
      </c>
    </row>
    <row r="108" spans="1:30" s="45" customFormat="1" ht="12" x14ac:dyDescent="0.2">
      <c r="A108" s="273" t="s">
        <v>3394</v>
      </c>
      <c r="B108" s="274"/>
      <c r="C108" s="274"/>
      <c r="D108" s="274"/>
      <c r="E108" s="274"/>
      <c r="F108" s="274"/>
      <c r="G108" s="274"/>
      <c r="H108" s="274"/>
      <c r="I108" s="274"/>
      <c r="J108" s="274"/>
      <c r="K108" s="274"/>
      <c r="L108" s="274"/>
      <c r="M108" s="274"/>
      <c r="N108" s="275"/>
      <c r="V108" s="72"/>
      <c r="W108" s="55"/>
      <c r="AA108" s="55"/>
      <c r="AC108" s="55" t="s">
        <v>3394</v>
      </c>
    </row>
    <row r="109" spans="1:30" s="45" customFormat="1" ht="12" x14ac:dyDescent="0.2">
      <c r="A109" s="87" t="s">
        <v>671</v>
      </c>
      <c r="B109" s="119" t="s">
        <v>3447</v>
      </c>
      <c r="C109" s="253" t="s">
        <v>3446</v>
      </c>
      <c r="D109" s="253"/>
      <c r="E109" s="253"/>
      <c r="F109" s="79" t="s">
        <v>237</v>
      </c>
      <c r="G109" s="79"/>
      <c r="H109" s="79"/>
      <c r="I109" s="79" t="s">
        <v>3371</v>
      </c>
      <c r="J109" s="78"/>
      <c r="K109" s="79"/>
      <c r="L109" s="78"/>
      <c r="M109" s="79"/>
      <c r="N109" s="76"/>
      <c r="V109" s="72"/>
      <c r="W109" s="55" t="s">
        <v>3446</v>
      </c>
      <c r="AA109" s="55"/>
      <c r="AC109" s="55"/>
    </row>
    <row r="110" spans="1:30" s="45" customFormat="1" ht="12" x14ac:dyDescent="0.2">
      <c r="A110" s="86"/>
      <c r="B110" s="117"/>
      <c r="C110" s="252" t="s">
        <v>3369</v>
      </c>
      <c r="D110" s="252"/>
      <c r="E110" s="252"/>
      <c r="F110" s="252"/>
      <c r="G110" s="252"/>
      <c r="H110" s="252"/>
      <c r="I110" s="252"/>
      <c r="J110" s="252"/>
      <c r="K110" s="252"/>
      <c r="L110" s="252"/>
      <c r="M110" s="252"/>
      <c r="N110" s="255"/>
      <c r="V110" s="72"/>
      <c r="W110" s="55"/>
      <c r="AA110" s="55"/>
      <c r="AC110" s="55"/>
      <c r="AD110" s="46" t="s">
        <v>3369</v>
      </c>
    </row>
    <row r="111" spans="1:30" s="45" customFormat="1" ht="12" x14ac:dyDescent="0.2">
      <c r="A111" s="83"/>
      <c r="B111" s="61" t="s">
        <v>170</v>
      </c>
      <c r="C111" s="252" t="s">
        <v>169</v>
      </c>
      <c r="D111" s="252"/>
      <c r="E111" s="252"/>
      <c r="F111" s="74"/>
      <c r="G111" s="74"/>
      <c r="H111" s="74"/>
      <c r="I111" s="74"/>
      <c r="J111" s="82">
        <v>26.51</v>
      </c>
      <c r="K111" s="74"/>
      <c r="L111" s="82">
        <v>18.559999999999999</v>
      </c>
      <c r="M111" s="74" t="s">
        <v>164</v>
      </c>
      <c r="N111" s="81">
        <v>956</v>
      </c>
      <c r="V111" s="72"/>
      <c r="W111" s="55"/>
      <c r="X111" s="46" t="s">
        <v>169</v>
      </c>
      <c r="AA111" s="55"/>
      <c r="AC111" s="55"/>
    </row>
    <row r="112" spans="1:30" s="45" customFormat="1" ht="12" x14ac:dyDescent="0.2">
      <c r="A112" s="83"/>
      <c r="B112" s="61" t="s">
        <v>168</v>
      </c>
      <c r="C112" s="252" t="s">
        <v>166</v>
      </c>
      <c r="D112" s="252"/>
      <c r="E112" s="252"/>
      <c r="F112" s="74"/>
      <c r="G112" s="74"/>
      <c r="H112" s="74"/>
      <c r="I112" s="74"/>
      <c r="J112" s="82">
        <v>1.81</v>
      </c>
      <c r="K112" s="74"/>
      <c r="L112" s="82">
        <v>1.27</v>
      </c>
      <c r="M112" s="74" t="s">
        <v>167</v>
      </c>
      <c r="N112" s="81">
        <v>17</v>
      </c>
      <c r="V112" s="72"/>
      <c r="W112" s="55"/>
      <c r="X112" s="46" t="s">
        <v>166</v>
      </c>
      <c r="AA112" s="55"/>
      <c r="AC112" s="55"/>
    </row>
    <row r="113" spans="1:30" s="45" customFormat="1" ht="12" x14ac:dyDescent="0.2">
      <c r="A113" s="83"/>
      <c r="B113" s="61" t="s">
        <v>165</v>
      </c>
      <c r="C113" s="252" t="s">
        <v>163</v>
      </c>
      <c r="D113" s="252"/>
      <c r="E113" s="252"/>
      <c r="F113" s="74"/>
      <c r="G113" s="74"/>
      <c r="H113" s="74"/>
      <c r="I113" s="74"/>
      <c r="J113" s="82">
        <v>0.26</v>
      </c>
      <c r="K113" s="74"/>
      <c r="L113" s="82">
        <v>0.18</v>
      </c>
      <c r="M113" s="74" t="s">
        <v>164</v>
      </c>
      <c r="N113" s="81">
        <v>9</v>
      </c>
      <c r="V113" s="72"/>
      <c r="W113" s="55"/>
      <c r="X113" s="46" t="s">
        <v>163</v>
      </c>
      <c r="AA113" s="55"/>
      <c r="AC113" s="55"/>
    </row>
    <row r="114" spans="1:30" s="45" customFormat="1" ht="12" x14ac:dyDescent="0.2">
      <c r="A114" s="83"/>
      <c r="B114" s="61" t="s">
        <v>218</v>
      </c>
      <c r="C114" s="252" t="s">
        <v>217</v>
      </c>
      <c r="D114" s="252"/>
      <c r="E114" s="252"/>
      <c r="F114" s="74"/>
      <c r="G114" s="74"/>
      <c r="H114" s="74"/>
      <c r="I114" s="74"/>
      <c r="J114" s="82">
        <v>10.27</v>
      </c>
      <c r="K114" s="74"/>
      <c r="L114" s="82">
        <v>7.19</v>
      </c>
      <c r="M114" s="74" t="s">
        <v>195</v>
      </c>
      <c r="N114" s="81">
        <v>57</v>
      </c>
      <c r="V114" s="72"/>
      <c r="W114" s="55"/>
      <c r="X114" s="46" t="s">
        <v>217</v>
      </c>
      <c r="AA114" s="55"/>
      <c r="AC114" s="55"/>
    </row>
    <row r="115" spans="1:30" s="45" customFormat="1" ht="12" x14ac:dyDescent="0.2">
      <c r="A115" s="83"/>
      <c r="B115" s="61"/>
      <c r="C115" s="252" t="s">
        <v>160</v>
      </c>
      <c r="D115" s="252"/>
      <c r="E115" s="252"/>
      <c r="F115" s="74" t="s">
        <v>159</v>
      </c>
      <c r="G115" s="74" t="s">
        <v>3445</v>
      </c>
      <c r="H115" s="74"/>
      <c r="I115" s="74" t="s">
        <v>3444</v>
      </c>
      <c r="J115" s="82"/>
      <c r="K115" s="74"/>
      <c r="L115" s="82"/>
      <c r="M115" s="74"/>
      <c r="N115" s="81"/>
      <c r="V115" s="72"/>
      <c r="W115" s="55"/>
      <c r="Y115" s="46" t="s">
        <v>160</v>
      </c>
      <c r="AA115" s="55"/>
      <c r="AC115" s="55"/>
    </row>
    <row r="116" spans="1:30" s="45" customFormat="1" ht="12" x14ac:dyDescent="0.2">
      <c r="A116" s="83"/>
      <c r="B116" s="61"/>
      <c r="C116" s="252" t="s">
        <v>156</v>
      </c>
      <c r="D116" s="252"/>
      <c r="E116" s="252"/>
      <c r="F116" s="74" t="s">
        <v>159</v>
      </c>
      <c r="G116" s="74" t="s">
        <v>342</v>
      </c>
      <c r="H116" s="74"/>
      <c r="I116" s="74" t="s">
        <v>2111</v>
      </c>
      <c r="J116" s="82"/>
      <c r="K116" s="74"/>
      <c r="L116" s="82"/>
      <c r="M116" s="74"/>
      <c r="N116" s="81"/>
      <c r="V116" s="72"/>
      <c r="W116" s="55"/>
      <c r="Y116" s="46" t="s">
        <v>156</v>
      </c>
      <c r="AA116" s="55"/>
      <c r="AC116" s="55"/>
    </row>
    <row r="117" spans="1:30" s="45" customFormat="1" ht="12" x14ac:dyDescent="0.2">
      <c r="A117" s="83"/>
      <c r="B117" s="61"/>
      <c r="C117" s="254" t="s">
        <v>155</v>
      </c>
      <c r="D117" s="254"/>
      <c r="E117" s="254"/>
      <c r="F117" s="77"/>
      <c r="G117" s="77"/>
      <c r="H117" s="77"/>
      <c r="I117" s="77"/>
      <c r="J117" s="85">
        <v>38.590000000000003</v>
      </c>
      <c r="K117" s="77"/>
      <c r="L117" s="85">
        <v>27.02</v>
      </c>
      <c r="M117" s="77"/>
      <c r="N117" s="84"/>
      <c r="V117" s="72"/>
      <c r="W117" s="55"/>
      <c r="Z117" s="46" t="s">
        <v>155</v>
      </c>
      <c r="AA117" s="55"/>
      <c r="AC117" s="55"/>
    </row>
    <row r="118" spans="1:30" s="45" customFormat="1" ht="12" x14ac:dyDescent="0.2">
      <c r="A118" s="83"/>
      <c r="B118" s="61"/>
      <c r="C118" s="252" t="s">
        <v>154</v>
      </c>
      <c r="D118" s="252"/>
      <c r="E118" s="252"/>
      <c r="F118" s="74"/>
      <c r="G118" s="74"/>
      <c r="H118" s="74"/>
      <c r="I118" s="74"/>
      <c r="J118" s="82"/>
      <c r="K118" s="74"/>
      <c r="L118" s="82">
        <v>18.739999999999998</v>
      </c>
      <c r="M118" s="74"/>
      <c r="N118" s="81">
        <v>965</v>
      </c>
      <c r="V118" s="72"/>
      <c r="W118" s="55"/>
      <c r="Y118" s="46" t="s">
        <v>154</v>
      </c>
      <c r="AA118" s="55"/>
      <c r="AC118" s="55"/>
    </row>
    <row r="119" spans="1:30" s="45" customFormat="1" ht="22.5" x14ac:dyDescent="0.2">
      <c r="A119" s="83"/>
      <c r="B119" s="61" t="s">
        <v>340</v>
      </c>
      <c r="C119" s="252" t="s">
        <v>338</v>
      </c>
      <c r="D119" s="252"/>
      <c r="E119" s="252"/>
      <c r="F119" s="74" t="s">
        <v>149</v>
      </c>
      <c r="G119" s="74" t="s">
        <v>339</v>
      </c>
      <c r="H119" s="74"/>
      <c r="I119" s="74" t="s">
        <v>339</v>
      </c>
      <c r="J119" s="82"/>
      <c r="K119" s="74"/>
      <c r="L119" s="82">
        <v>19.11</v>
      </c>
      <c r="M119" s="74"/>
      <c r="N119" s="81">
        <v>984</v>
      </c>
      <c r="V119" s="72"/>
      <c r="W119" s="55"/>
      <c r="Y119" s="46" t="s">
        <v>338</v>
      </c>
      <c r="AA119" s="55"/>
      <c r="AC119" s="55"/>
    </row>
    <row r="120" spans="1:30" s="45" customFormat="1" ht="22.5" x14ac:dyDescent="0.2">
      <c r="A120" s="83"/>
      <c r="B120" s="61" t="s">
        <v>337</v>
      </c>
      <c r="C120" s="252" t="s">
        <v>335</v>
      </c>
      <c r="D120" s="252"/>
      <c r="E120" s="252"/>
      <c r="F120" s="74" t="s">
        <v>149</v>
      </c>
      <c r="G120" s="74" t="s">
        <v>336</v>
      </c>
      <c r="H120" s="74"/>
      <c r="I120" s="74" t="s">
        <v>336</v>
      </c>
      <c r="J120" s="82"/>
      <c r="K120" s="74"/>
      <c r="L120" s="82">
        <v>9.56</v>
      </c>
      <c r="M120" s="74"/>
      <c r="N120" s="81">
        <v>492</v>
      </c>
      <c r="V120" s="72"/>
      <c r="W120" s="55"/>
      <c r="Y120" s="46" t="s">
        <v>335</v>
      </c>
      <c r="AA120" s="55"/>
      <c r="AC120" s="55"/>
    </row>
    <row r="121" spans="1:30" s="45" customFormat="1" ht="12" x14ac:dyDescent="0.2">
      <c r="A121" s="80"/>
      <c r="B121" s="118"/>
      <c r="C121" s="253" t="s">
        <v>146</v>
      </c>
      <c r="D121" s="253"/>
      <c r="E121" s="253"/>
      <c r="F121" s="79"/>
      <c r="G121" s="79"/>
      <c r="H121" s="79"/>
      <c r="I121" s="79"/>
      <c r="J121" s="78"/>
      <c r="K121" s="79"/>
      <c r="L121" s="78">
        <v>55.69</v>
      </c>
      <c r="M121" s="77"/>
      <c r="N121" s="76">
        <v>2506</v>
      </c>
      <c r="V121" s="72"/>
      <c r="W121" s="55"/>
      <c r="AA121" s="55" t="s">
        <v>146</v>
      </c>
      <c r="AC121" s="55"/>
    </row>
    <row r="122" spans="1:30" s="45" customFormat="1" ht="12" x14ac:dyDescent="0.2">
      <c r="A122" s="87" t="s">
        <v>659</v>
      </c>
      <c r="B122" s="119" t="s">
        <v>3443</v>
      </c>
      <c r="C122" s="253" t="s">
        <v>3441</v>
      </c>
      <c r="D122" s="253"/>
      <c r="E122" s="253"/>
      <c r="F122" s="79" t="s">
        <v>354</v>
      </c>
      <c r="G122" s="79"/>
      <c r="H122" s="79"/>
      <c r="I122" s="79" t="s">
        <v>3442</v>
      </c>
      <c r="J122" s="78">
        <v>7910.99</v>
      </c>
      <c r="K122" s="79"/>
      <c r="L122" s="78">
        <v>564.84</v>
      </c>
      <c r="M122" s="79" t="s">
        <v>195</v>
      </c>
      <c r="N122" s="76">
        <v>4513</v>
      </c>
      <c r="V122" s="72"/>
      <c r="W122" s="55" t="s">
        <v>3441</v>
      </c>
      <c r="AA122" s="55"/>
      <c r="AC122" s="55"/>
    </row>
    <row r="123" spans="1:30" s="45" customFormat="1" ht="12" x14ac:dyDescent="0.2">
      <c r="A123" s="80"/>
      <c r="B123" s="118"/>
      <c r="C123" s="123" t="s">
        <v>324</v>
      </c>
      <c r="D123" s="124"/>
      <c r="E123" s="124"/>
      <c r="F123" s="75"/>
      <c r="G123" s="75"/>
      <c r="H123" s="75"/>
      <c r="I123" s="75"/>
      <c r="J123" s="90"/>
      <c r="K123" s="75"/>
      <c r="L123" s="90"/>
      <c r="M123" s="89"/>
      <c r="N123" s="88"/>
      <c r="V123" s="72"/>
      <c r="W123" s="55"/>
      <c r="AA123" s="55"/>
      <c r="AC123" s="55"/>
    </row>
    <row r="124" spans="1:30" s="45" customFormat="1" ht="12" x14ac:dyDescent="0.2">
      <c r="A124" s="86"/>
      <c r="B124" s="117"/>
      <c r="C124" s="252" t="s">
        <v>3440</v>
      </c>
      <c r="D124" s="252"/>
      <c r="E124" s="252"/>
      <c r="F124" s="252"/>
      <c r="G124" s="252"/>
      <c r="H124" s="252"/>
      <c r="I124" s="252"/>
      <c r="J124" s="252"/>
      <c r="K124" s="252"/>
      <c r="L124" s="252"/>
      <c r="M124" s="252"/>
      <c r="N124" s="255"/>
      <c r="V124" s="72"/>
      <c r="W124" s="55"/>
      <c r="AA124" s="55"/>
      <c r="AC124" s="55"/>
      <c r="AD124" s="46" t="s">
        <v>3440</v>
      </c>
    </row>
    <row r="125" spans="1:30" s="45" customFormat="1" ht="22.5" x14ac:dyDescent="0.2">
      <c r="A125" s="87" t="s">
        <v>655</v>
      </c>
      <c r="B125" s="119" t="s">
        <v>3295</v>
      </c>
      <c r="C125" s="253" t="s">
        <v>3293</v>
      </c>
      <c r="D125" s="253"/>
      <c r="E125" s="253"/>
      <c r="F125" s="79" t="s">
        <v>332</v>
      </c>
      <c r="G125" s="79"/>
      <c r="H125" s="79"/>
      <c r="I125" s="79" t="s">
        <v>3352</v>
      </c>
      <c r="J125" s="78">
        <v>15.83</v>
      </c>
      <c r="K125" s="79"/>
      <c r="L125" s="78">
        <v>484.98</v>
      </c>
      <c r="M125" s="79" t="s">
        <v>195</v>
      </c>
      <c r="N125" s="76">
        <v>3875</v>
      </c>
      <c r="V125" s="72"/>
      <c r="W125" s="55" t="s">
        <v>3293</v>
      </c>
      <c r="AA125" s="55"/>
      <c r="AC125" s="55"/>
    </row>
    <row r="126" spans="1:30" s="45" customFormat="1" ht="12" x14ac:dyDescent="0.2">
      <c r="A126" s="80"/>
      <c r="B126" s="118"/>
      <c r="C126" s="123" t="s">
        <v>2200</v>
      </c>
      <c r="D126" s="124"/>
      <c r="E126" s="124"/>
      <c r="F126" s="75"/>
      <c r="G126" s="75"/>
      <c r="H126" s="75"/>
      <c r="I126" s="75"/>
      <c r="J126" s="90"/>
      <c r="K126" s="75"/>
      <c r="L126" s="90"/>
      <c r="M126" s="89"/>
      <c r="N126" s="88"/>
      <c r="V126" s="72"/>
      <c r="W126" s="55"/>
      <c r="AA126" s="55"/>
      <c r="AC126" s="55"/>
    </row>
    <row r="127" spans="1:30" s="45" customFormat="1" ht="12" x14ac:dyDescent="0.2">
      <c r="A127" s="86"/>
      <c r="B127" s="117"/>
      <c r="C127" s="252" t="s">
        <v>3350</v>
      </c>
      <c r="D127" s="252"/>
      <c r="E127" s="252"/>
      <c r="F127" s="252"/>
      <c r="G127" s="252"/>
      <c r="H127" s="252"/>
      <c r="I127" s="252"/>
      <c r="J127" s="252"/>
      <c r="K127" s="252"/>
      <c r="L127" s="252"/>
      <c r="M127" s="252"/>
      <c r="N127" s="255"/>
      <c r="V127" s="72"/>
      <c r="W127" s="55"/>
      <c r="AA127" s="55"/>
      <c r="AC127" s="55"/>
      <c r="AD127" s="46" t="s">
        <v>3350</v>
      </c>
    </row>
    <row r="128" spans="1:30" s="45" customFormat="1" ht="12" x14ac:dyDescent="0.2">
      <c r="A128" s="86"/>
      <c r="B128" s="117"/>
      <c r="C128" s="252" t="s">
        <v>3291</v>
      </c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5"/>
      <c r="V128" s="72"/>
      <c r="W128" s="55"/>
      <c r="AA128" s="55"/>
      <c r="AB128" s="46" t="s">
        <v>3291</v>
      </c>
      <c r="AC128" s="55"/>
    </row>
    <row r="129" spans="1:30" s="45" customFormat="1" ht="45" x14ac:dyDescent="0.2">
      <c r="A129" s="87" t="s">
        <v>650</v>
      </c>
      <c r="B129" s="119" t="s">
        <v>3439</v>
      </c>
      <c r="C129" s="253" t="s">
        <v>3437</v>
      </c>
      <c r="D129" s="253"/>
      <c r="E129" s="253"/>
      <c r="F129" s="79" t="s">
        <v>354</v>
      </c>
      <c r="G129" s="79"/>
      <c r="H129" s="79"/>
      <c r="I129" s="79" t="s">
        <v>3438</v>
      </c>
      <c r="J129" s="78">
        <v>623.17999999999995</v>
      </c>
      <c r="K129" s="79"/>
      <c r="L129" s="78">
        <v>28.6</v>
      </c>
      <c r="M129" s="79" t="s">
        <v>195</v>
      </c>
      <c r="N129" s="76">
        <v>229</v>
      </c>
      <c r="V129" s="72"/>
      <c r="W129" s="55" t="s">
        <v>3437</v>
      </c>
      <c r="AA129" s="55"/>
      <c r="AC129" s="55"/>
    </row>
    <row r="130" spans="1:30" s="45" customFormat="1" ht="12" x14ac:dyDescent="0.2">
      <c r="A130" s="80"/>
      <c r="B130" s="118"/>
      <c r="C130" s="123" t="s">
        <v>2200</v>
      </c>
      <c r="D130" s="124"/>
      <c r="E130" s="124"/>
      <c r="F130" s="75"/>
      <c r="G130" s="75"/>
      <c r="H130" s="75"/>
      <c r="I130" s="75"/>
      <c r="J130" s="90"/>
      <c r="K130" s="75"/>
      <c r="L130" s="90"/>
      <c r="M130" s="89"/>
      <c r="N130" s="88"/>
      <c r="V130" s="72"/>
      <c r="W130" s="55"/>
      <c r="AA130" s="55"/>
      <c r="AC130" s="55"/>
    </row>
    <row r="131" spans="1:30" s="45" customFormat="1" ht="12" x14ac:dyDescent="0.2">
      <c r="A131" s="86"/>
      <c r="B131" s="117"/>
      <c r="C131" s="252" t="s">
        <v>3436</v>
      </c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5"/>
      <c r="V131" s="72"/>
      <c r="W131" s="55"/>
      <c r="AA131" s="55"/>
      <c r="AC131" s="55"/>
      <c r="AD131" s="46" t="s">
        <v>3436</v>
      </c>
    </row>
    <row r="132" spans="1:30" s="45" customFormat="1" ht="12" x14ac:dyDescent="0.2">
      <c r="A132" s="273" t="s">
        <v>3290</v>
      </c>
      <c r="B132" s="274"/>
      <c r="C132" s="274"/>
      <c r="D132" s="274"/>
      <c r="E132" s="274"/>
      <c r="F132" s="274"/>
      <c r="G132" s="274"/>
      <c r="H132" s="274"/>
      <c r="I132" s="274"/>
      <c r="J132" s="274"/>
      <c r="K132" s="274"/>
      <c r="L132" s="274"/>
      <c r="M132" s="274"/>
      <c r="N132" s="275"/>
      <c r="V132" s="72"/>
      <c r="W132" s="55"/>
      <c r="AA132" s="55"/>
      <c r="AC132" s="55" t="s">
        <v>3290</v>
      </c>
    </row>
    <row r="133" spans="1:30" s="45" customFormat="1" ht="56.25" x14ac:dyDescent="0.2">
      <c r="A133" s="87" t="s">
        <v>647</v>
      </c>
      <c r="B133" s="119" t="s">
        <v>3372</v>
      </c>
      <c r="C133" s="253" t="s">
        <v>3370</v>
      </c>
      <c r="D133" s="253"/>
      <c r="E133" s="253"/>
      <c r="F133" s="79" t="s">
        <v>237</v>
      </c>
      <c r="G133" s="79"/>
      <c r="H133" s="79"/>
      <c r="I133" s="79" t="s">
        <v>3435</v>
      </c>
      <c r="J133" s="78"/>
      <c r="K133" s="79"/>
      <c r="L133" s="78"/>
      <c r="M133" s="79"/>
      <c r="N133" s="76"/>
      <c r="V133" s="72"/>
      <c r="W133" s="55" t="s">
        <v>3370</v>
      </c>
      <c r="AA133" s="55"/>
      <c r="AC133" s="55"/>
    </row>
    <row r="134" spans="1:30" s="45" customFormat="1" ht="12" x14ac:dyDescent="0.2">
      <c r="A134" s="86"/>
      <c r="B134" s="117"/>
      <c r="C134" s="252" t="s">
        <v>3434</v>
      </c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5"/>
      <c r="V134" s="72"/>
      <c r="W134" s="55"/>
      <c r="AA134" s="55"/>
      <c r="AC134" s="55"/>
      <c r="AD134" s="46" t="s">
        <v>3434</v>
      </c>
    </row>
    <row r="135" spans="1:30" s="45" customFormat="1" ht="12" x14ac:dyDescent="0.2">
      <c r="A135" s="83"/>
      <c r="B135" s="61" t="s">
        <v>170</v>
      </c>
      <c r="C135" s="252" t="s">
        <v>169</v>
      </c>
      <c r="D135" s="252"/>
      <c r="E135" s="252"/>
      <c r="F135" s="74"/>
      <c r="G135" s="74"/>
      <c r="H135" s="74"/>
      <c r="I135" s="74"/>
      <c r="J135" s="82">
        <v>42.21</v>
      </c>
      <c r="K135" s="74"/>
      <c r="L135" s="82">
        <v>120.3</v>
      </c>
      <c r="M135" s="74" t="s">
        <v>164</v>
      </c>
      <c r="N135" s="81">
        <v>6199</v>
      </c>
      <c r="V135" s="72"/>
      <c r="W135" s="55"/>
      <c r="X135" s="46" t="s">
        <v>169</v>
      </c>
      <c r="AA135" s="55"/>
      <c r="AC135" s="55"/>
    </row>
    <row r="136" spans="1:30" s="45" customFormat="1" ht="12" x14ac:dyDescent="0.2">
      <c r="A136" s="83"/>
      <c r="B136" s="61" t="s">
        <v>168</v>
      </c>
      <c r="C136" s="252" t="s">
        <v>166</v>
      </c>
      <c r="D136" s="252"/>
      <c r="E136" s="252"/>
      <c r="F136" s="74"/>
      <c r="G136" s="74"/>
      <c r="H136" s="74"/>
      <c r="I136" s="74"/>
      <c r="J136" s="82">
        <v>1.81</v>
      </c>
      <c r="K136" s="74"/>
      <c r="L136" s="82">
        <v>5.16</v>
      </c>
      <c r="M136" s="74" t="s">
        <v>167</v>
      </c>
      <c r="N136" s="81">
        <v>68</v>
      </c>
      <c r="V136" s="72"/>
      <c r="W136" s="55"/>
      <c r="X136" s="46" t="s">
        <v>166</v>
      </c>
      <c r="AA136" s="55"/>
      <c r="AC136" s="55"/>
    </row>
    <row r="137" spans="1:30" s="45" customFormat="1" ht="12" x14ac:dyDescent="0.2">
      <c r="A137" s="83"/>
      <c r="B137" s="61" t="s">
        <v>165</v>
      </c>
      <c r="C137" s="252" t="s">
        <v>163</v>
      </c>
      <c r="D137" s="252"/>
      <c r="E137" s="252"/>
      <c r="F137" s="74"/>
      <c r="G137" s="74"/>
      <c r="H137" s="74"/>
      <c r="I137" s="74"/>
      <c r="J137" s="82">
        <v>0.26</v>
      </c>
      <c r="K137" s="74"/>
      <c r="L137" s="82">
        <v>0.74</v>
      </c>
      <c r="M137" s="74" t="s">
        <v>164</v>
      </c>
      <c r="N137" s="81">
        <v>38</v>
      </c>
      <c r="V137" s="72"/>
      <c r="W137" s="55"/>
      <c r="X137" s="46" t="s">
        <v>163</v>
      </c>
      <c r="AA137" s="55"/>
      <c r="AC137" s="55"/>
    </row>
    <row r="138" spans="1:30" s="45" customFormat="1" ht="12" x14ac:dyDescent="0.2">
      <c r="A138" s="83"/>
      <c r="B138" s="61" t="s">
        <v>218</v>
      </c>
      <c r="C138" s="252" t="s">
        <v>217</v>
      </c>
      <c r="D138" s="252"/>
      <c r="E138" s="252"/>
      <c r="F138" s="74"/>
      <c r="G138" s="74"/>
      <c r="H138" s="74"/>
      <c r="I138" s="74"/>
      <c r="J138" s="82">
        <v>11.27</v>
      </c>
      <c r="K138" s="74"/>
      <c r="L138" s="82">
        <v>32.119999999999997</v>
      </c>
      <c r="M138" s="74" t="s">
        <v>195</v>
      </c>
      <c r="N138" s="81">
        <v>257</v>
      </c>
      <c r="V138" s="72"/>
      <c r="W138" s="55"/>
      <c r="X138" s="46" t="s">
        <v>217</v>
      </c>
      <c r="AA138" s="55"/>
      <c r="AC138" s="55"/>
    </row>
    <row r="139" spans="1:30" s="45" customFormat="1" ht="12" x14ac:dyDescent="0.2">
      <c r="A139" s="83"/>
      <c r="B139" s="61"/>
      <c r="C139" s="252" t="s">
        <v>160</v>
      </c>
      <c r="D139" s="252"/>
      <c r="E139" s="252"/>
      <c r="F139" s="74" t="s">
        <v>159</v>
      </c>
      <c r="G139" s="74" t="s">
        <v>3368</v>
      </c>
      <c r="H139" s="74"/>
      <c r="I139" s="74" t="s">
        <v>3433</v>
      </c>
      <c r="J139" s="82"/>
      <c r="K139" s="74"/>
      <c r="L139" s="82"/>
      <c r="M139" s="74"/>
      <c r="N139" s="81"/>
      <c r="V139" s="72"/>
      <c r="W139" s="55"/>
      <c r="Y139" s="46" t="s">
        <v>160</v>
      </c>
      <c r="AA139" s="55"/>
      <c r="AC139" s="55"/>
    </row>
    <row r="140" spans="1:30" s="45" customFormat="1" ht="12" x14ac:dyDescent="0.2">
      <c r="A140" s="83"/>
      <c r="B140" s="61"/>
      <c r="C140" s="252" t="s">
        <v>156</v>
      </c>
      <c r="D140" s="252"/>
      <c r="E140" s="252"/>
      <c r="F140" s="74" t="s">
        <v>159</v>
      </c>
      <c r="G140" s="74" t="s">
        <v>342</v>
      </c>
      <c r="H140" s="74"/>
      <c r="I140" s="74" t="s">
        <v>3432</v>
      </c>
      <c r="J140" s="82"/>
      <c r="K140" s="74"/>
      <c r="L140" s="82"/>
      <c r="M140" s="74"/>
      <c r="N140" s="81"/>
      <c r="V140" s="72"/>
      <c r="W140" s="55"/>
      <c r="Y140" s="46" t="s">
        <v>156</v>
      </c>
      <c r="AA140" s="55"/>
      <c r="AC140" s="55"/>
    </row>
    <row r="141" spans="1:30" s="45" customFormat="1" ht="12" x14ac:dyDescent="0.2">
      <c r="A141" s="83"/>
      <c r="B141" s="61"/>
      <c r="C141" s="254" t="s">
        <v>155</v>
      </c>
      <c r="D141" s="254"/>
      <c r="E141" s="254"/>
      <c r="F141" s="77"/>
      <c r="G141" s="77"/>
      <c r="H141" s="77"/>
      <c r="I141" s="77"/>
      <c r="J141" s="85">
        <v>55.29</v>
      </c>
      <c r="K141" s="77"/>
      <c r="L141" s="85">
        <v>157.58000000000001</v>
      </c>
      <c r="M141" s="77"/>
      <c r="N141" s="84"/>
      <c r="V141" s="72"/>
      <c r="W141" s="55"/>
      <c r="Z141" s="46" t="s">
        <v>155</v>
      </c>
      <c r="AA141" s="55"/>
      <c r="AC141" s="55"/>
    </row>
    <row r="142" spans="1:30" s="45" customFormat="1" ht="12" x14ac:dyDescent="0.2">
      <c r="A142" s="83"/>
      <c r="B142" s="61"/>
      <c r="C142" s="252" t="s">
        <v>154</v>
      </c>
      <c r="D142" s="252"/>
      <c r="E142" s="252"/>
      <c r="F142" s="74"/>
      <c r="G142" s="74"/>
      <c r="H142" s="74"/>
      <c r="I142" s="74"/>
      <c r="J142" s="82"/>
      <c r="K142" s="74"/>
      <c r="L142" s="82">
        <v>121.04</v>
      </c>
      <c r="M142" s="74"/>
      <c r="N142" s="81">
        <v>6237</v>
      </c>
      <c r="V142" s="72"/>
      <c r="W142" s="55"/>
      <c r="Y142" s="46" t="s">
        <v>154</v>
      </c>
      <c r="AA142" s="55"/>
      <c r="AC142" s="55"/>
    </row>
    <row r="143" spans="1:30" s="45" customFormat="1" ht="22.5" x14ac:dyDescent="0.2">
      <c r="A143" s="83"/>
      <c r="B143" s="61" t="s">
        <v>340</v>
      </c>
      <c r="C143" s="252" t="s">
        <v>338</v>
      </c>
      <c r="D143" s="252"/>
      <c r="E143" s="252"/>
      <c r="F143" s="74" t="s">
        <v>149</v>
      </c>
      <c r="G143" s="74" t="s">
        <v>339</v>
      </c>
      <c r="H143" s="74"/>
      <c r="I143" s="74" t="s">
        <v>339</v>
      </c>
      <c r="J143" s="82"/>
      <c r="K143" s="74"/>
      <c r="L143" s="82">
        <v>123.46</v>
      </c>
      <c r="M143" s="74"/>
      <c r="N143" s="81">
        <v>6362</v>
      </c>
      <c r="V143" s="72"/>
      <c r="W143" s="55"/>
      <c r="Y143" s="46" t="s">
        <v>338</v>
      </c>
      <c r="AA143" s="55"/>
      <c r="AC143" s="55"/>
    </row>
    <row r="144" spans="1:30" s="45" customFormat="1" ht="22.5" x14ac:dyDescent="0.2">
      <c r="A144" s="83"/>
      <c r="B144" s="61" t="s">
        <v>337</v>
      </c>
      <c r="C144" s="252" t="s">
        <v>335</v>
      </c>
      <c r="D144" s="252"/>
      <c r="E144" s="252"/>
      <c r="F144" s="74" t="s">
        <v>149</v>
      </c>
      <c r="G144" s="74" t="s">
        <v>336</v>
      </c>
      <c r="H144" s="74"/>
      <c r="I144" s="74" t="s">
        <v>336</v>
      </c>
      <c r="J144" s="82"/>
      <c r="K144" s="74"/>
      <c r="L144" s="82">
        <v>61.73</v>
      </c>
      <c r="M144" s="74"/>
      <c r="N144" s="81">
        <v>3181</v>
      </c>
      <c r="V144" s="72"/>
      <c r="W144" s="55"/>
      <c r="Y144" s="46" t="s">
        <v>335</v>
      </c>
      <c r="AA144" s="55"/>
      <c r="AC144" s="55"/>
    </row>
    <row r="145" spans="1:30" s="45" customFormat="1" ht="12" x14ac:dyDescent="0.2">
      <c r="A145" s="80"/>
      <c r="B145" s="118"/>
      <c r="C145" s="253" t="s">
        <v>146</v>
      </c>
      <c r="D145" s="253"/>
      <c r="E145" s="253"/>
      <c r="F145" s="79"/>
      <c r="G145" s="79"/>
      <c r="H145" s="79"/>
      <c r="I145" s="79"/>
      <c r="J145" s="78"/>
      <c r="K145" s="79"/>
      <c r="L145" s="78">
        <v>342.77</v>
      </c>
      <c r="M145" s="77"/>
      <c r="N145" s="76">
        <v>16067</v>
      </c>
      <c r="V145" s="72"/>
      <c r="W145" s="55"/>
      <c r="AA145" s="55" t="s">
        <v>146</v>
      </c>
      <c r="AC145" s="55"/>
    </row>
    <row r="146" spans="1:30" s="45" customFormat="1" ht="45" x14ac:dyDescent="0.2">
      <c r="A146" s="87" t="s">
        <v>1571</v>
      </c>
      <c r="B146" s="119" t="s">
        <v>3284</v>
      </c>
      <c r="C146" s="253" t="s">
        <v>3283</v>
      </c>
      <c r="D146" s="253"/>
      <c r="E146" s="253"/>
      <c r="F146" s="79" t="s">
        <v>237</v>
      </c>
      <c r="G146" s="79"/>
      <c r="H146" s="79"/>
      <c r="I146" s="79" t="s">
        <v>3431</v>
      </c>
      <c r="J146" s="78"/>
      <c r="K146" s="79"/>
      <c r="L146" s="78"/>
      <c r="M146" s="79"/>
      <c r="N146" s="76"/>
      <c r="V146" s="72"/>
      <c r="W146" s="55" t="s">
        <v>3283</v>
      </c>
      <c r="AA146" s="55"/>
      <c r="AC146" s="55"/>
    </row>
    <row r="147" spans="1:30" s="45" customFormat="1" ht="12" x14ac:dyDescent="0.2">
      <c r="A147" s="86"/>
      <c r="B147" s="117"/>
      <c r="C147" s="252" t="s">
        <v>3430</v>
      </c>
      <c r="D147" s="252"/>
      <c r="E147" s="252"/>
      <c r="F147" s="252"/>
      <c r="G147" s="252"/>
      <c r="H147" s="252"/>
      <c r="I147" s="252"/>
      <c r="J147" s="252"/>
      <c r="K147" s="252"/>
      <c r="L147" s="252"/>
      <c r="M147" s="252"/>
      <c r="N147" s="255"/>
      <c r="V147" s="72"/>
      <c r="W147" s="55"/>
      <c r="AA147" s="55"/>
      <c r="AC147" s="55"/>
      <c r="AD147" s="46" t="s">
        <v>3430</v>
      </c>
    </row>
    <row r="148" spans="1:30" s="45" customFormat="1" ht="12" x14ac:dyDescent="0.2">
      <c r="A148" s="83"/>
      <c r="B148" s="61" t="s">
        <v>170</v>
      </c>
      <c r="C148" s="252" t="s">
        <v>169</v>
      </c>
      <c r="D148" s="252"/>
      <c r="E148" s="252"/>
      <c r="F148" s="74"/>
      <c r="G148" s="74"/>
      <c r="H148" s="74"/>
      <c r="I148" s="74"/>
      <c r="J148" s="82">
        <v>139.54</v>
      </c>
      <c r="K148" s="74"/>
      <c r="L148" s="82">
        <v>452.11</v>
      </c>
      <c r="M148" s="74" t="s">
        <v>164</v>
      </c>
      <c r="N148" s="81">
        <v>23297</v>
      </c>
      <c r="V148" s="72"/>
      <c r="W148" s="55"/>
      <c r="X148" s="46" t="s">
        <v>169</v>
      </c>
      <c r="AA148" s="55"/>
      <c r="AC148" s="55"/>
    </row>
    <row r="149" spans="1:30" s="45" customFormat="1" ht="12" x14ac:dyDescent="0.2">
      <c r="A149" s="83"/>
      <c r="B149" s="61" t="s">
        <v>218</v>
      </c>
      <c r="C149" s="252" t="s">
        <v>217</v>
      </c>
      <c r="D149" s="252"/>
      <c r="E149" s="252"/>
      <c r="F149" s="74"/>
      <c r="G149" s="74"/>
      <c r="H149" s="74"/>
      <c r="I149" s="74"/>
      <c r="J149" s="82">
        <v>16.79</v>
      </c>
      <c r="K149" s="74"/>
      <c r="L149" s="82">
        <v>54.4</v>
      </c>
      <c r="M149" s="74" t="s">
        <v>195</v>
      </c>
      <c r="N149" s="81">
        <v>435</v>
      </c>
      <c r="V149" s="72"/>
      <c r="W149" s="55"/>
      <c r="X149" s="46" t="s">
        <v>217</v>
      </c>
      <c r="AA149" s="55"/>
      <c r="AC149" s="55"/>
    </row>
    <row r="150" spans="1:30" s="45" customFormat="1" ht="12" x14ac:dyDescent="0.2">
      <c r="A150" s="83"/>
      <c r="B150" s="61"/>
      <c r="C150" s="252" t="s">
        <v>160</v>
      </c>
      <c r="D150" s="252"/>
      <c r="E150" s="252"/>
      <c r="F150" s="74" t="s">
        <v>159</v>
      </c>
      <c r="G150" s="74" t="s">
        <v>3281</v>
      </c>
      <c r="H150" s="74"/>
      <c r="I150" s="74" t="s">
        <v>3429</v>
      </c>
      <c r="J150" s="82"/>
      <c r="K150" s="74"/>
      <c r="L150" s="82"/>
      <c r="M150" s="74"/>
      <c r="N150" s="81"/>
      <c r="V150" s="72"/>
      <c r="W150" s="55"/>
      <c r="Y150" s="46" t="s">
        <v>160</v>
      </c>
      <c r="AA150" s="55"/>
      <c r="AC150" s="55"/>
    </row>
    <row r="151" spans="1:30" s="45" customFormat="1" ht="12" x14ac:dyDescent="0.2">
      <c r="A151" s="83"/>
      <c r="B151" s="61"/>
      <c r="C151" s="254" t="s">
        <v>155</v>
      </c>
      <c r="D151" s="254"/>
      <c r="E151" s="254"/>
      <c r="F151" s="77"/>
      <c r="G151" s="77"/>
      <c r="H151" s="77"/>
      <c r="I151" s="77"/>
      <c r="J151" s="85">
        <v>156.33000000000001</v>
      </c>
      <c r="K151" s="77"/>
      <c r="L151" s="85">
        <v>506.51</v>
      </c>
      <c r="M151" s="77"/>
      <c r="N151" s="84"/>
      <c r="V151" s="72"/>
      <c r="W151" s="55"/>
      <c r="Z151" s="46" t="s">
        <v>155</v>
      </c>
      <c r="AA151" s="55"/>
      <c r="AC151" s="55"/>
    </row>
    <row r="152" spans="1:30" s="45" customFormat="1" ht="12" x14ac:dyDescent="0.2">
      <c r="A152" s="83"/>
      <c r="B152" s="61"/>
      <c r="C152" s="252" t="s">
        <v>154</v>
      </c>
      <c r="D152" s="252"/>
      <c r="E152" s="252"/>
      <c r="F152" s="74"/>
      <c r="G152" s="74"/>
      <c r="H152" s="74"/>
      <c r="I152" s="74"/>
      <c r="J152" s="82"/>
      <c r="K152" s="74"/>
      <c r="L152" s="82">
        <v>452.11</v>
      </c>
      <c r="M152" s="74"/>
      <c r="N152" s="81">
        <v>23297</v>
      </c>
      <c r="V152" s="72"/>
      <c r="W152" s="55"/>
      <c r="Y152" s="46" t="s">
        <v>154</v>
      </c>
      <c r="AA152" s="55"/>
      <c r="AC152" s="55"/>
    </row>
    <row r="153" spans="1:30" s="45" customFormat="1" ht="22.5" x14ac:dyDescent="0.2">
      <c r="A153" s="83"/>
      <c r="B153" s="61" t="s">
        <v>340</v>
      </c>
      <c r="C153" s="252" t="s">
        <v>338</v>
      </c>
      <c r="D153" s="252"/>
      <c r="E153" s="252"/>
      <c r="F153" s="74" t="s">
        <v>149</v>
      </c>
      <c r="G153" s="74" t="s">
        <v>339</v>
      </c>
      <c r="H153" s="74"/>
      <c r="I153" s="74" t="s">
        <v>339</v>
      </c>
      <c r="J153" s="82"/>
      <c r="K153" s="74"/>
      <c r="L153" s="82">
        <v>461.15</v>
      </c>
      <c r="M153" s="74"/>
      <c r="N153" s="81">
        <v>23763</v>
      </c>
      <c r="V153" s="72"/>
      <c r="W153" s="55"/>
      <c r="Y153" s="46" t="s">
        <v>338</v>
      </c>
      <c r="AA153" s="55"/>
      <c r="AC153" s="55"/>
    </row>
    <row r="154" spans="1:30" s="45" customFormat="1" ht="22.5" x14ac:dyDescent="0.2">
      <c r="A154" s="83"/>
      <c r="B154" s="61" t="s">
        <v>337</v>
      </c>
      <c r="C154" s="252" t="s">
        <v>335</v>
      </c>
      <c r="D154" s="252"/>
      <c r="E154" s="252"/>
      <c r="F154" s="74" t="s">
        <v>149</v>
      </c>
      <c r="G154" s="74" t="s">
        <v>336</v>
      </c>
      <c r="H154" s="74"/>
      <c r="I154" s="74" t="s">
        <v>336</v>
      </c>
      <c r="J154" s="82"/>
      <c r="K154" s="74"/>
      <c r="L154" s="82">
        <v>230.58</v>
      </c>
      <c r="M154" s="74"/>
      <c r="N154" s="81">
        <v>11881</v>
      </c>
      <c r="V154" s="72"/>
      <c r="W154" s="55"/>
      <c r="Y154" s="46" t="s">
        <v>335</v>
      </c>
      <c r="AA154" s="55"/>
      <c r="AC154" s="55"/>
    </row>
    <row r="155" spans="1:30" s="45" customFormat="1" ht="12" x14ac:dyDescent="0.2">
      <c r="A155" s="80"/>
      <c r="B155" s="118"/>
      <c r="C155" s="253" t="s">
        <v>146</v>
      </c>
      <c r="D155" s="253"/>
      <c r="E155" s="253"/>
      <c r="F155" s="79"/>
      <c r="G155" s="79"/>
      <c r="H155" s="79"/>
      <c r="I155" s="79"/>
      <c r="J155" s="78"/>
      <c r="K155" s="79"/>
      <c r="L155" s="78">
        <v>1198.24</v>
      </c>
      <c r="M155" s="77"/>
      <c r="N155" s="76">
        <v>59376</v>
      </c>
      <c r="V155" s="72"/>
      <c r="W155" s="55"/>
      <c r="AA155" s="55" t="s">
        <v>146</v>
      </c>
      <c r="AC155" s="55"/>
    </row>
    <row r="156" spans="1:30" s="45" customFormat="1" ht="33.75" x14ac:dyDescent="0.2">
      <c r="A156" s="87" t="s">
        <v>1297</v>
      </c>
      <c r="B156" s="119" t="s">
        <v>3353</v>
      </c>
      <c r="C156" s="253" t="s">
        <v>3351</v>
      </c>
      <c r="D156" s="253"/>
      <c r="E156" s="253"/>
      <c r="F156" s="79" t="s">
        <v>332</v>
      </c>
      <c r="G156" s="79"/>
      <c r="H156" s="79"/>
      <c r="I156" s="79" t="s">
        <v>331</v>
      </c>
      <c r="J156" s="78">
        <v>3.43</v>
      </c>
      <c r="K156" s="79"/>
      <c r="L156" s="78">
        <v>293.88</v>
      </c>
      <c r="M156" s="79" t="s">
        <v>195</v>
      </c>
      <c r="N156" s="76">
        <v>2348</v>
      </c>
      <c r="V156" s="72"/>
      <c r="W156" s="55" t="s">
        <v>3351</v>
      </c>
      <c r="AA156" s="55"/>
      <c r="AC156" s="55"/>
    </row>
    <row r="157" spans="1:30" s="45" customFormat="1" ht="12" x14ac:dyDescent="0.2">
      <c r="A157" s="80"/>
      <c r="B157" s="118"/>
      <c r="C157" s="123" t="s">
        <v>324</v>
      </c>
      <c r="D157" s="124"/>
      <c r="E157" s="124"/>
      <c r="F157" s="75"/>
      <c r="G157" s="75"/>
      <c r="H157" s="75"/>
      <c r="I157" s="75"/>
      <c r="J157" s="90"/>
      <c r="K157" s="75"/>
      <c r="L157" s="90"/>
      <c r="M157" s="89"/>
      <c r="N157" s="88"/>
      <c r="V157" s="72"/>
      <c r="W157" s="55"/>
      <c r="AA157" s="55"/>
      <c r="AC157" s="55"/>
    </row>
    <row r="158" spans="1:30" s="45" customFormat="1" ht="12" x14ac:dyDescent="0.2">
      <c r="A158" s="86"/>
      <c r="B158" s="117"/>
      <c r="C158" s="252" t="s">
        <v>329</v>
      </c>
      <c r="D158" s="252"/>
      <c r="E158" s="252"/>
      <c r="F158" s="252"/>
      <c r="G158" s="252"/>
      <c r="H158" s="252"/>
      <c r="I158" s="252"/>
      <c r="J158" s="252"/>
      <c r="K158" s="252"/>
      <c r="L158" s="252"/>
      <c r="M158" s="252"/>
      <c r="N158" s="255"/>
      <c r="V158" s="72"/>
      <c r="W158" s="55"/>
      <c r="AA158" s="55"/>
      <c r="AC158" s="55"/>
      <c r="AD158" s="46" t="s">
        <v>329</v>
      </c>
    </row>
    <row r="159" spans="1:30" s="45" customFormat="1" ht="45" x14ac:dyDescent="0.2">
      <c r="A159" s="87" t="s">
        <v>639</v>
      </c>
      <c r="B159" s="119" t="s">
        <v>3349</v>
      </c>
      <c r="C159" s="253" t="s">
        <v>3347</v>
      </c>
      <c r="D159" s="253"/>
      <c r="E159" s="253"/>
      <c r="F159" s="79" t="s">
        <v>332</v>
      </c>
      <c r="G159" s="79"/>
      <c r="H159" s="79"/>
      <c r="I159" s="79" t="s">
        <v>3352</v>
      </c>
      <c r="J159" s="78">
        <v>2.2400000000000002</v>
      </c>
      <c r="K159" s="79"/>
      <c r="L159" s="78">
        <v>548.35</v>
      </c>
      <c r="M159" s="79" t="s">
        <v>195</v>
      </c>
      <c r="N159" s="76">
        <v>4381</v>
      </c>
      <c r="V159" s="72"/>
      <c r="W159" s="55" t="s">
        <v>3347</v>
      </c>
      <c r="AA159" s="55"/>
      <c r="AC159" s="55"/>
    </row>
    <row r="160" spans="1:30" s="45" customFormat="1" ht="12" x14ac:dyDescent="0.2">
      <c r="A160" s="80"/>
      <c r="B160" s="118"/>
      <c r="C160" s="123" t="s">
        <v>324</v>
      </c>
      <c r="D160" s="124"/>
      <c r="E160" s="124"/>
      <c r="F160" s="75"/>
      <c r="G160" s="75"/>
      <c r="H160" s="75"/>
      <c r="I160" s="75"/>
      <c r="J160" s="90"/>
      <c r="K160" s="75"/>
      <c r="L160" s="90"/>
      <c r="M160" s="89"/>
      <c r="N160" s="88"/>
      <c r="V160" s="72"/>
      <c r="W160" s="55"/>
      <c r="AA160" s="55"/>
      <c r="AC160" s="55"/>
    </row>
    <row r="161" spans="1:31" s="45" customFormat="1" ht="12" x14ac:dyDescent="0.2">
      <c r="A161" s="86"/>
      <c r="B161" s="117"/>
      <c r="C161" s="252" t="s">
        <v>3350</v>
      </c>
      <c r="D161" s="252"/>
      <c r="E161" s="252"/>
      <c r="F161" s="252"/>
      <c r="G161" s="252"/>
      <c r="H161" s="252"/>
      <c r="I161" s="252"/>
      <c r="J161" s="252"/>
      <c r="K161" s="252"/>
      <c r="L161" s="252"/>
      <c r="M161" s="252"/>
      <c r="N161" s="255"/>
      <c r="V161" s="72"/>
      <c r="W161" s="55"/>
      <c r="AA161" s="55"/>
      <c r="AC161" s="55"/>
      <c r="AD161" s="46" t="s">
        <v>3350</v>
      </c>
    </row>
    <row r="162" spans="1:31" s="45" customFormat="1" ht="1.5" customHeight="1" x14ac:dyDescent="0.2">
      <c r="A162" s="75"/>
      <c r="B162" s="118"/>
      <c r="C162" s="118"/>
      <c r="D162" s="118"/>
      <c r="E162" s="118"/>
      <c r="F162" s="75"/>
      <c r="G162" s="75"/>
      <c r="H162" s="75"/>
      <c r="I162" s="75"/>
      <c r="J162" s="54"/>
      <c r="K162" s="75"/>
      <c r="L162" s="54"/>
      <c r="M162" s="74"/>
      <c r="N162" s="54"/>
      <c r="V162" s="72"/>
      <c r="W162" s="55"/>
      <c r="AA162" s="55"/>
      <c r="AC162" s="55"/>
    </row>
    <row r="163" spans="1:31" s="45" customFormat="1" ht="12" x14ac:dyDescent="0.2">
      <c r="A163" s="66"/>
      <c r="B163" s="65"/>
      <c r="C163" s="253" t="s">
        <v>3428</v>
      </c>
      <c r="D163" s="253"/>
      <c r="E163" s="253"/>
      <c r="F163" s="253"/>
      <c r="G163" s="253"/>
      <c r="H163" s="253"/>
      <c r="I163" s="253"/>
      <c r="J163" s="253"/>
      <c r="K163" s="253"/>
      <c r="L163" s="64">
        <v>36420.03</v>
      </c>
      <c r="M163" s="73"/>
      <c r="N163" s="62"/>
      <c r="V163" s="72"/>
      <c r="W163" s="55"/>
      <c r="AA163" s="55"/>
      <c r="AC163" s="55"/>
      <c r="AE163" s="55" t="s">
        <v>3428</v>
      </c>
    </row>
    <row r="164" spans="1:31" s="45" customFormat="1" ht="12" x14ac:dyDescent="0.2">
      <c r="A164" s="256" t="s">
        <v>3427</v>
      </c>
      <c r="B164" s="257"/>
      <c r="C164" s="257"/>
      <c r="D164" s="257"/>
      <c r="E164" s="257"/>
      <c r="F164" s="257"/>
      <c r="G164" s="257"/>
      <c r="H164" s="257"/>
      <c r="I164" s="257"/>
      <c r="J164" s="257"/>
      <c r="K164" s="257"/>
      <c r="L164" s="257"/>
      <c r="M164" s="257"/>
      <c r="N164" s="258"/>
      <c r="V164" s="72" t="s">
        <v>3427</v>
      </c>
      <c r="W164" s="55"/>
      <c r="AA164" s="55"/>
      <c r="AC164" s="55"/>
      <c r="AE164" s="55"/>
    </row>
    <row r="165" spans="1:31" s="45" customFormat="1" ht="56.25" x14ac:dyDescent="0.2">
      <c r="A165" s="87" t="s">
        <v>839</v>
      </c>
      <c r="B165" s="119" t="s">
        <v>3426</v>
      </c>
      <c r="C165" s="253" t="s">
        <v>3424</v>
      </c>
      <c r="D165" s="253"/>
      <c r="E165" s="253"/>
      <c r="F165" s="79" t="s">
        <v>3425</v>
      </c>
      <c r="G165" s="79"/>
      <c r="H165" s="79"/>
      <c r="I165" s="79" t="s">
        <v>168</v>
      </c>
      <c r="J165" s="78"/>
      <c r="K165" s="79"/>
      <c r="L165" s="78"/>
      <c r="M165" s="79"/>
      <c r="N165" s="76"/>
      <c r="V165" s="72"/>
      <c r="W165" s="55" t="s">
        <v>3424</v>
      </c>
      <c r="AA165" s="55"/>
      <c r="AC165" s="55"/>
      <c r="AE165" s="55"/>
    </row>
    <row r="166" spans="1:31" s="45" customFormat="1" ht="12" x14ac:dyDescent="0.2">
      <c r="A166" s="83"/>
      <c r="B166" s="61" t="s">
        <v>170</v>
      </c>
      <c r="C166" s="252" t="s">
        <v>169</v>
      </c>
      <c r="D166" s="252"/>
      <c r="E166" s="252"/>
      <c r="F166" s="74"/>
      <c r="G166" s="74"/>
      <c r="H166" s="74"/>
      <c r="I166" s="74"/>
      <c r="J166" s="82">
        <v>101.58</v>
      </c>
      <c r="K166" s="74"/>
      <c r="L166" s="82">
        <v>203.16</v>
      </c>
      <c r="M166" s="74" t="s">
        <v>164</v>
      </c>
      <c r="N166" s="81">
        <v>10469</v>
      </c>
      <c r="V166" s="72"/>
      <c r="W166" s="55"/>
      <c r="X166" s="46" t="s">
        <v>169</v>
      </c>
      <c r="AA166" s="55"/>
      <c r="AC166" s="55"/>
      <c r="AE166" s="55"/>
    </row>
    <row r="167" spans="1:31" s="45" customFormat="1" ht="12" x14ac:dyDescent="0.2">
      <c r="A167" s="83"/>
      <c r="B167" s="61" t="s">
        <v>168</v>
      </c>
      <c r="C167" s="252" t="s">
        <v>166</v>
      </c>
      <c r="D167" s="252"/>
      <c r="E167" s="252"/>
      <c r="F167" s="74"/>
      <c r="G167" s="74"/>
      <c r="H167" s="74"/>
      <c r="I167" s="74"/>
      <c r="J167" s="82">
        <v>0.39</v>
      </c>
      <c r="K167" s="74"/>
      <c r="L167" s="82">
        <v>0.78</v>
      </c>
      <c r="M167" s="74" t="s">
        <v>167</v>
      </c>
      <c r="N167" s="81">
        <v>10</v>
      </c>
      <c r="V167" s="72"/>
      <c r="W167" s="55"/>
      <c r="X167" s="46" t="s">
        <v>166</v>
      </c>
      <c r="AA167" s="55"/>
      <c r="AC167" s="55"/>
      <c r="AE167" s="55"/>
    </row>
    <row r="168" spans="1:31" s="45" customFormat="1" ht="12" x14ac:dyDescent="0.2">
      <c r="A168" s="83"/>
      <c r="B168" s="61" t="s">
        <v>218</v>
      </c>
      <c r="C168" s="252" t="s">
        <v>217</v>
      </c>
      <c r="D168" s="252"/>
      <c r="E168" s="252"/>
      <c r="F168" s="74"/>
      <c r="G168" s="74"/>
      <c r="H168" s="74"/>
      <c r="I168" s="74"/>
      <c r="J168" s="82">
        <v>2.0299999999999998</v>
      </c>
      <c r="K168" s="74"/>
      <c r="L168" s="82">
        <v>4.0599999999999996</v>
      </c>
      <c r="M168" s="74" t="s">
        <v>195</v>
      </c>
      <c r="N168" s="81">
        <v>32</v>
      </c>
      <c r="V168" s="72"/>
      <c r="W168" s="55"/>
      <c r="X168" s="46" t="s">
        <v>217</v>
      </c>
      <c r="AA168" s="55"/>
      <c r="AC168" s="55"/>
      <c r="AE168" s="55"/>
    </row>
    <row r="169" spans="1:31" s="45" customFormat="1" ht="12" x14ac:dyDescent="0.2">
      <c r="A169" s="83"/>
      <c r="B169" s="61"/>
      <c r="C169" s="252" t="s">
        <v>160</v>
      </c>
      <c r="D169" s="252"/>
      <c r="E169" s="252"/>
      <c r="F169" s="74" t="s">
        <v>159</v>
      </c>
      <c r="G169" s="74" t="s">
        <v>3423</v>
      </c>
      <c r="H169" s="74"/>
      <c r="I169" s="74" t="s">
        <v>3422</v>
      </c>
      <c r="J169" s="82"/>
      <c r="K169" s="74"/>
      <c r="L169" s="82"/>
      <c r="M169" s="74"/>
      <c r="N169" s="81"/>
      <c r="V169" s="72"/>
      <c r="W169" s="55"/>
      <c r="Y169" s="46" t="s">
        <v>160</v>
      </c>
      <c r="AA169" s="55"/>
      <c r="AC169" s="55"/>
      <c r="AE169" s="55"/>
    </row>
    <row r="170" spans="1:31" s="45" customFormat="1" ht="12" x14ac:dyDescent="0.2">
      <c r="A170" s="83"/>
      <c r="B170" s="61"/>
      <c r="C170" s="254" t="s">
        <v>155</v>
      </c>
      <c r="D170" s="254"/>
      <c r="E170" s="254"/>
      <c r="F170" s="77"/>
      <c r="G170" s="77"/>
      <c r="H170" s="77"/>
      <c r="I170" s="77"/>
      <c r="J170" s="85">
        <v>104</v>
      </c>
      <c r="K170" s="77"/>
      <c r="L170" s="85">
        <v>208</v>
      </c>
      <c r="M170" s="77"/>
      <c r="N170" s="84"/>
      <c r="V170" s="72"/>
      <c r="W170" s="55"/>
      <c r="Z170" s="46" t="s">
        <v>155</v>
      </c>
      <c r="AA170" s="55"/>
      <c r="AC170" s="55"/>
      <c r="AE170" s="55"/>
    </row>
    <row r="171" spans="1:31" s="45" customFormat="1" ht="12" x14ac:dyDescent="0.2">
      <c r="A171" s="83"/>
      <c r="B171" s="61"/>
      <c r="C171" s="252" t="s">
        <v>154</v>
      </c>
      <c r="D171" s="252"/>
      <c r="E171" s="252"/>
      <c r="F171" s="74"/>
      <c r="G171" s="74"/>
      <c r="H171" s="74"/>
      <c r="I171" s="74"/>
      <c r="J171" s="82"/>
      <c r="K171" s="74"/>
      <c r="L171" s="82">
        <v>203.16</v>
      </c>
      <c r="M171" s="74"/>
      <c r="N171" s="81">
        <v>10469</v>
      </c>
      <c r="V171" s="72"/>
      <c r="W171" s="55"/>
      <c r="Y171" s="46" t="s">
        <v>154</v>
      </c>
      <c r="AA171" s="55"/>
      <c r="AC171" s="55"/>
      <c r="AE171" s="55"/>
    </row>
    <row r="172" spans="1:31" s="45" customFormat="1" ht="22.5" x14ac:dyDescent="0.2">
      <c r="A172" s="83"/>
      <c r="B172" s="61" t="s">
        <v>3313</v>
      </c>
      <c r="C172" s="252" t="s">
        <v>3312</v>
      </c>
      <c r="D172" s="252"/>
      <c r="E172" s="252"/>
      <c r="F172" s="74" t="s">
        <v>149</v>
      </c>
      <c r="G172" s="74" t="s">
        <v>211</v>
      </c>
      <c r="H172" s="74"/>
      <c r="I172" s="74" t="s">
        <v>211</v>
      </c>
      <c r="J172" s="82"/>
      <c r="K172" s="74"/>
      <c r="L172" s="82">
        <v>203.16</v>
      </c>
      <c r="M172" s="74"/>
      <c r="N172" s="81">
        <v>10469</v>
      </c>
      <c r="V172" s="72"/>
      <c r="W172" s="55"/>
      <c r="Y172" s="46" t="s">
        <v>3312</v>
      </c>
      <c r="AA172" s="55"/>
      <c r="AC172" s="55"/>
      <c r="AE172" s="55"/>
    </row>
    <row r="173" spans="1:31" s="45" customFormat="1" ht="22.5" x14ac:dyDescent="0.2">
      <c r="A173" s="83"/>
      <c r="B173" s="61" t="s">
        <v>3311</v>
      </c>
      <c r="C173" s="252" t="s">
        <v>3310</v>
      </c>
      <c r="D173" s="252"/>
      <c r="E173" s="252"/>
      <c r="F173" s="74" t="s">
        <v>149</v>
      </c>
      <c r="G173" s="74" t="s">
        <v>412</v>
      </c>
      <c r="H173" s="74"/>
      <c r="I173" s="74" t="s">
        <v>412</v>
      </c>
      <c r="J173" s="82"/>
      <c r="K173" s="74"/>
      <c r="L173" s="82">
        <v>107.67</v>
      </c>
      <c r="M173" s="74"/>
      <c r="N173" s="81">
        <v>5549</v>
      </c>
      <c r="V173" s="72"/>
      <c r="W173" s="55"/>
      <c r="Y173" s="46" t="s">
        <v>3310</v>
      </c>
      <c r="AA173" s="55"/>
      <c r="AC173" s="55"/>
      <c r="AE173" s="55"/>
    </row>
    <row r="174" spans="1:31" s="45" customFormat="1" ht="12" x14ac:dyDescent="0.2">
      <c r="A174" s="80"/>
      <c r="B174" s="118"/>
      <c r="C174" s="253" t="s">
        <v>146</v>
      </c>
      <c r="D174" s="253"/>
      <c r="E174" s="253"/>
      <c r="F174" s="79"/>
      <c r="G174" s="79"/>
      <c r="H174" s="79"/>
      <c r="I174" s="79"/>
      <c r="J174" s="78"/>
      <c r="K174" s="79"/>
      <c r="L174" s="78">
        <v>518.83000000000004</v>
      </c>
      <c r="M174" s="77"/>
      <c r="N174" s="76">
        <v>26529</v>
      </c>
      <c r="V174" s="72"/>
      <c r="W174" s="55"/>
      <c r="AA174" s="55" t="s">
        <v>146</v>
      </c>
      <c r="AC174" s="55"/>
      <c r="AE174" s="55"/>
    </row>
    <row r="175" spans="1:31" s="45" customFormat="1" ht="22.5" x14ac:dyDescent="0.2">
      <c r="A175" s="87" t="s">
        <v>1853</v>
      </c>
      <c r="B175" s="119" t="s">
        <v>3403</v>
      </c>
      <c r="C175" s="253" t="s">
        <v>3421</v>
      </c>
      <c r="D175" s="253"/>
      <c r="E175" s="253"/>
      <c r="F175" s="79" t="s">
        <v>326</v>
      </c>
      <c r="G175" s="79"/>
      <c r="H175" s="79"/>
      <c r="I175" s="79" t="s">
        <v>168</v>
      </c>
      <c r="J175" s="78">
        <v>3425</v>
      </c>
      <c r="K175" s="79"/>
      <c r="L175" s="78">
        <v>857.32</v>
      </c>
      <c r="M175" s="79" t="s">
        <v>195</v>
      </c>
      <c r="N175" s="76">
        <v>6850</v>
      </c>
      <c r="V175" s="72"/>
      <c r="W175" s="55" t="s">
        <v>3421</v>
      </c>
      <c r="AA175" s="55"/>
      <c r="AC175" s="55"/>
      <c r="AE175" s="55"/>
    </row>
    <row r="176" spans="1:31" s="45" customFormat="1" ht="12" x14ac:dyDescent="0.2">
      <c r="A176" s="80"/>
      <c r="B176" s="118"/>
      <c r="C176" s="123" t="s">
        <v>2200</v>
      </c>
      <c r="D176" s="124"/>
      <c r="E176" s="124"/>
      <c r="F176" s="75"/>
      <c r="G176" s="75"/>
      <c r="H176" s="75"/>
      <c r="I176" s="75"/>
      <c r="J176" s="90"/>
      <c r="K176" s="75"/>
      <c r="L176" s="90"/>
      <c r="M176" s="89"/>
      <c r="N176" s="88"/>
      <c r="V176" s="72"/>
      <c r="W176" s="55"/>
      <c r="AA176" s="55"/>
      <c r="AC176" s="55"/>
      <c r="AE176" s="55"/>
    </row>
    <row r="177" spans="1:31" s="45" customFormat="1" ht="12" x14ac:dyDescent="0.2">
      <c r="A177" s="86"/>
      <c r="B177" s="117"/>
      <c r="C177" s="252" t="s">
        <v>3420</v>
      </c>
      <c r="D177" s="252"/>
      <c r="E177" s="252"/>
      <c r="F177" s="252"/>
      <c r="G177" s="252"/>
      <c r="H177" s="252"/>
      <c r="I177" s="252"/>
      <c r="J177" s="252"/>
      <c r="K177" s="252"/>
      <c r="L177" s="252"/>
      <c r="M177" s="252"/>
      <c r="N177" s="255"/>
      <c r="V177" s="72"/>
      <c r="W177" s="55"/>
      <c r="AA177" s="55"/>
      <c r="AB177" s="46" t="s">
        <v>3420</v>
      </c>
      <c r="AC177" s="55"/>
      <c r="AE177" s="55"/>
    </row>
    <row r="178" spans="1:31" s="45" customFormat="1" ht="22.5" x14ac:dyDescent="0.2">
      <c r="A178" s="87" t="s">
        <v>1633</v>
      </c>
      <c r="B178" s="119" t="s">
        <v>3403</v>
      </c>
      <c r="C178" s="253" t="s">
        <v>3419</v>
      </c>
      <c r="D178" s="253"/>
      <c r="E178" s="253"/>
      <c r="F178" s="79" t="s">
        <v>326</v>
      </c>
      <c r="G178" s="79"/>
      <c r="H178" s="79"/>
      <c r="I178" s="79" t="s">
        <v>168</v>
      </c>
      <c r="J178" s="78">
        <v>3166.67</v>
      </c>
      <c r="K178" s="79"/>
      <c r="L178" s="78">
        <v>792.62</v>
      </c>
      <c r="M178" s="79" t="s">
        <v>195</v>
      </c>
      <c r="N178" s="76">
        <v>6333</v>
      </c>
      <c r="V178" s="72"/>
      <c r="W178" s="55" t="s">
        <v>3419</v>
      </c>
      <c r="AA178" s="55"/>
      <c r="AC178" s="55"/>
      <c r="AE178" s="55"/>
    </row>
    <row r="179" spans="1:31" s="45" customFormat="1" ht="12" x14ac:dyDescent="0.2">
      <c r="A179" s="80"/>
      <c r="B179" s="118"/>
      <c r="C179" s="123" t="s">
        <v>2200</v>
      </c>
      <c r="D179" s="124"/>
      <c r="E179" s="124"/>
      <c r="F179" s="75"/>
      <c r="G179" s="75"/>
      <c r="H179" s="75"/>
      <c r="I179" s="75"/>
      <c r="J179" s="90"/>
      <c r="K179" s="75"/>
      <c r="L179" s="90"/>
      <c r="M179" s="89"/>
      <c r="N179" s="88"/>
      <c r="V179" s="72"/>
      <c r="W179" s="55"/>
      <c r="AA179" s="55"/>
      <c r="AC179" s="55"/>
      <c r="AE179" s="55"/>
    </row>
    <row r="180" spans="1:31" s="45" customFormat="1" ht="12" x14ac:dyDescent="0.2">
      <c r="A180" s="86"/>
      <c r="B180" s="117"/>
      <c r="C180" s="252" t="s">
        <v>3418</v>
      </c>
      <c r="D180" s="252"/>
      <c r="E180" s="252"/>
      <c r="F180" s="252"/>
      <c r="G180" s="252"/>
      <c r="H180" s="252"/>
      <c r="I180" s="252"/>
      <c r="J180" s="252"/>
      <c r="K180" s="252"/>
      <c r="L180" s="252"/>
      <c r="M180" s="252"/>
      <c r="N180" s="255"/>
      <c r="V180" s="72"/>
      <c r="W180" s="55"/>
      <c r="AA180" s="55"/>
      <c r="AB180" s="46" t="s">
        <v>3418</v>
      </c>
      <c r="AC180" s="55"/>
      <c r="AE180" s="55"/>
    </row>
    <row r="181" spans="1:31" s="45" customFormat="1" ht="22.5" x14ac:dyDescent="0.2">
      <c r="A181" s="87" t="s">
        <v>1835</v>
      </c>
      <c r="B181" s="119" t="s">
        <v>3403</v>
      </c>
      <c r="C181" s="253" t="s">
        <v>3417</v>
      </c>
      <c r="D181" s="253"/>
      <c r="E181" s="253"/>
      <c r="F181" s="79" t="s">
        <v>326</v>
      </c>
      <c r="G181" s="79"/>
      <c r="H181" s="79"/>
      <c r="I181" s="79" t="s">
        <v>225</v>
      </c>
      <c r="J181" s="78">
        <v>1041.67</v>
      </c>
      <c r="K181" s="79"/>
      <c r="L181" s="78">
        <v>782.23</v>
      </c>
      <c r="M181" s="79" t="s">
        <v>195</v>
      </c>
      <c r="N181" s="76">
        <v>6250</v>
      </c>
      <c r="V181" s="72"/>
      <c r="W181" s="55" t="s">
        <v>3417</v>
      </c>
      <c r="AA181" s="55"/>
      <c r="AC181" s="55"/>
      <c r="AE181" s="55"/>
    </row>
    <row r="182" spans="1:31" s="45" customFormat="1" ht="12" x14ac:dyDescent="0.2">
      <c r="A182" s="80"/>
      <c r="B182" s="118"/>
      <c r="C182" s="123" t="s">
        <v>2200</v>
      </c>
      <c r="D182" s="124"/>
      <c r="E182" s="124"/>
      <c r="F182" s="75"/>
      <c r="G182" s="75"/>
      <c r="H182" s="75"/>
      <c r="I182" s="75"/>
      <c r="J182" s="90"/>
      <c r="K182" s="75"/>
      <c r="L182" s="90"/>
      <c r="M182" s="89"/>
      <c r="N182" s="88"/>
      <c r="V182" s="72"/>
      <c r="W182" s="55"/>
      <c r="AA182" s="55"/>
      <c r="AC182" s="55"/>
      <c r="AE182" s="55"/>
    </row>
    <row r="183" spans="1:31" s="45" customFormat="1" ht="12" x14ac:dyDescent="0.2">
      <c r="A183" s="86"/>
      <c r="B183" s="117"/>
      <c r="C183" s="252" t="s">
        <v>3416</v>
      </c>
      <c r="D183" s="252"/>
      <c r="E183" s="252"/>
      <c r="F183" s="252"/>
      <c r="G183" s="252"/>
      <c r="H183" s="252"/>
      <c r="I183" s="252"/>
      <c r="J183" s="252"/>
      <c r="K183" s="252"/>
      <c r="L183" s="252"/>
      <c r="M183" s="252"/>
      <c r="N183" s="255"/>
      <c r="V183" s="72"/>
      <c r="W183" s="55"/>
      <c r="AA183" s="55"/>
      <c r="AB183" s="46" t="s">
        <v>3416</v>
      </c>
      <c r="AC183" s="55"/>
      <c r="AE183" s="55"/>
    </row>
    <row r="184" spans="1:31" s="45" customFormat="1" ht="12" x14ac:dyDescent="0.2">
      <c r="A184" s="87" t="s">
        <v>426</v>
      </c>
      <c r="B184" s="119" t="s">
        <v>3415</v>
      </c>
      <c r="C184" s="253" t="s">
        <v>3414</v>
      </c>
      <c r="D184" s="253"/>
      <c r="E184" s="253"/>
      <c r="F184" s="79" t="s">
        <v>326</v>
      </c>
      <c r="G184" s="79"/>
      <c r="H184" s="79"/>
      <c r="I184" s="79" t="s">
        <v>168</v>
      </c>
      <c r="J184" s="78"/>
      <c r="K184" s="79"/>
      <c r="L184" s="78"/>
      <c r="M184" s="79"/>
      <c r="N184" s="76"/>
      <c r="V184" s="72"/>
      <c r="W184" s="55" t="s">
        <v>3414</v>
      </c>
      <c r="AA184" s="55"/>
      <c r="AC184" s="55"/>
      <c r="AE184" s="55"/>
    </row>
    <row r="185" spans="1:31" s="45" customFormat="1" ht="12" x14ac:dyDescent="0.2">
      <c r="A185" s="83"/>
      <c r="B185" s="61" t="s">
        <v>170</v>
      </c>
      <c r="C185" s="252" t="s">
        <v>169</v>
      </c>
      <c r="D185" s="252"/>
      <c r="E185" s="252"/>
      <c r="F185" s="74"/>
      <c r="G185" s="74"/>
      <c r="H185" s="74"/>
      <c r="I185" s="74"/>
      <c r="J185" s="82">
        <v>59.64</v>
      </c>
      <c r="K185" s="74"/>
      <c r="L185" s="82">
        <v>119.28</v>
      </c>
      <c r="M185" s="74" t="s">
        <v>164</v>
      </c>
      <c r="N185" s="81">
        <v>6146</v>
      </c>
      <c r="V185" s="72"/>
      <c r="W185" s="55"/>
      <c r="X185" s="46" t="s">
        <v>169</v>
      </c>
      <c r="AA185" s="55"/>
      <c r="AC185" s="55"/>
      <c r="AE185" s="55"/>
    </row>
    <row r="186" spans="1:31" s="45" customFormat="1" ht="12" x14ac:dyDescent="0.2">
      <c r="A186" s="83"/>
      <c r="B186" s="61" t="s">
        <v>168</v>
      </c>
      <c r="C186" s="252" t="s">
        <v>166</v>
      </c>
      <c r="D186" s="252"/>
      <c r="E186" s="252"/>
      <c r="F186" s="74"/>
      <c r="G186" s="74"/>
      <c r="H186" s="74"/>
      <c r="I186" s="74"/>
      <c r="J186" s="82">
        <v>22.5</v>
      </c>
      <c r="K186" s="74"/>
      <c r="L186" s="82">
        <v>45</v>
      </c>
      <c r="M186" s="74" t="s">
        <v>167</v>
      </c>
      <c r="N186" s="81">
        <v>590</v>
      </c>
      <c r="V186" s="72"/>
      <c r="W186" s="55"/>
      <c r="X186" s="46" t="s">
        <v>166</v>
      </c>
      <c r="AA186" s="55"/>
      <c r="AC186" s="55"/>
      <c r="AE186" s="55"/>
    </row>
    <row r="187" spans="1:31" s="45" customFormat="1" ht="12" x14ac:dyDescent="0.2">
      <c r="A187" s="83"/>
      <c r="B187" s="61" t="s">
        <v>165</v>
      </c>
      <c r="C187" s="252" t="s">
        <v>163</v>
      </c>
      <c r="D187" s="252"/>
      <c r="E187" s="252"/>
      <c r="F187" s="74"/>
      <c r="G187" s="74"/>
      <c r="H187" s="74"/>
      <c r="I187" s="74"/>
      <c r="J187" s="82">
        <v>2.52</v>
      </c>
      <c r="K187" s="74"/>
      <c r="L187" s="82">
        <v>5.04</v>
      </c>
      <c r="M187" s="74" t="s">
        <v>164</v>
      </c>
      <c r="N187" s="81">
        <v>260</v>
      </c>
      <c r="V187" s="72"/>
      <c r="W187" s="55"/>
      <c r="X187" s="46" t="s">
        <v>163</v>
      </c>
      <c r="AA187" s="55"/>
      <c r="AC187" s="55"/>
      <c r="AE187" s="55"/>
    </row>
    <row r="188" spans="1:31" s="45" customFormat="1" ht="12" x14ac:dyDescent="0.2">
      <c r="A188" s="83"/>
      <c r="B188" s="61" t="s">
        <v>218</v>
      </c>
      <c r="C188" s="252" t="s">
        <v>217</v>
      </c>
      <c r="D188" s="252"/>
      <c r="E188" s="252"/>
      <c r="F188" s="74"/>
      <c r="G188" s="74"/>
      <c r="H188" s="74"/>
      <c r="I188" s="74"/>
      <c r="J188" s="82">
        <v>22.43</v>
      </c>
      <c r="K188" s="74"/>
      <c r="L188" s="82">
        <v>44.86</v>
      </c>
      <c r="M188" s="74" t="s">
        <v>195</v>
      </c>
      <c r="N188" s="81">
        <v>358</v>
      </c>
      <c r="V188" s="72"/>
      <c r="W188" s="55"/>
      <c r="X188" s="46" t="s">
        <v>217</v>
      </c>
      <c r="AA188" s="55"/>
      <c r="AC188" s="55"/>
      <c r="AE188" s="55"/>
    </row>
    <row r="189" spans="1:31" s="45" customFormat="1" ht="12" x14ac:dyDescent="0.2">
      <c r="A189" s="83"/>
      <c r="B189" s="61"/>
      <c r="C189" s="252" t="s">
        <v>160</v>
      </c>
      <c r="D189" s="252"/>
      <c r="E189" s="252"/>
      <c r="F189" s="74" t="s">
        <v>159</v>
      </c>
      <c r="G189" s="74" t="s">
        <v>3413</v>
      </c>
      <c r="H189" s="74"/>
      <c r="I189" s="74" t="s">
        <v>886</v>
      </c>
      <c r="J189" s="82"/>
      <c r="K189" s="74"/>
      <c r="L189" s="82"/>
      <c r="M189" s="74"/>
      <c r="N189" s="81"/>
      <c r="V189" s="72"/>
      <c r="W189" s="55"/>
      <c r="Y189" s="46" t="s">
        <v>160</v>
      </c>
      <c r="AA189" s="55"/>
      <c r="AC189" s="55"/>
      <c r="AE189" s="55"/>
    </row>
    <row r="190" spans="1:31" s="45" customFormat="1" ht="12" x14ac:dyDescent="0.2">
      <c r="A190" s="83"/>
      <c r="B190" s="61"/>
      <c r="C190" s="252" t="s">
        <v>156</v>
      </c>
      <c r="D190" s="252"/>
      <c r="E190" s="252"/>
      <c r="F190" s="74" t="s">
        <v>159</v>
      </c>
      <c r="G190" s="74" t="s">
        <v>1672</v>
      </c>
      <c r="H190" s="74"/>
      <c r="I190" s="74" t="s">
        <v>3068</v>
      </c>
      <c r="J190" s="82"/>
      <c r="K190" s="74"/>
      <c r="L190" s="82"/>
      <c r="M190" s="74"/>
      <c r="N190" s="81"/>
      <c r="V190" s="72"/>
      <c r="W190" s="55"/>
      <c r="Y190" s="46" t="s">
        <v>156</v>
      </c>
      <c r="AA190" s="55"/>
      <c r="AC190" s="55"/>
      <c r="AE190" s="55"/>
    </row>
    <row r="191" spans="1:31" s="45" customFormat="1" ht="12" x14ac:dyDescent="0.2">
      <c r="A191" s="83"/>
      <c r="B191" s="61"/>
      <c r="C191" s="254" t="s">
        <v>155</v>
      </c>
      <c r="D191" s="254"/>
      <c r="E191" s="254"/>
      <c r="F191" s="77"/>
      <c r="G191" s="77"/>
      <c r="H191" s="77"/>
      <c r="I191" s="77"/>
      <c r="J191" s="85">
        <v>104.57</v>
      </c>
      <c r="K191" s="77"/>
      <c r="L191" s="85">
        <v>209.14</v>
      </c>
      <c r="M191" s="77"/>
      <c r="N191" s="84"/>
      <c r="V191" s="72"/>
      <c r="W191" s="55"/>
      <c r="Z191" s="46" t="s">
        <v>155</v>
      </c>
      <c r="AA191" s="55"/>
      <c r="AC191" s="55"/>
      <c r="AE191" s="55"/>
    </row>
    <row r="192" spans="1:31" s="45" customFormat="1" ht="12" x14ac:dyDescent="0.2">
      <c r="A192" s="83"/>
      <c r="B192" s="61"/>
      <c r="C192" s="252" t="s">
        <v>154</v>
      </c>
      <c r="D192" s="252"/>
      <c r="E192" s="252"/>
      <c r="F192" s="74"/>
      <c r="G192" s="74"/>
      <c r="H192" s="74"/>
      <c r="I192" s="74"/>
      <c r="J192" s="82"/>
      <c r="K192" s="74"/>
      <c r="L192" s="82">
        <v>124.32</v>
      </c>
      <c r="M192" s="74"/>
      <c r="N192" s="81">
        <v>6406</v>
      </c>
      <c r="V192" s="72"/>
      <c r="W192" s="55"/>
      <c r="Y192" s="46" t="s">
        <v>154</v>
      </c>
      <c r="AA192" s="55"/>
      <c r="AC192" s="55"/>
      <c r="AE192" s="55"/>
    </row>
    <row r="193" spans="1:31" s="45" customFormat="1" ht="22.5" x14ac:dyDescent="0.2">
      <c r="A193" s="83"/>
      <c r="B193" s="61" t="s">
        <v>3299</v>
      </c>
      <c r="C193" s="252" t="s">
        <v>3298</v>
      </c>
      <c r="D193" s="252"/>
      <c r="E193" s="252"/>
      <c r="F193" s="74" t="s">
        <v>149</v>
      </c>
      <c r="G193" s="74" t="s">
        <v>675</v>
      </c>
      <c r="H193" s="74"/>
      <c r="I193" s="74" t="s">
        <v>675</v>
      </c>
      <c r="J193" s="82"/>
      <c r="K193" s="74"/>
      <c r="L193" s="82">
        <v>118.1</v>
      </c>
      <c r="M193" s="74"/>
      <c r="N193" s="81">
        <v>6086</v>
      </c>
      <c r="V193" s="72"/>
      <c r="W193" s="55"/>
      <c r="Y193" s="46" t="s">
        <v>3298</v>
      </c>
      <c r="AA193" s="55"/>
      <c r="AC193" s="55"/>
      <c r="AE193" s="55"/>
    </row>
    <row r="194" spans="1:31" s="45" customFormat="1" ht="22.5" x14ac:dyDescent="0.2">
      <c r="A194" s="83"/>
      <c r="B194" s="61" t="s">
        <v>3297</v>
      </c>
      <c r="C194" s="252" t="s">
        <v>3296</v>
      </c>
      <c r="D194" s="252"/>
      <c r="E194" s="252"/>
      <c r="F194" s="74" t="s">
        <v>149</v>
      </c>
      <c r="G194" s="74" t="s">
        <v>457</v>
      </c>
      <c r="H194" s="74"/>
      <c r="I194" s="74" t="s">
        <v>457</v>
      </c>
      <c r="J194" s="82"/>
      <c r="K194" s="74"/>
      <c r="L194" s="82">
        <v>57.19</v>
      </c>
      <c r="M194" s="74"/>
      <c r="N194" s="81">
        <v>2947</v>
      </c>
      <c r="V194" s="72"/>
      <c r="W194" s="55"/>
      <c r="Y194" s="46" t="s">
        <v>3296</v>
      </c>
      <c r="AA194" s="55"/>
      <c r="AC194" s="55"/>
      <c r="AE194" s="55"/>
    </row>
    <row r="195" spans="1:31" s="45" customFormat="1" ht="12" x14ac:dyDescent="0.2">
      <c r="A195" s="80"/>
      <c r="B195" s="118"/>
      <c r="C195" s="253" t="s">
        <v>146</v>
      </c>
      <c r="D195" s="253"/>
      <c r="E195" s="253"/>
      <c r="F195" s="79"/>
      <c r="G195" s="79"/>
      <c r="H195" s="79"/>
      <c r="I195" s="79"/>
      <c r="J195" s="78"/>
      <c r="K195" s="79"/>
      <c r="L195" s="78">
        <v>384.43</v>
      </c>
      <c r="M195" s="77"/>
      <c r="N195" s="76">
        <v>16127</v>
      </c>
      <c r="V195" s="72"/>
      <c r="W195" s="55"/>
      <c r="AA195" s="55" t="s">
        <v>146</v>
      </c>
      <c r="AC195" s="55"/>
      <c r="AE195" s="55"/>
    </row>
    <row r="196" spans="1:31" s="45" customFormat="1" ht="22.5" x14ac:dyDescent="0.2">
      <c r="A196" s="87" t="s">
        <v>623</v>
      </c>
      <c r="B196" s="119" t="s">
        <v>3309</v>
      </c>
      <c r="C196" s="253" t="s">
        <v>3412</v>
      </c>
      <c r="D196" s="253"/>
      <c r="E196" s="253"/>
      <c r="F196" s="79" t="s">
        <v>326</v>
      </c>
      <c r="G196" s="79"/>
      <c r="H196" s="79"/>
      <c r="I196" s="79" t="s">
        <v>168</v>
      </c>
      <c r="J196" s="78">
        <v>2041.67</v>
      </c>
      <c r="K196" s="79"/>
      <c r="L196" s="78">
        <v>511.01</v>
      </c>
      <c r="M196" s="79" t="s">
        <v>195</v>
      </c>
      <c r="N196" s="76">
        <v>4083</v>
      </c>
      <c r="V196" s="72"/>
      <c r="W196" s="55" t="s">
        <v>3412</v>
      </c>
      <c r="AA196" s="55"/>
      <c r="AC196" s="55"/>
      <c r="AE196" s="55"/>
    </row>
    <row r="197" spans="1:31" s="45" customFormat="1" ht="12" x14ac:dyDescent="0.2">
      <c r="A197" s="80"/>
      <c r="B197" s="118"/>
      <c r="C197" s="123" t="s">
        <v>2200</v>
      </c>
      <c r="D197" s="124"/>
      <c r="E197" s="124"/>
      <c r="F197" s="75"/>
      <c r="G197" s="75"/>
      <c r="H197" s="75"/>
      <c r="I197" s="75"/>
      <c r="J197" s="90"/>
      <c r="K197" s="75"/>
      <c r="L197" s="90"/>
      <c r="M197" s="89"/>
      <c r="N197" s="88"/>
      <c r="V197" s="72"/>
      <c r="W197" s="55"/>
      <c r="AA197" s="55"/>
      <c r="AC197" s="55"/>
      <c r="AE197" s="55"/>
    </row>
    <row r="198" spans="1:31" s="45" customFormat="1" ht="12" x14ac:dyDescent="0.2">
      <c r="A198" s="86"/>
      <c r="B198" s="117"/>
      <c r="C198" s="252" t="s">
        <v>3329</v>
      </c>
      <c r="D198" s="252"/>
      <c r="E198" s="252"/>
      <c r="F198" s="252"/>
      <c r="G198" s="252"/>
      <c r="H198" s="252"/>
      <c r="I198" s="252"/>
      <c r="J198" s="252"/>
      <c r="K198" s="252"/>
      <c r="L198" s="252"/>
      <c r="M198" s="252"/>
      <c r="N198" s="255"/>
      <c r="V198" s="72"/>
      <c r="W198" s="55"/>
      <c r="AA198" s="55"/>
      <c r="AB198" s="46" t="s">
        <v>3329</v>
      </c>
      <c r="AC198" s="55"/>
      <c r="AE198" s="55"/>
    </row>
    <row r="199" spans="1:31" s="45" customFormat="1" ht="22.5" x14ac:dyDescent="0.2">
      <c r="A199" s="87" t="s">
        <v>1638</v>
      </c>
      <c r="B199" s="119" t="s">
        <v>3411</v>
      </c>
      <c r="C199" s="253" t="s">
        <v>3409</v>
      </c>
      <c r="D199" s="253"/>
      <c r="E199" s="253"/>
      <c r="F199" s="79" t="s">
        <v>3410</v>
      </c>
      <c r="G199" s="79"/>
      <c r="H199" s="79"/>
      <c r="I199" s="79" t="s">
        <v>168</v>
      </c>
      <c r="J199" s="78"/>
      <c r="K199" s="79"/>
      <c r="L199" s="78"/>
      <c r="M199" s="79"/>
      <c r="N199" s="76"/>
      <c r="V199" s="72"/>
      <c r="W199" s="55" t="s">
        <v>3409</v>
      </c>
      <c r="AA199" s="55"/>
      <c r="AC199" s="55"/>
      <c r="AE199" s="55"/>
    </row>
    <row r="200" spans="1:31" s="45" customFormat="1" ht="12" x14ac:dyDescent="0.2">
      <c r="A200" s="83"/>
      <c r="B200" s="61" t="s">
        <v>170</v>
      </c>
      <c r="C200" s="252" t="s">
        <v>169</v>
      </c>
      <c r="D200" s="252"/>
      <c r="E200" s="252"/>
      <c r="F200" s="74"/>
      <c r="G200" s="74"/>
      <c r="H200" s="74"/>
      <c r="I200" s="74"/>
      <c r="J200" s="82">
        <v>19.239999999999998</v>
      </c>
      <c r="K200" s="74"/>
      <c r="L200" s="82">
        <v>38.479999999999997</v>
      </c>
      <c r="M200" s="74" t="s">
        <v>164</v>
      </c>
      <c r="N200" s="81">
        <v>1983</v>
      </c>
      <c r="V200" s="72"/>
      <c r="W200" s="55"/>
      <c r="X200" s="46" t="s">
        <v>169</v>
      </c>
      <c r="AA200" s="55"/>
      <c r="AC200" s="55"/>
      <c r="AE200" s="55"/>
    </row>
    <row r="201" spans="1:31" s="45" customFormat="1" ht="12" x14ac:dyDescent="0.2">
      <c r="A201" s="83"/>
      <c r="B201" s="61" t="s">
        <v>168</v>
      </c>
      <c r="C201" s="252" t="s">
        <v>166</v>
      </c>
      <c r="D201" s="252"/>
      <c r="E201" s="252"/>
      <c r="F201" s="74"/>
      <c r="G201" s="74"/>
      <c r="H201" s="74"/>
      <c r="I201" s="74"/>
      <c r="J201" s="82">
        <v>37.69</v>
      </c>
      <c r="K201" s="74"/>
      <c r="L201" s="82">
        <v>75.38</v>
      </c>
      <c r="M201" s="74" t="s">
        <v>167</v>
      </c>
      <c r="N201" s="81">
        <v>987</v>
      </c>
      <c r="V201" s="72"/>
      <c r="W201" s="55"/>
      <c r="X201" s="46" t="s">
        <v>166</v>
      </c>
      <c r="AA201" s="55"/>
      <c r="AC201" s="55"/>
      <c r="AE201" s="55"/>
    </row>
    <row r="202" spans="1:31" s="45" customFormat="1" ht="12" x14ac:dyDescent="0.2">
      <c r="A202" s="83"/>
      <c r="B202" s="61" t="s">
        <v>165</v>
      </c>
      <c r="C202" s="252" t="s">
        <v>163</v>
      </c>
      <c r="D202" s="252"/>
      <c r="E202" s="252"/>
      <c r="F202" s="74"/>
      <c r="G202" s="74"/>
      <c r="H202" s="74"/>
      <c r="I202" s="74"/>
      <c r="J202" s="82">
        <v>3.94</v>
      </c>
      <c r="K202" s="74"/>
      <c r="L202" s="82">
        <v>7.88</v>
      </c>
      <c r="M202" s="74" t="s">
        <v>164</v>
      </c>
      <c r="N202" s="81">
        <v>406</v>
      </c>
      <c r="V202" s="72"/>
      <c r="W202" s="55"/>
      <c r="X202" s="46" t="s">
        <v>163</v>
      </c>
      <c r="AA202" s="55"/>
      <c r="AC202" s="55"/>
      <c r="AE202" s="55"/>
    </row>
    <row r="203" spans="1:31" s="45" customFormat="1" ht="12" x14ac:dyDescent="0.2">
      <c r="A203" s="83"/>
      <c r="B203" s="61" t="s">
        <v>218</v>
      </c>
      <c r="C203" s="252" t="s">
        <v>217</v>
      </c>
      <c r="D203" s="252"/>
      <c r="E203" s="252"/>
      <c r="F203" s="74"/>
      <c r="G203" s="74"/>
      <c r="H203" s="74"/>
      <c r="I203" s="74"/>
      <c r="J203" s="82">
        <v>11.24</v>
      </c>
      <c r="K203" s="74"/>
      <c r="L203" s="82">
        <v>22.48</v>
      </c>
      <c r="M203" s="74" t="s">
        <v>195</v>
      </c>
      <c r="N203" s="81">
        <v>180</v>
      </c>
      <c r="V203" s="72"/>
      <c r="W203" s="55"/>
      <c r="X203" s="46" t="s">
        <v>217</v>
      </c>
      <c r="AA203" s="55"/>
      <c r="AC203" s="55"/>
      <c r="AE203" s="55"/>
    </row>
    <row r="204" spans="1:31" s="45" customFormat="1" ht="12" x14ac:dyDescent="0.2">
      <c r="A204" s="83"/>
      <c r="B204" s="61"/>
      <c r="C204" s="252" t="s">
        <v>160</v>
      </c>
      <c r="D204" s="252"/>
      <c r="E204" s="252"/>
      <c r="F204" s="74" t="s">
        <v>159</v>
      </c>
      <c r="G204" s="74" t="s">
        <v>168</v>
      </c>
      <c r="H204" s="74"/>
      <c r="I204" s="74" t="s">
        <v>218</v>
      </c>
      <c r="J204" s="82"/>
      <c r="K204" s="74"/>
      <c r="L204" s="82"/>
      <c r="M204" s="74"/>
      <c r="N204" s="81"/>
      <c r="V204" s="72"/>
      <c r="W204" s="55"/>
      <c r="Y204" s="46" t="s">
        <v>160</v>
      </c>
      <c r="AA204" s="55"/>
      <c r="AC204" s="55"/>
      <c r="AE204" s="55"/>
    </row>
    <row r="205" spans="1:31" s="45" customFormat="1" ht="12" x14ac:dyDescent="0.2">
      <c r="A205" s="83"/>
      <c r="B205" s="61"/>
      <c r="C205" s="252" t="s">
        <v>156</v>
      </c>
      <c r="D205" s="252"/>
      <c r="E205" s="252"/>
      <c r="F205" s="74" t="s">
        <v>159</v>
      </c>
      <c r="G205" s="74" t="s">
        <v>1812</v>
      </c>
      <c r="H205" s="74"/>
      <c r="I205" s="74" t="s">
        <v>3408</v>
      </c>
      <c r="J205" s="82"/>
      <c r="K205" s="74"/>
      <c r="L205" s="82"/>
      <c r="M205" s="74"/>
      <c r="N205" s="81"/>
      <c r="V205" s="72"/>
      <c r="W205" s="55"/>
      <c r="Y205" s="46" t="s">
        <v>156</v>
      </c>
      <c r="AA205" s="55"/>
      <c r="AC205" s="55"/>
      <c r="AE205" s="55"/>
    </row>
    <row r="206" spans="1:31" s="45" customFormat="1" ht="12" x14ac:dyDescent="0.2">
      <c r="A206" s="83"/>
      <c r="B206" s="61"/>
      <c r="C206" s="254" t="s">
        <v>155</v>
      </c>
      <c r="D206" s="254"/>
      <c r="E206" s="254"/>
      <c r="F206" s="77"/>
      <c r="G206" s="77"/>
      <c r="H206" s="77"/>
      <c r="I206" s="77"/>
      <c r="J206" s="85">
        <v>68.17</v>
      </c>
      <c r="K206" s="77"/>
      <c r="L206" s="85">
        <v>136.34</v>
      </c>
      <c r="M206" s="77"/>
      <c r="N206" s="84"/>
      <c r="V206" s="72"/>
      <c r="W206" s="55"/>
      <c r="Z206" s="46" t="s">
        <v>155</v>
      </c>
      <c r="AA206" s="55"/>
      <c r="AC206" s="55"/>
      <c r="AE206" s="55"/>
    </row>
    <row r="207" spans="1:31" s="45" customFormat="1" ht="12" x14ac:dyDescent="0.2">
      <c r="A207" s="83"/>
      <c r="B207" s="61"/>
      <c r="C207" s="252" t="s">
        <v>154</v>
      </c>
      <c r="D207" s="252"/>
      <c r="E207" s="252"/>
      <c r="F207" s="74"/>
      <c r="G207" s="74"/>
      <c r="H207" s="74"/>
      <c r="I207" s="74"/>
      <c r="J207" s="82"/>
      <c r="K207" s="74"/>
      <c r="L207" s="82">
        <v>46.36</v>
      </c>
      <c r="M207" s="74"/>
      <c r="N207" s="81">
        <v>2389</v>
      </c>
      <c r="V207" s="72"/>
      <c r="W207" s="55"/>
      <c r="Y207" s="46" t="s">
        <v>154</v>
      </c>
      <c r="AA207" s="55"/>
      <c r="AC207" s="55"/>
      <c r="AE207" s="55"/>
    </row>
    <row r="208" spans="1:31" s="45" customFormat="1" ht="22.5" x14ac:dyDescent="0.2">
      <c r="A208" s="83"/>
      <c r="B208" s="61" t="s">
        <v>3299</v>
      </c>
      <c r="C208" s="252" t="s">
        <v>3298</v>
      </c>
      <c r="D208" s="252"/>
      <c r="E208" s="252"/>
      <c r="F208" s="74" t="s">
        <v>149</v>
      </c>
      <c r="G208" s="74" t="s">
        <v>675</v>
      </c>
      <c r="H208" s="74"/>
      <c r="I208" s="74" t="s">
        <v>675</v>
      </c>
      <c r="J208" s="82"/>
      <c r="K208" s="74"/>
      <c r="L208" s="82">
        <v>44.04</v>
      </c>
      <c r="M208" s="74"/>
      <c r="N208" s="81">
        <v>2270</v>
      </c>
      <c r="V208" s="72"/>
      <c r="W208" s="55"/>
      <c r="Y208" s="46" t="s">
        <v>3298</v>
      </c>
      <c r="AA208" s="55"/>
      <c r="AC208" s="55"/>
      <c r="AE208" s="55"/>
    </row>
    <row r="209" spans="1:31" s="45" customFormat="1" ht="22.5" x14ac:dyDescent="0.2">
      <c r="A209" s="83"/>
      <c r="B209" s="61" t="s">
        <v>3297</v>
      </c>
      <c r="C209" s="252" t="s">
        <v>3296</v>
      </c>
      <c r="D209" s="252"/>
      <c r="E209" s="252"/>
      <c r="F209" s="74" t="s">
        <v>149</v>
      </c>
      <c r="G209" s="74" t="s">
        <v>457</v>
      </c>
      <c r="H209" s="74"/>
      <c r="I209" s="74" t="s">
        <v>457</v>
      </c>
      <c r="J209" s="82"/>
      <c r="K209" s="74"/>
      <c r="L209" s="82">
        <v>21.33</v>
      </c>
      <c r="M209" s="74"/>
      <c r="N209" s="81">
        <v>1099</v>
      </c>
      <c r="V209" s="72"/>
      <c r="W209" s="55"/>
      <c r="Y209" s="46" t="s">
        <v>3296</v>
      </c>
      <c r="AA209" s="55"/>
      <c r="AC209" s="55"/>
      <c r="AE209" s="55"/>
    </row>
    <row r="210" spans="1:31" s="45" customFormat="1" ht="12" x14ac:dyDescent="0.2">
      <c r="A210" s="80"/>
      <c r="B210" s="118"/>
      <c r="C210" s="253" t="s">
        <v>146</v>
      </c>
      <c r="D210" s="253"/>
      <c r="E210" s="253"/>
      <c r="F210" s="79"/>
      <c r="G210" s="79"/>
      <c r="H210" s="79"/>
      <c r="I210" s="79"/>
      <c r="J210" s="78"/>
      <c r="K210" s="79"/>
      <c r="L210" s="78">
        <v>201.71</v>
      </c>
      <c r="M210" s="77"/>
      <c r="N210" s="76">
        <v>6519</v>
      </c>
      <c r="V210" s="72"/>
      <c r="W210" s="55"/>
      <c r="AA210" s="55" t="s">
        <v>146</v>
      </c>
      <c r="AC210" s="55"/>
      <c r="AE210" s="55"/>
    </row>
    <row r="211" spans="1:31" s="45" customFormat="1" ht="22.5" x14ac:dyDescent="0.2">
      <c r="A211" s="87" t="s">
        <v>610</v>
      </c>
      <c r="B211" s="119" t="s">
        <v>3403</v>
      </c>
      <c r="C211" s="253" t="s">
        <v>3407</v>
      </c>
      <c r="D211" s="253"/>
      <c r="E211" s="253"/>
      <c r="F211" s="79" t="s">
        <v>326</v>
      </c>
      <c r="G211" s="79"/>
      <c r="H211" s="79"/>
      <c r="I211" s="79" t="s">
        <v>168</v>
      </c>
      <c r="J211" s="78">
        <v>200</v>
      </c>
      <c r="K211" s="79"/>
      <c r="L211" s="78">
        <v>50.06</v>
      </c>
      <c r="M211" s="79" t="s">
        <v>195</v>
      </c>
      <c r="N211" s="76">
        <v>400</v>
      </c>
      <c r="V211" s="72"/>
      <c r="W211" s="55" t="s">
        <v>3407</v>
      </c>
      <c r="AA211" s="55"/>
      <c r="AC211" s="55"/>
      <c r="AE211" s="55"/>
    </row>
    <row r="212" spans="1:31" s="45" customFormat="1" ht="12" x14ac:dyDescent="0.2">
      <c r="A212" s="80"/>
      <c r="B212" s="118"/>
      <c r="C212" s="123" t="s">
        <v>2200</v>
      </c>
      <c r="D212" s="124"/>
      <c r="E212" s="124"/>
      <c r="F212" s="75"/>
      <c r="G212" s="75"/>
      <c r="H212" s="75"/>
      <c r="I212" s="75"/>
      <c r="J212" s="90"/>
      <c r="K212" s="75"/>
      <c r="L212" s="90"/>
      <c r="M212" s="89"/>
      <c r="N212" s="88"/>
      <c r="V212" s="72"/>
      <c r="W212" s="55"/>
      <c r="AA212" s="55"/>
      <c r="AC212" s="55"/>
      <c r="AE212" s="55"/>
    </row>
    <row r="213" spans="1:31" s="45" customFormat="1" ht="12" x14ac:dyDescent="0.2">
      <c r="A213" s="86"/>
      <c r="B213" s="117"/>
      <c r="C213" s="252" t="s">
        <v>3406</v>
      </c>
      <c r="D213" s="252"/>
      <c r="E213" s="252"/>
      <c r="F213" s="252"/>
      <c r="G213" s="252"/>
      <c r="H213" s="252"/>
      <c r="I213" s="252"/>
      <c r="J213" s="252"/>
      <c r="K213" s="252"/>
      <c r="L213" s="252"/>
      <c r="M213" s="252"/>
      <c r="N213" s="255"/>
      <c r="V213" s="72"/>
      <c r="W213" s="55"/>
      <c r="AA213" s="55"/>
      <c r="AB213" s="46" t="s">
        <v>3406</v>
      </c>
      <c r="AC213" s="55"/>
      <c r="AE213" s="55"/>
    </row>
    <row r="214" spans="1:31" s="45" customFormat="1" ht="22.5" x14ac:dyDescent="0.2">
      <c r="A214" s="87" t="s">
        <v>1807</v>
      </c>
      <c r="B214" s="119" t="s">
        <v>3403</v>
      </c>
      <c r="C214" s="253" t="s">
        <v>3405</v>
      </c>
      <c r="D214" s="253"/>
      <c r="E214" s="253"/>
      <c r="F214" s="79" t="s">
        <v>326</v>
      </c>
      <c r="G214" s="79"/>
      <c r="H214" s="79"/>
      <c r="I214" s="79" t="s">
        <v>1571</v>
      </c>
      <c r="J214" s="78">
        <v>166.67</v>
      </c>
      <c r="K214" s="79"/>
      <c r="L214" s="78">
        <v>354.57</v>
      </c>
      <c r="M214" s="79" t="s">
        <v>195</v>
      </c>
      <c r="N214" s="76">
        <v>2833</v>
      </c>
      <c r="V214" s="72"/>
      <c r="W214" s="55" t="s">
        <v>3405</v>
      </c>
      <c r="AA214" s="55"/>
      <c r="AC214" s="55"/>
      <c r="AE214" s="55"/>
    </row>
    <row r="215" spans="1:31" s="45" customFormat="1" ht="12" x14ac:dyDescent="0.2">
      <c r="A215" s="80"/>
      <c r="B215" s="118"/>
      <c r="C215" s="123" t="s">
        <v>2200</v>
      </c>
      <c r="D215" s="124"/>
      <c r="E215" s="124"/>
      <c r="F215" s="75"/>
      <c r="G215" s="75"/>
      <c r="H215" s="75"/>
      <c r="I215" s="75"/>
      <c r="J215" s="90"/>
      <c r="K215" s="75"/>
      <c r="L215" s="90"/>
      <c r="M215" s="89"/>
      <c r="N215" s="88"/>
      <c r="V215" s="72"/>
      <c r="W215" s="55"/>
      <c r="AA215" s="55"/>
      <c r="AC215" s="55"/>
      <c r="AE215" s="55"/>
    </row>
    <row r="216" spans="1:31" s="45" customFormat="1" ht="12" x14ac:dyDescent="0.2">
      <c r="A216" s="86"/>
      <c r="B216" s="117"/>
      <c r="C216" s="252" t="s">
        <v>3404</v>
      </c>
      <c r="D216" s="252"/>
      <c r="E216" s="252"/>
      <c r="F216" s="252"/>
      <c r="G216" s="252"/>
      <c r="H216" s="252"/>
      <c r="I216" s="252"/>
      <c r="J216" s="252"/>
      <c r="K216" s="252"/>
      <c r="L216" s="252"/>
      <c r="M216" s="252"/>
      <c r="N216" s="255"/>
      <c r="V216" s="72"/>
      <c r="W216" s="55"/>
      <c r="AA216" s="55"/>
      <c r="AB216" s="46" t="s">
        <v>3404</v>
      </c>
      <c r="AC216" s="55"/>
      <c r="AE216" s="55"/>
    </row>
    <row r="217" spans="1:31" s="45" customFormat="1" ht="22.5" x14ac:dyDescent="0.2">
      <c r="A217" s="87" t="s">
        <v>597</v>
      </c>
      <c r="B217" s="119" t="s">
        <v>3403</v>
      </c>
      <c r="C217" s="253" t="s">
        <v>3402</v>
      </c>
      <c r="D217" s="253"/>
      <c r="E217" s="253"/>
      <c r="F217" s="79" t="s">
        <v>326</v>
      </c>
      <c r="G217" s="79"/>
      <c r="H217" s="79"/>
      <c r="I217" s="79" t="s">
        <v>218</v>
      </c>
      <c r="J217" s="78">
        <v>220</v>
      </c>
      <c r="K217" s="79"/>
      <c r="L217" s="78">
        <v>110.14</v>
      </c>
      <c r="M217" s="79" t="s">
        <v>195</v>
      </c>
      <c r="N217" s="76">
        <v>880</v>
      </c>
      <c r="V217" s="72"/>
      <c r="W217" s="55" t="s">
        <v>3402</v>
      </c>
      <c r="AA217" s="55"/>
      <c r="AC217" s="55"/>
      <c r="AE217" s="55"/>
    </row>
    <row r="218" spans="1:31" s="45" customFormat="1" ht="12" x14ac:dyDescent="0.2">
      <c r="A218" s="80"/>
      <c r="B218" s="118"/>
      <c r="C218" s="123" t="s">
        <v>2200</v>
      </c>
      <c r="D218" s="124"/>
      <c r="E218" s="124"/>
      <c r="F218" s="75"/>
      <c r="G218" s="75"/>
      <c r="H218" s="75"/>
      <c r="I218" s="75"/>
      <c r="J218" s="90"/>
      <c r="K218" s="75"/>
      <c r="L218" s="90"/>
      <c r="M218" s="89"/>
      <c r="N218" s="88"/>
      <c r="V218" s="72"/>
      <c r="W218" s="55"/>
      <c r="AA218" s="55"/>
      <c r="AC218" s="55"/>
      <c r="AE218" s="55"/>
    </row>
    <row r="219" spans="1:31" s="45" customFormat="1" ht="12" x14ac:dyDescent="0.2">
      <c r="A219" s="86"/>
      <c r="B219" s="117"/>
      <c r="C219" s="252" t="s">
        <v>3401</v>
      </c>
      <c r="D219" s="252"/>
      <c r="E219" s="252"/>
      <c r="F219" s="252"/>
      <c r="G219" s="252"/>
      <c r="H219" s="252"/>
      <c r="I219" s="252"/>
      <c r="J219" s="252"/>
      <c r="K219" s="252"/>
      <c r="L219" s="252"/>
      <c r="M219" s="252"/>
      <c r="N219" s="255"/>
      <c r="V219" s="72"/>
      <c r="W219" s="55"/>
      <c r="AA219" s="55"/>
      <c r="AB219" s="46" t="s">
        <v>3401</v>
      </c>
      <c r="AC219" s="55"/>
      <c r="AE219" s="55"/>
    </row>
    <row r="220" spans="1:31" s="45" customFormat="1" ht="33.75" x14ac:dyDescent="0.2">
      <c r="A220" s="87" t="s">
        <v>1802</v>
      </c>
      <c r="B220" s="119" t="s">
        <v>3400</v>
      </c>
      <c r="C220" s="253" t="s">
        <v>3399</v>
      </c>
      <c r="D220" s="253"/>
      <c r="E220" s="253"/>
      <c r="F220" s="79" t="s">
        <v>326</v>
      </c>
      <c r="G220" s="79"/>
      <c r="H220" s="79"/>
      <c r="I220" s="79" t="s">
        <v>218</v>
      </c>
      <c r="J220" s="78"/>
      <c r="K220" s="79"/>
      <c r="L220" s="78"/>
      <c r="M220" s="79"/>
      <c r="N220" s="76"/>
      <c r="V220" s="72"/>
      <c r="W220" s="55" t="s">
        <v>3399</v>
      </c>
      <c r="AA220" s="55"/>
      <c r="AC220" s="55"/>
      <c r="AE220" s="55"/>
    </row>
    <row r="221" spans="1:31" s="45" customFormat="1" ht="12" x14ac:dyDescent="0.2">
      <c r="A221" s="83"/>
      <c r="B221" s="61" t="s">
        <v>170</v>
      </c>
      <c r="C221" s="252" t="s">
        <v>169</v>
      </c>
      <c r="D221" s="252"/>
      <c r="E221" s="252"/>
      <c r="F221" s="74"/>
      <c r="G221" s="74"/>
      <c r="H221" s="74"/>
      <c r="I221" s="74"/>
      <c r="J221" s="82">
        <v>5.16</v>
      </c>
      <c r="K221" s="74"/>
      <c r="L221" s="82">
        <v>20.64</v>
      </c>
      <c r="M221" s="74" t="s">
        <v>164</v>
      </c>
      <c r="N221" s="81">
        <v>1064</v>
      </c>
      <c r="V221" s="72"/>
      <c r="W221" s="55"/>
      <c r="X221" s="46" t="s">
        <v>169</v>
      </c>
      <c r="AA221" s="55"/>
      <c r="AC221" s="55"/>
      <c r="AE221" s="55"/>
    </row>
    <row r="222" spans="1:31" s="45" customFormat="1" ht="12" x14ac:dyDescent="0.2">
      <c r="A222" s="83"/>
      <c r="B222" s="61" t="s">
        <v>218</v>
      </c>
      <c r="C222" s="252" t="s">
        <v>217</v>
      </c>
      <c r="D222" s="252"/>
      <c r="E222" s="252"/>
      <c r="F222" s="74"/>
      <c r="G222" s="74"/>
      <c r="H222" s="74"/>
      <c r="I222" s="74"/>
      <c r="J222" s="82">
        <v>1.0900000000000001</v>
      </c>
      <c r="K222" s="74"/>
      <c r="L222" s="82">
        <v>4.3600000000000003</v>
      </c>
      <c r="M222" s="74" t="s">
        <v>195</v>
      </c>
      <c r="N222" s="81">
        <v>35</v>
      </c>
      <c r="V222" s="72"/>
      <c r="W222" s="55"/>
      <c r="X222" s="46" t="s">
        <v>217</v>
      </c>
      <c r="AA222" s="55"/>
      <c r="AC222" s="55"/>
      <c r="AE222" s="55"/>
    </row>
    <row r="223" spans="1:31" s="45" customFormat="1" ht="12" x14ac:dyDescent="0.2">
      <c r="A223" s="83"/>
      <c r="B223" s="61"/>
      <c r="C223" s="252" t="s">
        <v>160</v>
      </c>
      <c r="D223" s="252"/>
      <c r="E223" s="252"/>
      <c r="F223" s="74" t="s">
        <v>159</v>
      </c>
      <c r="G223" s="74" t="s">
        <v>1923</v>
      </c>
      <c r="H223" s="74"/>
      <c r="I223" s="74" t="s">
        <v>3398</v>
      </c>
      <c r="J223" s="82"/>
      <c r="K223" s="74"/>
      <c r="L223" s="82"/>
      <c r="M223" s="74"/>
      <c r="N223" s="81"/>
      <c r="V223" s="72"/>
      <c r="W223" s="55"/>
      <c r="Y223" s="46" t="s">
        <v>160</v>
      </c>
      <c r="AA223" s="55"/>
      <c r="AC223" s="55"/>
      <c r="AE223" s="55"/>
    </row>
    <row r="224" spans="1:31" s="45" customFormat="1" ht="12" x14ac:dyDescent="0.2">
      <c r="A224" s="83"/>
      <c r="B224" s="61"/>
      <c r="C224" s="254" t="s">
        <v>155</v>
      </c>
      <c r="D224" s="254"/>
      <c r="E224" s="254"/>
      <c r="F224" s="77"/>
      <c r="G224" s="77"/>
      <c r="H224" s="77"/>
      <c r="I224" s="77"/>
      <c r="J224" s="85">
        <v>6.25</v>
      </c>
      <c r="K224" s="77"/>
      <c r="L224" s="85">
        <v>25</v>
      </c>
      <c r="M224" s="77"/>
      <c r="N224" s="84"/>
      <c r="V224" s="72"/>
      <c r="W224" s="55"/>
      <c r="Z224" s="46" t="s">
        <v>155</v>
      </c>
      <c r="AA224" s="55"/>
      <c r="AC224" s="55"/>
      <c r="AE224" s="55"/>
    </row>
    <row r="225" spans="1:31" s="45" customFormat="1" ht="12" x14ac:dyDescent="0.2">
      <c r="A225" s="83"/>
      <c r="B225" s="61"/>
      <c r="C225" s="252" t="s">
        <v>154</v>
      </c>
      <c r="D225" s="252"/>
      <c r="E225" s="252"/>
      <c r="F225" s="74"/>
      <c r="G225" s="74"/>
      <c r="H225" s="74"/>
      <c r="I225" s="74"/>
      <c r="J225" s="82"/>
      <c r="K225" s="74"/>
      <c r="L225" s="82">
        <v>20.64</v>
      </c>
      <c r="M225" s="74"/>
      <c r="N225" s="81">
        <v>1064</v>
      </c>
      <c r="V225" s="72"/>
      <c r="W225" s="55"/>
      <c r="Y225" s="46" t="s">
        <v>154</v>
      </c>
      <c r="AA225" s="55"/>
      <c r="AC225" s="55"/>
      <c r="AE225" s="55"/>
    </row>
    <row r="226" spans="1:31" s="45" customFormat="1" ht="22.5" x14ac:dyDescent="0.2">
      <c r="A226" s="83"/>
      <c r="B226" s="61" t="s">
        <v>3257</v>
      </c>
      <c r="C226" s="252" t="s">
        <v>3256</v>
      </c>
      <c r="D226" s="252"/>
      <c r="E226" s="252"/>
      <c r="F226" s="74" t="s">
        <v>149</v>
      </c>
      <c r="G226" s="74" t="s">
        <v>675</v>
      </c>
      <c r="H226" s="74"/>
      <c r="I226" s="74" t="s">
        <v>675</v>
      </c>
      <c r="J226" s="82"/>
      <c r="K226" s="74"/>
      <c r="L226" s="82">
        <v>19.61</v>
      </c>
      <c r="M226" s="74"/>
      <c r="N226" s="81">
        <v>1011</v>
      </c>
      <c r="V226" s="72"/>
      <c r="W226" s="55"/>
      <c r="Y226" s="46" t="s">
        <v>3256</v>
      </c>
      <c r="AA226" s="55"/>
      <c r="AC226" s="55"/>
      <c r="AE226" s="55"/>
    </row>
    <row r="227" spans="1:31" s="45" customFormat="1" ht="22.5" x14ac:dyDescent="0.2">
      <c r="A227" s="83"/>
      <c r="B227" s="61" t="s">
        <v>3255</v>
      </c>
      <c r="C227" s="252" t="s">
        <v>3254</v>
      </c>
      <c r="D227" s="252"/>
      <c r="E227" s="252"/>
      <c r="F227" s="74" t="s">
        <v>149</v>
      </c>
      <c r="G227" s="74" t="s">
        <v>457</v>
      </c>
      <c r="H227" s="74"/>
      <c r="I227" s="74" t="s">
        <v>457</v>
      </c>
      <c r="J227" s="82"/>
      <c r="K227" s="74"/>
      <c r="L227" s="82">
        <v>9.49</v>
      </c>
      <c r="M227" s="74"/>
      <c r="N227" s="81">
        <v>489</v>
      </c>
      <c r="V227" s="72"/>
      <c r="W227" s="55"/>
      <c r="Y227" s="46" t="s">
        <v>3254</v>
      </c>
      <c r="AA227" s="55"/>
      <c r="AC227" s="55"/>
      <c r="AE227" s="55"/>
    </row>
    <row r="228" spans="1:31" s="45" customFormat="1" ht="12" x14ac:dyDescent="0.2">
      <c r="A228" s="80"/>
      <c r="B228" s="118"/>
      <c r="C228" s="253" t="s">
        <v>146</v>
      </c>
      <c r="D228" s="253"/>
      <c r="E228" s="253"/>
      <c r="F228" s="79"/>
      <c r="G228" s="79"/>
      <c r="H228" s="79"/>
      <c r="I228" s="79"/>
      <c r="J228" s="78"/>
      <c r="K228" s="79"/>
      <c r="L228" s="78">
        <v>54.1</v>
      </c>
      <c r="M228" s="77"/>
      <c r="N228" s="76">
        <v>2599</v>
      </c>
      <c r="V228" s="72"/>
      <c r="W228" s="55"/>
      <c r="AA228" s="55" t="s">
        <v>146</v>
      </c>
      <c r="AC228" s="55"/>
      <c r="AE228" s="55"/>
    </row>
    <row r="229" spans="1:31" s="45" customFormat="1" ht="22.5" x14ac:dyDescent="0.2">
      <c r="A229" s="87" t="s">
        <v>578</v>
      </c>
      <c r="B229" s="119" t="s">
        <v>3397</v>
      </c>
      <c r="C229" s="253" t="s">
        <v>3396</v>
      </c>
      <c r="D229" s="253"/>
      <c r="E229" s="253"/>
      <c r="F229" s="79" t="s">
        <v>326</v>
      </c>
      <c r="G229" s="79"/>
      <c r="H229" s="79"/>
      <c r="I229" s="79" t="s">
        <v>218</v>
      </c>
      <c r="J229" s="78">
        <v>183.33</v>
      </c>
      <c r="K229" s="79"/>
      <c r="L229" s="78">
        <v>91.74</v>
      </c>
      <c r="M229" s="79" t="s">
        <v>195</v>
      </c>
      <c r="N229" s="76">
        <v>733</v>
      </c>
      <c r="V229" s="72"/>
      <c r="W229" s="55" t="s">
        <v>3396</v>
      </c>
      <c r="AA229" s="55"/>
      <c r="AC229" s="55"/>
      <c r="AE229" s="55"/>
    </row>
    <row r="230" spans="1:31" s="45" customFormat="1" ht="12" x14ac:dyDescent="0.2">
      <c r="A230" s="80"/>
      <c r="B230" s="118"/>
      <c r="C230" s="123" t="s">
        <v>2200</v>
      </c>
      <c r="D230" s="124"/>
      <c r="E230" s="124"/>
      <c r="F230" s="75"/>
      <c r="G230" s="75"/>
      <c r="H230" s="75"/>
      <c r="I230" s="75"/>
      <c r="J230" s="90"/>
      <c r="K230" s="75"/>
      <c r="L230" s="90"/>
      <c r="M230" s="89"/>
      <c r="N230" s="88"/>
      <c r="V230" s="72"/>
      <c r="W230" s="55"/>
      <c r="AA230" s="55"/>
      <c r="AC230" s="55"/>
      <c r="AE230" s="55"/>
    </row>
    <row r="231" spans="1:31" s="45" customFormat="1" ht="12" x14ac:dyDescent="0.2">
      <c r="A231" s="86"/>
      <c r="B231" s="117"/>
      <c r="C231" s="252" t="s">
        <v>3395</v>
      </c>
      <c r="D231" s="252"/>
      <c r="E231" s="252"/>
      <c r="F231" s="252"/>
      <c r="G231" s="252"/>
      <c r="H231" s="252"/>
      <c r="I231" s="252"/>
      <c r="J231" s="252"/>
      <c r="K231" s="252"/>
      <c r="L231" s="252"/>
      <c r="M231" s="252"/>
      <c r="N231" s="255"/>
      <c r="V231" s="72"/>
      <c r="W231" s="55"/>
      <c r="AA231" s="55"/>
      <c r="AB231" s="46" t="s">
        <v>3395</v>
      </c>
      <c r="AC231" s="55"/>
      <c r="AE231" s="55"/>
    </row>
    <row r="232" spans="1:31" s="45" customFormat="1" ht="12" x14ac:dyDescent="0.2">
      <c r="A232" s="273" t="s">
        <v>3394</v>
      </c>
      <c r="B232" s="274"/>
      <c r="C232" s="274"/>
      <c r="D232" s="274"/>
      <c r="E232" s="274"/>
      <c r="F232" s="274"/>
      <c r="G232" s="274"/>
      <c r="H232" s="274"/>
      <c r="I232" s="274"/>
      <c r="J232" s="274"/>
      <c r="K232" s="274"/>
      <c r="L232" s="274"/>
      <c r="M232" s="274"/>
      <c r="N232" s="275"/>
      <c r="V232" s="72"/>
      <c r="W232" s="55"/>
      <c r="AA232" s="55"/>
      <c r="AC232" s="55" t="s">
        <v>3394</v>
      </c>
      <c r="AE232" s="55"/>
    </row>
    <row r="233" spans="1:31" s="45" customFormat="1" ht="56.25" x14ac:dyDescent="0.2">
      <c r="A233" s="87" t="s">
        <v>551</v>
      </c>
      <c r="B233" s="119" t="s">
        <v>3372</v>
      </c>
      <c r="C233" s="253" t="s">
        <v>3370</v>
      </c>
      <c r="D233" s="253"/>
      <c r="E233" s="253"/>
      <c r="F233" s="79" t="s">
        <v>237</v>
      </c>
      <c r="G233" s="79"/>
      <c r="H233" s="79"/>
      <c r="I233" s="79" t="s">
        <v>3393</v>
      </c>
      <c r="J233" s="78"/>
      <c r="K233" s="79"/>
      <c r="L233" s="78"/>
      <c r="M233" s="79"/>
      <c r="N233" s="76"/>
      <c r="V233" s="72"/>
      <c r="W233" s="55" t="s">
        <v>3370</v>
      </c>
      <c r="AA233" s="55"/>
      <c r="AC233" s="55"/>
      <c r="AE233" s="55"/>
    </row>
    <row r="234" spans="1:31" s="45" customFormat="1" ht="12" x14ac:dyDescent="0.2">
      <c r="A234" s="86"/>
      <c r="B234" s="117"/>
      <c r="C234" s="252" t="s">
        <v>3392</v>
      </c>
      <c r="D234" s="252"/>
      <c r="E234" s="252"/>
      <c r="F234" s="252"/>
      <c r="G234" s="252"/>
      <c r="H234" s="252"/>
      <c r="I234" s="252"/>
      <c r="J234" s="252"/>
      <c r="K234" s="252"/>
      <c r="L234" s="252"/>
      <c r="M234" s="252"/>
      <c r="N234" s="255"/>
      <c r="V234" s="72"/>
      <c r="W234" s="55"/>
      <c r="AA234" s="55"/>
      <c r="AC234" s="55"/>
      <c r="AD234" s="46" t="s">
        <v>3392</v>
      </c>
      <c r="AE234" s="55"/>
    </row>
    <row r="235" spans="1:31" s="45" customFormat="1" ht="12" x14ac:dyDescent="0.2">
      <c r="A235" s="83"/>
      <c r="B235" s="61" t="s">
        <v>170</v>
      </c>
      <c r="C235" s="252" t="s">
        <v>169</v>
      </c>
      <c r="D235" s="252"/>
      <c r="E235" s="252"/>
      <c r="F235" s="74"/>
      <c r="G235" s="74"/>
      <c r="H235" s="74"/>
      <c r="I235" s="74"/>
      <c r="J235" s="82">
        <v>42.21</v>
      </c>
      <c r="K235" s="74"/>
      <c r="L235" s="82">
        <v>135.07</v>
      </c>
      <c r="M235" s="74" t="s">
        <v>164</v>
      </c>
      <c r="N235" s="81">
        <v>6960</v>
      </c>
      <c r="V235" s="72"/>
      <c r="W235" s="55"/>
      <c r="X235" s="46" t="s">
        <v>169</v>
      </c>
      <c r="AA235" s="55"/>
      <c r="AC235" s="55"/>
      <c r="AE235" s="55"/>
    </row>
    <row r="236" spans="1:31" s="45" customFormat="1" ht="12" x14ac:dyDescent="0.2">
      <c r="A236" s="83"/>
      <c r="B236" s="61" t="s">
        <v>168</v>
      </c>
      <c r="C236" s="252" t="s">
        <v>166</v>
      </c>
      <c r="D236" s="252"/>
      <c r="E236" s="252"/>
      <c r="F236" s="74"/>
      <c r="G236" s="74"/>
      <c r="H236" s="74"/>
      <c r="I236" s="74"/>
      <c r="J236" s="82">
        <v>1.81</v>
      </c>
      <c r="K236" s="74"/>
      <c r="L236" s="82">
        <v>5.79</v>
      </c>
      <c r="M236" s="74" t="s">
        <v>167</v>
      </c>
      <c r="N236" s="81">
        <v>76</v>
      </c>
      <c r="V236" s="72"/>
      <c r="W236" s="55"/>
      <c r="X236" s="46" t="s">
        <v>166</v>
      </c>
      <c r="AA236" s="55"/>
      <c r="AC236" s="55"/>
      <c r="AE236" s="55"/>
    </row>
    <row r="237" spans="1:31" s="45" customFormat="1" ht="12" x14ac:dyDescent="0.2">
      <c r="A237" s="83"/>
      <c r="B237" s="61" t="s">
        <v>165</v>
      </c>
      <c r="C237" s="252" t="s">
        <v>163</v>
      </c>
      <c r="D237" s="252"/>
      <c r="E237" s="252"/>
      <c r="F237" s="74"/>
      <c r="G237" s="74"/>
      <c r="H237" s="74"/>
      <c r="I237" s="74"/>
      <c r="J237" s="82">
        <v>0.26</v>
      </c>
      <c r="K237" s="74"/>
      <c r="L237" s="82">
        <v>0.83</v>
      </c>
      <c r="M237" s="74" t="s">
        <v>164</v>
      </c>
      <c r="N237" s="81">
        <v>43</v>
      </c>
      <c r="V237" s="72"/>
      <c r="W237" s="55"/>
      <c r="X237" s="46" t="s">
        <v>163</v>
      </c>
      <c r="AA237" s="55"/>
      <c r="AC237" s="55"/>
      <c r="AE237" s="55"/>
    </row>
    <row r="238" spans="1:31" s="45" customFormat="1" ht="12" x14ac:dyDescent="0.2">
      <c r="A238" s="83"/>
      <c r="B238" s="61" t="s">
        <v>218</v>
      </c>
      <c r="C238" s="252" t="s">
        <v>217</v>
      </c>
      <c r="D238" s="252"/>
      <c r="E238" s="252"/>
      <c r="F238" s="74"/>
      <c r="G238" s="74"/>
      <c r="H238" s="74"/>
      <c r="I238" s="74"/>
      <c r="J238" s="82">
        <v>11.27</v>
      </c>
      <c r="K238" s="74"/>
      <c r="L238" s="82">
        <v>36.06</v>
      </c>
      <c r="M238" s="74" t="s">
        <v>195</v>
      </c>
      <c r="N238" s="81">
        <v>288</v>
      </c>
      <c r="V238" s="72"/>
      <c r="W238" s="55"/>
      <c r="X238" s="46" t="s">
        <v>217</v>
      </c>
      <c r="AA238" s="55"/>
      <c r="AC238" s="55"/>
      <c r="AE238" s="55"/>
    </row>
    <row r="239" spans="1:31" s="45" customFormat="1" ht="12" x14ac:dyDescent="0.2">
      <c r="A239" s="83"/>
      <c r="B239" s="61"/>
      <c r="C239" s="252" t="s">
        <v>160</v>
      </c>
      <c r="D239" s="252"/>
      <c r="E239" s="252"/>
      <c r="F239" s="74" t="s">
        <v>159</v>
      </c>
      <c r="G239" s="74" t="s">
        <v>3368</v>
      </c>
      <c r="H239" s="74"/>
      <c r="I239" s="74" t="s">
        <v>3391</v>
      </c>
      <c r="J239" s="82"/>
      <c r="K239" s="74"/>
      <c r="L239" s="82"/>
      <c r="M239" s="74"/>
      <c r="N239" s="81"/>
      <c r="V239" s="72"/>
      <c r="W239" s="55"/>
      <c r="Y239" s="46" t="s">
        <v>160</v>
      </c>
      <c r="AA239" s="55"/>
      <c r="AC239" s="55"/>
      <c r="AE239" s="55"/>
    </row>
    <row r="240" spans="1:31" s="45" customFormat="1" ht="12" x14ac:dyDescent="0.2">
      <c r="A240" s="83"/>
      <c r="B240" s="61"/>
      <c r="C240" s="252" t="s">
        <v>156</v>
      </c>
      <c r="D240" s="252"/>
      <c r="E240" s="252"/>
      <c r="F240" s="74" t="s">
        <v>159</v>
      </c>
      <c r="G240" s="74" t="s">
        <v>342</v>
      </c>
      <c r="H240" s="74"/>
      <c r="I240" s="74" t="s">
        <v>1365</v>
      </c>
      <c r="J240" s="82"/>
      <c r="K240" s="74"/>
      <c r="L240" s="82"/>
      <c r="M240" s="74"/>
      <c r="N240" s="81"/>
      <c r="V240" s="72"/>
      <c r="W240" s="55"/>
      <c r="Y240" s="46" t="s">
        <v>156</v>
      </c>
      <c r="AA240" s="55"/>
      <c r="AC240" s="55"/>
      <c r="AE240" s="55"/>
    </row>
    <row r="241" spans="1:31" s="45" customFormat="1" ht="12" x14ac:dyDescent="0.2">
      <c r="A241" s="83"/>
      <c r="B241" s="61"/>
      <c r="C241" s="254" t="s">
        <v>155</v>
      </c>
      <c r="D241" s="254"/>
      <c r="E241" s="254"/>
      <c r="F241" s="77"/>
      <c r="G241" s="77"/>
      <c r="H241" s="77"/>
      <c r="I241" s="77"/>
      <c r="J241" s="85">
        <v>55.29</v>
      </c>
      <c r="K241" s="77"/>
      <c r="L241" s="85">
        <v>176.92</v>
      </c>
      <c r="M241" s="77"/>
      <c r="N241" s="84"/>
      <c r="V241" s="72"/>
      <c r="W241" s="55"/>
      <c r="Z241" s="46" t="s">
        <v>155</v>
      </c>
      <c r="AA241" s="55"/>
      <c r="AC241" s="55"/>
      <c r="AE241" s="55"/>
    </row>
    <row r="242" spans="1:31" s="45" customFormat="1" ht="12" x14ac:dyDescent="0.2">
      <c r="A242" s="83"/>
      <c r="B242" s="61"/>
      <c r="C242" s="252" t="s">
        <v>154</v>
      </c>
      <c r="D242" s="252"/>
      <c r="E242" s="252"/>
      <c r="F242" s="74"/>
      <c r="G242" s="74"/>
      <c r="H242" s="74"/>
      <c r="I242" s="74"/>
      <c r="J242" s="82"/>
      <c r="K242" s="74"/>
      <c r="L242" s="82">
        <v>135.9</v>
      </c>
      <c r="M242" s="74"/>
      <c r="N242" s="81">
        <v>7003</v>
      </c>
      <c r="V242" s="72"/>
      <c r="W242" s="55"/>
      <c r="Y242" s="46" t="s">
        <v>154</v>
      </c>
      <c r="AA242" s="55"/>
      <c r="AC242" s="55"/>
      <c r="AE242" s="55"/>
    </row>
    <row r="243" spans="1:31" s="45" customFormat="1" ht="22.5" x14ac:dyDescent="0.2">
      <c r="A243" s="83"/>
      <c r="B243" s="61" t="s">
        <v>340</v>
      </c>
      <c r="C243" s="252" t="s">
        <v>338</v>
      </c>
      <c r="D243" s="252"/>
      <c r="E243" s="252"/>
      <c r="F243" s="74" t="s">
        <v>149</v>
      </c>
      <c r="G243" s="74" t="s">
        <v>339</v>
      </c>
      <c r="H243" s="74"/>
      <c r="I243" s="74" t="s">
        <v>339</v>
      </c>
      <c r="J243" s="82"/>
      <c r="K243" s="74"/>
      <c r="L243" s="82">
        <v>138.62</v>
      </c>
      <c r="M243" s="74"/>
      <c r="N243" s="81">
        <v>7143</v>
      </c>
      <c r="V243" s="72"/>
      <c r="W243" s="55"/>
      <c r="Y243" s="46" t="s">
        <v>338</v>
      </c>
      <c r="AA243" s="55"/>
      <c r="AC243" s="55"/>
      <c r="AE243" s="55"/>
    </row>
    <row r="244" spans="1:31" s="45" customFormat="1" ht="22.5" x14ac:dyDescent="0.2">
      <c r="A244" s="83"/>
      <c r="B244" s="61" t="s">
        <v>337</v>
      </c>
      <c r="C244" s="252" t="s">
        <v>335</v>
      </c>
      <c r="D244" s="252"/>
      <c r="E244" s="252"/>
      <c r="F244" s="74" t="s">
        <v>149</v>
      </c>
      <c r="G244" s="74" t="s">
        <v>336</v>
      </c>
      <c r="H244" s="74"/>
      <c r="I244" s="74" t="s">
        <v>336</v>
      </c>
      <c r="J244" s="82"/>
      <c r="K244" s="74"/>
      <c r="L244" s="82">
        <v>69.31</v>
      </c>
      <c r="M244" s="74"/>
      <c r="N244" s="81">
        <v>3572</v>
      </c>
      <c r="V244" s="72"/>
      <c r="W244" s="55"/>
      <c r="Y244" s="46" t="s">
        <v>335</v>
      </c>
      <c r="AA244" s="55"/>
      <c r="AC244" s="55"/>
      <c r="AE244" s="55"/>
    </row>
    <row r="245" spans="1:31" s="45" customFormat="1" ht="12" x14ac:dyDescent="0.2">
      <c r="A245" s="80"/>
      <c r="B245" s="118"/>
      <c r="C245" s="253" t="s">
        <v>146</v>
      </c>
      <c r="D245" s="253"/>
      <c r="E245" s="253"/>
      <c r="F245" s="79"/>
      <c r="G245" s="79"/>
      <c r="H245" s="79"/>
      <c r="I245" s="79"/>
      <c r="J245" s="78"/>
      <c r="K245" s="79"/>
      <c r="L245" s="78">
        <v>384.85</v>
      </c>
      <c r="M245" s="77"/>
      <c r="N245" s="76">
        <v>18039</v>
      </c>
      <c r="V245" s="72"/>
      <c r="W245" s="55"/>
      <c r="AA245" s="55" t="s">
        <v>146</v>
      </c>
      <c r="AC245" s="55"/>
      <c r="AE245" s="55"/>
    </row>
    <row r="246" spans="1:31" s="45" customFormat="1" ht="22.5" x14ac:dyDescent="0.2">
      <c r="A246" s="87" t="s">
        <v>564</v>
      </c>
      <c r="B246" s="119" t="s">
        <v>3295</v>
      </c>
      <c r="C246" s="253" t="s">
        <v>3389</v>
      </c>
      <c r="D246" s="253"/>
      <c r="E246" s="253"/>
      <c r="F246" s="79" t="s">
        <v>332</v>
      </c>
      <c r="G246" s="79"/>
      <c r="H246" s="79"/>
      <c r="I246" s="79" t="s">
        <v>3390</v>
      </c>
      <c r="J246" s="78">
        <v>25</v>
      </c>
      <c r="K246" s="79"/>
      <c r="L246" s="78">
        <v>255.32</v>
      </c>
      <c r="M246" s="79" t="s">
        <v>195</v>
      </c>
      <c r="N246" s="76">
        <v>2040</v>
      </c>
      <c r="V246" s="72"/>
      <c r="W246" s="55" t="s">
        <v>3389</v>
      </c>
      <c r="AA246" s="55"/>
      <c r="AC246" s="55"/>
      <c r="AE246" s="55"/>
    </row>
    <row r="247" spans="1:31" s="45" customFormat="1" ht="12" x14ac:dyDescent="0.2">
      <c r="A247" s="80"/>
      <c r="B247" s="118"/>
      <c r="C247" s="123" t="s">
        <v>2200</v>
      </c>
      <c r="D247" s="124"/>
      <c r="E247" s="124"/>
      <c r="F247" s="75"/>
      <c r="G247" s="75"/>
      <c r="H247" s="75"/>
      <c r="I247" s="75"/>
      <c r="J247" s="90"/>
      <c r="K247" s="75"/>
      <c r="L247" s="90"/>
      <c r="M247" s="89"/>
      <c r="N247" s="88"/>
      <c r="V247" s="72"/>
      <c r="W247" s="55"/>
      <c r="AA247" s="55"/>
      <c r="AC247" s="55"/>
      <c r="AE247" s="55"/>
    </row>
    <row r="248" spans="1:31" s="45" customFormat="1" ht="12" x14ac:dyDescent="0.2">
      <c r="A248" s="86"/>
      <c r="B248" s="117"/>
      <c r="C248" s="252" t="s">
        <v>3388</v>
      </c>
      <c r="D248" s="252"/>
      <c r="E248" s="252"/>
      <c r="F248" s="252"/>
      <c r="G248" s="252"/>
      <c r="H248" s="252"/>
      <c r="I248" s="252"/>
      <c r="J248" s="252"/>
      <c r="K248" s="252"/>
      <c r="L248" s="252"/>
      <c r="M248" s="252"/>
      <c r="N248" s="255"/>
      <c r="V248" s="72"/>
      <c r="W248" s="55"/>
      <c r="AA248" s="55"/>
      <c r="AC248" s="55"/>
      <c r="AD248" s="46" t="s">
        <v>3388</v>
      </c>
      <c r="AE248" s="55"/>
    </row>
    <row r="249" spans="1:31" s="45" customFormat="1" ht="12" x14ac:dyDescent="0.2">
      <c r="A249" s="86"/>
      <c r="B249" s="117"/>
      <c r="C249" s="252" t="s">
        <v>3387</v>
      </c>
      <c r="D249" s="252"/>
      <c r="E249" s="252"/>
      <c r="F249" s="252"/>
      <c r="G249" s="252"/>
      <c r="H249" s="252"/>
      <c r="I249" s="252"/>
      <c r="J249" s="252"/>
      <c r="K249" s="252"/>
      <c r="L249" s="252"/>
      <c r="M249" s="252"/>
      <c r="N249" s="255"/>
      <c r="V249" s="72"/>
      <c r="W249" s="55"/>
      <c r="AA249" s="55"/>
      <c r="AB249" s="46" t="s">
        <v>3387</v>
      </c>
      <c r="AC249" s="55"/>
      <c r="AE249" s="55"/>
    </row>
    <row r="250" spans="1:31" s="45" customFormat="1" ht="22.5" x14ac:dyDescent="0.2">
      <c r="A250" s="87" t="s">
        <v>1619</v>
      </c>
      <c r="B250" s="119" t="s">
        <v>3295</v>
      </c>
      <c r="C250" s="253" t="s">
        <v>3386</v>
      </c>
      <c r="D250" s="253"/>
      <c r="E250" s="253"/>
      <c r="F250" s="79" t="s">
        <v>332</v>
      </c>
      <c r="G250" s="79"/>
      <c r="H250" s="79"/>
      <c r="I250" s="79" t="s">
        <v>3352</v>
      </c>
      <c r="J250" s="78">
        <v>20.83</v>
      </c>
      <c r="K250" s="79"/>
      <c r="L250" s="78">
        <v>638.16999999999996</v>
      </c>
      <c r="M250" s="79" t="s">
        <v>195</v>
      </c>
      <c r="N250" s="76">
        <v>5099</v>
      </c>
      <c r="V250" s="72"/>
      <c r="W250" s="55" t="s">
        <v>3386</v>
      </c>
      <c r="AA250" s="55"/>
      <c r="AC250" s="55"/>
      <c r="AE250" s="55"/>
    </row>
    <row r="251" spans="1:31" s="45" customFormat="1" ht="12" x14ac:dyDescent="0.2">
      <c r="A251" s="80"/>
      <c r="B251" s="118"/>
      <c r="C251" s="123" t="s">
        <v>2200</v>
      </c>
      <c r="D251" s="124"/>
      <c r="E251" s="124"/>
      <c r="F251" s="75"/>
      <c r="G251" s="75"/>
      <c r="H251" s="75"/>
      <c r="I251" s="75"/>
      <c r="J251" s="90"/>
      <c r="K251" s="75"/>
      <c r="L251" s="90"/>
      <c r="M251" s="89"/>
      <c r="N251" s="88"/>
      <c r="V251" s="72"/>
      <c r="W251" s="55"/>
      <c r="AA251" s="55"/>
      <c r="AC251" s="55"/>
      <c r="AE251" s="55"/>
    </row>
    <row r="252" spans="1:31" s="45" customFormat="1" ht="12" x14ac:dyDescent="0.2">
      <c r="A252" s="86"/>
      <c r="B252" s="117"/>
      <c r="C252" s="252" t="s">
        <v>3350</v>
      </c>
      <c r="D252" s="252"/>
      <c r="E252" s="252"/>
      <c r="F252" s="252"/>
      <c r="G252" s="252"/>
      <c r="H252" s="252"/>
      <c r="I252" s="252"/>
      <c r="J252" s="252"/>
      <c r="K252" s="252"/>
      <c r="L252" s="252"/>
      <c r="M252" s="252"/>
      <c r="N252" s="255"/>
      <c r="V252" s="72"/>
      <c r="W252" s="55"/>
      <c r="AA252" s="55"/>
      <c r="AC252" s="55"/>
      <c r="AD252" s="46" t="s">
        <v>3350</v>
      </c>
      <c r="AE252" s="55"/>
    </row>
    <row r="253" spans="1:31" s="45" customFormat="1" ht="12" x14ac:dyDescent="0.2">
      <c r="A253" s="86"/>
      <c r="B253" s="117"/>
      <c r="C253" s="252" t="s">
        <v>5729</v>
      </c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5"/>
      <c r="V253" s="72"/>
      <c r="W253" s="55"/>
      <c r="AA253" s="55"/>
      <c r="AB253" s="46" t="s">
        <v>5729</v>
      </c>
      <c r="AC253" s="55"/>
      <c r="AE253" s="55"/>
    </row>
    <row r="254" spans="1:31" s="45" customFormat="1" ht="12" x14ac:dyDescent="0.2">
      <c r="A254" s="273" t="s">
        <v>3290</v>
      </c>
      <c r="B254" s="274"/>
      <c r="C254" s="274"/>
      <c r="D254" s="274"/>
      <c r="E254" s="274"/>
      <c r="F254" s="274"/>
      <c r="G254" s="274"/>
      <c r="H254" s="274"/>
      <c r="I254" s="274"/>
      <c r="J254" s="274"/>
      <c r="K254" s="274"/>
      <c r="L254" s="274"/>
      <c r="M254" s="274"/>
      <c r="N254" s="275"/>
      <c r="V254" s="72"/>
      <c r="W254" s="55"/>
      <c r="AA254" s="55"/>
      <c r="AC254" s="55" t="s">
        <v>3290</v>
      </c>
      <c r="AE254" s="55"/>
    </row>
    <row r="255" spans="1:31" s="45" customFormat="1" ht="45" x14ac:dyDescent="0.2">
      <c r="A255" s="87" t="s">
        <v>1791</v>
      </c>
      <c r="B255" s="119" t="s">
        <v>3284</v>
      </c>
      <c r="C255" s="253" t="s">
        <v>3283</v>
      </c>
      <c r="D255" s="253"/>
      <c r="E255" s="253"/>
      <c r="F255" s="79" t="s">
        <v>237</v>
      </c>
      <c r="G255" s="79"/>
      <c r="H255" s="79"/>
      <c r="I255" s="79" t="s">
        <v>3385</v>
      </c>
      <c r="J255" s="78"/>
      <c r="K255" s="79"/>
      <c r="L255" s="78"/>
      <c r="M255" s="79"/>
      <c r="N255" s="76"/>
      <c r="V255" s="72"/>
      <c r="W255" s="55" t="s">
        <v>3283</v>
      </c>
      <c r="AA255" s="55"/>
      <c r="AC255" s="55"/>
      <c r="AE255" s="55"/>
    </row>
    <row r="256" spans="1:31" s="45" customFormat="1" ht="12" x14ac:dyDescent="0.2">
      <c r="A256" s="86"/>
      <c r="B256" s="117"/>
      <c r="C256" s="252" t="s">
        <v>3384</v>
      </c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5"/>
      <c r="V256" s="72"/>
      <c r="W256" s="55"/>
      <c r="AA256" s="55"/>
      <c r="AC256" s="55"/>
      <c r="AD256" s="46" t="s">
        <v>3384</v>
      </c>
      <c r="AE256" s="55"/>
    </row>
    <row r="257" spans="1:31" s="45" customFormat="1" ht="12" x14ac:dyDescent="0.2">
      <c r="A257" s="83"/>
      <c r="B257" s="61" t="s">
        <v>170</v>
      </c>
      <c r="C257" s="252" t="s">
        <v>169</v>
      </c>
      <c r="D257" s="252"/>
      <c r="E257" s="252"/>
      <c r="F257" s="74"/>
      <c r="G257" s="74"/>
      <c r="H257" s="74"/>
      <c r="I257" s="74"/>
      <c r="J257" s="82">
        <v>139.54</v>
      </c>
      <c r="K257" s="74"/>
      <c r="L257" s="82">
        <v>404.67</v>
      </c>
      <c r="M257" s="74" t="s">
        <v>164</v>
      </c>
      <c r="N257" s="81">
        <v>20853</v>
      </c>
      <c r="V257" s="72"/>
      <c r="W257" s="55"/>
      <c r="X257" s="46" t="s">
        <v>169</v>
      </c>
      <c r="AA257" s="55"/>
      <c r="AC257" s="55"/>
      <c r="AE257" s="55"/>
    </row>
    <row r="258" spans="1:31" s="45" customFormat="1" ht="12" x14ac:dyDescent="0.2">
      <c r="A258" s="83"/>
      <c r="B258" s="61" t="s">
        <v>218</v>
      </c>
      <c r="C258" s="252" t="s">
        <v>217</v>
      </c>
      <c r="D258" s="252"/>
      <c r="E258" s="252"/>
      <c r="F258" s="74"/>
      <c r="G258" s="74"/>
      <c r="H258" s="74"/>
      <c r="I258" s="74"/>
      <c r="J258" s="82">
        <v>16.79</v>
      </c>
      <c r="K258" s="74"/>
      <c r="L258" s="82">
        <v>48.69</v>
      </c>
      <c r="M258" s="74" t="s">
        <v>195</v>
      </c>
      <c r="N258" s="81">
        <v>389</v>
      </c>
      <c r="V258" s="72"/>
      <c r="W258" s="55"/>
      <c r="X258" s="46" t="s">
        <v>217</v>
      </c>
      <c r="AA258" s="55"/>
      <c r="AC258" s="55"/>
      <c r="AE258" s="55"/>
    </row>
    <row r="259" spans="1:31" s="45" customFormat="1" ht="12" x14ac:dyDescent="0.2">
      <c r="A259" s="83"/>
      <c r="B259" s="61"/>
      <c r="C259" s="252" t="s">
        <v>160</v>
      </c>
      <c r="D259" s="252"/>
      <c r="E259" s="252"/>
      <c r="F259" s="74" t="s">
        <v>159</v>
      </c>
      <c r="G259" s="74" t="s">
        <v>3281</v>
      </c>
      <c r="H259" s="74"/>
      <c r="I259" s="74" t="s">
        <v>3383</v>
      </c>
      <c r="J259" s="82"/>
      <c r="K259" s="74"/>
      <c r="L259" s="82"/>
      <c r="M259" s="74"/>
      <c r="N259" s="81"/>
      <c r="V259" s="72"/>
      <c r="W259" s="55"/>
      <c r="Y259" s="46" t="s">
        <v>160</v>
      </c>
      <c r="AA259" s="55"/>
      <c r="AC259" s="55"/>
      <c r="AE259" s="55"/>
    </row>
    <row r="260" spans="1:31" s="45" customFormat="1" ht="12" x14ac:dyDescent="0.2">
      <c r="A260" s="83"/>
      <c r="B260" s="61"/>
      <c r="C260" s="254" t="s">
        <v>155</v>
      </c>
      <c r="D260" s="254"/>
      <c r="E260" s="254"/>
      <c r="F260" s="77"/>
      <c r="G260" s="77"/>
      <c r="H260" s="77"/>
      <c r="I260" s="77"/>
      <c r="J260" s="85">
        <v>156.33000000000001</v>
      </c>
      <c r="K260" s="77"/>
      <c r="L260" s="85">
        <v>453.36</v>
      </c>
      <c r="M260" s="77"/>
      <c r="N260" s="84"/>
      <c r="V260" s="72"/>
      <c r="W260" s="55"/>
      <c r="Z260" s="46" t="s">
        <v>155</v>
      </c>
      <c r="AA260" s="55"/>
      <c r="AC260" s="55"/>
      <c r="AE260" s="55"/>
    </row>
    <row r="261" spans="1:31" s="45" customFormat="1" ht="12" x14ac:dyDescent="0.2">
      <c r="A261" s="83"/>
      <c r="B261" s="61"/>
      <c r="C261" s="252" t="s">
        <v>154</v>
      </c>
      <c r="D261" s="252"/>
      <c r="E261" s="252"/>
      <c r="F261" s="74"/>
      <c r="G261" s="74"/>
      <c r="H261" s="74"/>
      <c r="I261" s="74"/>
      <c r="J261" s="82"/>
      <c r="K261" s="74"/>
      <c r="L261" s="82">
        <v>404.67</v>
      </c>
      <c r="M261" s="74"/>
      <c r="N261" s="81">
        <v>20853</v>
      </c>
      <c r="V261" s="72"/>
      <c r="W261" s="55"/>
      <c r="Y261" s="46" t="s">
        <v>154</v>
      </c>
      <c r="AA261" s="55"/>
      <c r="AC261" s="55"/>
      <c r="AE261" s="55"/>
    </row>
    <row r="262" spans="1:31" s="45" customFormat="1" ht="22.5" x14ac:dyDescent="0.2">
      <c r="A262" s="83"/>
      <c r="B262" s="61" t="s">
        <v>340</v>
      </c>
      <c r="C262" s="252" t="s">
        <v>338</v>
      </c>
      <c r="D262" s="252"/>
      <c r="E262" s="252"/>
      <c r="F262" s="74" t="s">
        <v>149</v>
      </c>
      <c r="G262" s="74" t="s">
        <v>339</v>
      </c>
      <c r="H262" s="74"/>
      <c r="I262" s="74" t="s">
        <v>339</v>
      </c>
      <c r="J262" s="82"/>
      <c r="K262" s="74"/>
      <c r="L262" s="82">
        <v>412.76</v>
      </c>
      <c r="M262" s="74"/>
      <c r="N262" s="81">
        <v>21270</v>
      </c>
      <c r="V262" s="72"/>
      <c r="W262" s="55"/>
      <c r="Y262" s="46" t="s">
        <v>338</v>
      </c>
      <c r="AA262" s="55"/>
      <c r="AC262" s="55"/>
      <c r="AE262" s="55"/>
    </row>
    <row r="263" spans="1:31" s="45" customFormat="1" ht="22.5" x14ac:dyDescent="0.2">
      <c r="A263" s="83"/>
      <c r="B263" s="61" t="s">
        <v>337</v>
      </c>
      <c r="C263" s="252" t="s">
        <v>335</v>
      </c>
      <c r="D263" s="252"/>
      <c r="E263" s="252"/>
      <c r="F263" s="74" t="s">
        <v>149</v>
      </c>
      <c r="G263" s="74" t="s">
        <v>336</v>
      </c>
      <c r="H263" s="74"/>
      <c r="I263" s="74" t="s">
        <v>336</v>
      </c>
      <c r="J263" s="82"/>
      <c r="K263" s="74"/>
      <c r="L263" s="82">
        <v>206.38</v>
      </c>
      <c r="M263" s="74"/>
      <c r="N263" s="81">
        <v>10635</v>
      </c>
      <c r="V263" s="72"/>
      <c r="W263" s="55"/>
      <c r="Y263" s="46" t="s">
        <v>335</v>
      </c>
      <c r="AA263" s="55"/>
      <c r="AC263" s="55"/>
      <c r="AE263" s="55"/>
    </row>
    <row r="264" spans="1:31" s="45" customFormat="1" ht="12" x14ac:dyDescent="0.2">
      <c r="A264" s="80"/>
      <c r="B264" s="118"/>
      <c r="C264" s="253" t="s">
        <v>146</v>
      </c>
      <c r="D264" s="253"/>
      <c r="E264" s="253"/>
      <c r="F264" s="79"/>
      <c r="G264" s="79"/>
      <c r="H264" s="79"/>
      <c r="I264" s="79"/>
      <c r="J264" s="78"/>
      <c r="K264" s="79"/>
      <c r="L264" s="78">
        <v>1072.5</v>
      </c>
      <c r="M264" s="77"/>
      <c r="N264" s="76">
        <v>53147</v>
      </c>
      <c r="V264" s="72"/>
      <c r="W264" s="55"/>
      <c r="AA264" s="55" t="s">
        <v>146</v>
      </c>
      <c r="AC264" s="55"/>
      <c r="AE264" s="55"/>
    </row>
    <row r="265" spans="1:31" s="45" customFormat="1" ht="33.75" x14ac:dyDescent="0.2">
      <c r="A265" s="87" t="s">
        <v>1789</v>
      </c>
      <c r="B265" s="119" t="s">
        <v>3353</v>
      </c>
      <c r="C265" s="253" t="s">
        <v>3351</v>
      </c>
      <c r="D265" s="253"/>
      <c r="E265" s="253"/>
      <c r="F265" s="79" t="s">
        <v>332</v>
      </c>
      <c r="G265" s="79"/>
      <c r="H265" s="79"/>
      <c r="I265" s="79" t="s">
        <v>336</v>
      </c>
      <c r="J265" s="78">
        <v>3.43</v>
      </c>
      <c r="K265" s="79"/>
      <c r="L265" s="78">
        <v>174.93</v>
      </c>
      <c r="M265" s="79" t="s">
        <v>195</v>
      </c>
      <c r="N265" s="76">
        <v>1398</v>
      </c>
      <c r="V265" s="72"/>
      <c r="W265" s="55" t="s">
        <v>3351</v>
      </c>
      <c r="AA265" s="55"/>
      <c r="AC265" s="55"/>
      <c r="AE265" s="55"/>
    </row>
    <row r="266" spans="1:31" s="45" customFormat="1" ht="12" x14ac:dyDescent="0.2">
      <c r="A266" s="80"/>
      <c r="B266" s="118"/>
      <c r="C266" s="123" t="s">
        <v>324</v>
      </c>
      <c r="D266" s="124"/>
      <c r="E266" s="124"/>
      <c r="F266" s="75"/>
      <c r="G266" s="75"/>
      <c r="H266" s="75"/>
      <c r="I266" s="75"/>
      <c r="J266" s="90"/>
      <c r="K266" s="75"/>
      <c r="L266" s="90"/>
      <c r="M266" s="89"/>
      <c r="N266" s="88"/>
      <c r="V266" s="72"/>
      <c r="W266" s="55"/>
      <c r="AA266" s="55"/>
      <c r="AC266" s="55"/>
      <c r="AE266" s="55"/>
    </row>
    <row r="267" spans="1:31" s="45" customFormat="1" ht="12" x14ac:dyDescent="0.2">
      <c r="A267" s="86"/>
      <c r="B267" s="117"/>
      <c r="C267" s="252" t="s">
        <v>3382</v>
      </c>
      <c r="D267" s="252"/>
      <c r="E267" s="252"/>
      <c r="F267" s="252"/>
      <c r="G267" s="252"/>
      <c r="H267" s="252"/>
      <c r="I267" s="252"/>
      <c r="J267" s="252"/>
      <c r="K267" s="252"/>
      <c r="L267" s="252"/>
      <c r="M267" s="252"/>
      <c r="N267" s="255"/>
      <c r="V267" s="72"/>
      <c r="W267" s="55"/>
      <c r="AA267" s="55"/>
      <c r="AC267" s="55"/>
      <c r="AD267" s="46" t="s">
        <v>3382</v>
      </c>
      <c r="AE267" s="55"/>
    </row>
    <row r="268" spans="1:31" s="45" customFormat="1" ht="45" x14ac:dyDescent="0.2">
      <c r="A268" s="87" t="s">
        <v>1787</v>
      </c>
      <c r="B268" s="119" t="s">
        <v>3349</v>
      </c>
      <c r="C268" s="253" t="s">
        <v>3347</v>
      </c>
      <c r="D268" s="253"/>
      <c r="E268" s="253"/>
      <c r="F268" s="79" t="s">
        <v>332</v>
      </c>
      <c r="G268" s="79"/>
      <c r="H268" s="79"/>
      <c r="I268" s="79" t="s">
        <v>3352</v>
      </c>
      <c r="J268" s="78">
        <v>2.2400000000000002</v>
      </c>
      <c r="K268" s="79"/>
      <c r="L268" s="78">
        <v>548.35</v>
      </c>
      <c r="M268" s="79" t="s">
        <v>195</v>
      </c>
      <c r="N268" s="76">
        <v>4381</v>
      </c>
      <c r="V268" s="72"/>
      <c r="W268" s="55" t="s">
        <v>3347</v>
      </c>
      <c r="AA268" s="55"/>
      <c r="AC268" s="55"/>
      <c r="AE268" s="55"/>
    </row>
    <row r="269" spans="1:31" s="45" customFormat="1" ht="12" x14ac:dyDescent="0.2">
      <c r="A269" s="80"/>
      <c r="B269" s="118"/>
      <c r="C269" s="123" t="s">
        <v>324</v>
      </c>
      <c r="D269" s="124"/>
      <c r="E269" s="124"/>
      <c r="F269" s="75"/>
      <c r="G269" s="75"/>
      <c r="H269" s="75"/>
      <c r="I269" s="75"/>
      <c r="J269" s="90"/>
      <c r="K269" s="75"/>
      <c r="L269" s="90"/>
      <c r="M269" s="89"/>
      <c r="N269" s="88"/>
      <c r="V269" s="72"/>
      <c r="W269" s="55"/>
      <c r="AA269" s="55"/>
      <c r="AC269" s="55"/>
      <c r="AE269" s="55"/>
    </row>
    <row r="270" spans="1:31" s="45" customFormat="1" ht="12" x14ac:dyDescent="0.2">
      <c r="A270" s="86"/>
      <c r="B270" s="117"/>
      <c r="C270" s="252" t="s">
        <v>3350</v>
      </c>
      <c r="D270" s="252"/>
      <c r="E270" s="252"/>
      <c r="F270" s="252"/>
      <c r="G270" s="252"/>
      <c r="H270" s="252"/>
      <c r="I270" s="252"/>
      <c r="J270" s="252"/>
      <c r="K270" s="252"/>
      <c r="L270" s="252"/>
      <c r="M270" s="252"/>
      <c r="N270" s="255"/>
      <c r="V270" s="72"/>
      <c r="W270" s="55"/>
      <c r="AA270" s="55"/>
      <c r="AC270" s="55"/>
      <c r="AD270" s="46" t="s">
        <v>3350</v>
      </c>
      <c r="AE270" s="55"/>
    </row>
    <row r="271" spans="1:31" s="45" customFormat="1" ht="12" x14ac:dyDescent="0.2">
      <c r="A271" s="87" t="s">
        <v>532</v>
      </c>
      <c r="B271" s="119" t="s">
        <v>3273</v>
      </c>
      <c r="C271" s="253" t="s">
        <v>3271</v>
      </c>
      <c r="D271" s="253"/>
      <c r="E271" s="253"/>
      <c r="F271" s="79" t="s">
        <v>947</v>
      </c>
      <c r="G271" s="79"/>
      <c r="H271" s="79"/>
      <c r="I271" s="79" t="s">
        <v>170</v>
      </c>
      <c r="J271" s="78">
        <v>98</v>
      </c>
      <c r="K271" s="79"/>
      <c r="L271" s="78">
        <v>98</v>
      </c>
      <c r="M271" s="79" t="s">
        <v>195</v>
      </c>
      <c r="N271" s="76">
        <v>783</v>
      </c>
      <c r="V271" s="72"/>
      <c r="W271" s="55" t="s">
        <v>3271</v>
      </c>
      <c r="AA271" s="55"/>
      <c r="AC271" s="55"/>
      <c r="AE271" s="55"/>
    </row>
    <row r="272" spans="1:31" s="45" customFormat="1" ht="12" x14ac:dyDescent="0.2">
      <c r="A272" s="80"/>
      <c r="B272" s="118"/>
      <c r="C272" s="123" t="s">
        <v>2200</v>
      </c>
      <c r="D272" s="124"/>
      <c r="E272" s="124"/>
      <c r="F272" s="75"/>
      <c r="G272" s="75"/>
      <c r="H272" s="75"/>
      <c r="I272" s="75"/>
      <c r="J272" s="90"/>
      <c r="K272" s="75"/>
      <c r="L272" s="90"/>
      <c r="M272" s="89"/>
      <c r="N272" s="88"/>
      <c r="V272" s="72"/>
      <c r="W272" s="55"/>
      <c r="AA272" s="55"/>
      <c r="AC272" s="55"/>
      <c r="AE272" s="55"/>
    </row>
    <row r="273" spans="1:31" s="45" customFormat="1" ht="12" x14ac:dyDescent="0.2">
      <c r="A273" s="86"/>
      <c r="B273" s="117"/>
      <c r="C273" s="252" t="s">
        <v>3381</v>
      </c>
      <c r="D273" s="252"/>
      <c r="E273" s="252"/>
      <c r="F273" s="252"/>
      <c r="G273" s="252"/>
      <c r="H273" s="252"/>
      <c r="I273" s="252"/>
      <c r="J273" s="252"/>
      <c r="K273" s="252"/>
      <c r="L273" s="252"/>
      <c r="M273" s="252"/>
      <c r="N273" s="255"/>
      <c r="V273" s="72"/>
      <c r="W273" s="55"/>
      <c r="AA273" s="55"/>
      <c r="AC273" s="55"/>
      <c r="AD273" s="46" t="s">
        <v>3381</v>
      </c>
      <c r="AE273" s="55"/>
    </row>
    <row r="274" spans="1:31" s="45" customFormat="1" ht="1.5" customHeight="1" x14ac:dyDescent="0.2">
      <c r="A274" s="75"/>
      <c r="B274" s="118"/>
      <c r="C274" s="118"/>
      <c r="D274" s="118"/>
      <c r="E274" s="118"/>
      <c r="F274" s="75"/>
      <c r="G274" s="75"/>
      <c r="H274" s="75"/>
      <c r="I274" s="75"/>
      <c r="J274" s="54"/>
      <c r="K274" s="75"/>
      <c r="L274" s="54"/>
      <c r="M274" s="74"/>
      <c r="N274" s="54"/>
      <c r="V274" s="72"/>
      <c r="W274" s="55"/>
      <c r="AA274" s="55"/>
      <c r="AC274" s="55"/>
      <c r="AE274" s="55"/>
    </row>
    <row r="275" spans="1:31" s="45" customFormat="1" ht="12" x14ac:dyDescent="0.2">
      <c r="A275" s="66"/>
      <c r="B275" s="65"/>
      <c r="C275" s="253" t="s">
        <v>3380</v>
      </c>
      <c r="D275" s="253"/>
      <c r="E275" s="253"/>
      <c r="F275" s="253"/>
      <c r="G275" s="253"/>
      <c r="H275" s="253"/>
      <c r="I275" s="253"/>
      <c r="J275" s="253"/>
      <c r="K275" s="253"/>
      <c r="L275" s="64">
        <v>7880.88</v>
      </c>
      <c r="M275" s="73"/>
      <c r="N275" s="62"/>
      <c r="V275" s="72"/>
      <c r="W275" s="55"/>
      <c r="AA275" s="55"/>
      <c r="AC275" s="55"/>
      <c r="AE275" s="55" t="s">
        <v>3380</v>
      </c>
    </row>
    <row r="276" spans="1:31" s="45" customFormat="1" ht="12" x14ac:dyDescent="0.2">
      <c r="A276" s="256" t="s">
        <v>3379</v>
      </c>
      <c r="B276" s="257"/>
      <c r="C276" s="257"/>
      <c r="D276" s="257"/>
      <c r="E276" s="257"/>
      <c r="F276" s="257"/>
      <c r="G276" s="257"/>
      <c r="H276" s="257"/>
      <c r="I276" s="257"/>
      <c r="J276" s="257"/>
      <c r="K276" s="257"/>
      <c r="L276" s="257"/>
      <c r="M276" s="257"/>
      <c r="N276" s="258"/>
      <c r="V276" s="72" t="s">
        <v>3379</v>
      </c>
      <c r="W276" s="55"/>
      <c r="AA276" s="55"/>
      <c r="AC276" s="55"/>
      <c r="AE276" s="55"/>
    </row>
    <row r="277" spans="1:31" s="45" customFormat="1" ht="33.75" x14ac:dyDescent="0.2">
      <c r="A277" s="87" t="s">
        <v>523</v>
      </c>
      <c r="B277" s="119" t="s">
        <v>3378</v>
      </c>
      <c r="C277" s="253" t="s">
        <v>3377</v>
      </c>
      <c r="D277" s="253"/>
      <c r="E277" s="253"/>
      <c r="F277" s="79" t="s">
        <v>326</v>
      </c>
      <c r="G277" s="79"/>
      <c r="H277" s="79"/>
      <c r="I277" s="79" t="s">
        <v>192</v>
      </c>
      <c r="J277" s="78"/>
      <c r="K277" s="79"/>
      <c r="L277" s="78"/>
      <c r="M277" s="79"/>
      <c r="N277" s="76"/>
      <c r="V277" s="72"/>
      <c r="W277" s="55" t="s">
        <v>3377</v>
      </c>
      <c r="AA277" s="55"/>
      <c r="AC277" s="55"/>
      <c r="AE277" s="55"/>
    </row>
    <row r="278" spans="1:31" s="45" customFormat="1" ht="12" x14ac:dyDescent="0.2">
      <c r="A278" s="83"/>
      <c r="B278" s="61" t="s">
        <v>170</v>
      </c>
      <c r="C278" s="252" t="s">
        <v>169</v>
      </c>
      <c r="D278" s="252"/>
      <c r="E278" s="252"/>
      <c r="F278" s="74"/>
      <c r="G278" s="74"/>
      <c r="H278" s="74"/>
      <c r="I278" s="74"/>
      <c r="J278" s="82">
        <v>24.03</v>
      </c>
      <c r="K278" s="74"/>
      <c r="L278" s="82">
        <v>192.24</v>
      </c>
      <c r="M278" s="74" t="s">
        <v>164</v>
      </c>
      <c r="N278" s="81">
        <v>9906</v>
      </c>
      <c r="V278" s="72"/>
      <c r="W278" s="55"/>
      <c r="X278" s="46" t="s">
        <v>169</v>
      </c>
      <c r="AA278" s="55"/>
      <c r="AC278" s="55"/>
      <c r="AE278" s="55"/>
    </row>
    <row r="279" spans="1:31" s="45" customFormat="1" ht="12" x14ac:dyDescent="0.2">
      <c r="A279" s="83"/>
      <c r="B279" s="61" t="s">
        <v>168</v>
      </c>
      <c r="C279" s="252" t="s">
        <v>166</v>
      </c>
      <c r="D279" s="252"/>
      <c r="E279" s="252"/>
      <c r="F279" s="74"/>
      <c r="G279" s="74"/>
      <c r="H279" s="74"/>
      <c r="I279" s="74"/>
      <c r="J279" s="82">
        <v>5.3</v>
      </c>
      <c r="K279" s="74"/>
      <c r="L279" s="82">
        <v>42.4</v>
      </c>
      <c r="M279" s="74" t="s">
        <v>167</v>
      </c>
      <c r="N279" s="81">
        <v>555</v>
      </c>
      <c r="V279" s="72"/>
      <c r="W279" s="55"/>
      <c r="X279" s="46" t="s">
        <v>166</v>
      </c>
      <c r="AA279" s="55"/>
      <c r="AC279" s="55"/>
      <c r="AE279" s="55"/>
    </row>
    <row r="280" spans="1:31" s="45" customFormat="1" ht="12" x14ac:dyDescent="0.2">
      <c r="A280" s="83"/>
      <c r="B280" s="61" t="s">
        <v>218</v>
      </c>
      <c r="C280" s="252" t="s">
        <v>217</v>
      </c>
      <c r="D280" s="252"/>
      <c r="E280" s="252"/>
      <c r="F280" s="74"/>
      <c r="G280" s="74"/>
      <c r="H280" s="74"/>
      <c r="I280" s="74"/>
      <c r="J280" s="82">
        <v>1.65</v>
      </c>
      <c r="K280" s="74"/>
      <c r="L280" s="82">
        <v>13.2</v>
      </c>
      <c r="M280" s="74" t="s">
        <v>195</v>
      </c>
      <c r="N280" s="81">
        <v>105</v>
      </c>
      <c r="V280" s="72"/>
      <c r="W280" s="55"/>
      <c r="X280" s="46" t="s">
        <v>217</v>
      </c>
      <c r="AA280" s="55"/>
      <c r="AC280" s="55"/>
      <c r="AE280" s="55"/>
    </row>
    <row r="281" spans="1:31" s="45" customFormat="1" ht="12" x14ac:dyDescent="0.2">
      <c r="A281" s="83"/>
      <c r="B281" s="61"/>
      <c r="C281" s="252" t="s">
        <v>160</v>
      </c>
      <c r="D281" s="252"/>
      <c r="E281" s="252"/>
      <c r="F281" s="74" t="s">
        <v>159</v>
      </c>
      <c r="G281" s="74" t="s">
        <v>3376</v>
      </c>
      <c r="H281" s="74"/>
      <c r="I281" s="74" t="s">
        <v>3375</v>
      </c>
      <c r="J281" s="82"/>
      <c r="K281" s="74"/>
      <c r="L281" s="82"/>
      <c r="M281" s="74"/>
      <c r="N281" s="81"/>
      <c r="V281" s="72"/>
      <c r="W281" s="55"/>
      <c r="Y281" s="46" t="s">
        <v>160</v>
      </c>
      <c r="AA281" s="55"/>
      <c r="AC281" s="55"/>
      <c r="AE281" s="55"/>
    </row>
    <row r="282" spans="1:31" s="45" customFormat="1" ht="12" x14ac:dyDescent="0.2">
      <c r="A282" s="83"/>
      <c r="B282" s="61"/>
      <c r="C282" s="254" t="s">
        <v>155</v>
      </c>
      <c r="D282" s="254"/>
      <c r="E282" s="254"/>
      <c r="F282" s="77"/>
      <c r="G282" s="77"/>
      <c r="H282" s="77"/>
      <c r="I282" s="77"/>
      <c r="J282" s="85">
        <v>30.98</v>
      </c>
      <c r="K282" s="77"/>
      <c r="L282" s="85">
        <v>247.84</v>
      </c>
      <c r="M282" s="77"/>
      <c r="N282" s="84"/>
      <c r="V282" s="72"/>
      <c r="W282" s="55"/>
      <c r="Z282" s="46" t="s">
        <v>155</v>
      </c>
      <c r="AA282" s="55"/>
      <c r="AC282" s="55"/>
      <c r="AE282" s="55"/>
    </row>
    <row r="283" spans="1:31" s="45" customFormat="1" ht="12" x14ac:dyDescent="0.2">
      <c r="A283" s="83"/>
      <c r="B283" s="61"/>
      <c r="C283" s="252" t="s">
        <v>154</v>
      </c>
      <c r="D283" s="252"/>
      <c r="E283" s="252"/>
      <c r="F283" s="74"/>
      <c r="G283" s="74"/>
      <c r="H283" s="74"/>
      <c r="I283" s="74"/>
      <c r="J283" s="82"/>
      <c r="K283" s="74"/>
      <c r="L283" s="82">
        <v>192.24</v>
      </c>
      <c r="M283" s="74"/>
      <c r="N283" s="81">
        <v>9906</v>
      </c>
      <c r="V283" s="72"/>
      <c r="W283" s="55"/>
      <c r="Y283" s="46" t="s">
        <v>154</v>
      </c>
      <c r="AA283" s="55"/>
      <c r="AC283" s="55"/>
      <c r="AE283" s="55"/>
    </row>
    <row r="284" spans="1:31" s="45" customFormat="1" ht="22.5" x14ac:dyDescent="0.2">
      <c r="A284" s="83"/>
      <c r="B284" s="61" t="s">
        <v>3299</v>
      </c>
      <c r="C284" s="252" t="s">
        <v>3298</v>
      </c>
      <c r="D284" s="252"/>
      <c r="E284" s="252"/>
      <c r="F284" s="74" t="s">
        <v>149</v>
      </c>
      <c r="G284" s="74" t="s">
        <v>675</v>
      </c>
      <c r="H284" s="74"/>
      <c r="I284" s="74" t="s">
        <v>675</v>
      </c>
      <c r="J284" s="82"/>
      <c r="K284" s="74"/>
      <c r="L284" s="82">
        <v>182.63</v>
      </c>
      <c r="M284" s="74"/>
      <c r="N284" s="81">
        <v>9411</v>
      </c>
      <c r="V284" s="72"/>
      <c r="W284" s="55"/>
      <c r="Y284" s="46" t="s">
        <v>3298</v>
      </c>
      <c r="AA284" s="55"/>
      <c r="AC284" s="55"/>
      <c r="AE284" s="55"/>
    </row>
    <row r="285" spans="1:31" s="45" customFormat="1" ht="22.5" x14ac:dyDescent="0.2">
      <c r="A285" s="83"/>
      <c r="B285" s="61" t="s">
        <v>3297</v>
      </c>
      <c r="C285" s="252" t="s">
        <v>3296</v>
      </c>
      <c r="D285" s="252"/>
      <c r="E285" s="252"/>
      <c r="F285" s="74" t="s">
        <v>149</v>
      </c>
      <c r="G285" s="74" t="s">
        <v>457</v>
      </c>
      <c r="H285" s="74"/>
      <c r="I285" s="74" t="s">
        <v>457</v>
      </c>
      <c r="J285" s="82"/>
      <c r="K285" s="74"/>
      <c r="L285" s="82">
        <v>88.43</v>
      </c>
      <c r="M285" s="74"/>
      <c r="N285" s="81">
        <v>4557</v>
      </c>
      <c r="V285" s="72"/>
      <c r="W285" s="55"/>
      <c r="Y285" s="46" t="s">
        <v>3296</v>
      </c>
      <c r="AA285" s="55"/>
      <c r="AC285" s="55"/>
      <c r="AE285" s="55"/>
    </row>
    <row r="286" spans="1:31" s="45" customFormat="1" ht="12" x14ac:dyDescent="0.2">
      <c r="A286" s="80"/>
      <c r="B286" s="118"/>
      <c r="C286" s="253" t="s">
        <v>146</v>
      </c>
      <c r="D286" s="253"/>
      <c r="E286" s="253"/>
      <c r="F286" s="79"/>
      <c r="G286" s="79"/>
      <c r="H286" s="79"/>
      <c r="I286" s="79"/>
      <c r="J286" s="78"/>
      <c r="K286" s="79"/>
      <c r="L286" s="78">
        <v>518.9</v>
      </c>
      <c r="M286" s="77"/>
      <c r="N286" s="76">
        <v>24534</v>
      </c>
      <c r="V286" s="72"/>
      <c r="W286" s="55"/>
      <c r="AA286" s="55" t="s">
        <v>146</v>
      </c>
      <c r="AC286" s="55"/>
      <c r="AE286" s="55"/>
    </row>
    <row r="287" spans="1:31" s="45" customFormat="1" ht="45" x14ac:dyDescent="0.2">
      <c r="A287" s="87" t="s">
        <v>515</v>
      </c>
      <c r="B287" s="119" t="s">
        <v>3295</v>
      </c>
      <c r="C287" s="253" t="s">
        <v>3374</v>
      </c>
      <c r="D287" s="253"/>
      <c r="E287" s="253"/>
      <c r="F287" s="79" t="s">
        <v>326</v>
      </c>
      <c r="G287" s="79"/>
      <c r="H287" s="79"/>
      <c r="I287" s="79" t="s">
        <v>192</v>
      </c>
      <c r="J287" s="78">
        <v>919.17</v>
      </c>
      <c r="K287" s="79"/>
      <c r="L287" s="78">
        <v>920.28</v>
      </c>
      <c r="M287" s="79" t="s">
        <v>195</v>
      </c>
      <c r="N287" s="76">
        <v>7353</v>
      </c>
      <c r="V287" s="72"/>
      <c r="W287" s="55" t="s">
        <v>3374</v>
      </c>
      <c r="AA287" s="55"/>
      <c r="AC287" s="55"/>
      <c r="AE287" s="55"/>
    </row>
    <row r="288" spans="1:31" s="45" customFormat="1" ht="12" x14ac:dyDescent="0.2">
      <c r="A288" s="80"/>
      <c r="B288" s="118"/>
      <c r="C288" s="123" t="s">
        <v>2200</v>
      </c>
      <c r="D288" s="124"/>
      <c r="E288" s="124"/>
      <c r="F288" s="75"/>
      <c r="G288" s="75"/>
      <c r="H288" s="75"/>
      <c r="I288" s="75"/>
      <c r="J288" s="90"/>
      <c r="K288" s="75"/>
      <c r="L288" s="90"/>
      <c r="M288" s="89"/>
      <c r="N288" s="88"/>
      <c r="V288" s="72"/>
      <c r="W288" s="55"/>
      <c r="AA288" s="55"/>
      <c r="AC288" s="55"/>
      <c r="AE288" s="55"/>
    </row>
    <row r="289" spans="1:31" s="45" customFormat="1" ht="12" x14ac:dyDescent="0.2">
      <c r="A289" s="86"/>
      <c r="B289" s="117"/>
      <c r="C289" s="252" t="s">
        <v>3373</v>
      </c>
      <c r="D289" s="252"/>
      <c r="E289" s="252"/>
      <c r="F289" s="252"/>
      <c r="G289" s="252"/>
      <c r="H289" s="252"/>
      <c r="I289" s="252"/>
      <c r="J289" s="252"/>
      <c r="K289" s="252"/>
      <c r="L289" s="252"/>
      <c r="M289" s="252"/>
      <c r="N289" s="255"/>
      <c r="V289" s="72"/>
      <c r="W289" s="55"/>
      <c r="AA289" s="55"/>
      <c r="AB289" s="46" t="s">
        <v>3373</v>
      </c>
      <c r="AC289" s="55"/>
      <c r="AE289" s="55"/>
    </row>
    <row r="290" spans="1:31" s="45" customFormat="1" ht="56.25" x14ac:dyDescent="0.2">
      <c r="A290" s="87" t="s">
        <v>390</v>
      </c>
      <c r="B290" s="119" t="s">
        <v>3372</v>
      </c>
      <c r="C290" s="253" t="s">
        <v>3370</v>
      </c>
      <c r="D290" s="253"/>
      <c r="E290" s="253"/>
      <c r="F290" s="79" t="s">
        <v>237</v>
      </c>
      <c r="G290" s="79"/>
      <c r="H290" s="79"/>
      <c r="I290" s="79" t="s">
        <v>3371</v>
      </c>
      <c r="J290" s="78"/>
      <c r="K290" s="79"/>
      <c r="L290" s="78"/>
      <c r="M290" s="79"/>
      <c r="N290" s="76"/>
      <c r="V290" s="72"/>
      <c r="W290" s="55" t="s">
        <v>3370</v>
      </c>
      <c r="AA290" s="55"/>
      <c r="AC290" s="55"/>
      <c r="AE290" s="55"/>
    </row>
    <row r="291" spans="1:31" s="45" customFormat="1" ht="12" x14ac:dyDescent="0.2">
      <c r="A291" s="86"/>
      <c r="B291" s="117"/>
      <c r="C291" s="252" t="s">
        <v>3369</v>
      </c>
      <c r="D291" s="252"/>
      <c r="E291" s="252"/>
      <c r="F291" s="252"/>
      <c r="G291" s="252"/>
      <c r="H291" s="252"/>
      <c r="I291" s="252"/>
      <c r="J291" s="252"/>
      <c r="K291" s="252"/>
      <c r="L291" s="252"/>
      <c r="M291" s="252"/>
      <c r="N291" s="255"/>
      <c r="V291" s="72"/>
      <c r="W291" s="55"/>
      <c r="AA291" s="55"/>
      <c r="AC291" s="55"/>
      <c r="AD291" s="46" t="s">
        <v>3369</v>
      </c>
      <c r="AE291" s="55"/>
    </row>
    <row r="292" spans="1:31" s="45" customFormat="1" ht="12" x14ac:dyDescent="0.2">
      <c r="A292" s="83"/>
      <c r="B292" s="61" t="s">
        <v>170</v>
      </c>
      <c r="C292" s="252" t="s">
        <v>169</v>
      </c>
      <c r="D292" s="252"/>
      <c r="E292" s="252"/>
      <c r="F292" s="74"/>
      <c r="G292" s="74"/>
      <c r="H292" s="74"/>
      <c r="I292" s="74"/>
      <c r="J292" s="82">
        <v>42.21</v>
      </c>
      <c r="K292" s="74"/>
      <c r="L292" s="82">
        <v>29.55</v>
      </c>
      <c r="M292" s="74" t="s">
        <v>164</v>
      </c>
      <c r="N292" s="81">
        <v>1523</v>
      </c>
      <c r="V292" s="72"/>
      <c r="W292" s="55"/>
      <c r="X292" s="46" t="s">
        <v>169</v>
      </c>
      <c r="AA292" s="55"/>
      <c r="AC292" s="55"/>
      <c r="AE292" s="55"/>
    </row>
    <row r="293" spans="1:31" s="45" customFormat="1" ht="12" x14ac:dyDescent="0.2">
      <c r="A293" s="83"/>
      <c r="B293" s="61" t="s">
        <v>168</v>
      </c>
      <c r="C293" s="252" t="s">
        <v>166</v>
      </c>
      <c r="D293" s="252"/>
      <c r="E293" s="252"/>
      <c r="F293" s="74"/>
      <c r="G293" s="74"/>
      <c r="H293" s="74"/>
      <c r="I293" s="74"/>
      <c r="J293" s="82">
        <v>1.81</v>
      </c>
      <c r="K293" s="74"/>
      <c r="L293" s="82">
        <v>1.27</v>
      </c>
      <c r="M293" s="74" t="s">
        <v>167</v>
      </c>
      <c r="N293" s="81">
        <v>17</v>
      </c>
      <c r="V293" s="72"/>
      <c r="W293" s="55"/>
      <c r="X293" s="46" t="s">
        <v>166</v>
      </c>
      <c r="AA293" s="55"/>
      <c r="AC293" s="55"/>
      <c r="AE293" s="55"/>
    </row>
    <row r="294" spans="1:31" s="45" customFormat="1" ht="12" x14ac:dyDescent="0.2">
      <c r="A294" s="83"/>
      <c r="B294" s="61" t="s">
        <v>165</v>
      </c>
      <c r="C294" s="252" t="s">
        <v>163</v>
      </c>
      <c r="D294" s="252"/>
      <c r="E294" s="252"/>
      <c r="F294" s="74"/>
      <c r="G294" s="74"/>
      <c r="H294" s="74"/>
      <c r="I294" s="74"/>
      <c r="J294" s="82">
        <v>0.26</v>
      </c>
      <c r="K294" s="74"/>
      <c r="L294" s="82">
        <v>0.18</v>
      </c>
      <c r="M294" s="74" t="s">
        <v>164</v>
      </c>
      <c r="N294" s="81">
        <v>9</v>
      </c>
      <c r="V294" s="72"/>
      <c r="W294" s="55"/>
      <c r="X294" s="46" t="s">
        <v>163</v>
      </c>
      <c r="AA294" s="55"/>
      <c r="AC294" s="55"/>
      <c r="AE294" s="55"/>
    </row>
    <row r="295" spans="1:31" s="45" customFormat="1" ht="12" x14ac:dyDescent="0.2">
      <c r="A295" s="83"/>
      <c r="B295" s="61" t="s">
        <v>218</v>
      </c>
      <c r="C295" s="252" t="s">
        <v>217</v>
      </c>
      <c r="D295" s="252"/>
      <c r="E295" s="252"/>
      <c r="F295" s="74"/>
      <c r="G295" s="74"/>
      <c r="H295" s="74"/>
      <c r="I295" s="74"/>
      <c r="J295" s="82">
        <v>11.27</v>
      </c>
      <c r="K295" s="74"/>
      <c r="L295" s="82">
        <v>7.89</v>
      </c>
      <c r="M295" s="74" t="s">
        <v>195</v>
      </c>
      <c r="N295" s="81">
        <v>63</v>
      </c>
      <c r="V295" s="72"/>
      <c r="W295" s="55"/>
      <c r="X295" s="46" t="s">
        <v>217</v>
      </c>
      <c r="AA295" s="55"/>
      <c r="AC295" s="55"/>
      <c r="AE295" s="55"/>
    </row>
    <row r="296" spans="1:31" s="45" customFormat="1" ht="12" x14ac:dyDescent="0.2">
      <c r="A296" s="83"/>
      <c r="B296" s="61"/>
      <c r="C296" s="252" t="s">
        <v>160</v>
      </c>
      <c r="D296" s="252"/>
      <c r="E296" s="252"/>
      <c r="F296" s="74" t="s">
        <v>159</v>
      </c>
      <c r="G296" s="74" t="s">
        <v>3368</v>
      </c>
      <c r="H296" s="74"/>
      <c r="I296" s="74" t="s">
        <v>3367</v>
      </c>
      <c r="J296" s="82"/>
      <c r="K296" s="74"/>
      <c r="L296" s="82"/>
      <c r="M296" s="74"/>
      <c r="N296" s="81"/>
      <c r="V296" s="72"/>
      <c r="W296" s="55"/>
      <c r="Y296" s="46" t="s">
        <v>160</v>
      </c>
      <c r="AA296" s="55"/>
      <c r="AC296" s="55"/>
      <c r="AE296" s="55"/>
    </row>
    <row r="297" spans="1:31" s="45" customFormat="1" ht="12" x14ac:dyDescent="0.2">
      <c r="A297" s="83"/>
      <c r="B297" s="61"/>
      <c r="C297" s="252" t="s">
        <v>156</v>
      </c>
      <c r="D297" s="252"/>
      <c r="E297" s="252"/>
      <c r="F297" s="74" t="s">
        <v>159</v>
      </c>
      <c r="G297" s="74" t="s">
        <v>342</v>
      </c>
      <c r="H297" s="74"/>
      <c r="I297" s="74" t="s">
        <v>2111</v>
      </c>
      <c r="J297" s="82"/>
      <c r="K297" s="74"/>
      <c r="L297" s="82"/>
      <c r="M297" s="74"/>
      <c r="N297" s="81"/>
      <c r="V297" s="72"/>
      <c r="W297" s="55"/>
      <c r="Y297" s="46" t="s">
        <v>156</v>
      </c>
      <c r="AA297" s="55"/>
      <c r="AC297" s="55"/>
      <c r="AE297" s="55"/>
    </row>
    <row r="298" spans="1:31" s="45" customFormat="1" ht="12" x14ac:dyDescent="0.2">
      <c r="A298" s="83"/>
      <c r="B298" s="61"/>
      <c r="C298" s="254" t="s">
        <v>155</v>
      </c>
      <c r="D298" s="254"/>
      <c r="E298" s="254"/>
      <c r="F298" s="77"/>
      <c r="G298" s="77"/>
      <c r="H298" s="77"/>
      <c r="I298" s="77"/>
      <c r="J298" s="85">
        <v>55.29</v>
      </c>
      <c r="K298" s="77"/>
      <c r="L298" s="85">
        <v>38.71</v>
      </c>
      <c r="M298" s="77"/>
      <c r="N298" s="84"/>
      <c r="V298" s="72"/>
      <c r="W298" s="55"/>
      <c r="Z298" s="46" t="s">
        <v>155</v>
      </c>
      <c r="AA298" s="55"/>
      <c r="AC298" s="55"/>
      <c r="AE298" s="55"/>
    </row>
    <row r="299" spans="1:31" s="45" customFormat="1" ht="12" x14ac:dyDescent="0.2">
      <c r="A299" s="83"/>
      <c r="B299" s="61"/>
      <c r="C299" s="252" t="s">
        <v>154</v>
      </c>
      <c r="D299" s="252"/>
      <c r="E299" s="252"/>
      <c r="F299" s="74"/>
      <c r="G299" s="74"/>
      <c r="H299" s="74"/>
      <c r="I299" s="74"/>
      <c r="J299" s="82"/>
      <c r="K299" s="74"/>
      <c r="L299" s="82">
        <v>29.73</v>
      </c>
      <c r="M299" s="74"/>
      <c r="N299" s="81">
        <v>1532</v>
      </c>
      <c r="V299" s="72"/>
      <c r="W299" s="55"/>
      <c r="Y299" s="46" t="s">
        <v>154</v>
      </c>
      <c r="AA299" s="55"/>
      <c r="AC299" s="55"/>
      <c r="AE299" s="55"/>
    </row>
    <row r="300" spans="1:31" s="45" customFormat="1" ht="22.5" x14ac:dyDescent="0.2">
      <c r="A300" s="83"/>
      <c r="B300" s="61" t="s">
        <v>340</v>
      </c>
      <c r="C300" s="252" t="s">
        <v>338</v>
      </c>
      <c r="D300" s="252"/>
      <c r="E300" s="252"/>
      <c r="F300" s="74" t="s">
        <v>149</v>
      </c>
      <c r="G300" s="74" t="s">
        <v>339</v>
      </c>
      <c r="H300" s="74"/>
      <c r="I300" s="74" t="s">
        <v>339</v>
      </c>
      <c r="J300" s="82"/>
      <c r="K300" s="74"/>
      <c r="L300" s="82">
        <v>30.32</v>
      </c>
      <c r="M300" s="74"/>
      <c r="N300" s="81">
        <v>1563</v>
      </c>
      <c r="V300" s="72"/>
      <c r="W300" s="55"/>
      <c r="Y300" s="46" t="s">
        <v>338</v>
      </c>
      <c r="AA300" s="55"/>
      <c r="AC300" s="55"/>
      <c r="AE300" s="55"/>
    </row>
    <row r="301" spans="1:31" s="45" customFormat="1" ht="22.5" x14ac:dyDescent="0.2">
      <c r="A301" s="83"/>
      <c r="B301" s="61" t="s">
        <v>337</v>
      </c>
      <c r="C301" s="252" t="s">
        <v>335</v>
      </c>
      <c r="D301" s="252"/>
      <c r="E301" s="252"/>
      <c r="F301" s="74" t="s">
        <v>149</v>
      </c>
      <c r="G301" s="74" t="s">
        <v>336</v>
      </c>
      <c r="H301" s="74"/>
      <c r="I301" s="74" t="s">
        <v>336</v>
      </c>
      <c r="J301" s="82"/>
      <c r="K301" s="74"/>
      <c r="L301" s="82">
        <v>15.16</v>
      </c>
      <c r="M301" s="74"/>
      <c r="N301" s="81">
        <v>781</v>
      </c>
      <c r="V301" s="72"/>
      <c r="W301" s="55"/>
      <c r="Y301" s="46" t="s">
        <v>335</v>
      </c>
      <c r="AA301" s="55"/>
      <c r="AC301" s="55"/>
      <c r="AE301" s="55"/>
    </row>
    <row r="302" spans="1:31" s="45" customFormat="1" ht="12" x14ac:dyDescent="0.2">
      <c r="A302" s="80"/>
      <c r="B302" s="118"/>
      <c r="C302" s="253" t="s">
        <v>146</v>
      </c>
      <c r="D302" s="253"/>
      <c r="E302" s="253"/>
      <c r="F302" s="79"/>
      <c r="G302" s="79"/>
      <c r="H302" s="79"/>
      <c r="I302" s="79"/>
      <c r="J302" s="78"/>
      <c r="K302" s="79"/>
      <c r="L302" s="78">
        <v>84.19</v>
      </c>
      <c r="M302" s="77"/>
      <c r="N302" s="76">
        <v>3947</v>
      </c>
      <c r="V302" s="72"/>
      <c r="W302" s="55"/>
      <c r="AA302" s="55" t="s">
        <v>146</v>
      </c>
      <c r="AC302" s="55"/>
      <c r="AE302" s="55"/>
    </row>
    <row r="303" spans="1:31" s="45" customFormat="1" ht="33.75" x14ac:dyDescent="0.2">
      <c r="A303" s="87" t="s">
        <v>491</v>
      </c>
      <c r="B303" s="119" t="s">
        <v>3295</v>
      </c>
      <c r="C303" s="253" t="s">
        <v>3365</v>
      </c>
      <c r="D303" s="253"/>
      <c r="E303" s="253"/>
      <c r="F303" s="79" t="s">
        <v>326</v>
      </c>
      <c r="G303" s="79"/>
      <c r="H303" s="79"/>
      <c r="I303" s="79" t="s">
        <v>3366</v>
      </c>
      <c r="J303" s="78">
        <v>54.17</v>
      </c>
      <c r="K303" s="79"/>
      <c r="L303" s="78">
        <v>484.11</v>
      </c>
      <c r="M303" s="79" t="s">
        <v>195</v>
      </c>
      <c r="N303" s="76">
        <v>3868</v>
      </c>
      <c r="V303" s="72"/>
      <c r="W303" s="55" t="s">
        <v>3365</v>
      </c>
      <c r="AA303" s="55"/>
      <c r="AC303" s="55"/>
      <c r="AE303" s="55"/>
    </row>
    <row r="304" spans="1:31" s="45" customFormat="1" ht="12" x14ac:dyDescent="0.2">
      <c r="A304" s="80"/>
      <c r="B304" s="118"/>
      <c r="C304" s="123" t="s">
        <v>2200</v>
      </c>
      <c r="D304" s="124"/>
      <c r="E304" s="124"/>
      <c r="F304" s="75"/>
      <c r="G304" s="75"/>
      <c r="H304" s="75"/>
      <c r="I304" s="75"/>
      <c r="J304" s="90"/>
      <c r="K304" s="75"/>
      <c r="L304" s="90"/>
      <c r="M304" s="89"/>
      <c r="N304" s="88"/>
      <c r="V304" s="72"/>
      <c r="W304" s="55"/>
      <c r="AA304" s="55"/>
      <c r="AC304" s="55"/>
      <c r="AE304" s="55"/>
    </row>
    <row r="305" spans="1:31" s="45" customFormat="1" ht="12" x14ac:dyDescent="0.2">
      <c r="A305" s="86"/>
      <c r="B305" s="117"/>
      <c r="C305" s="252" t="s">
        <v>3364</v>
      </c>
      <c r="D305" s="252"/>
      <c r="E305" s="252"/>
      <c r="F305" s="252"/>
      <c r="G305" s="252"/>
      <c r="H305" s="252"/>
      <c r="I305" s="252"/>
      <c r="J305" s="252"/>
      <c r="K305" s="252"/>
      <c r="L305" s="252"/>
      <c r="M305" s="252"/>
      <c r="N305" s="255"/>
      <c r="V305" s="72"/>
      <c r="W305" s="55"/>
      <c r="AA305" s="55"/>
      <c r="AC305" s="55"/>
      <c r="AD305" s="46" t="s">
        <v>3364</v>
      </c>
      <c r="AE305" s="55"/>
    </row>
    <row r="306" spans="1:31" s="45" customFormat="1" ht="12" x14ac:dyDescent="0.2">
      <c r="A306" s="86"/>
      <c r="B306" s="117"/>
      <c r="C306" s="252" t="s">
        <v>3363</v>
      </c>
      <c r="D306" s="252"/>
      <c r="E306" s="252"/>
      <c r="F306" s="252"/>
      <c r="G306" s="252"/>
      <c r="H306" s="252"/>
      <c r="I306" s="252"/>
      <c r="J306" s="252"/>
      <c r="K306" s="252"/>
      <c r="L306" s="252"/>
      <c r="M306" s="252"/>
      <c r="N306" s="255"/>
      <c r="V306" s="72"/>
      <c r="W306" s="55"/>
      <c r="AA306" s="55"/>
      <c r="AB306" s="46" t="s">
        <v>3363</v>
      </c>
      <c r="AC306" s="55"/>
      <c r="AE306" s="55"/>
    </row>
    <row r="307" spans="1:31" s="45" customFormat="1" ht="12" x14ac:dyDescent="0.2">
      <c r="A307" s="87" t="s">
        <v>487</v>
      </c>
      <c r="B307" s="119" t="s">
        <v>3362</v>
      </c>
      <c r="C307" s="253" t="s">
        <v>3360</v>
      </c>
      <c r="D307" s="253"/>
      <c r="E307" s="253"/>
      <c r="F307" s="79" t="s">
        <v>3361</v>
      </c>
      <c r="G307" s="79"/>
      <c r="H307" s="79"/>
      <c r="I307" s="79" t="s">
        <v>551</v>
      </c>
      <c r="J307" s="78"/>
      <c r="K307" s="79"/>
      <c r="L307" s="78"/>
      <c r="M307" s="79"/>
      <c r="N307" s="76"/>
      <c r="V307" s="72"/>
      <c r="W307" s="55" t="s">
        <v>3360</v>
      </c>
      <c r="AA307" s="55"/>
      <c r="AC307" s="55"/>
      <c r="AE307" s="55"/>
    </row>
    <row r="308" spans="1:31" s="45" customFormat="1" ht="12" x14ac:dyDescent="0.2">
      <c r="A308" s="83"/>
      <c r="B308" s="61" t="s">
        <v>170</v>
      </c>
      <c r="C308" s="252" t="s">
        <v>169</v>
      </c>
      <c r="D308" s="252"/>
      <c r="E308" s="252"/>
      <c r="F308" s="74"/>
      <c r="G308" s="74"/>
      <c r="H308" s="74"/>
      <c r="I308" s="74"/>
      <c r="J308" s="82">
        <v>69.260000000000005</v>
      </c>
      <c r="K308" s="74"/>
      <c r="L308" s="82">
        <v>2216.3200000000002</v>
      </c>
      <c r="M308" s="74" t="s">
        <v>164</v>
      </c>
      <c r="N308" s="81">
        <v>114207</v>
      </c>
      <c r="V308" s="72"/>
      <c r="W308" s="55"/>
      <c r="X308" s="46" t="s">
        <v>169</v>
      </c>
      <c r="AA308" s="55"/>
      <c r="AC308" s="55"/>
      <c r="AE308" s="55"/>
    </row>
    <row r="309" spans="1:31" s="45" customFormat="1" ht="12" x14ac:dyDescent="0.2">
      <c r="A309" s="83"/>
      <c r="B309" s="61" t="s">
        <v>168</v>
      </c>
      <c r="C309" s="252" t="s">
        <v>166</v>
      </c>
      <c r="D309" s="252"/>
      <c r="E309" s="252"/>
      <c r="F309" s="74"/>
      <c r="G309" s="74"/>
      <c r="H309" s="74"/>
      <c r="I309" s="74"/>
      <c r="J309" s="82">
        <v>269.97000000000003</v>
      </c>
      <c r="K309" s="74"/>
      <c r="L309" s="82">
        <v>8639.0400000000009</v>
      </c>
      <c r="M309" s="74" t="s">
        <v>167</v>
      </c>
      <c r="N309" s="81">
        <v>113171</v>
      </c>
      <c r="V309" s="72"/>
      <c r="W309" s="55"/>
      <c r="X309" s="46" t="s">
        <v>166</v>
      </c>
      <c r="AA309" s="55"/>
      <c r="AC309" s="55"/>
      <c r="AE309" s="55"/>
    </row>
    <row r="310" spans="1:31" s="45" customFormat="1" ht="12" x14ac:dyDescent="0.2">
      <c r="A310" s="83"/>
      <c r="B310" s="61" t="s">
        <v>165</v>
      </c>
      <c r="C310" s="252" t="s">
        <v>163</v>
      </c>
      <c r="D310" s="252"/>
      <c r="E310" s="252"/>
      <c r="F310" s="74"/>
      <c r="G310" s="74"/>
      <c r="H310" s="74"/>
      <c r="I310" s="74"/>
      <c r="J310" s="82">
        <v>30.18</v>
      </c>
      <c r="K310" s="74"/>
      <c r="L310" s="82">
        <v>965.76</v>
      </c>
      <c r="M310" s="74" t="s">
        <v>164</v>
      </c>
      <c r="N310" s="81">
        <v>49766</v>
      </c>
      <c r="V310" s="72"/>
      <c r="W310" s="55"/>
      <c r="X310" s="46" t="s">
        <v>163</v>
      </c>
      <c r="AA310" s="55"/>
      <c r="AC310" s="55"/>
      <c r="AE310" s="55"/>
    </row>
    <row r="311" spans="1:31" s="45" customFormat="1" ht="12" x14ac:dyDescent="0.2">
      <c r="A311" s="83"/>
      <c r="B311" s="61" t="s">
        <v>218</v>
      </c>
      <c r="C311" s="252" t="s">
        <v>217</v>
      </c>
      <c r="D311" s="252"/>
      <c r="E311" s="252"/>
      <c r="F311" s="74"/>
      <c r="G311" s="74"/>
      <c r="H311" s="74"/>
      <c r="I311" s="74"/>
      <c r="J311" s="82">
        <v>42.24</v>
      </c>
      <c r="K311" s="74"/>
      <c r="L311" s="82">
        <v>1351.68</v>
      </c>
      <c r="M311" s="74" t="s">
        <v>195</v>
      </c>
      <c r="N311" s="81">
        <v>10800</v>
      </c>
      <c r="V311" s="72"/>
      <c r="W311" s="55"/>
      <c r="X311" s="46" t="s">
        <v>217</v>
      </c>
      <c r="AA311" s="55"/>
      <c r="AC311" s="55"/>
      <c r="AE311" s="55"/>
    </row>
    <row r="312" spans="1:31" s="45" customFormat="1" ht="12" x14ac:dyDescent="0.2">
      <c r="A312" s="83"/>
      <c r="B312" s="61"/>
      <c r="C312" s="252" t="s">
        <v>160</v>
      </c>
      <c r="D312" s="252"/>
      <c r="E312" s="252"/>
      <c r="F312" s="74" t="s">
        <v>159</v>
      </c>
      <c r="G312" s="74" t="s">
        <v>2000</v>
      </c>
      <c r="H312" s="74"/>
      <c r="I312" s="74" t="s">
        <v>3359</v>
      </c>
      <c r="J312" s="82"/>
      <c r="K312" s="74"/>
      <c r="L312" s="82"/>
      <c r="M312" s="74"/>
      <c r="N312" s="81"/>
      <c r="V312" s="72"/>
      <c r="W312" s="55"/>
      <c r="Y312" s="46" t="s">
        <v>160</v>
      </c>
      <c r="AA312" s="55"/>
      <c r="AC312" s="55"/>
      <c r="AE312" s="55"/>
    </row>
    <row r="313" spans="1:31" s="45" customFormat="1" ht="12" x14ac:dyDescent="0.2">
      <c r="A313" s="83"/>
      <c r="B313" s="61"/>
      <c r="C313" s="252" t="s">
        <v>156</v>
      </c>
      <c r="D313" s="252"/>
      <c r="E313" s="252"/>
      <c r="F313" s="74" t="s">
        <v>159</v>
      </c>
      <c r="G313" s="74" t="s">
        <v>165</v>
      </c>
      <c r="H313" s="74"/>
      <c r="I313" s="74" t="s">
        <v>1553</v>
      </c>
      <c r="J313" s="82"/>
      <c r="K313" s="74"/>
      <c r="L313" s="82"/>
      <c r="M313" s="74"/>
      <c r="N313" s="81"/>
      <c r="V313" s="72"/>
      <c r="W313" s="55"/>
      <c r="Y313" s="46" t="s">
        <v>156</v>
      </c>
      <c r="AA313" s="55"/>
      <c r="AC313" s="55"/>
      <c r="AE313" s="55"/>
    </row>
    <row r="314" spans="1:31" s="45" customFormat="1" ht="12" x14ac:dyDescent="0.2">
      <c r="A314" s="83"/>
      <c r="B314" s="61"/>
      <c r="C314" s="254" t="s">
        <v>155</v>
      </c>
      <c r="D314" s="254"/>
      <c r="E314" s="254"/>
      <c r="F314" s="77"/>
      <c r="G314" s="77"/>
      <c r="H314" s="77"/>
      <c r="I314" s="77"/>
      <c r="J314" s="85">
        <v>381.47</v>
      </c>
      <c r="K314" s="77"/>
      <c r="L314" s="85">
        <v>12207.04</v>
      </c>
      <c r="M314" s="77"/>
      <c r="N314" s="84"/>
      <c r="V314" s="72"/>
      <c r="W314" s="55"/>
      <c r="Z314" s="46" t="s">
        <v>155</v>
      </c>
      <c r="AA314" s="55"/>
      <c r="AC314" s="55"/>
      <c r="AE314" s="55"/>
    </row>
    <row r="315" spans="1:31" s="45" customFormat="1" ht="12" x14ac:dyDescent="0.2">
      <c r="A315" s="83"/>
      <c r="B315" s="61"/>
      <c r="C315" s="252" t="s">
        <v>154</v>
      </c>
      <c r="D315" s="252"/>
      <c r="E315" s="252"/>
      <c r="F315" s="74"/>
      <c r="G315" s="74"/>
      <c r="H315" s="74"/>
      <c r="I315" s="74"/>
      <c r="J315" s="82"/>
      <c r="K315" s="74"/>
      <c r="L315" s="82">
        <v>3182.08</v>
      </c>
      <c r="M315" s="74"/>
      <c r="N315" s="81">
        <v>163973</v>
      </c>
      <c r="V315" s="72"/>
      <c r="W315" s="55"/>
      <c r="Y315" s="46" t="s">
        <v>154</v>
      </c>
      <c r="AA315" s="55"/>
      <c r="AC315" s="55"/>
      <c r="AE315" s="55"/>
    </row>
    <row r="316" spans="1:31" s="45" customFormat="1" ht="22.5" x14ac:dyDescent="0.2">
      <c r="A316" s="83"/>
      <c r="B316" s="61" t="s">
        <v>3299</v>
      </c>
      <c r="C316" s="252" t="s">
        <v>3298</v>
      </c>
      <c r="D316" s="252"/>
      <c r="E316" s="252"/>
      <c r="F316" s="74" t="s">
        <v>149</v>
      </c>
      <c r="G316" s="74" t="s">
        <v>675</v>
      </c>
      <c r="H316" s="74"/>
      <c r="I316" s="74" t="s">
        <v>675</v>
      </c>
      <c r="J316" s="82"/>
      <c r="K316" s="74"/>
      <c r="L316" s="82">
        <v>3022.98</v>
      </c>
      <c r="M316" s="74"/>
      <c r="N316" s="81">
        <v>155774</v>
      </c>
      <c r="V316" s="72"/>
      <c r="W316" s="55"/>
      <c r="Y316" s="46" t="s">
        <v>3298</v>
      </c>
      <c r="AA316" s="55"/>
      <c r="AC316" s="55"/>
      <c r="AE316" s="55"/>
    </row>
    <row r="317" spans="1:31" s="45" customFormat="1" ht="22.5" x14ac:dyDescent="0.2">
      <c r="A317" s="83"/>
      <c r="B317" s="61" t="s">
        <v>3297</v>
      </c>
      <c r="C317" s="252" t="s">
        <v>3296</v>
      </c>
      <c r="D317" s="252"/>
      <c r="E317" s="252"/>
      <c r="F317" s="74" t="s">
        <v>149</v>
      </c>
      <c r="G317" s="74" t="s">
        <v>457</v>
      </c>
      <c r="H317" s="74"/>
      <c r="I317" s="74" t="s">
        <v>457</v>
      </c>
      <c r="J317" s="82"/>
      <c r="K317" s="74"/>
      <c r="L317" s="82">
        <v>1463.76</v>
      </c>
      <c r="M317" s="74"/>
      <c r="N317" s="81">
        <v>75428</v>
      </c>
      <c r="V317" s="72"/>
      <c r="W317" s="55"/>
      <c r="Y317" s="46" t="s">
        <v>3296</v>
      </c>
      <c r="AA317" s="55"/>
      <c r="AC317" s="55"/>
      <c r="AE317" s="55"/>
    </row>
    <row r="318" spans="1:31" s="45" customFormat="1" ht="12" x14ac:dyDescent="0.2">
      <c r="A318" s="80"/>
      <c r="B318" s="118"/>
      <c r="C318" s="253" t="s">
        <v>146</v>
      </c>
      <c r="D318" s="253"/>
      <c r="E318" s="253"/>
      <c r="F318" s="79"/>
      <c r="G318" s="79"/>
      <c r="H318" s="79"/>
      <c r="I318" s="79"/>
      <c r="J318" s="78"/>
      <c r="K318" s="79"/>
      <c r="L318" s="78">
        <v>16693.78</v>
      </c>
      <c r="M318" s="77"/>
      <c r="N318" s="76">
        <v>469380</v>
      </c>
      <c r="V318" s="72"/>
      <c r="W318" s="55"/>
      <c r="AA318" s="55" t="s">
        <v>146</v>
      </c>
      <c r="AC318" s="55"/>
      <c r="AE318" s="55"/>
    </row>
    <row r="319" spans="1:31" s="45" customFormat="1" ht="22.5" x14ac:dyDescent="0.2">
      <c r="A319" s="87" t="s">
        <v>227</v>
      </c>
      <c r="B319" s="119" t="s">
        <v>3295</v>
      </c>
      <c r="C319" s="253" t="s">
        <v>3358</v>
      </c>
      <c r="D319" s="253"/>
      <c r="E319" s="253"/>
      <c r="F319" s="79" t="s">
        <v>326</v>
      </c>
      <c r="G319" s="79"/>
      <c r="H319" s="79"/>
      <c r="I319" s="79" t="s">
        <v>551</v>
      </c>
      <c r="J319" s="78">
        <v>112</v>
      </c>
      <c r="K319" s="79"/>
      <c r="L319" s="78">
        <v>448.56</v>
      </c>
      <c r="M319" s="79" t="s">
        <v>195</v>
      </c>
      <c r="N319" s="76">
        <v>3584</v>
      </c>
      <c r="V319" s="72"/>
      <c r="W319" s="55" t="s">
        <v>3358</v>
      </c>
      <c r="AA319" s="55"/>
      <c r="AC319" s="55"/>
      <c r="AE319" s="55"/>
    </row>
    <row r="320" spans="1:31" s="45" customFormat="1" ht="12" x14ac:dyDescent="0.2">
      <c r="A320" s="80"/>
      <c r="B320" s="118"/>
      <c r="C320" s="123" t="s">
        <v>2200</v>
      </c>
      <c r="D320" s="124"/>
      <c r="E320" s="124"/>
      <c r="F320" s="75"/>
      <c r="G320" s="75"/>
      <c r="H320" s="75"/>
      <c r="I320" s="75"/>
      <c r="J320" s="90"/>
      <c r="K320" s="75"/>
      <c r="L320" s="90"/>
      <c r="M320" s="89"/>
      <c r="N320" s="88"/>
      <c r="V320" s="72"/>
      <c r="W320" s="55"/>
      <c r="AA320" s="55"/>
      <c r="AC320" s="55"/>
      <c r="AE320" s="55"/>
    </row>
    <row r="321" spans="1:31" s="45" customFormat="1" ht="12" x14ac:dyDescent="0.2">
      <c r="A321" s="86"/>
      <c r="B321" s="117"/>
      <c r="C321" s="252" t="s">
        <v>3357</v>
      </c>
      <c r="D321" s="252"/>
      <c r="E321" s="252"/>
      <c r="F321" s="252"/>
      <c r="G321" s="252"/>
      <c r="H321" s="252"/>
      <c r="I321" s="252"/>
      <c r="J321" s="252"/>
      <c r="K321" s="252"/>
      <c r="L321" s="252"/>
      <c r="M321" s="252"/>
      <c r="N321" s="255"/>
      <c r="V321" s="72"/>
      <c r="W321" s="55"/>
      <c r="AA321" s="55"/>
      <c r="AB321" s="46" t="s">
        <v>3357</v>
      </c>
      <c r="AC321" s="55"/>
      <c r="AE321" s="55"/>
    </row>
    <row r="322" spans="1:31" s="45" customFormat="1" ht="12" x14ac:dyDescent="0.2">
      <c r="A322" s="273" t="s">
        <v>3290</v>
      </c>
      <c r="B322" s="274"/>
      <c r="C322" s="274"/>
      <c r="D322" s="274"/>
      <c r="E322" s="274"/>
      <c r="F322" s="274"/>
      <c r="G322" s="274"/>
      <c r="H322" s="274"/>
      <c r="I322" s="274"/>
      <c r="J322" s="274"/>
      <c r="K322" s="274"/>
      <c r="L322" s="274"/>
      <c r="M322" s="274"/>
      <c r="N322" s="275"/>
      <c r="V322" s="72"/>
      <c r="W322" s="55"/>
      <c r="AA322" s="55"/>
      <c r="AC322" s="55" t="s">
        <v>3290</v>
      </c>
      <c r="AE322" s="55"/>
    </row>
    <row r="323" spans="1:31" s="45" customFormat="1" ht="45" x14ac:dyDescent="0.2">
      <c r="A323" s="87" t="s">
        <v>460</v>
      </c>
      <c r="B323" s="119" t="s">
        <v>3284</v>
      </c>
      <c r="C323" s="253" t="s">
        <v>3283</v>
      </c>
      <c r="D323" s="253"/>
      <c r="E323" s="253"/>
      <c r="F323" s="79" t="s">
        <v>237</v>
      </c>
      <c r="G323" s="79"/>
      <c r="H323" s="79"/>
      <c r="I323" s="79" t="s">
        <v>3356</v>
      </c>
      <c r="J323" s="78"/>
      <c r="K323" s="79"/>
      <c r="L323" s="78"/>
      <c r="M323" s="79"/>
      <c r="N323" s="76"/>
      <c r="V323" s="72"/>
      <c r="W323" s="55" t="s">
        <v>3283</v>
      </c>
      <c r="AA323" s="55"/>
      <c r="AC323" s="55"/>
      <c r="AE323" s="55"/>
    </row>
    <row r="324" spans="1:31" s="45" customFormat="1" ht="12" x14ac:dyDescent="0.2">
      <c r="A324" s="86"/>
      <c r="B324" s="117"/>
      <c r="C324" s="252" t="s">
        <v>3355</v>
      </c>
      <c r="D324" s="252"/>
      <c r="E324" s="252"/>
      <c r="F324" s="252"/>
      <c r="G324" s="252"/>
      <c r="H324" s="252"/>
      <c r="I324" s="252"/>
      <c r="J324" s="252"/>
      <c r="K324" s="252"/>
      <c r="L324" s="252"/>
      <c r="M324" s="252"/>
      <c r="N324" s="255"/>
      <c r="V324" s="72"/>
      <c r="W324" s="55"/>
      <c r="AA324" s="55"/>
      <c r="AC324" s="55"/>
      <c r="AD324" s="46" t="s">
        <v>3355</v>
      </c>
      <c r="AE324" s="55"/>
    </row>
    <row r="325" spans="1:31" s="45" customFormat="1" ht="12" x14ac:dyDescent="0.2">
      <c r="A325" s="83"/>
      <c r="B325" s="61" t="s">
        <v>170</v>
      </c>
      <c r="C325" s="252" t="s">
        <v>169</v>
      </c>
      <c r="D325" s="252"/>
      <c r="E325" s="252"/>
      <c r="F325" s="74"/>
      <c r="G325" s="74"/>
      <c r="H325" s="74"/>
      <c r="I325" s="74"/>
      <c r="J325" s="82">
        <v>139.54</v>
      </c>
      <c r="K325" s="74"/>
      <c r="L325" s="82">
        <v>390.71</v>
      </c>
      <c r="M325" s="74" t="s">
        <v>164</v>
      </c>
      <c r="N325" s="81">
        <v>20133</v>
      </c>
      <c r="V325" s="72"/>
      <c r="W325" s="55"/>
      <c r="X325" s="46" t="s">
        <v>169</v>
      </c>
      <c r="AA325" s="55"/>
      <c r="AC325" s="55"/>
      <c r="AE325" s="55"/>
    </row>
    <row r="326" spans="1:31" s="45" customFormat="1" ht="12" x14ac:dyDescent="0.2">
      <c r="A326" s="83"/>
      <c r="B326" s="61" t="s">
        <v>218</v>
      </c>
      <c r="C326" s="252" t="s">
        <v>217</v>
      </c>
      <c r="D326" s="252"/>
      <c r="E326" s="252"/>
      <c r="F326" s="74"/>
      <c r="G326" s="74"/>
      <c r="H326" s="74"/>
      <c r="I326" s="74"/>
      <c r="J326" s="82">
        <v>16.79</v>
      </c>
      <c r="K326" s="74"/>
      <c r="L326" s="82">
        <v>47.01</v>
      </c>
      <c r="M326" s="74" t="s">
        <v>195</v>
      </c>
      <c r="N326" s="81">
        <v>376</v>
      </c>
      <c r="V326" s="72"/>
      <c r="W326" s="55"/>
      <c r="X326" s="46" t="s">
        <v>217</v>
      </c>
      <c r="AA326" s="55"/>
      <c r="AC326" s="55"/>
      <c r="AE326" s="55"/>
    </row>
    <row r="327" spans="1:31" s="45" customFormat="1" ht="12" x14ac:dyDescent="0.2">
      <c r="A327" s="83"/>
      <c r="B327" s="61"/>
      <c r="C327" s="252" t="s">
        <v>160</v>
      </c>
      <c r="D327" s="252"/>
      <c r="E327" s="252"/>
      <c r="F327" s="74" t="s">
        <v>159</v>
      </c>
      <c r="G327" s="74" t="s">
        <v>3281</v>
      </c>
      <c r="H327" s="74"/>
      <c r="I327" s="74" t="s">
        <v>3354</v>
      </c>
      <c r="J327" s="82"/>
      <c r="K327" s="74"/>
      <c r="L327" s="82"/>
      <c r="M327" s="74"/>
      <c r="N327" s="81"/>
      <c r="V327" s="72"/>
      <c r="W327" s="55"/>
      <c r="Y327" s="46" t="s">
        <v>160</v>
      </c>
      <c r="AA327" s="55"/>
      <c r="AC327" s="55"/>
      <c r="AE327" s="55"/>
    </row>
    <row r="328" spans="1:31" s="45" customFormat="1" ht="12" x14ac:dyDescent="0.2">
      <c r="A328" s="83"/>
      <c r="B328" s="61"/>
      <c r="C328" s="254" t="s">
        <v>155</v>
      </c>
      <c r="D328" s="254"/>
      <c r="E328" s="254"/>
      <c r="F328" s="77"/>
      <c r="G328" s="77"/>
      <c r="H328" s="77"/>
      <c r="I328" s="77"/>
      <c r="J328" s="85">
        <v>156.33000000000001</v>
      </c>
      <c r="K328" s="77"/>
      <c r="L328" s="85">
        <v>437.72</v>
      </c>
      <c r="M328" s="77"/>
      <c r="N328" s="84"/>
      <c r="V328" s="72"/>
      <c r="W328" s="55"/>
      <c r="Z328" s="46" t="s">
        <v>155</v>
      </c>
      <c r="AA328" s="55"/>
      <c r="AC328" s="55"/>
      <c r="AE328" s="55"/>
    </row>
    <row r="329" spans="1:31" s="45" customFormat="1" ht="12" x14ac:dyDescent="0.2">
      <c r="A329" s="83"/>
      <c r="B329" s="61"/>
      <c r="C329" s="252" t="s">
        <v>154</v>
      </c>
      <c r="D329" s="252"/>
      <c r="E329" s="252"/>
      <c r="F329" s="74"/>
      <c r="G329" s="74"/>
      <c r="H329" s="74"/>
      <c r="I329" s="74"/>
      <c r="J329" s="82"/>
      <c r="K329" s="74"/>
      <c r="L329" s="82">
        <v>390.71</v>
      </c>
      <c r="M329" s="74"/>
      <c r="N329" s="81">
        <v>20133</v>
      </c>
      <c r="V329" s="72"/>
      <c r="W329" s="55"/>
      <c r="Y329" s="46" t="s">
        <v>154</v>
      </c>
      <c r="AA329" s="55"/>
      <c r="AC329" s="55"/>
      <c r="AE329" s="55"/>
    </row>
    <row r="330" spans="1:31" s="45" customFormat="1" ht="22.5" x14ac:dyDescent="0.2">
      <c r="A330" s="83"/>
      <c r="B330" s="61" t="s">
        <v>340</v>
      </c>
      <c r="C330" s="252" t="s">
        <v>338</v>
      </c>
      <c r="D330" s="252"/>
      <c r="E330" s="252"/>
      <c r="F330" s="74" t="s">
        <v>149</v>
      </c>
      <c r="G330" s="74" t="s">
        <v>339</v>
      </c>
      <c r="H330" s="74"/>
      <c r="I330" s="74" t="s">
        <v>339</v>
      </c>
      <c r="J330" s="82"/>
      <c r="K330" s="74"/>
      <c r="L330" s="82">
        <v>398.52</v>
      </c>
      <c r="M330" s="74"/>
      <c r="N330" s="81">
        <v>20536</v>
      </c>
      <c r="V330" s="72"/>
      <c r="W330" s="55"/>
      <c r="Y330" s="46" t="s">
        <v>338</v>
      </c>
      <c r="AA330" s="55"/>
      <c r="AC330" s="55"/>
      <c r="AE330" s="55"/>
    </row>
    <row r="331" spans="1:31" s="45" customFormat="1" ht="22.5" x14ac:dyDescent="0.2">
      <c r="A331" s="83"/>
      <c r="B331" s="61" t="s">
        <v>337</v>
      </c>
      <c r="C331" s="252" t="s">
        <v>335</v>
      </c>
      <c r="D331" s="252"/>
      <c r="E331" s="252"/>
      <c r="F331" s="74" t="s">
        <v>149</v>
      </c>
      <c r="G331" s="74" t="s">
        <v>336</v>
      </c>
      <c r="H331" s="74"/>
      <c r="I331" s="74" t="s">
        <v>336</v>
      </c>
      <c r="J331" s="82"/>
      <c r="K331" s="74"/>
      <c r="L331" s="82">
        <v>199.26</v>
      </c>
      <c r="M331" s="74"/>
      <c r="N331" s="81">
        <v>10268</v>
      </c>
      <c r="V331" s="72"/>
      <c r="W331" s="55"/>
      <c r="Y331" s="46" t="s">
        <v>335</v>
      </c>
      <c r="AA331" s="55"/>
      <c r="AC331" s="55"/>
      <c r="AE331" s="55"/>
    </row>
    <row r="332" spans="1:31" s="45" customFormat="1" ht="12" x14ac:dyDescent="0.2">
      <c r="A332" s="80"/>
      <c r="B332" s="118"/>
      <c r="C332" s="253" t="s">
        <v>146</v>
      </c>
      <c r="D332" s="253"/>
      <c r="E332" s="253"/>
      <c r="F332" s="79"/>
      <c r="G332" s="79"/>
      <c r="H332" s="79"/>
      <c r="I332" s="79"/>
      <c r="J332" s="78"/>
      <c r="K332" s="79"/>
      <c r="L332" s="78">
        <v>1035.5</v>
      </c>
      <c r="M332" s="77"/>
      <c r="N332" s="76">
        <v>51313</v>
      </c>
      <c r="V332" s="72"/>
      <c r="W332" s="55"/>
      <c r="AA332" s="55" t="s">
        <v>146</v>
      </c>
      <c r="AC332" s="55"/>
      <c r="AE332" s="55"/>
    </row>
    <row r="333" spans="1:31" s="45" customFormat="1" ht="33.75" x14ac:dyDescent="0.2">
      <c r="A333" s="87" t="s">
        <v>457</v>
      </c>
      <c r="B333" s="119" t="s">
        <v>3353</v>
      </c>
      <c r="C333" s="253" t="s">
        <v>3351</v>
      </c>
      <c r="D333" s="253"/>
      <c r="E333" s="253"/>
      <c r="F333" s="79" t="s">
        <v>332</v>
      </c>
      <c r="G333" s="79"/>
      <c r="H333" s="79"/>
      <c r="I333" s="79" t="s">
        <v>3352</v>
      </c>
      <c r="J333" s="78">
        <v>3.43</v>
      </c>
      <c r="K333" s="79"/>
      <c r="L333" s="78">
        <v>839.66</v>
      </c>
      <c r="M333" s="79" t="s">
        <v>195</v>
      </c>
      <c r="N333" s="76">
        <v>6709</v>
      </c>
      <c r="V333" s="72"/>
      <c r="W333" s="55" t="s">
        <v>3351</v>
      </c>
      <c r="AA333" s="55"/>
      <c r="AC333" s="55"/>
      <c r="AE333" s="55"/>
    </row>
    <row r="334" spans="1:31" s="45" customFormat="1" ht="12" x14ac:dyDescent="0.2">
      <c r="A334" s="80"/>
      <c r="B334" s="118"/>
      <c r="C334" s="123" t="s">
        <v>324</v>
      </c>
      <c r="D334" s="124"/>
      <c r="E334" s="124"/>
      <c r="F334" s="75"/>
      <c r="G334" s="75"/>
      <c r="H334" s="75"/>
      <c r="I334" s="75"/>
      <c r="J334" s="90"/>
      <c r="K334" s="75"/>
      <c r="L334" s="90"/>
      <c r="M334" s="89"/>
      <c r="N334" s="88"/>
      <c r="V334" s="72"/>
      <c r="W334" s="55"/>
      <c r="AA334" s="55"/>
      <c r="AC334" s="55"/>
      <c r="AE334" s="55"/>
    </row>
    <row r="335" spans="1:31" s="45" customFormat="1" ht="12" x14ac:dyDescent="0.2">
      <c r="A335" s="86"/>
      <c r="B335" s="117"/>
      <c r="C335" s="252" t="s">
        <v>3350</v>
      </c>
      <c r="D335" s="252"/>
      <c r="E335" s="252"/>
      <c r="F335" s="252"/>
      <c r="G335" s="252"/>
      <c r="H335" s="252"/>
      <c r="I335" s="252"/>
      <c r="J335" s="252"/>
      <c r="K335" s="252"/>
      <c r="L335" s="252"/>
      <c r="M335" s="252"/>
      <c r="N335" s="255"/>
      <c r="V335" s="72"/>
      <c r="W335" s="55"/>
      <c r="AA335" s="55"/>
      <c r="AC335" s="55"/>
      <c r="AD335" s="46" t="s">
        <v>3350</v>
      </c>
      <c r="AE335" s="55"/>
    </row>
    <row r="336" spans="1:31" s="45" customFormat="1" ht="45" x14ac:dyDescent="0.2">
      <c r="A336" s="87" t="s">
        <v>454</v>
      </c>
      <c r="B336" s="119" t="s">
        <v>3349</v>
      </c>
      <c r="C336" s="253" t="s">
        <v>3347</v>
      </c>
      <c r="D336" s="253"/>
      <c r="E336" s="253"/>
      <c r="F336" s="79" t="s">
        <v>332</v>
      </c>
      <c r="G336" s="79"/>
      <c r="H336" s="79"/>
      <c r="I336" s="79" t="s">
        <v>3348</v>
      </c>
      <c r="J336" s="78">
        <v>2.2400000000000002</v>
      </c>
      <c r="K336" s="79"/>
      <c r="L336" s="78">
        <v>91.39</v>
      </c>
      <c r="M336" s="79" t="s">
        <v>195</v>
      </c>
      <c r="N336" s="76">
        <v>730</v>
      </c>
      <c r="V336" s="72"/>
      <c r="W336" s="55" t="s">
        <v>3347</v>
      </c>
      <c r="AA336" s="55"/>
      <c r="AC336" s="55"/>
      <c r="AE336" s="55"/>
    </row>
    <row r="337" spans="1:31" s="45" customFormat="1" ht="12" x14ac:dyDescent="0.2">
      <c r="A337" s="80"/>
      <c r="B337" s="118"/>
      <c r="C337" s="123" t="s">
        <v>324</v>
      </c>
      <c r="D337" s="124"/>
      <c r="E337" s="124"/>
      <c r="F337" s="75"/>
      <c r="G337" s="75"/>
      <c r="H337" s="75"/>
      <c r="I337" s="75"/>
      <c r="J337" s="90"/>
      <c r="K337" s="75"/>
      <c r="L337" s="90"/>
      <c r="M337" s="89"/>
      <c r="N337" s="88"/>
      <c r="V337" s="72"/>
      <c r="W337" s="55"/>
      <c r="AA337" s="55"/>
      <c r="AC337" s="55"/>
      <c r="AE337" s="55"/>
    </row>
    <row r="338" spans="1:31" s="45" customFormat="1" ht="12" x14ac:dyDescent="0.2">
      <c r="A338" s="86"/>
      <c r="B338" s="117"/>
      <c r="C338" s="252" t="s">
        <v>3346</v>
      </c>
      <c r="D338" s="252"/>
      <c r="E338" s="252"/>
      <c r="F338" s="252"/>
      <c r="G338" s="252"/>
      <c r="H338" s="252"/>
      <c r="I338" s="252"/>
      <c r="J338" s="252"/>
      <c r="K338" s="252"/>
      <c r="L338" s="252"/>
      <c r="M338" s="252"/>
      <c r="N338" s="255"/>
      <c r="V338" s="72"/>
      <c r="W338" s="55"/>
      <c r="AA338" s="55"/>
      <c r="AC338" s="55"/>
      <c r="AD338" s="46" t="s">
        <v>3346</v>
      </c>
      <c r="AE338" s="55"/>
    </row>
    <row r="339" spans="1:31" s="45" customFormat="1" ht="12" x14ac:dyDescent="0.2">
      <c r="A339" s="87" t="s">
        <v>394</v>
      </c>
      <c r="B339" s="119" t="s">
        <v>3273</v>
      </c>
      <c r="C339" s="253" t="s">
        <v>3271</v>
      </c>
      <c r="D339" s="253"/>
      <c r="E339" s="253"/>
      <c r="F339" s="79" t="s">
        <v>947</v>
      </c>
      <c r="G339" s="79"/>
      <c r="H339" s="79"/>
      <c r="I339" s="79" t="s">
        <v>205</v>
      </c>
      <c r="J339" s="78">
        <v>98</v>
      </c>
      <c r="K339" s="79"/>
      <c r="L339" s="78">
        <v>78.400000000000006</v>
      </c>
      <c r="M339" s="79" t="s">
        <v>195</v>
      </c>
      <c r="N339" s="76">
        <v>626</v>
      </c>
      <c r="V339" s="72"/>
      <c r="W339" s="55" t="s">
        <v>3271</v>
      </c>
      <c r="AA339" s="55"/>
      <c r="AC339" s="55"/>
      <c r="AE339" s="55"/>
    </row>
    <row r="340" spans="1:31" s="45" customFormat="1" ht="12" x14ac:dyDescent="0.2">
      <c r="A340" s="80"/>
      <c r="B340" s="118"/>
      <c r="C340" s="123" t="s">
        <v>2200</v>
      </c>
      <c r="D340" s="124"/>
      <c r="E340" s="124"/>
      <c r="F340" s="75"/>
      <c r="G340" s="75"/>
      <c r="H340" s="75"/>
      <c r="I340" s="75"/>
      <c r="J340" s="90"/>
      <c r="K340" s="75"/>
      <c r="L340" s="90"/>
      <c r="M340" s="89"/>
      <c r="N340" s="88"/>
      <c r="V340" s="72"/>
      <c r="W340" s="55"/>
      <c r="AA340" s="55"/>
      <c r="AC340" s="55"/>
      <c r="AE340" s="55"/>
    </row>
    <row r="341" spans="1:31" s="45" customFormat="1" ht="12" x14ac:dyDescent="0.2">
      <c r="A341" s="86"/>
      <c r="B341" s="117"/>
      <c r="C341" s="252" t="s">
        <v>3345</v>
      </c>
      <c r="D341" s="252"/>
      <c r="E341" s="252"/>
      <c r="F341" s="252"/>
      <c r="G341" s="252"/>
      <c r="H341" s="252"/>
      <c r="I341" s="252"/>
      <c r="J341" s="252"/>
      <c r="K341" s="252"/>
      <c r="L341" s="252"/>
      <c r="M341" s="252"/>
      <c r="N341" s="255"/>
      <c r="V341" s="72"/>
      <c r="W341" s="55"/>
      <c r="AA341" s="55"/>
      <c r="AC341" s="55"/>
      <c r="AD341" s="46" t="s">
        <v>3345</v>
      </c>
      <c r="AE341" s="55"/>
    </row>
    <row r="342" spans="1:31" s="45" customFormat="1" ht="1.5" customHeight="1" x14ac:dyDescent="0.2">
      <c r="A342" s="75"/>
      <c r="B342" s="118"/>
      <c r="C342" s="118"/>
      <c r="D342" s="118"/>
      <c r="E342" s="118"/>
      <c r="F342" s="75"/>
      <c r="G342" s="75"/>
      <c r="H342" s="75"/>
      <c r="I342" s="75"/>
      <c r="J342" s="54"/>
      <c r="K342" s="75"/>
      <c r="L342" s="54"/>
      <c r="M342" s="74"/>
      <c r="N342" s="54"/>
      <c r="V342" s="72"/>
      <c r="W342" s="55"/>
      <c r="AA342" s="55"/>
      <c r="AC342" s="55"/>
      <c r="AE342" s="55"/>
    </row>
    <row r="343" spans="1:31" s="45" customFormat="1" ht="12" x14ac:dyDescent="0.2">
      <c r="A343" s="66"/>
      <c r="B343" s="65"/>
      <c r="C343" s="253" t="s">
        <v>3344</v>
      </c>
      <c r="D343" s="253"/>
      <c r="E343" s="253"/>
      <c r="F343" s="253"/>
      <c r="G343" s="253"/>
      <c r="H343" s="253"/>
      <c r="I343" s="253"/>
      <c r="J343" s="253"/>
      <c r="K343" s="253"/>
      <c r="L343" s="64">
        <v>21194.77</v>
      </c>
      <c r="M343" s="73"/>
      <c r="N343" s="62"/>
      <c r="V343" s="72"/>
      <c r="W343" s="55"/>
      <c r="AA343" s="55"/>
      <c r="AC343" s="55"/>
      <c r="AE343" s="55" t="s">
        <v>3344</v>
      </c>
    </row>
    <row r="344" spans="1:31" s="45" customFormat="1" ht="12" x14ac:dyDescent="0.2">
      <c r="A344" s="256" t="s">
        <v>3343</v>
      </c>
      <c r="B344" s="257"/>
      <c r="C344" s="257"/>
      <c r="D344" s="257"/>
      <c r="E344" s="257"/>
      <c r="F344" s="257"/>
      <c r="G344" s="257"/>
      <c r="H344" s="257"/>
      <c r="I344" s="257"/>
      <c r="J344" s="257"/>
      <c r="K344" s="257"/>
      <c r="L344" s="257"/>
      <c r="M344" s="257"/>
      <c r="N344" s="258"/>
      <c r="V344" s="72" t="s">
        <v>3343</v>
      </c>
      <c r="W344" s="55"/>
      <c r="AA344" s="55"/>
      <c r="AC344" s="55"/>
      <c r="AE344" s="55"/>
    </row>
    <row r="345" spans="1:31" s="45" customFormat="1" ht="45" x14ac:dyDescent="0.2">
      <c r="A345" s="87" t="s">
        <v>449</v>
      </c>
      <c r="B345" s="119" t="s">
        <v>3342</v>
      </c>
      <c r="C345" s="253" t="s">
        <v>3341</v>
      </c>
      <c r="D345" s="253"/>
      <c r="E345" s="253"/>
      <c r="F345" s="79" t="s">
        <v>326</v>
      </c>
      <c r="G345" s="79"/>
      <c r="H345" s="79"/>
      <c r="I345" s="79" t="s">
        <v>1158</v>
      </c>
      <c r="J345" s="78"/>
      <c r="K345" s="79"/>
      <c r="L345" s="78"/>
      <c r="M345" s="79"/>
      <c r="N345" s="76"/>
      <c r="V345" s="72"/>
      <c r="W345" s="55" t="s">
        <v>3341</v>
      </c>
      <c r="AA345" s="55"/>
      <c r="AC345" s="55"/>
      <c r="AE345" s="55"/>
    </row>
    <row r="346" spans="1:31" s="45" customFormat="1" ht="12" x14ac:dyDescent="0.2">
      <c r="A346" s="83"/>
      <c r="B346" s="61" t="s">
        <v>170</v>
      </c>
      <c r="C346" s="252" t="s">
        <v>169</v>
      </c>
      <c r="D346" s="252"/>
      <c r="E346" s="252"/>
      <c r="F346" s="74"/>
      <c r="G346" s="74"/>
      <c r="H346" s="74"/>
      <c r="I346" s="74"/>
      <c r="J346" s="82">
        <v>8.08</v>
      </c>
      <c r="K346" s="74"/>
      <c r="L346" s="82">
        <v>985.76</v>
      </c>
      <c r="M346" s="74" t="s">
        <v>164</v>
      </c>
      <c r="N346" s="81">
        <v>50796</v>
      </c>
      <c r="V346" s="72"/>
      <c r="W346" s="55"/>
      <c r="X346" s="46" t="s">
        <v>169</v>
      </c>
      <c r="AA346" s="55"/>
      <c r="AC346" s="55"/>
      <c r="AE346" s="55"/>
    </row>
    <row r="347" spans="1:31" s="45" customFormat="1" ht="12" x14ac:dyDescent="0.2">
      <c r="A347" s="83"/>
      <c r="B347" s="61" t="s">
        <v>218</v>
      </c>
      <c r="C347" s="252" t="s">
        <v>217</v>
      </c>
      <c r="D347" s="252"/>
      <c r="E347" s="252"/>
      <c r="F347" s="74"/>
      <c r="G347" s="74"/>
      <c r="H347" s="74"/>
      <c r="I347" s="74"/>
      <c r="J347" s="82">
        <v>1.28</v>
      </c>
      <c r="K347" s="74"/>
      <c r="L347" s="82">
        <v>156.16</v>
      </c>
      <c r="M347" s="74" t="s">
        <v>195</v>
      </c>
      <c r="N347" s="81">
        <v>1248</v>
      </c>
      <c r="V347" s="72"/>
      <c r="W347" s="55"/>
      <c r="X347" s="46" t="s">
        <v>217</v>
      </c>
      <c r="AA347" s="55"/>
      <c r="AC347" s="55"/>
      <c r="AE347" s="55"/>
    </row>
    <row r="348" spans="1:31" s="45" customFormat="1" ht="12" x14ac:dyDescent="0.2">
      <c r="A348" s="83"/>
      <c r="B348" s="61"/>
      <c r="C348" s="252" t="s">
        <v>160</v>
      </c>
      <c r="D348" s="252"/>
      <c r="E348" s="252"/>
      <c r="F348" s="74" t="s">
        <v>159</v>
      </c>
      <c r="G348" s="74" t="s">
        <v>347</v>
      </c>
      <c r="H348" s="74"/>
      <c r="I348" s="74" t="s">
        <v>3340</v>
      </c>
      <c r="J348" s="82"/>
      <c r="K348" s="74"/>
      <c r="L348" s="82"/>
      <c r="M348" s="74"/>
      <c r="N348" s="81"/>
      <c r="V348" s="72"/>
      <c r="W348" s="55"/>
      <c r="Y348" s="46" t="s">
        <v>160</v>
      </c>
      <c r="AA348" s="55"/>
      <c r="AC348" s="55"/>
      <c r="AE348" s="55"/>
    </row>
    <row r="349" spans="1:31" s="45" customFormat="1" ht="12" x14ac:dyDescent="0.2">
      <c r="A349" s="83"/>
      <c r="B349" s="61"/>
      <c r="C349" s="254" t="s">
        <v>155</v>
      </c>
      <c r="D349" s="254"/>
      <c r="E349" s="254"/>
      <c r="F349" s="77"/>
      <c r="G349" s="77"/>
      <c r="H349" s="77"/>
      <c r="I349" s="77"/>
      <c r="J349" s="85">
        <v>9.36</v>
      </c>
      <c r="K349" s="77"/>
      <c r="L349" s="85">
        <v>1141.92</v>
      </c>
      <c r="M349" s="77"/>
      <c r="N349" s="84"/>
      <c r="V349" s="72"/>
      <c r="W349" s="55"/>
      <c r="Z349" s="46" t="s">
        <v>155</v>
      </c>
      <c r="AA349" s="55"/>
      <c r="AC349" s="55"/>
      <c r="AE349" s="55"/>
    </row>
    <row r="350" spans="1:31" s="45" customFormat="1" ht="12" x14ac:dyDescent="0.2">
      <c r="A350" s="83"/>
      <c r="B350" s="61"/>
      <c r="C350" s="252" t="s">
        <v>154</v>
      </c>
      <c r="D350" s="252"/>
      <c r="E350" s="252"/>
      <c r="F350" s="74"/>
      <c r="G350" s="74"/>
      <c r="H350" s="74"/>
      <c r="I350" s="74"/>
      <c r="J350" s="82"/>
      <c r="K350" s="74"/>
      <c r="L350" s="82">
        <v>985.76</v>
      </c>
      <c r="M350" s="74"/>
      <c r="N350" s="81">
        <v>50796</v>
      </c>
      <c r="V350" s="72"/>
      <c r="W350" s="55"/>
      <c r="Y350" s="46" t="s">
        <v>154</v>
      </c>
      <c r="AA350" s="55"/>
      <c r="AC350" s="55"/>
      <c r="AE350" s="55"/>
    </row>
    <row r="351" spans="1:31" s="45" customFormat="1" ht="22.5" x14ac:dyDescent="0.2">
      <c r="A351" s="83"/>
      <c r="B351" s="61" t="s">
        <v>3299</v>
      </c>
      <c r="C351" s="252" t="s">
        <v>3298</v>
      </c>
      <c r="D351" s="252"/>
      <c r="E351" s="252"/>
      <c r="F351" s="74" t="s">
        <v>149</v>
      </c>
      <c r="G351" s="74" t="s">
        <v>675</v>
      </c>
      <c r="H351" s="74"/>
      <c r="I351" s="74" t="s">
        <v>675</v>
      </c>
      <c r="J351" s="82"/>
      <c r="K351" s="74"/>
      <c r="L351" s="82">
        <v>936.47</v>
      </c>
      <c r="M351" s="74"/>
      <c r="N351" s="81">
        <v>48256</v>
      </c>
      <c r="V351" s="72"/>
      <c r="W351" s="55"/>
      <c r="Y351" s="46" t="s">
        <v>3298</v>
      </c>
      <c r="AA351" s="55"/>
      <c r="AC351" s="55"/>
      <c r="AE351" s="55"/>
    </row>
    <row r="352" spans="1:31" s="45" customFormat="1" ht="22.5" x14ac:dyDescent="0.2">
      <c r="A352" s="83"/>
      <c r="B352" s="61" t="s">
        <v>3297</v>
      </c>
      <c r="C352" s="252" t="s">
        <v>3296</v>
      </c>
      <c r="D352" s="252"/>
      <c r="E352" s="252"/>
      <c r="F352" s="74" t="s">
        <v>149</v>
      </c>
      <c r="G352" s="74" t="s">
        <v>457</v>
      </c>
      <c r="H352" s="74"/>
      <c r="I352" s="74" t="s">
        <v>457</v>
      </c>
      <c r="J352" s="82"/>
      <c r="K352" s="74"/>
      <c r="L352" s="82">
        <v>453.45</v>
      </c>
      <c r="M352" s="74"/>
      <c r="N352" s="81">
        <v>23366</v>
      </c>
      <c r="V352" s="72"/>
      <c r="W352" s="55"/>
      <c r="Y352" s="46" t="s">
        <v>3296</v>
      </c>
      <c r="AA352" s="55"/>
      <c r="AC352" s="55"/>
      <c r="AE352" s="55"/>
    </row>
    <row r="353" spans="1:31" s="45" customFormat="1" ht="12" x14ac:dyDescent="0.2">
      <c r="A353" s="80"/>
      <c r="B353" s="118"/>
      <c r="C353" s="253" t="s">
        <v>146</v>
      </c>
      <c r="D353" s="253"/>
      <c r="E353" s="253"/>
      <c r="F353" s="79"/>
      <c r="G353" s="79"/>
      <c r="H353" s="79"/>
      <c r="I353" s="79"/>
      <c r="J353" s="78"/>
      <c r="K353" s="79"/>
      <c r="L353" s="78">
        <v>2531.84</v>
      </c>
      <c r="M353" s="77"/>
      <c r="N353" s="76">
        <v>123666</v>
      </c>
      <c r="V353" s="72"/>
      <c r="W353" s="55"/>
      <c r="AA353" s="55" t="s">
        <v>146</v>
      </c>
      <c r="AC353" s="55"/>
      <c r="AE353" s="55"/>
    </row>
    <row r="354" spans="1:31" s="45" customFormat="1" ht="22.5" x14ac:dyDescent="0.2">
      <c r="A354" s="87" t="s">
        <v>3339</v>
      </c>
      <c r="B354" s="119" t="s">
        <v>3338</v>
      </c>
      <c r="C354" s="253" t="s">
        <v>3336</v>
      </c>
      <c r="D354" s="253"/>
      <c r="E354" s="253"/>
      <c r="F354" s="79" t="s">
        <v>669</v>
      </c>
      <c r="G354" s="79"/>
      <c r="H354" s="79"/>
      <c r="I354" s="79" t="s">
        <v>3337</v>
      </c>
      <c r="J354" s="78">
        <v>314.14</v>
      </c>
      <c r="K354" s="79"/>
      <c r="L354" s="78">
        <v>3832.51</v>
      </c>
      <c r="M354" s="79" t="s">
        <v>3164</v>
      </c>
      <c r="N354" s="76">
        <v>19967</v>
      </c>
      <c r="V354" s="72"/>
      <c r="W354" s="55" t="s">
        <v>3336</v>
      </c>
      <c r="AA354" s="55"/>
      <c r="AC354" s="55"/>
      <c r="AE354" s="55"/>
    </row>
    <row r="355" spans="1:31" s="45" customFormat="1" ht="12" x14ac:dyDescent="0.2">
      <c r="A355" s="80"/>
      <c r="B355" s="118"/>
      <c r="C355" s="123" t="s">
        <v>3162</v>
      </c>
      <c r="D355" s="124"/>
      <c r="E355" s="124"/>
      <c r="F355" s="75"/>
      <c r="G355" s="75"/>
      <c r="H355" s="75"/>
      <c r="I355" s="75"/>
      <c r="J355" s="90"/>
      <c r="K355" s="75"/>
      <c r="L355" s="90"/>
      <c r="M355" s="89"/>
      <c r="N355" s="88"/>
      <c r="V355" s="72"/>
      <c r="W355" s="55"/>
      <c r="AA355" s="55"/>
      <c r="AC355" s="55"/>
      <c r="AE355" s="55"/>
    </row>
    <row r="356" spans="1:31" s="45" customFormat="1" ht="12" x14ac:dyDescent="0.2">
      <c r="A356" s="86"/>
      <c r="B356" s="117"/>
      <c r="C356" s="252" t="s">
        <v>3335</v>
      </c>
      <c r="D356" s="252"/>
      <c r="E356" s="252"/>
      <c r="F356" s="252"/>
      <c r="G356" s="252"/>
      <c r="H356" s="252"/>
      <c r="I356" s="252"/>
      <c r="J356" s="252"/>
      <c r="K356" s="252"/>
      <c r="L356" s="252"/>
      <c r="M356" s="252"/>
      <c r="N356" s="255"/>
      <c r="V356" s="72"/>
      <c r="W356" s="55"/>
      <c r="AA356" s="55"/>
      <c r="AC356" s="55"/>
      <c r="AD356" s="46" t="s">
        <v>3335</v>
      </c>
      <c r="AE356" s="55"/>
    </row>
    <row r="357" spans="1:31" s="45" customFormat="1" ht="1.5" customHeight="1" x14ac:dyDescent="0.2">
      <c r="A357" s="75"/>
      <c r="B357" s="118"/>
      <c r="C357" s="118"/>
      <c r="D357" s="118"/>
      <c r="E357" s="118"/>
      <c r="F357" s="75"/>
      <c r="G357" s="75"/>
      <c r="H357" s="75"/>
      <c r="I357" s="75"/>
      <c r="J357" s="54"/>
      <c r="K357" s="75"/>
      <c r="L357" s="54"/>
      <c r="M357" s="74"/>
      <c r="N357" s="54"/>
      <c r="V357" s="72"/>
      <c r="W357" s="55"/>
      <c r="AA357" s="55"/>
      <c r="AC357" s="55"/>
      <c r="AE357" s="55"/>
    </row>
    <row r="358" spans="1:31" s="45" customFormat="1" ht="12" x14ac:dyDescent="0.2">
      <c r="A358" s="66"/>
      <c r="B358" s="65"/>
      <c r="C358" s="253" t="s">
        <v>3334</v>
      </c>
      <c r="D358" s="253"/>
      <c r="E358" s="253"/>
      <c r="F358" s="253"/>
      <c r="G358" s="253"/>
      <c r="H358" s="253"/>
      <c r="I358" s="253"/>
      <c r="J358" s="253"/>
      <c r="K358" s="253"/>
      <c r="L358" s="64">
        <v>6364.35</v>
      </c>
      <c r="M358" s="73"/>
      <c r="N358" s="62"/>
      <c r="V358" s="72"/>
      <c r="W358" s="55"/>
      <c r="AA358" s="55"/>
      <c r="AC358" s="55"/>
      <c r="AE358" s="55" t="s">
        <v>3334</v>
      </c>
    </row>
    <row r="359" spans="1:31" s="45" customFormat="1" ht="12" x14ac:dyDescent="0.2">
      <c r="A359" s="256" t="s">
        <v>3333</v>
      </c>
      <c r="B359" s="257"/>
      <c r="C359" s="257"/>
      <c r="D359" s="257"/>
      <c r="E359" s="257"/>
      <c r="F359" s="257"/>
      <c r="G359" s="257"/>
      <c r="H359" s="257"/>
      <c r="I359" s="257"/>
      <c r="J359" s="257"/>
      <c r="K359" s="257"/>
      <c r="L359" s="257"/>
      <c r="M359" s="257"/>
      <c r="N359" s="258"/>
      <c r="V359" s="72" t="s">
        <v>3333</v>
      </c>
      <c r="W359" s="55"/>
      <c r="AA359" s="55"/>
      <c r="AC359" s="55"/>
      <c r="AE359" s="55"/>
    </row>
    <row r="360" spans="1:31" s="45" customFormat="1" ht="22.5" x14ac:dyDescent="0.2">
      <c r="A360" s="87" t="s">
        <v>336</v>
      </c>
      <c r="B360" s="119" t="s">
        <v>3332</v>
      </c>
      <c r="C360" s="253" t="s">
        <v>3331</v>
      </c>
      <c r="D360" s="253"/>
      <c r="E360" s="253"/>
      <c r="F360" s="79" t="s">
        <v>326</v>
      </c>
      <c r="G360" s="79"/>
      <c r="H360" s="79"/>
      <c r="I360" s="79" t="s">
        <v>170</v>
      </c>
      <c r="J360" s="78"/>
      <c r="K360" s="79"/>
      <c r="L360" s="78"/>
      <c r="M360" s="79"/>
      <c r="N360" s="76"/>
      <c r="V360" s="72"/>
      <c r="W360" s="55" t="s">
        <v>3331</v>
      </c>
      <c r="AA360" s="55"/>
      <c r="AC360" s="55"/>
      <c r="AE360" s="55"/>
    </row>
    <row r="361" spans="1:31" s="45" customFormat="1" ht="12" x14ac:dyDescent="0.2">
      <c r="A361" s="83"/>
      <c r="B361" s="61" t="s">
        <v>170</v>
      </c>
      <c r="C361" s="252" t="s">
        <v>169</v>
      </c>
      <c r="D361" s="252"/>
      <c r="E361" s="252"/>
      <c r="F361" s="74"/>
      <c r="G361" s="74"/>
      <c r="H361" s="74"/>
      <c r="I361" s="74"/>
      <c r="J361" s="82">
        <v>8.9</v>
      </c>
      <c r="K361" s="74"/>
      <c r="L361" s="82">
        <v>8.9</v>
      </c>
      <c r="M361" s="74" t="s">
        <v>164</v>
      </c>
      <c r="N361" s="81">
        <v>459</v>
      </c>
      <c r="V361" s="72"/>
      <c r="W361" s="55"/>
      <c r="X361" s="46" t="s">
        <v>169</v>
      </c>
      <c r="AA361" s="55"/>
      <c r="AC361" s="55"/>
      <c r="AE361" s="55"/>
    </row>
    <row r="362" spans="1:31" s="45" customFormat="1" ht="12" x14ac:dyDescent="0.2">
      <c r="A362" s="83"/>
      <c r="B362" s="61" t="s">
        <v>168</v>
      </c>
      <c r="C362" s="252" t="s">
        <v>166</v>
      </c>
      <c r="D362" s="252"/>
      <c r="E362" s="252"/>
      <c r="F362" s="74"/>
      <c r="G362" s="74"/>
      <c r="H362" s="74"/>
      <c r="I362" s="74"/>
      <c r="J362" s="82">
        <v>0.66</v>
      </c>
      <c r="K362" s="74"/>
      <c r="L362" s="82">
        <v>0.66</v>
      </c>
      <c r="M362" s="74" t="s">
        <v>167</v>
      </c>
      <c r="N362" s="81">
        <v>9</v>
      </c>
      <c r="V362" s="72"/>
      <c r="W362" s="55"/>
      <c r="X362" s="46" t="s">
        <v>166</v>
      </c>
      <c r="AA362" s="55"/>
      <c r="AC362" s="55"/>
      <c r="AE362" s="55"/>
    </row>
    <row r="363" spans="1:31" s="45" customFormat="1" ht="12" x14ac:dyDescent="0.2">
      <c r="A363" s="83"/>
      <c r="B363" s="61" t="s">
        <v>165</v>
      </c>
      <c r="C363" s="252" t="s">
        <v>163</v>
      </c>
      <c r="D363" s="252"/>
      <c r="E363" s="252"/>
      <c r="F363" s="74"/>
      <c r="G363" s="74"/>
      <c r="H363" s="74"/>
      <c r="I363" s="74"/>
      <c r="J363" s="82">
        <v>0.12</v>
      </c>
      <c r="K363" s="74"/>
      <c r="L363" s="82">
        <v>0.12</v>
      </c>
      <c r="M363" s="74" t="s">
        <v>164</v>
      </c>
      <c r="N363" s="81">
        <v>6</v>
      </c>
      <c r="V363" s="72"/>
      <c r="W363" s="55"/>
      <c r="X363" s="46" t="s">
        <v>163</v>
      </c>
      <c r="AA363" s="55"/>
      <c r="AC363" s="55"/>
      <c r="AE363" s="55"/>
    </row>
    <row r="364" spans="1:31" s="45" customFormat="1" ht="12" x14ac:dyDescent="0.2">
      <c r="A364" s="83"/>
      <c r="B364" s="61" t="s">
        <v>218</v>
      </c>
      <c r="C364" s="252" t="s">
        <v>217</v>
      </c>
      <c r="D364" s="252"/>
      <c r="E364" s="252"/>
      <c r="F364" s="74"/>
      <c r="G364" s="74"/>
      <c r="H364" s="74"/>
      <c r="I364" s="74"/>
      <c r="J364" s="82">
        <v>0.18</v>
      </c>
      <c r="K364" s="74"/>
      <c r="L364" s="82">
        <v>0.18</v>
      </c>
      <c r="M364" s="74" t="s">
        <v>195</v>
      </c>
      <c r="N364" s="81">
        <v>1</v>
      </c>
      <c r="V364" s="72"/>
      <c r="W364" s="55"/>
      <c r="X364" s="46" t="s">
        <v>217</v>
      </c>
      <c r="AA364" s="55"/>
      <c r="AC364" s="55"/>
      <c r="AE364" s="55"/>
    </row>
    <row r="365" spans="1:31" s="45" customFormat="1" ht="12" x14ac:dyDescent="0.2">
      <c r="A365" s="83"/>
      <c r="B365" s="61"/>
      <c r="C365" s="252" t="s">
        <v>160</v>
      </c>
      <c r="D365" s="252"/>
      <c r="E365" s="252"/>
      <c r="F365" s="74" t="s">
        <v>159</v>
      </c>
      <c r="G365" s="74" t="s">
        <v>3199</v>
      </c>
      <c r="H365" s="74"/>
      <c r="I365" s="74" t="s">
        <v>3199</v>
      </c>
      <c r="J365" s="82"/>
      <c r="K365" s="74"/>
      <c r="L365" s="82"/>
      <c r="M365" s="74"/>
      <c r="N365" s="81"/>
      <c r="V365" s="72"/>
      <c r="W365" s="55"/>
      <c r="Y365" s="46" t="s">
        <v>160</v>
      </c>
      <c r="AA365" s="55"/>
      <c r="AC365" s="55"/>
      <c r="AE365" s="55"/>
    </row>
    <row r="366" spans="1:31" s="45" customFormat="1" ht="12" x14ac:dyDescent="0.2">
      <c r="A366" s="83"/>
      <c r="B366" s="61"/>
      <c r="C366" s="252" t="s">
        <v>156</v>
      </c>
      <c r="D366" s="252"/>
      <c r="E366" s="252"/>
      <c r="F366" s="74" t="s">
        <v>159</v>
      </c>
      <c r="G366" s="74" t="s">
        <v>539</v>
      </c>
      <c r="H366" s="74"/>
      <c r="I366" s="74" t="s">
        <v>539</v>
      </c>
      <c r="J366" s="82"/>
      <c r="K366" s="74"/>
      <c r="L366" s="82"/>
      <c r="M366" s="74"/>
      <c r="N366" s="81"/>
      <c r="V366" s="72"/>
      <c r="W366" s="55"/>
      <c r="Y366" s="46" t="s">
        <v>156</v>
      </c>
      <c r="AA366" s="55"/>
      <c r="AC366" s="55"/>
      <c r="AE366" s="55"/>
    </row>
    <row r="367" spans="1:31" s="45" customFormat="1" ht="12" x14ac:dyDescent="0.2">
      <c r="A367" s="83"/>
      <c r="B367" s="61"/>
      <c r="C367" s="254" t="s">
        <v>155</v>
      </c>
      <c r="D367" s="254"/>
      <c r="E367" s="254"/>
      <c r="F367" s="77"/>
      <c r="G367" s="77"/>
      <c r="H367" s="77"/>
      <c r="I367" s="77"/>
      <c r="J367" s="85">
        <v>9.74</v>
      </c>
      <c r="K367" s="77"/>
      <c r="L367" s="85">
        <v>9.74</v>
      </c>
      <c r="M367" s="77"/>
      <c r="N367" s="84"/>
      <c r="V367" s="72"/>
      <c r="W367" s="55"/>
      <c r="Z367" s="46" t="s">
        <v>155</v>
      </c>
      <c r="AA367" s="55"/>
      <c r="AC367" s="55"/>
      <c r="AE367" s="55"/>
    </row>
    <row r="368" spans="1:31" s="45" customFormat="1" ht="12" x14ac:dyDescent="0.2">
      <c r="A368" s="83"/>
      <c r="B368" s="61"/>
      <c r="C368" s="252" t="s">
        <v>154</v>
      </c>
      <c r="D368" s="252"/>
      <c r="E368" s="252"/>
      <c r="F368" s="74"/>
      <c r="G368" s="74"/>
      <c r="H368" s="74"/>
      <c r="I368" s="74"/>
      <c r="J368" s="82"/>
      <c r="K368" s="74"/>
      <c r="L368" s="82">
        <v>9.02</v>
      </c>
      <c r="M368" s="74"/>
      <c r="N368" s="81">
        <v>465</v>
      </c>
      <c r="V368" s="72"/>
      <c r="W368" s="55"/>
      <c r="Y368" s="46" t="s">
        <v>154</v>
      </c>
      <c r="AA368" s="55"/>
      <c r="AC368" s="55"/>
      <c r="AE368" s="55"/>
    </row>
    <row r="369" spans="1:31" s="45" customFormat="1" ht="22.5" x14ac:dyDescent="0.2">
      <c r="A369" s="83"/>
      <c r="B369" s="61" t="s">
        <v>3257</v>
      </c>
      <c r="C369" s="252" t="s">
        <v>3256</v>
      </c>
      <c r="D369" s="252"/>
      <c r="E369" s="252"/>
      <c r="F369" s="74" t="s">
        <v>149</v>
      </c>
      <c r="G369" s="74" t="s">
        <v>675</v>
      </c>
      <c r="H369" s="74"/>
      <c r="I369" s="74" t="s">
        <v>675</v>
      </c>
      <c r="J369" s="82"/>
      <c r="K369" s="74"/>
      <c r="L369" s="82">
        <v>8.57</v>
      </c>
      <c r="M369" s="74"/>
      <c r="N369" s="81">
        <v>442</v>
      </c>
      <c r="V369" s="72"/>
      <c r="W369" s="55"/>
      <c r="Y369" s="46" t="s">
        <v>3256</v>
      </c>
      <c r="AA369" s="55"/>
      <c r="AC369" s="55"/>
      <c r="AE369" s="55"/>
    </row>
    <row r="370" spans="1:31" s="45" customFormat="1" ht="22.5" x14ac:dyDescent="0.2">
      <c r="A370" s="83"/>
      <c r="B370" s="61" t="s">
        <v>3255</v>
      </c>
      <c r="C370" s="252" t="s">
        <v>3254</v>
      </c>
      <c r="D370" s="252"/>
      <c r="E370" s="252"/>
      <c r="F370" s="74" t="s">
        <v>149</v>
      </c>
      <c r="G370" s="74" t="s">
        <v>457</v>
      </c>
      <c r="H370" s="74"/>
      <c r="I370" s="74" t="s">
        <v>457</v>
      </c>
      <c r="J370" s="82"/>
      <c r="K370" s="74"/>
      <c r="L370" s="82">
        <v>4.1500000000000004</v>
      </c>
      <c r="M370" s="74"/>
      <c r="N370" s="81">
        <v>214</v>
      </c>
      <c r="V370" s="72"/>
      <c r="W370" s="55"/>
      <c r="Y370" s="46" t="s">
        <v>3254</v>
      </c>
      <c r="AA370" s="55"/>
      <c r="AC370" s="55"/>
      <c r="AE370" s="55"/>
    </row>
    <row r="371" spans="1:31" s="45" customFormat="1" ht="12" x14ac:dyDescent="0.2">
      <c r="A371" s="80"/>
      <c r="B371" s="118"/>
      <c r="C371" s="253" t="s">
        <v>146</v>
      </c>
      <c r="D371" s="253"/>
      <c r="E371" s="253"/>
      <c r="F371" s="79"/>
      <c r="G371" s="79"/>
      <c r="H371" s="79"/>
      <c r="I371" s="79"/>
      <c r="J371" s="78"/>
      <c r="K371" s="79"/>
      <c r="L371" s="78">
        <v>22.46</v>
      </c>
      <c r="M371" s="77"/>
      <c r="N371" s="76">
        <v>1125</v>
      </c>
      <c r="V371" s="72"/>
      <c r="W371" s="55"/>
      <c r="AA371" s="55" t="s">
        <v>146</v>
      </c>
      <c r="AC371" s="55"/>
      <c r="AE371" s="55"/>
    </row>
    <row r="372" spans="1:31" s="45" customFormat="1" ht="22.5" x14ac:dyDescent="0.2">
      <c r="A372" s="87" t="s">
        <v>428</v>
      </c>
      <c r="B372" s="119" t="s">
        <v>3309</v>
      </c>
      <c r="C372" s="253" t="s">
        <v>3330</v>
      </c>
      <c r="D372" s="253"/>
      <c r="E372" s="253"/>
      <c r="F372" s="79" t="s">
        <v>326</v>
      </c>
      <c r="G372" s="79"/>
      <c r="H372" s="79"/>
      <c r="I372" s="79" t="s">
        <v>170</v>
      </c>
      <c r="J372" s="78">
        <v>2041.67</v>
      </c>
      <c r="K372" s="79"/>
      <c r="L372" s="78">
        <v>255.57</v>
      </c>
      <c r="M372" s="79" t="s">
        <v>195</v>
      </c>
      <c r="N372" s="76">
        <v>2042</v>
      </c>
      <c r="V372" s="72"/>
      <c r="W372" s="55" t="s">
        <v>3330</v>
      </c>
      <c r="AA372" s="55"/>
      <c r="AC372" s="55"/>
      <c r="AE372" s="55"/>
    </row>
    <row r="373" spans="1:31" s="45" customFormat="1" ht="12" x14ac:dyDescent="0.2">
      <c r="A373" s="80"/>
      <c r="B373" s="118"/>
      <c r="C373" s="123" t="s">
        <v>2200</v>
      </c>
      <c r="D373" s="124"/>
      <c r="E373" s="124"/>
      <c r="F373" s="75"/>
      <c r="G373" s="75"/>
      <c r="H373" s="75"/>
      <c r="I373" s="75"/>
      <c r="J373" s="90"/>
      <c r="K373" s="75"/>
      <c r="L373" s="90"/>
      <c r="M373" s="89"/>
      <c r="N373" s="88"/>
      <c r="V373" s="72"/>
      <c r="W373" s="55"/>
      <c r="AA373" s="55"/>
      <c r="AC373" s="55"/>
      <c r="AE373" s="55"/>
    </row>
    <row r="374" spans="1:31" s="45" customFormat="1" ht="12" x14ac:dyDescent="0.2">
      <c r="A374" s="86"/>
      <c r="B374" s="117"/>
      <c r="C374" s="252" t="s">
        <v>3329</v>
      </c>
      <c r="D374" s="252"/>
      <c r="E374" s="252"/>
      <c r="F374" s="252"/>
      <c r="G374" s="252"/>
      <c r="H374" s="252"/>
      <c r="I374" s="252"/>
      <c r="J374" s="252"/>
      <c r="K374" s="252"/>
      <c r="L374" s="252"/>
      <c r="M374" s="252"/>
      <c r="N374" s="255"/>
      <c r="V374" s="72"/>
      <c r="W374" s="55"/>
      <c r="AA374" s="55"/>
      <c r="AB374" s="46" t="s">
        <v>3329</v>
      </c>
      <c r="AC374" s="55"/>
      <c r="AE374" s="55"/>
    </row>
    <row r="375" spans="1:31" s="45" customFormat="1" ht="22.5" x14ac:dyDescent="0.2">
      <c r="A375" s="87" t="s">
        <v>412</v>
      </c>
      <c r="B375" s="119" t="s">
        <v>3328</v>
      </c>
      <c r="C375" s="253" t="s">
        <v>3327</v>
      </c>
      <c r="D375" s="253"/>
      <c r="E375" s="253"/>
      <c r="F375" s="79" t="s">
        <v>326</v>
      </c>
      <c r="G375" s="79"/>
      <c r="H375" s="79"/>
      <c r="I375" s="79" t="s">
        <v>170</v>
      </c>
      <c r="J375" s="78"/>
      <c r="K375" s="79"/>
      <c r="L375" s="78"/>
      <c r="M375" s="79"/>
      <c r="N375" s="76"/>
      <c r="V375" s="72"/>
      <c r="W375" s="55" t="s">
        <v>3327</v>
      </c>
      <c r="AA375" s="55"/>
      <c r="AC375" s="55"/>
      <c r="AE375" s="55"/>
    </row>
    <row r="376" spans="1:31" s="45" customFormat="1" ht="12" x14ac:dyDescent="0.2">
      <c r="A376" s="83"/>
      <c r="B376" s="61" t="s">
        <v>170</v>
      </c>
      <c r="C376" s="252" t="s">
        <v>169</v>
      </c>
      <c r="D376" s="252"/>
      <c r="E376" s="252"/>
      <c r="F376" s="74"/>
      <c r="G376" s="74"/>
      <c r="H376" s="74"/>
      <c r="I376" s="74"/>
      <c r="J376" s="82">
        <v>3.33</v>
      </c>
      <c r="K376" s="74"/>
      <c r="L376" s="82">
        <v>3.33</v>
      </c>
      <c r="M376" s="74" t="s">
        <v>164</v>
      </c>
      <c r="N376" s="81">
        <v>172</v>
      </c>
      <c r="V376" s="72"/>
      <c r="W376" s="55"/>
      <c r="X376" s="46" t="s">
        <v>169</v>
      </c>
      <c r="AA376" s="55"/>
      <c r="AC376" s="55"/>
      <c r="AE376" s="55"/>
    </row>
    <row r="377" spans="1:31" s="45" customFormat="1" ht="12" x14ac:dyDescent="0.2">
      <c r="A377" s="83"/>
      <c r="B377" s="61" t="s">
        <v>218</v>
      </c>
      <c r="C377" s="252" t="s">
        <v>217</v>
      </c>
      <c r="D377" s="252"/>
      <c r="E377" s="252"/>
      <c r="F377" s="74"/>
      <c r="G377" s="74"/>
      <c r="H377" s="74"/>
      <c r="I377" s="74"/>
      <c r="J377" s="82">
        <v>7.0000000000000007E-2</v>
      </c>
      <c r="K377" s="74"/>
      <c r="L377" s="82">
        <v>7.0000000000000007E-2</v>
      </c>
      <c r="M377" s="74" t="s">
        <v>195</v>
      </c>
      <c r="N377" s="81">
        <v>1</v>
      </c>
      <c r="V377" s="72"/>
      <c r="W377" s="55"/>
      <c r="X377" s="46" t="s">
        <v>217</v>
      </c>
      <c r="AA377" s="55"/>
      <c r="AC377" s="55"/>
      <c r="AE377" s="55"/>
    </row>
    <row r="378" spans="1:31" s="45" customFormat="1" ht="12" x14ac:dyDescent="0.2">
      <c r="A378" s="83"/>
      <c r="B378" s="61"/>
      <c r="C378" s="252" t="s">
        <v>160</v>
      </c>
      <c r="D378" s="252"/>
      <c r="E378" s="252"/>
      <c r="F378" s="74" t="s">
        <v>159</v>
      </c>
      <c r="G378" s="74" t="s">
        <v>582</v>
      </c>
      <c r="H378" s="74"/>
      <c r="I378" s="74" t="s">
        <v>582</v>
      </c>
      <c r="J378" s="82"/>
      <c r="K378" s="74"/>
      <c r="L378" s="82"/>
      <c r="M378" s="74"/>
      <c r="N378" s="81"/>
      <c r="V378" s="72"/>
      <c r="W378" s="55"/>
      <c r="Y378" s="46" t="s">
        <v>160</v>
      </c>
      <c r="AA378" s="55"/>
      <c r="AC378" s="55"/>
      <c r="AE378" s="55"/>
    </row>
    <row r="379" spans="1:31" s="45" customFormat="1" ht="12" x14ac:dyDescent="0.2">
      <c r="A379" s="83"/>
      <c r="B379" s="61"/>
      <c r="C379" s="254" t="s">
        <v>155</v>
      </c>
      <c r="D379" s="254"/>
      <c r="E379" s="254"/>
      <c r="F379" s="77"/>
      <c r="G379" s="77"/>
      <c r="H379" s="77"/>
      <c r="I379" s="77"/>
      <c r="J379" s="85">
        <v>3.4</v>
      </c>
      <c r="K379" s="77"/>
      <c r="L379" s="85">
        <v>3.4</v>
      </c>
      <c r="M379" s="77"/>
      <c r="N379" s="84"/>
      <c r="V379" s="72"/>
      <c r="W379" s="55"/>
      <c r="Z379" s="46" t="s">
        <v>155</v>
      </c>
      <c r="AA379" s="55"/>
      <c r="AC379" s="55"/>
      <c r="AE379" s="55"/>
    </row>
    <row r="380" spans="1:31" s="45" customFormat="1" ht="12" x14ac:dyDescent="0.2">
      <c r="A380" s="83"/>
      <c r="B380" s="61"/>
      <c r="C380" s="252" t="s">
        <v>154</v>
      </c>
      <c r="D380" s="252"/>
      <c r="E380" s="252"/>
      <c r="F380" s="74"/>
      <c r="G380" s="74"/>
      <c r="H380" s="74"/>
      <c r="I380" s="74"/>
      <c r="J380" s="82"/>
      <c r="K380" s="74"/>
      <c r="L380" s="82">
        <v>3.33</v>
      </c>
      <c r="M380" s="74"/>
      <c r="N380" s="81">
        <v>172</v>
      </c>
      <c r="V380" s="72"/>
      <c r="W380" s="55"/>
      <c r="Y380" s="46" t="s">
        <v>154</v>
      </c>
      <c r="AA380" s="55"/>
      <c r="AC380" s="55"/>
      <c r="AE380" s="55"/>
    </row>
    <row r="381" spans="1:31" s="45" customFormat="1" ht="22.5" x14ac:dyDescent="0.2">
      <c r="A381" s="83"/>
      <c r="B381" s="61" t="s">
        <v>3299</v>
      </c>
      <c r="C381" s="252" t="s">
        <v>3298</v>
      </c>
      <c r="D381" s="252"/>
      <c r="E381" s="252"/>
      <c r="F381" s="74" t="s">
        <v>149</v>
      </c>
      <c r="G381" s="74" t="s">
        <v>675</v>
      </c>
      <c r="H381" s="74"/>
      <c r="I381" s="74" t="s">
        <v>675</v>
      </c>
      <c r="J381" s="82"/>
      <c r="K381" s="74"/>
      <c r="L381" s="82">
        <v>3.16</v>
      </c>
      <c r="M381" s="74"/>
      <c r="N381" s="81">
        <v>163</v>
      </c>
      <c r="V381" s="72"/>
      <c r="W381" s="55"/>
      <c r="Y381" s="46" t="s">
        <v>3298</v>
      </c>
      <c r="AA381" s="55"/>
      <c r="AC381" s="55"/>
      <c r="AE381" s="55"/>
    </row>
    <row r="382" spans="1:31" s="45" customFormat="1" ht="22.5" x14ac:dyDescent="0.2">
      <c r="A382" s="83"/>
      <c r="B382" s="61" t="s">
        <v>3297</v>
      </c>
      <c r="C382" s="252" t="s">
        <v>3296</v>
      </c>
      <c r="D382" s="252"/>
      <c r="E382" s="252"/>
      <c r="F382" s="74" t="s">
        <v>149</v>
      </c>
      <c r="G382" s="74" t="s">
        <v>457</v>
      </c>
      <c r="H382" s="74"/>
      <c r="I382" s="74" t="s">
        <v>457</v>
      </c>
      <c r="J382" s="82"/>
      <c r="K382" s="74"/>
      <c r="L382" s="82">
        <v>1.53</v>
      </c>
      <c r="M382" s="74"/>
      <c r="N382" s="81">
        <v>79</v>
      </c>
      <c r="V382" s="72"/>
      <c r="W382" s="55"/>
      <c r="Y382" s="46" t="s">
        <v>3296</v>
      </c>
      <c r="AA382" s="55"/>
      <c r="AC382" s="55"/>
      <c r="AE382" s="55"/>
    </row>
    <row r="383" spans="1:31" s="45" customFormat="1" ht="12" x14ac:dyDescent="0.2">
      <c r="A383" s="80"/>
      <c r="B383" s="118"/>
      <c r="C383" s="253" t="s">
        <v>146</v>
      </c>
      <c r="D383" s="253"/>
      <c r="E383" s="253"/>
      <c r="F383" s="79"/>
      <c r="G383" s="79"/>
      <c r="H383" s="79"/>
      <c r="I383" s="79"/>
      <c r="J383" s="78"/>
      <c r="K383" s="79"/>
      <c r="L383" s="78">
        <v>8.09</v>
      </c>
      <c r="M383" s="77"/>
      <c r="N383" s="76">
        <v>415</v>
      </c>
      <c r="V383" s="72"/>
      <c r="W383" s="55"/>
      <c r="AA383" s="55" t="s">
        <v>146</v>
      </c>
      <c r="AC383" s="55"/>
      <c r="AE383" s="55"/>
    </row>
    <row r="384" spans="1:31" s="45" customFormat="1" ht="45" x14ac:dyDescent="0.2">
      <c r="A384" s="87" t="s">
        <v>148</v>
      </c>
      <c r="B384" s="119" t="s">
        <v>3326</v>
      </c>
      <c r="C384" s="253" t="s">
        <v>3324</v>
      </c>
      <c r="D384" s="253"/>
      <c r="E384" s="253"/>
      <c r="F384" s="79" t="s">
        <v>3325</v>
      </c>
      <c r="G384" s="79"/>
      <c r="H384" s="79"/>
      <c r="I384" s="79" t="s">
        <v>170</v>
      </c>
      <c r="J384" s="78"/>
      <c r="K384" s="79"/>
      <c r="L384" s="78"/>
      <c r="M384" s="79"/>
      <c r="N384" s="76"/>
      <c r="V384" s="72"/>
      <c r="W384" s="55" t="s">
        <v>3324</v>
      </c>
      <c r="AA384" s="55"/>
      <c r="AC384" s="55"/>
      <c r="AE384" s="55"/>
    </row>
    <row r="385" spans="1:31" s="45" customFormat="1" ht="12" x14ac:dyDescent="0.2">
      <c r="A385" s="83"/>
      <c r="B385" s="61" t="s">
        <v>170</v>
      </c>
      <c r="C385" s="252" t="s">
        <v>169</v>
      </c>
      <c r="D385" s="252"/>
      <c r="E385" s="252"/>
      <c r="F385" s="74"/>
      <c r="G385" s="74"/>
      <c r="H385" s="74"/>
      <c r="I385" s="74"/>
      <c r="J385" s="82">
        <v>34.380000000000003</v>
      </c>
      <c r="K385" s="74"/>
      <c r="L385" s="82">
        <v>34.380000000000003</v>
      </c>
      <c r="M385" s="74" t="s">
        <v>164</v>
      </c>
      <c r="N385" s="81">
        <v>1772</v>
      </c>
      <c r="V385" s="72"/>
      <c r="W385" s="55"/>
      <c r="X385" s="46" t="s">
        <v>169</v>
      </c>
      <c r="AA385" s="55"/>
      <c r="AC385" s="55"/>
      <c r="AE385" s="55"/>
    </row>
    <row r="386" spans="1:31" s="45" customFormat="1" ht="12" x14ac:dyDescent="0.2">
      <c r="A386" s="83"/>
      <c r="B386" s="61" t="s">
        <v>168</v>
      </c>
      <c r="C386" s="252" t="s">
        <v>166</v>
      </c>
      <c r="D386" s="252"/>
      <c r="E386" s="252"/>
      <c r="F386" s="74"/>
      <c r="G386" s="74"/>
      <c r="H386" s="74"/>
      <c r="I386" s="74"/>
      <c r="J386" s="82">
        <v>10.8</v>
      </c>
      <c r="K386" s="74"/>
      <c r="L386" s="82">
        <v>10.8</v>
      </c>
      <c r="M386" s="74" t="s">
        <v>167</v>
      </c>
      <c r="N386" s="81">
        <v>141</v>
      </c>
      <c r="V386" s="72"/>
      <c r="W386" s="55"/>
      <c r="X386" s="46" t="s">
        <v>166</v>
      </c>
      <c r="AA386" s="55"/>
      <c r="AC386" s="55"/>
      <c r="AE386" s="55"/>
    </row>
    <row r="387" spans="1:31" s="45" customFormat="1" ht="12" x14ac:dyDescent="0.2">
      <c r="A387" s="83"/>
      <c r="B387" s="61" t="s">
        <v>165</v>
      </c>
      <c r="C387" s="252" t="s">
        <v>163</v>
      </c>
      <c r="D387" s="252"/>
      <c r="E387" s="252"/>
      <c r="F387" s="74"/>
      <c r="G387" s="74"/>
      <c r="H387" s="74"/>
      <c r="I387" s="74"/>
      <c r="J387" s="82">
        <v>1.21</v>
      </c>
      <c r="K387" s="74"/>
      <c r="L387" s="82">
        <v>1.21</v>
      </c>
      <c r="M387" s="74" t="s">
        <v>164</v>
      </c>
      <c r="N387" s="81">
        <v>62</v>
      </c>
      <c r="V387" s="72"/>
      <c r="W387" s="55"/>
      <c r="X387" s="46" t="s">
        <v>163</v>
      </c>
      <c r="AA387" s="55"/>
      <c r="AC387" s="55"/>
      <c r="AE387" s="55"/>
    </row>
    <row r="388" spans="1:31" s="45" customFormat="1" ht="12" x14ac:dyDescent="0.2">
      <c r="A388" s="83"/>
      <c r="B388" s="61" t="s">
        <v>218</v>
      </c>
      <c r="C388" s="252" t="s">
        <v>217</v>
      </c>
      <c r="D388" s="252"/>
      <c r="E388" s="252"/>
      <c r="F388" s="74"/>
      <c r="G388" s="74"/>
      <c r="H388" s="74"/>
      <c r="I388" s="74"/>
      <c r="J388" s="82">
        <v>55.26</v>
      </c>
      <c r="K388" s="74"/>
      <c r="L388" s="82">
        <v>55.26</v>
      </c>
      <c r="M388" s="74" t="s">
        <v>195</v>
      </c>
      <c r="N388" s="81">
        <v>442</v>
      </c>
      <c r="V388" s="72"/>
      <c r="W388" s="55"/>
      <c r="X388" s="46" t="s">
        <v>217</v>
      </c>
      <c r="AA388" s="55"/>
      <c r="AC388" s="55"/>
      <c r="AE388" s="55"/>
    </row>
    <row r="389" spans="1:31" s="45" customFormat="1" ht="12" x14ac:dyDescent="0.2">
      <c r="A389" s="83"/>
      <c r="B389" s="61"/>
      <c r="C389" s="252" t="s">
        <v>160</v>
      </c>
      <c r="D389" s="252"/>
      <c r="E389" s="252"/>
      <c r="F389" s="74" t="s">
        <v>159</v>
      </c>
      <c r="G389" s="74" t="s">
        <v>3323</v>
      </c>
      <c r="H389" s="74"/>
      <c r="I389" s="74" t="s">
        <v>3323</v>
      </c>
      <c r="J389" s="82"/>
      <c r="K389" s="74"/>
      <c r="L389" s="82"/>
      <c r="M389" s="74"/>
      <c r="N389" s="81"/>
      <c r="V389" s="72"/>
      <c r="W389" s="55"/>
      <c r="Y389" s="46" t="s">
        <v>160</v>
      </c>
      <c r="AA389" s="55"/>
      <c r="AC389" s="55"/>
      <c r="AE389" s="55"/>
    </row>
    <row r="390" spans="1:31" s="45" customFormat="1" ht="12" x14ac:dyDescent="0.2">
      <c r="A390" s="83"/>
      <c r="B390" s="61"/>
      <c r="C390" s="252" t="s">
        <v>156</v>
      </c>
      <c r="D390" s="252"/>
      <c r="E390" s="252"/>
      <c r="F390" s="74" t="s">
        <v>159</v>
      </c>
      <c r="G390" s="74" t="s">
        <v>833</v>
      </c>
      <c r="H390" s="74"/>
      <c r="I390" s="74" t="s">
        <v>833</v>
      </c>
      <c r="J390" s="82"/>
      <c r="K390" s="74"/>
      <c r="L390" s="82"/>
      <c r="M390" s="74"/>
      <c r="N390" s="81"/>
      <c r="V390" s="72"/>
      <c r="W390" s="55"/>
      <c r="Y390" s="46" t="s">
        <v>156</v>
      </c>
      <c r="AA390" s="55"/>
      <c r="AC390" s="55"/>
      <c r="AE390" s="55"/>
    </row>
    <row r="391" spans="1:31" s="45" customFormat="1" ht="12" x14ac:dyDescent="0.2">
      <c r="A391" s="83"/>
      <c r="B391" s="61"/>
      <c r="C391" s="254" t="s">
        <v>155</v>
      </c>
      <c r="D391" s="254"/>
      <c r="E391" s="254"/>
      <c r="F391" s="77"/>
      <c r="G391" s="77"/>
      <c r="H391" s="77"/>
      <c r="I391" s="77"/>
      <c r="J391" s="85">
        <v>100.44</v>
      </c>
      <c r="K391" s="77"/>
      <c r="L391" s="85">
        <v>100.44</v>
      </c>
      <c r="M391" s="77"/>
      <c r="N391" s="84"/>
      <c r="V391" s="72"/>
      <c r="W391" s="55"/>
      <c r="Z391" s="46" t="s">
        <v>155</v>
      </c>
      <c r="AA391" s="55"/>
      <c r="AC391" s="55"/>
      <c r="AE391" s="55"/>
    </row>
    <row r="392" spans="1:31" s="45" customFormat="1" ht="12" x14ac:dyDescent="0.2">
      <c r="A392" s="83"/>
      <c r="B392" s="61"/>
      <c r="C392" s="252" t="s">
        <v>154</v>
      </c>
      <c r="D392" s="252"/>
      <c r="E392" s="252"/>
      <c r="F392" s="74"/>
      <c r="G392" s="74"/>
      <c r="H392" s="74"/>
      <c r="I392" s="74"/>
      <c r="J392" s="82"/>
      <c r="K392" s="74"/>
      <c r="L392" s="82">
        <v>35.590000000000003</v>
      </c>
      <c r="M392" s="74"/>
      <c r="N392" s="81">
        <v>1834</v>
      </c>
      <c r="V392" s="72"/>
      <c r="W392" s="55"/>
      <c r="Y392" s="46" t="s">
        <v>154</v>
      </c>
      <c r="AA392" s="55"/>
      <c r="AC392" s="55"/>
      <c r="AE392" s="55"/>
    </row>
    <row r="393" spans="1:31" s="45" customFormat="1" ht="22.5" x14ac:dyDescent="0.2">
      <c r="A393" s="83"/>
      <c r="B393" s="61" t="s">
        <v>3299</v>
      </c>
      <c r="C393" s="252" t="s">
        <v>3298</v>
      </c>
      <c r="D393" s="252"/>
      <c r="E393" s="252"/>
      <c r="F393" s="74" t="s">
        <v>149</v>
      </c>
      <c r="G393" s="74" t="s">
        <v>675</v>
      </c>
      <c r="H393" s="74"/>
      <c r="I393" s="74" t="s">
        <v>675</v>
      </c>
      <c r="J393" s="82"/>
      <c r="K393" s="74"/>
      <c r="L393" s="82">
        <v>33.81</v>
      </c>
      <c r="M393" s="74"/>
      <c r="N393" s="81">
        <v>1742</v>
      </c>
      <c r="V393" s="72"/>
      <c r="W393" s="55"/>
      <c r="Y393" s="46" t="s">
        <v>3298</v>
      </c>
      <c r="AA393" s="55"/>
      <c r="AC393" s="55"/>
      <c r="AE393" s="55"/>
    </row>
    <row r="394" spans="1:31" s="45" customFormat="1" ht="22.5" x14ac:dyDescent="0.2">
      <c r="A394" s="83"/>
      <c r="B394" s="61" t="s">
        <v>3297</v>
      </c>
      <c r="C394" s="252" t="s">
        <v>3296</v>
      </c>
      <c r="D394" s="252"/>
      <c r="E394" s="252"/>
      <c r="F394" s="74" t="s">
        <v>149</v>
      </c>
      <c r="G394" s="74" t="s">
        <v>457</v>
      </c>
      <c r="H394" s="74"/>
      <c r="I394" s="74" t="s">
        <v>457</v>
      </c>
      <c r="J394" s="82"/>
      <c r="K394" s="74"/>
      <c r="L394" s="82">
        <v>16.37</v>
      </c>
      <c r="M394" s="74"/>
      <c r="N394" s="81">
        <v>844</v>
      </c>
      <c r="V394" s="72"/>
      <c r="W394" s="55"/>
      <c r="Y394" s="46" t="s">
        <v>3296</v>
      </c>
      <c r="AA394" s="55"/>
      <c r="AC394" s="55"/>
      <c r="AE394" s="55"/>
    </row>
    <row r="395" spans="1:31" s="45" customFormat="1" ht="12" x14ac:dyDescent="0.2">
      <c r="A395" s="80"/>
      <c r="B395" s="118"/>
      <c r="C395" s="253" t="s">
        <v>146</v>
      </c>
      <c r="D395" s="253"/>
      <c r="E395" s="253"/>
      <c r="F395" s="79"/>
      <c r="G395" s="79"/>
      <c r="H395" s="79"/>
      <c r="I395" s="79"/>
      <c r="J395" s="78"/>
      <c r="K395" s="79"/>
      <c r="L395" s="78">
        <v>150.62</v>
      </c>
      <c r="M395" s="77"/>
      <c r="N395" s="76">
        <v>4941</v>
      </c>
      <c r="V395" s="72"/>
      <c r="W395" s="55"/>
      <c r="AA395" s="55" t="s">
        <v>146</v>
      </c>
      <c r="AC395" s="55"/>
      <c r="AE395" s="55"/>
    </row>
    <row r="396" spans="1:31" s="45" customFormat="1" ht="22.5" x14ac:dyDescent="0.2">
      <c r="A396" s="87" t="s">
        <v>396</v>
      </c>
      <c r="B396" s="119" t="s">
        <v>3309</v>
      </c>
      <c r="C396" s="253" t="s">
        <v>3322</v>
      </c>
      <c r="D396" s="253"/>
      <c r="E396" s="253"/>
      <c r="F396" s="79" t="s">
        <v>326</v>
      </c>
      <c r="G396" s="79"/>
      <c r="H396" s="79"/>
      <c r="I396" s="79" t="s">
        <v>170</v>
      </c>
      <c r="J396" s="78">
        <v>4294.17</v>
      </c>
      <c r="K396" s="79"/>
      <c r="L396" s="78">
        <v>537.41999999999996</v>
      </c>
      <c r="M396" s="79" t="s">
        <v>195</v>
      </c>
      <c r="N396" s="76">
        <v>4294</v>
      </c>
      <c r="V396" s="72"/>
      <c r="W396" s="55" t="s">
        <v>3322</v>
      </c>
      <c r="AA396" s="55"/>
      <c r="AC396" s="55"/>
      <c r="AE396" s="55"/>
    </row>
    <row r="397" spans="1:31" s="45" customFormat="1" ht="12" x14ac:dyDescent="0.2">
      <c r="A397" s="80"/>
      <c r="B397" s="118"/>
      <c r="C397" s="123" t="s">
        <v>2200</v>
      </c>
      <c r="D397" s="124"/>
      <c r="E397" s="124"/>
      <c r="F397" s="75"/>
      <c r="G397" s="75"/>
      <c r="H397" s="75"/>
      <c r="I397" s="75"/>
      <c r="J397" s="90"/>
      <c r="K397" s="75"/>
      <c r="L397" s="90"/>
      <c r="M397" s="89"/>
      <c r="N397" s="88"/>
      <c r="V397" s="72"/>
      <c r="W397" s="55"/>
      <c r="AA397" s="55"/>
      <c r="AC397" s="55"/>
      <c r="AE397" s="55"/>
    </row>
    <row r="398" spans="1:31" s="45" customFormat="1" ht="12" x14ac:dyDescent="0.2">
      <c r="A398" s="86"/>
      <c r="B398" s="117"/>
      <c r="C398" s="252" t="s">
        <v>3321</v>
      </c>
      <c r="D398" s="252"/>
      <c r="E398" s="252"/>
      <c r="F398" s="252"/>
      <c r="G398" s="252"/>
      <c r="H398" s="252"/>
      <c r="I398" s="252"/>
      <c r="J398" s="252"/>
      <c r="K398" s="252"/>
      <c r="L398" s="252"/>
      <c r="M398" s="252"/>
      <c r="N398" s="255"/>
      <c r="V398" s="72"/>
      <c r="W398" s="55"/>
      <c r="AA398" s="55"/>
      <c r="AB398" s="46" t="s">
        <v>3321</v>
      </c>
      <c r="AC398" s="55"/>
      <c r="AE398" s="55"/>
    </row>
    <row r="399" spans="1:31" s="45" customFormat="1" ht="22.5" x14ac:dyDescent="0.2">
      <c r="A399" s="87" t="s">
        <v>392</v>
      </c>
      <c r="B399" s="119" t="s">
        <v>3320</v>
      </c>
      <c r="C399" s="253" t="s">
        <v>3319</v>
      </c>
      <c r="D399" s="253"/>
      <c r="E399" s="253"/>
      <c r="F399" s="79" t="s">
        <v>326</v>
      </c>
      <c r="G399" s="79"/>
      <c r="H399" s="79"/>
      <c r="I399" s="79" t="s">
        <v>170</v>
      </c>
      <c r="J399" s="78"/>
      <c r="K399" s="79"/>
      <c r="L399" s="78"/>
      <c r="M399" s="79"/>
      <c r="N399" s="76"/>
      <c r="V399" s="72"/>
      <c r="W399" s="55" t="s">
        <v>3319</v>
      </c>
      <c r="AA399" s="55"/>
      <c r="AC399" s="55"/>
      <c r="AE399" s="55"/>
    </row>
    <row r="400" spans="1:31" s="45" customFormat="1" ht="12" x14ac:dyDescent="0.2">
      <c r="A400" s="83"/>
      <c r="B400" s="61" t="s">
        <v>170</v>
      </c>
      <c r="C400" s="252" t="s">
        <v>169</v>
      </c>
      <c r="D400" s="252"/>
      <c r="E400" s="252"/>
      <c r="F400" s="74"/>
      <c r="G400" s="74"/>
      <c r="H400" s="74"/>
      <c r="I400" s="74"/>
      <c r="J400" s="82">
        <v>103.14</v>
      </c>
      <c r="K400" s="74"/>
      <c r="L400" s="82">
        <v>103.14</v>
      </c>
      <c r="M400" s="74" t="s">
        <v>164</v>
      </c>
      <c r="N400" s="81">
        <v>5315</v>
      </c>
      <c r="V400" s="72"/>
      <c r="W400" s="55"/>
      <c r="X400" s="46" t="s">
        <v>169</v>
      </c>
      <c r="AA400" s="55"/>
      <c r="AC400" s="55"/>
      <c r="AE400" s="55"/>
    </row>
    <row r="401" spans="1:31" s="45" customFormat="1" ht="12" x14ac:dyDescent="0.2">
      <c r="A401" s="83"/>
      <c r="B401" s="61" t="s">
        <v>168</v>
      </c>
      <c r="C401" s="252" t="s">
        <v>166</v>
      </c>
      <c r="D401" s="252"/>
      <c r="E401" s="252"/>
      <c r="F401" s="74"/>
      <c r="G401" s="74"/>
      <c r="H401" s="74"/>
      <c r="I401" s="74"/>
      <c r="J401" s="82">
        <v>36</v>
      </c>
      <c r="K401" s="74"/>
      <c r="L401" s="82">
        <v>36</v>
      </c>
      <c r="M401" s="74" t="s">
        <v>167</v>
      </c>
      <c r="N401" s="81">
        <v>472</v>
      </c>
      <c r="V401" s="72"/>
      <c r="W401" s="55"/>
      <c r="X401" s="46" t="s">
        <v>166</v>
      </c>
      <c r="AA401" s="55"/>
      <c r="AC401" s="55"/>
      <c r="AE401" s="55"/>
    </row>
    <row r="402" spans="1:31" s="45" customFormat="1" ht="12" x14ac:dyDescent="0.2">
      <c r="A402" s="83"/>
      <c r="B402" s="61" t="s">
        <v>165</v>
      </c>
      <c r="C402" s="252" t="s">
        <v>163</v>
      </c>
      <c r="D402" s="252"/>
      <c r="E402" s="252"/>
      <c r="F402" s="74"/>
      <c r="G402" s="74"/>
      <c r="H402" s="74"/>
      <c r="I402" s="74"/>
      <c r="J402" s="82">
        <v>4.0199999999999996</v>
      </c>
      <c r="K402" s="74"/>
      <c r="L402" s="82">
        <v>4.0199999999999996</v>
      </c>
      <c r="M402" s="74" t="s">
        <v>164</v>
      </c>
      <c r="N402" s="81">
        <v>207</v>
      </c>
      <c r="V402" s="72"/>
      <c r="W402" s="55"/>
      <c r="X402" s="46" t="s">
        <v>163</v>
      </c>
      <c r="AA402" s="55"/>
      <c r="AC402" s="55"/>
      <c r="AE402" s="55"/>
    </row>
    <row r="403" spans="1:31" s="45" customFormat="1" ht="12" x14ac:dyDescent="0.2">
      <c r="A403" s="83"/>
      <c r="B403" s="61" t="s">
        <v>218</v>
      </c>
      <c r="C403" s="252" t="s">
        <v>217</v>
      </c>
      <c r="D403" s="252"/>
      <c r="E403" s="252"/>
      <c r="F403" s="74"/>
      <c r="G403" s="74"/>
      <c r="H403" s="74"/>
      <c r="I403" s="74"/>
      <c r="J403" s="82">
        <v>48.16</v>
      </c>
      <c r="K403" s="74"/>
      <c r="L403" s="82">
        <v>48.16</v>
      </c>
      <c r="M403" s="74" t="s">
        <v>195</v>
      </c>
      <c r="N403" s="81">
        <v>385</v>
      </c>
      <c r="V403" s="72"/>
      <c r="W403" s="55"/>
      <c r="X403" s="46" t="s">
        <v>217</v>
      </c>
      <c r="AA403" s="55"/>
      <c r="AC403" s="55"/>
      <c r="AE403" s="55"/>
    </row>
    <row r="404" spans="1:31" s="45" customFormat="1" ht="12" x14ac:dyDescent="0.2">
      <c r="A404" s="83"/>
      <c r="B404" s="61"/>
      <c r="C404" s="252" t="s">
        <v>160</v>
      </c>
      <c r="D404" s="252"/>
      <c r="E404" s="252"/>
      <c r="F404" s="74" t="s">
        <v>159</v>
      </c>
      <c r="G404" s="74" t="s">
        <v>3318</v>
      </c>
      <c r="H404" s="74"/>
      <c r="I404" s="74" t="s">
        <v>3318</v>
      </c>
      <c r="J404" s="82"/>
      <c r="K404" s="74"/>
      <c r="L404" s="82"/>
      <c r="M404" s="74"/>
      <c r="N404" s="81"/>
      <c r="V404" s="72"/>
      <c r="W404" s="55"/>
      <c r="Y404" s="46" t="s">
        <v>160</v>
      </c>
      <c r="AA404" s="55"/>
      <c r="AC404" s="55"/>
      <c r="AE404" s="55"/>
    </row>
    <row r="405" spans="1:31" s="45" customFormat="1" ht="12" x14ac:dyDescent="0.2">
      <c r="A405" s="83"/>
      <c r="B405" s="61"/>
      <c r="C405" s="252" t="s">
        <v>156</v>
      </c>
      <c r="D405" s="252"/>
      <c r="E405" s="252"/>
      <c r="F405" s="74" t="s">
        <v>159</v>
      </c>
      <c r="G405" s="74" t="s">
        <v>1710</v>
      </c>
      <c r="H405" s="74"/>
      <c r="I405" s="74" t="s">
        <v>1710</v>
      </c>
      <c r="J405" s="82"/>
      <c r="K405" s="74"/>
      <c r="L405" s="82"/>
      <c r="M405" s="74"/>
      <c r="N405" s="81"/>
      <c r="V405" s="72"/>
      <c r="W405" s="55"/>
      <c r="Y405" s="46" t="s">
        <v>156</v>
      </c>
      <c r="AA405" s="55"/>
      <c r="AC405" s="55"/>
      <c r="AE405" s="55"/>
    </row>
    <row r="406" spans="1:31" s="45" customFormat="1" ht="12" x14ac:dyDescent="0.2">
      <c r="A406" s="83"/>
      <c r="B406" s="61"/>
      <c r="C406" s="254" t="s">
        <v>155</v>
      </c>
      <c r="D406" s="254"/>
      <c r="E406" s="254"/>
      <c r="F406" s="77"/>
      <c r="G406" s="77"/>
      <c r="H406" s="77"/>
      <c r="I406" s="77"/>
      <c r="J406" s="85">
        <v>187.3</v>
      </c>
      <c r="K406" s="77"/>
      <c r="L406" s="85">
        <v>187.3</v>
      </c>
      <c r="M406" s="77"/>
      <c r="N406" s="84"/>
      <c r="V406" s="72"/>
      <c r="W406" s="55"/>
      <c r="Z406" s="46" t="s">
        <v>155</v>
      </c>
      <c r="AA406" s="55"/>
      <c r="AC406" s="55"/>
      <c r="AE406" s="55"/>
    </row>
    <row r="407" spans="1:31" s="45" customFormat="1" ht="12" x14ac:dyDescent="0.2">
      <c r="A407" s="83"/>
      <c r="B407" s="61"/>
      <c r="C407" s="252" t="s">
        <v>154</v>
      </c>
      <c r="D407" s="252"/>
      <c r="E407" s="252"/>
      <c r="F407" s="74"/>
      <c r="G407" s="74"/>
      <c r="H407" s="74"/>
      <c r="I407" s="74"/>
      <c r="J407" s="82"/>
      <c r="K407" s="74"/>
      <c r="L407" s="82">
        <v>107.16</v>
      </c>
      <c r="M407" s="74"/>
      <c r="N407" s="81">
        <v>5522</v>
      </c>
      <c r="V407" s="72"/>
      <c r="W407" s="55"/>
      <c r="Y407" s="46" t="s">
        <v>154</v>
      </c>
      <c r="AA407" s="55"/>
      <c r="AC407" s="55"/>
      <c r="AE407" s="55"/>
    </row>
    <row r="408" spans="1:31" s="45" customFormat="1" ht="22.5" x14ac:dyDescent="0.2">
      <c r="A408" s="83"/>
      <c r="B408" s="61" t="s">
        <v>3299</v>
      </c>
      <c r="C408" s="252" t="s">
        <v>3298</v>
      </c>
      <c r="D408" s="252"/>
      <c r="E408" s="252"/>
      <c r="F408" s="74" t="s">
        <v>149</v>
      </c>
      <c r="G408" s="74" t="s">
        <v>675</v>
      </c>
      <c r="H408" s="74"/>
      <c r="I408" s="74" t="s">
        <v>675</v>
      </c>
      <c r="J408" s="82"/>
      <c r="K408" s="74"/>
      <c r="L408" s="82">
        <v>101.8</v>
      </c>
      <c r="M408" s="74"/>
      <c r="N408" s="81">
        <v>5246</v>
      </c>
      <c r="V408" s="72"/>
      <c r="W408" s="55"/>
      <c r="Y408" s="46" t="s">
        <v>3298</v>
      </c>
      <c r="AA408" s="55"/>
      <c r="AC408" s="55"/>
      <c r="AE408" s="55"/>
    </row>
    <row r="409" spans="1:31" s="45" customFormat="1" ht="22.5" x14ac:dyDescent="0.2">
      <c r="A409" s="83"/>
      <c r="B409" s="61" t="s">
        <v>3297</v>
      </c>
      <c r="C409" s="252" t="s">
        <v>3296</v>
      </c>
      <c r="D409" s="252"/>
      <c r="E409" s="252"/>
      <c r="F409" s="74" t="s">
        <v>149</v>
      </c>
      <c r="G409" s="74" t="s">
        <v>457</v>
      </c>
      <c r="H409" s="74"/>
      <c r="I409" s="74" t="s">
        <v>457</v>
      </c>
      <c r="J409" s="82"/>
      <c r="K409" s="74"/>
      <c r="L409" s="82">
        <v>49.29</v>
      </c>
      <c r="M409" s="74"/>
      <c r="N409" s="81">
        <v>2540</v>
      </c>
      <c r="V409" s="72"/>
      <c r="W409" s="55"/>
      <c r="Y409" s="46" t="s">
        <v>3296</v>
      </c>
      <c r="AA409" s="55"/>
      <c r="AC409" s="55"/>
      <c r="AE409" s="55"/>
    </row>
    <row r="410" spans="1:31" s="45" customFormat="1" ht="12" x14ac:dyDescent="0.2">
      <c r="A410" s="80"/>
      <c r="B410" s="118"/>
      <c r="C410" s="253" t="s">
        <v>146</v>
      </c>
      <c r="D410" s="253"/>
      <c r="E410" s="253"/>
      <c r="F410" s="79"/>
      <c r="G410" s="79"/>
      <c r="H410" s="79"/>
      <c r="I410" s="79"/>
      <c r="J410" s="78"/>
      <c r="K410" s="79"/>
      <c r="L410" s="78">
        <v>338.39</v>
      </c>
      <c r="M410" s="77"/>
      <c r="N410" s="76">
        <v>13958</v>
      </c>
      <c r="V410" s="72"/>
      <c r="W410" s="55"/>
      <c r="AA410" s="55" t="s">
        <v>146</v>
      </c>
      <c r="AC410" s="55"/>
      <c r="AE410" s="55"/>
    </row>
    <row r="411" spans="1:31" s="45" customFormat="1" ht="22.5" x14ac:dyDescent="0.2">
      <c r="A411" s="87" t="s">
        <v>387</v>
      </c>
      <c r="B411" s="119" t="s">
        <v>3309</v>
      </c>
      <c r="C411" s="253" t="s">
        <v>3317</v>
      </c>
      <c r="D411" s="253"/>
      <c r="E411" s="253"/>
      <c r="F411" s="79" t="s">
        <v>326</v>
      </c>
      <c r="G411" s="79"/>
      <c r="H411" s="79"/>
      <c r="I411" s="79" t="s">
        <v>170</v>
      </c>
      <c r="J411" s="78">
        <v>46458.33</v>
      </c>
      <c r="K411" s="79"/>
      <c r="L411" s="78">
        <v>5814.52</v>
      </c>
      <c r="M411" s="79" t="s">
        <v>195</v>
      </c>
      <c r="N411" s="76">
        <v>46458</v>
      </c>
      <c r="V411" s="72"/>
      <c r="W411" s="55" t="s">
        <v>3317</v>
      </c>
      <c r="AA411" s="55"/>
      <c r="AC411" s="55"/>
      <c r="AE411" s="55"/>
    </row>
    <row r="412" spans="1:31" s="45" customFormat="1" ht="12" x14ac:dyDescent="0.2">
      <c r="A412" s="80"/>
      <c r="B412" s="118"/>
      <c r="C412" s="123" t="s">
        <v>2200</v>
      </c>
      <c r="D412" s="124"/>
      <c r="E412" s="124"/>
      <c r="F412" s="75"/>
      <c r="G412" s="75"/>
      <c r="H412" s="75"/>
      <c r="I412" s="75"/>
      <c r="J412" s="90"/>
      <c r="K412" s="75"/>
      <c r="L412" s="90"/>
      <c r="M412" s="89"/>
      <c r="N412" s="88"/>
      <c r="V412" s="72"/>
      <c r="W412" s="55"/>
      <c r="AA412" s="55"/>
      <c r="AC412" s="55"/>
      <c r="AE412" s="55"/>
    </row>
    <row r="413" spans="1:31" s="45" customFormat="1" ht="12" x14ac:dyDescent="0.2">
      <c r="A413" s="86"/>
      <c r="B413" s="117"/>
      <c r="C413" s="252" t="s">
        <v>3316</v>
      </c>
      <c r="D413" s="252"/>
      <c r="E413" s="252"/>
      <c r="F413" s="252"/>
      <c r="G413" s="252"/>
      <c r="H413" s="252"/>
      <c r="I413" s="252"/>
      <c r="J413" s="252"/>
      <c r="K413" s="252"/>
      <c r="L413" s="252"/>
      <c r="M413" s="252"/>
      <c r="N413" s="255"/>
      <c r="V413" s="72"/>
      <c r="W413" s="55"/>
      <c r="AA413" s="55"/>
      <c r="AB413" s="46" t="s">
        <v>3316</v>
      </c>
      <c r="AC413" s="55"/>
      <c r="AE413" s="55"/>
    </row>
    <row r="414" spans="1:31" s="45" customFormat="1" ht="33.75" x14ac:dyDescent="0.2">
      <c r="A414" s="87" t="s">
        <v>370</v>
      </c>
      <c r="B414" s="119" t="s">
        <v>3315</v>
      </c>
      <c r="C414" s="253" t="s">
        <v>3314</v>
      </c>
      <c r="D414" s="253"/>
      <c r="E414" s="253"/>
      <c r="F414" s="79" t="s">
        <v>326</v>
      </c>
      <c r="G414" s="79"/>
      <c r="H414" s="79"/>
      <c r="I414" s="79" t="s">
        <v>192</v>
      </c>
      <c r="J414" s="78"/>
      <c r="K414" s="79"/>
      <c r="L414" s="78"/>
      <c r="M414" s="79"/>
      <c r="N414" s="76"/>
      <c r="V414" s="72"/>
      <c r="W414" s="55" t="s">
        <v>3314</v>
      </c>
      <c r="AA414" s="55"/>
      <c r="AC414" s="55"/>
      <c r="AE414" s="55"/>
    </row>
    <row r="415" spans="1:31" s="45" customFormat="1" ht="12" x14ac:dyDescent="0.2">
      <c r="A415" s="83"/>
      <c r="B415" s="61" t="s">
        <v>170</v>
      </c>
      <c r="C415" s="252" t="s">
        <v>169</v>
      </c>
      <c r="D415" s="252"/>
      <c r="E415" s="252"/>
      <c r="F415" s="74"/>
      <c r="G415" s="74"/>
      <c r="H415" s="74"/>
      <c r="I415" s="74"/>
      <c r="J415" s="82">
        <v>45.35</v>
      </c>
      <c r="K415" s="74"/>
      <c r="L415" s="82">
        <v>362.8</v>
      </c>
      <c r="M415" s="74" t="s">
        <v>164</v>
      </c>
      <c r="N415" s="81">
        <v>18695</v>
      </c>
      <c r="V415" s="72"/>
      <c r="W415" s="55"/>
      <c r="X415" s="46" t="s">
        <v>169</v>
      </c>
      <c r="AA415" s="55"/>
      <c r="AC415" s="55"/>
      <c r="AE415" s="55"/>
    </row>
    <row r="416" spans="1:31" s="45" customFormat="1" ht="12" x14ac:dyDescent="0.2">
      <c r="A416" s="83"/>
      <c r="B416" s="61" t="s">
        <v>218</v>
      </c>
      <c r="C416" s="252" t="s">
        <v>217</v>
      </c>
      <c r="D416" s="252"/>
      <c r="E416" s="252"/>
      <c r="F416" s="74"/>
      <c r="G416" s="74"/>
      <c r="H416" s="74"/>
      <c r="I416" s="74"/>
      <c r="J416" s="82">
        <v>18.63</v>
      </c>
      <c r="K416" s="74"/>
      <c r="L416" s="82">
        <v>149.04</v>
      </c>
      <c r="M416" s="74" t="s">
        <v>195</v>
      </c>
      <c r="N416" s="81">
        <v>1191</v>
      </c>
      <c r="V416" s="72"/>
      <c r="W416" s="55"/>
      <c r="X416" s="46" t="s">
        <v>217</v>
      </c>
      <c r="AA416" s="55"/>
      <c r="AC416" s="55"/>
      <c r="AE416" s="55"/>
    </row>
    <row r="417" spans="1:31" s="45" customFormat="1" ht="12" x14ac:dyDescent="0.2">
      <c r="A417" s="83"/>
      <c r="B417" s="61"/>
      <c r="C417" s="252" t="s">
        <v>160</v>
      </c>
      <c r="D417" s="252"/>
      <c r="E417" s="252"/>
      <c r="F417" s="74" t="s">
        <v>159</v>
      </c>
      <c r="G417" s="74" t="s">
        <v>239</v>
      </c>
      <c r="H417" s="74"/>
      <c r="I417" s="74" t="s">
        <v>515</v>
      </c>
      <c r="J417" s="82"/>
      <c r="K417" s="74"/>
      <c r="L417" s="82"/>
      <c r="M417" s="74"/>
      <c r="N417" s="81"/>
      <c r="V417" s="72"/>
      <c r="W417" s="55"/>
      <c r="Y417" s="46" t="s">
        <v>160</v>
      </c>
      <c r="AA417" s="55"/>
      <c r="AC417" s="55"/>
      <c r="AE417" s="55"/>
    </row>
    <row r="418" spans="1:31" s="45" customFormat="1" ht="12" x14ac:dyDescent="0.2">
      <c r="A418" s="83"/>
      <c r="B418" s="61"/>
      <c r="C418" s="254" t="s">
        <v>155</v>
      </c>
      <c r="D418" s="254"/>
      <c r="E418" s="254"/>
      <c r="F418" s="77"/>
      <c r="G418" s="77"/>
      <c r="H418" s="77"/>
      <c r="I418" s="77"/>
      <c r="J418" s="85">
        <v>63.98</v>
      </c>
      <c r="K418" s="77"/>
      <c r="L418" s="85">
        <v>511.84</v>
      </c>
      <c r="M418" s="77"/>
      <c r="N418" s="84"/>
      <c r="V418" s="72"/>
      <c r="W418" s="55"/>
      <c r="Z418" s="46" t="s">
        <v>155</v>
      </c>
      <c r="AA418" s="55"/>
      <c r="AC418" s="55"/>
      <c r="AE418" s="55"/>
    </row>
    <row r="419" spans="1:31" s="45" customFormat="1" ht="12" x14ac:dyDescent="0.2">
      <c r="A419" s="83"/>
      <c r="B419" s="61"/>
      <c r="C419" s="252" t="s">
        <v>154</v>
      </c>
      <c r="D419" s="252"/>
      <c r="E419" s="252"/>
      <c r="F419" s="74"/>
      <c r="G419" s="74"/>
      <c r="H419" s="74"/>
      <c r="I419" s="74"/>
      <c r="J419" s="82"/>
      <c r="K419" s="74"/>
      <c r="L419" s="82">
        <v>362.8</v>
      </c>
      <c r="M419" s="74"/>
      <c r="N419" s="81">
        <v>18695</v>
      </c>
      <c r="V419" s="72"/>
      <c r="W419" s="55"/>
      <c r="Y419" s="46" t="s">
        <v>154</v>
      </c>
      <c r="AA419" s="55"/>
      <c r="AC419" s="55"/>
      <c r="AE419" s="55"/>
    </row>
    <row r="420" spans="1:31" s="45" customFormat="1" ht="22.5" x14ac:dyDescent="0.2">
      <c r="A420" s="83"/>
      <c r="B420" s="61" t="s">
        <v>3313</v>
      </c>
      <c r="C420" s="252" t="s">
        <v>3312</v>
      </c>
      <c r="D420" s="252"/>
      <c r="E420" s="252"/>
      <c r="F420" s="74" t="s">
        <v>149</v>
      </c>
      <c r="G420" s="74" t="s">
        <v>211</v>
      </c>
      <c r="H420" s="74"/>
      <c r="I420" s="74" t="s">
        <v>211</v>
      </c>
      <c r="J420" s="82"/>
      <c r="K420" s="74"/>
      <c r="L420" s="82">
        <v>362.8</v>
      </c>
      <c r="M420" s="74"/>
      <c r="N420" s="81">
        <v>18695</v>
      </c>
      <c r="V420" s="72"/>
      <c r="W420" s="55"/>
      <c r="Y420" s="46" t="s">
        <v>3312</v>
      </c>
      <c r="AA420" s="55"/>
      <c r="AC420" s="55"/>
      <c r="AE420" s="55"/>
    </row>
    <row r="421" spans="1:31" s="45" customFormat="1" ht="22.5" x14ac:dyDescent="0.2">
      <c r="A421" s="83"/>
      <c r="B421" s="61" t="s">
        <v>3311</v>
      </c>
      <c r="C421" s="252" t="s">
        <v>3310</v>
      </c>
      <c r="D421" s="252"/>
      <c r="E421" s="252"/>
      <c r="F421" s="74" t="s">
        <v>149</v>
      </c>
      <c r="G421" s="74" t="s">
        <v>412</v>
      </c>
      <c r="H421" s="74"/>
      <c r="I421" s="74" t="s">
        <v>412</v>
      </c>
      <c r="J421" s="82"/>
      <c r="K421" s="74"/>
      <c r="L421" s="82">
        <v>192.28</v>
      </c>
      <c r="M421" s="74"/>
      <c r="N421" s="81">
        <v>9908</v>
      </c>
      <c r="V421" s="72"/>
      <c r="W421" s="55"/>
      <c r="Y421" s="46" t="s">
        <v>3310</v>
      </c>
      <c r="AA421" s="55"/>
      <c r="AC421" s="55"/>
      <c r="AE421" s="55"/>
    </row>
    <row r="422" spans="1:31" s="45" customFormat="1" ht="12" x14ac:dyDescent="0.2">
      <c r="A422" s="80"/>
      <c r="B422" s="118"/>
      <c r="C422" s="253" t="s">
        <v>146</v>
      </c>
      <c r="D422" s="253"/>
      <c r="E422" s="253"/>
      <c r="F422" s="79"/>
      <c r="G422" s="79"/>
      <c r="H422" s="79"/>
      <c r="I422" s="79"/>
      <c r="J422" s="78"/>
      <c r="K422" s="79"/>
      <c r="L422" s="78">
        <v>1066.92</v>
      </c>
      <c r="M422" s="77"/>
      <c r="N422" s="76">
        <v>48489</v>
      </c>
      <c r="V422" s="72"/>
      <c r="W422" s="55"/>
      <c r="AA422" s="55" t="s">
        <v>146</v>
      </c>
      <c r="AC422" s="55"/>
      <c r="AE422" s="55"/>
    </row>
    <row r="423" spans="1:31" s="45" customFormat="1" ht="56.25" x14ac:dyDescent="0.2">
      <c r="A423" s="87" t="s">
        <v>361</v>
      </c>
      <c r="B423" s="119" t="s">
        <v>3309</v>
      </c>
      <c r="C423" s="253" t="s">
        <v>3308</v>
      </c>
      <c r="D423" s="253"/>
      <c r="E423" s="253"/>
      <c r="F423" s="79" t="s">
        <v>326</v>
      </c>
      <c r="G423" s="79"/>
      <c r="H423" s="79"/>
      <c r="I423" s="79" t="s">
        <v>192</v>
      </c>
      <c r="J423" s="78">
        <v>2625</v>
      </c>
      <c r="K423" s="79"/>
      <c r="L423" s="78">
        <v>2628.29</v>
      </c>
      <c r="M423" s="79" t="s">
        <v>195</v>
      </c>
      <c r="N423" s="76">
        <v>21000</v>
      </c>
      <c r="V423" s="72"/>
      <c r="W423" s="55" t="s">
        <v>3308</v>
      </c>
      <c r="AA423" s="55"/>
      <c r="AC423" s="55"/>
      <c r="AE423" s="55"/>
    </row>
    <row r="424" spans="1:31" s="45" customFormat="1" ht="12" x14ac:dyDescent="0.2">
      <c r="A424" s="80"/>
      <c r="B424" s="118"/>
      <c r="C424" s="123" t="s">
        <v>2200</v>
      </c>
      <c r="D424" s="124"/>
      <c r="E424" s="124"/>
      <c r="F424" s="75"/>
      <c r="G424" s="75"/>
      <c r="H424" s="75"/>
      <c r="I424" s="75"/>
      <c r="J424" s="90"/>
      <c r="K424" s="75"/>
      <c r="L424" s="90"/>
      <c r="M424" s="89"/>
      <c r="N424" s="88"/>
      <c r="V424" s="72"/>
      <c r="W424" s="55"/>
      <c r="AA424" s="55"/>
      <c r="AC424" s="55"/>
      <c r="AE424" s="55"/>
    </row>
    <row r="425" spans="1:31" s="45" customFormat="1" ht="12" x14ac:dyDescent="0.2">
      <c r="A425" s="86"/>
      <c r="B425" s="117"/>
      <c r="C425" s="252" t="s">
        <v>3307</v>
      </c>
      <c r="D425" s="252"/>
      <c r="E425" s="252"/>
      <c r="F425" s="252"/>
      <c r="G425" s="252"/>
      <c r="H425" s="252"/>
      <c r="I425" s="252"/>
      <c r="J425" s="252"/>
      <c r="K425" s="252"/>
      <c r="L425" s="252"/>
      <c r="M425" s="252"/>
      <c r="N425" s="255"/>
      <c r="V425" s="72"/>
      <c r="W425" s="55"/>
      <c r="AA425" s="55"/>
      <c r="AB425" s="46" t="s">
        <v>3307</v>
      </c>
      <c r="AC425" s="55"/>
      <c r="AE425" s="55"/>
    </row>
    <row r="426" spans="1:31" s="45" customFormat="1" ht="22.5" x14ac:dyDescent="0.2">
      <c r="A426" s="87" t="s">
        <v>356</v>
      </c>
      <c r="B426" s="119" t="s">
        <v>3306</v>
      </c>
      <c r="C426" s="253" t="s">
        <v>3305</v>
      </c>
      <c r="D426" s="253"/>
      <c r="E426" s="253"/>
      <c r="F426" s="79" t="s">
        <v>237</v>
      </c>
      <c r="G426" s="79"/>
      <c r="H426" s="79"/>
      <c r="I426" s="79" t="s">
        <v>726</v>
      </c>
      <c r="J426" s="78"/>
      <c r="K426" s="79"/>
      <c r="L426" s="78"/>
      <c r="M426" s="79"/>
      <c r="N426" s="76"/>
      <c r="V426" s="72"/>
      <c r="W426" s="55" t="s">
        <v>3305</v>
      </c>
      <c r="AA426" s="55"/>
      <c r="AC426" s="55"/>
      <c r="AE426" s="55"/>
    </row>
    <row r="427" spans="1:31" s="45" customFormat="1" ht="12" x14ac:dyDescent="0.2">
      <c r="A427" s="86"/>
      <c r="B427" s="117"/>
      <c r="C427" s="252" t="s">
        <v>3304</v>
      </c>
      <c r="D427" s="252"/>
      <c r="E427" s="252"/>
      <c r="F427" s="252"/>
      <c r="G427" s="252"/>
      <c r="H427" s="252"/>
      <c r="I427" s="252"/>
      <c r="J427" s="252"/>
      <c r="K427" s="252"/>
      <c r="L427" s="252"/>
      <c r="M427" s="252"/>
      <c r="N427" s="255"/>
      <c r="V427" s="72"/>
      <c r="W427" s="55"/>
      <c r="AA427" s="55"/>
      <c r="AC427" s="55"/>
      <c r="AD427" s="46" t="s">
        <v>3304</v>
      </c>
      <c r="AE427" s="55"/>
    </row>
    <row r="428" spans="1:31" s="45" customFormat="1" ht="12" x14ac:dyDescent="0.2">
      <c r="A428" s="83"/>
      <c r="B428" s="61" t="s">
        <v>170</v>
      </c>
      <c r="C428" s="252" t="s">
        <v>169</v>
      </c>
      <c r="D428" s="252"/>
      <c r="E428" s="252"/>
      <c r="F428" s="74"/>
      <c r="G428" s="74"/>
      <c r="H428" s="74"/>
      <c r="I428" s="74"/>
      <c r="J428" s="82">
        <v>118.33</v>
      </c>
      <c r="K428" s="74"/>
      <c r="L428" s="82">
        <v>132.53</v>
      </c>
      <c r="M428" s="74" t="s">
        <v>164</v>
      </c>
      <c r="N428" s="81">
        <v>6829</v>
      </c>
      <c r="V428" s="72"/>
      <c r="W428" s="55"/>
      <c r="X428" s="46" t="s">
        <v>169</v>
      </c>
      <c r="AA428" s="55"/>
      <c r="AC428" s="55"/>
      <c r="AE428" s="55"/>
    </row>
    <row r="429" spans="1:31" s="45" customFormat="1" ht="12" x14ac:dyDescent="0.2">
      <c r="A429" s="83"/>
      <c r="B429" s="61" t="s">
        <v>168</v>
      </c>
      <c r="C429" s="252" t="s">
        <v>166</v>
      </c>
      <c r="D429" s="252"/>
      <c r="E429" s="252"/>
      <c r="F429" s="74"/>
      <c r="G429" s="74"/>
      <c r="H429" s="74"/>
      <c r="I429" s="74"/>
      <c r="J429" s="82">
        <v>44.1</v>
      </c>
      <c r="K429" s="74"/>
      <c r="L429" s="82">
        <v>49.39</v>
      </c>
      <c r="M429" s="74" t="s">
        <v>167</v>
      </c>
      <c r="N429" s="81">
        <v>647</v>
      </c>
      <c r="V429" s="72"/>
      <c r="W429" s="55"/>
      <c r="X429" s="46" t="s">
        <v>166</v>
      </c>
      <c r="AA429" s="55"/>
      <c r="AC429" s="55"/>
      <c r="AE429" s="55"/>
    </row>
    <row r="430" spans="1:31" s="45" customFormat="1" ht="12" x14ac:dyDescent="0.2">
      <c r="A430" s="83"/>
      <c r="B430" s="61" t="s">
        <v>165</v>
      </c>
      <c r="C430" s="252" t="s">
        <v>163</v>
      </c>
      <c r="D430" s="252"/>
      <c r="E430" s="252"/>
      <c r="F430" s="74"/>
      <c r="G430" s="74"/>
      <c r="H430" s="74"/>
      <c r="I430" s="74"/>
      <c r="J430" s="82">
        <v>4.93</v>
      </c>
      <c r="K430" s="74"/>
      <c r="L430" s="82">
        <v>5.52</v>
      </c>
      <c r="M430" s="74" t="s">
        <v>164</v>
      </c>
      <c r="N430" s="81">
        <v>284</v>
      </c>
      <c r="V430" s="72"/>
      <c r="W430" s="55"/>
      <c r="X430" s="46" t="s">
        <v>163</v>
      </c>
      <c r="AA430" s="55"/>
      <c r="AC430" s="55"/>
      <c r="AE430" s="55"/>
    </row>
    <row r="431" spans="1:31" s="45" customFormat="1" ht="12" x14ac:dyDescent="0.2">
      <c r="A431" s="83"/>
      <c r="B431" s="61" t="s">
        <v>218</v>
      </c>
      <c r="C431" s="252" t="s">
        <v>217</v>
      </c>
      <c r="D431" s="252"/>
      <c r="E431" s="252"/>
      <c r="F431" s="74"/>
      <c r="G431" s="74"/>
      <c r="H431" s="74"/>
      <c r="I431" s="74"/>
      <c r="J431" s="82">
        <v>3.54</v>
      </c>
      <c r="K431" s="74"/>
      <c r="L431" s="82">
        <v>3.96</v>
      </c>
      <c r="M431" s="74" t="s">
        <v>195</v>
      </c>
      <c r="N431" s="81">
        <v>32</v>
      </c>
      <c r="V431" s="72"/>
      <c r="W431" s="55"/>
      <c r="X431" s="46" t="s">
        <v>217</v>
      </c>
      <c r="AA431" s="55"/>
      <c r="AC431" s="55"/>
      <c r="AE431" s="55"/>
    </row>
    <row r="432" spans="1:31" s="45" customFormat="1" ht="12" x14ac:dyDescent="0.2">
      <c r="A432" s="83"/>
      <c r="B432" s="61"/>
      <c r="C432" s="252" t="s">
        <v>160</v>
      </c>
      <c r="D432" s="252"/>
      <c r="E432" s="252"/>
      <c r="F432" s="74" t="s">
        <v>159</v>
      </c>
      <c r="G432" s="74" t="s">
        <v>3303</v>
      </c>
      <c r="H432" s="74"/>
      <c r="I432" s="74" t="s">
        <v>3302</v>
      </c>
      <c r="J432" s="82"/>
      <c r="K432" s="74"/>
      <c r="L432" s="82"/>
      <c r="M432" s="74"/>
      <c r="N432" s="81"/>
      <c r="V432" s="72"/>
      <c r="W432" s="55"/>
      <c r="Y432" s="46" t="s">
        <v>160</v>
      </c>
      <c r="AA432" s="55"/>
      <c r="AC432" s="55"/>
      <c r="AE432" s="55"/>
    </row>
    <row r="433" spans="1:31" s="45" customFormat="1" ht="12" x14ac:dyDescent="0.2">
      <c r="A433" s="83"/>
      <c r="B433" s="61"/>
      <c r="C433" s="252" t="s">
        <v>156</v>
      </c>
      <c r="D433" s="252"/>
      <c r="E433" s="252"/>
      <c r="F433" s="74" t="s">
        <v>159</v>
      </c>
      <c r="G433" s="74" t="s">
        <v>3301</v>
      </c>
      <c r="H433" s="74"/>
      <c r="I433" s="74" t="s">
        <v>3300</v>
      </c>
      <c r="J433" s="82"/>
      <c r="K433" s="74"/>
      <c r="L433" s="82"/>
      <c r="M433" s="74"/>
      <c r="N433" s="81"/>
      <c r="V433" s="72"/>
      <c r="W433" s="55"/>
      <c r="Y433" s="46" t="s">
        <v>156</v>
      </c>
      <c r="AA433" s="55"/>
      <c r="AC433" s="55"/>
      <c r="AE433" s="55"/>
    </row>
    <row r="434" spans="1:31" s="45" customFormat="1" ht="12" x14ac:dyDescent="0.2">
      <c r="A434" s="83"/>
      <c r="B434" s="61"/>
      <c r="C434" s="254" t="s">
        <v>155</v>
      </c>
      <c r="D434" s="254"/>
      <c r="E434" s="254"/>
      <c r="F434" s="77"/>
      <c r="G434" s="77"/>
      <c r="H434" s="77"/>
      <c r="I434" s="77"/>
      <c r="J434" s="85">
        <v>165.97</v>
      </c>
      <c r="K434" s="77"/>
      <c r="L434" s="85">
        <v>185.88</v>
      </c>
      <c r="M434" s="77"/>
      <c r="N434" s="84"/>
      <c r="V434" s="72"/>
      <c r="W434" s="55"/>
      <c r="Z434" s="46" t="s">
        <v>155</v>
      </c>
      <c r="AA434" s="55"/>
      <c r="AC434" s="55"/>
      <c r="AE434" s="55"/>
    </row>
    <row r="435" spans="1:31" s="45" customFormat="1" ht="12" x14ac:dyDescent="0.2">
      <c r="A435" s="83"/>
      <c r="B435" s="61"/>
      <c r="C435" s="252" t="s">
        <v>154</v>
      </c>
      <c r="D435" s="252"/>
      <c r="E435" s="252"/>
      <c r="F435" s="74"/>
      <c r="G435" s="74"/>
      <c r="H435" s="74"/>
      <c r="I435" s="74"/>
      <c r="J435" s="82"/>
      <c r="K435" s="74"/>
      <c r="L435" s="82">
        <v>138.05000000000001</v>
      </c>
      <c r="M435" s="74"/>
      <c r="N435" s="81">
        <v>7113</v>
      </c>
      <c r="V435" s="72"/>
      <c r="W435" s="55"/>
      <c r="Y435" s="46" t="s">
        <v>154</v>
      </c>
      <c r="AA435" s="55"/>
      <c r="AC435" s="55"/>
      <c r="AE435" s="55"/>
    </row>
    <row r="436" spans="1:31" s="45" customFormat="1" ht="22.5" x14ac:dyDescent="0.2">
      <c r="A436" s="83"/>
      <c r="B436" s="61" t="s">
        <v>3299</v>
      </c>
      <c r="C436" s="252" t="s">
        <v>3298</v>
      </c>
      <c r="D436" s="252"/>
      <c r="E436" s="252"/>
      <c r="F436" s="74" t="s">
        <v>149</v>
      </c>
      <c r="G436" s="74" t="s">
        <v>675</v>
      </c>
      <c r="H436" s="74"/>
      <c r="I436" s="74" t="s">
        <v>675</v>
      </c>
      <c r="J436" s="82"/>
      <c r="K436" s="74"/>
      <c r="L436" s="82">
        <v>131.15</v>
      </c>
      <c r="M436" s="74"/>
      <c r="N436" s="81">
        <v>6757</v>
      </c>
      <c r="V436" s="72"/>
      <c r="W436" s="55"/>
      <c r="Y436" s="46" t="s">
        <v>3298</v>
      </c>
      <c r="AA436" s="55"/>
      <c r="AC436" s="55"/>
      <c r="AE436" s="55"/>
    </row>
    <row r="437" spans="1:31" s="45" customFormat="1" ht="22.5" x14ac:dyDescent="0.2">
      <c r="A437" s="83"/>
      <c r="B437" s="61" t="s">
        <v>3297</v>
      </c>
      <c r="C437" s="252" t="s">
        <v>3296</v>
      </c>
      <c r="D437" s="252"/>
      <c r="E437" s="252"/>
      <c r="F437" s="74" t="s">
        <v>149</v>
      </c>
      <c r="G437" s="74" t="s">
        <v>457</v>
      </c>
      <c r="H437" s="74"/>
      <c r="I437" s="74" t="s">
        <v>457</v>
      </c>
      <c r="J437" s="82"/>
      <c r="K437" s="74"/>
      <c r="L437" s="82">
        <v>63.5</v>
      </c>
      <c r="M437" s="74"/>
      <c r="N437" s="81">
        <v>3272</v>
      </c>
      <c r="V437" s="72"/>
      <c r="W437" s="55"/>
      <c r="Y437" s="46" t="s">
        <v>3296</v>
      </c>
      <c r="AA437" s="55"/>
      <c r="AC437" s="55"/>
      <c r="AE437" s="55"/>
    </row>
    <row r="438" spans="1:31" s="45" customFormat="1" ht="12" x14ac:dyDescent="0.2">
      <c r="A438" s="80"/>
      <c r="B438" s="118"/>
      <c r="C438" s="253" t="s">
        <v>146</v>
      </c>
      <c r="D438" s="253"/>
      <c r="E438" s="253"/>
      <c r="F438" s="79"/>
      <c r="G438" s="79"/>
      <c r="H438" s="79"/>
      <c r="I438" s="79"/>
      <c r="J438" s="78"/>
      <c r="K438" s="79"/>
      <c r="L438" s="78">
        <v>380.53</v>
      </c>
      <c r="M438" s="77"/>
      <c r="N438" s="76">
        <v>17537</v>
      </c>
      <c r="V438" s="72"/>
      <c r="W438" s="55"/>
      <c r="AA438" s="55" t="s">
        <v>146</v>
      </c>
      <c r="AC438" s="55"/>
      <c r="AE438" s="55"/>
    </row>
    <row r="439" spans="1:31" s="45" customFormat="1" ht="22.5" x14ac:dyDescent="0.2">
      <c r="A439" s="87" t="s">
        <v>349</v>
      </c>
      <c r="B439" s="119" t="s">
        <v>3295</v>
      </c>
      <c r="C439" s="253" t="s">
        <v>3293</v>
      </c>
      <c r="D439" s="253"/>
      <c r="E439" s="253"/>
      <c r="F439" s="79" t="s">
        <v>332</v>
      </c>
      <c r="G439" s="79"/>
      <c r="H439" s="79"/>
      <c r="I439" s="79" t="s">
        <v>3294</v>
      </c>
      <c r="J439" s="78">
        <v>15.83</v>
      </c>
      <c r="K439" s="79"/>
      <c r="L439" s="78">
        <v>252.57</v>
      </c>
      <c r="M439" s="79" t="s">
        <v>195</v>
      </c>
      <c r="N439" s="76">
        <v>2018</v>
      </c>
      <c r="V439" s="72"/>
      <c r="W439" s="55" t="s">
        <v>3293</v>
      </c>
      <c r="AA439" s="55"/>
      <c r="AC439" s="55"/>
      <c r="AE439" s="55"/>
    </row>
    <row r="440" spans="1:31" s="45" customFormat="1" ht="12" x14ac:dyDescent="0.2">
      <c r="A440" s="80"/>
      <c r="B440" s="118"/>
      <c r="C440" s="123" t="s">
        <v>2200</v>
      </c>
      <c r="D440" s="124"/>
      <c r="E440" s="124"/>
      <c r="F440" s="75"/>
      <c r="G440" s="75"/>
      <c r="H440" s="75"/>
      <c r="I440" s="75"/>
      <c r="J440" s="90"/>
      <c r="K440" s="75"/>
      <c r="L440" s="90"/>
      <c r="M440" s="89"/>
      <c r="N440" s="88"/>
      <c r="V440" s="72"/>
      <c r="W440" s="55"/>
      <c r="AA440" s="55"/>
      <c r="AC440" s="55"/>
      <c r="AE440" s="55"/>
    </row>
    <row r="441" spans="1:31" s="45" customFormat="1" ht="12" x14ac:dyDescent="0.2">
      <c r="A441" s="86"/>
      <c r="B441" s="117"/>
      <c r="C441" s="252" t="s">
        <v>3292</v>
      </c>
      <c r="D441" s="252"/>
      <c r="E441" s="252"/>
      <c r="F441" s="252"/>
      <c r="G441" s="252"/>
      <c r="H441" s="252"/>
      <c r="I441" s="252"/>
      <c r="J441" s="252"/>
      <c r="K441" s="252"/>
      <c r="L441" s="252"/>
      <c r="M441" s="252"/>
      <c r="N441" s="255"/>
      <c r="V441" s="72"/>
      <c r="W441" s="55"/>
      <c r="AA441" s="55"/>
      <c r="AC441" s="55"/>
      <c r="AD441" s="46" t="s">
        <v>3292</v>
      </c>
      <c r="AE441" s="55"/>
    </row>
    <row r="442" spans="1:31" s="45" customFormat="1" ht="12" x14ac:dyDescent="0.2">
      <c r="A442" s="86"/>
      <c r="B442" s="117"/>
      <c r="C442" s="252" t="s">
        <v>3291</v>
      </c>
      <c r="D442" s="252"/>
      <c r="E442" s="252"/>
      <c r="F442" s="252"/>
      <c r="G442" s="252"/>
      <c r="H442" s="252"/>
      <c r="I442" s="252"/>
      <c r="J442" s="252"/>
      <c r="K442" s="252"/>
      <c r="L442" s="252"/>
      <c r="M442" s="252"/>
      <c r="N442" s="255"/>
      <c r="V442" s="72"/>
      <c r="W442" s="55"/>
      <c r="AA442" s="55"/>
      <c r="AB442" s="46" t="s">
        <v>3291</v>
      </c>
      <c r="AC442" s="55"/>
      <c r="AE442" s="55"/>
    </row>
    <row r="443" spans="1:31" s="45" customFormat="1" ht="12" x14ac:dyDescent="0.2">
      <c r="A443" s="273" t="s">
        <v>3290</v>
      </c>
      <c r="B443" s="274"/>
      <c r="C443" s="274"/>
      <c r="D443" s="274"/>
      <c r="E443" s="274"/>
      <c r="F443" s="274"/>
      <c r="G443" s="274"/>
      <c r="H443" s="274"/>
      <c r="I443" s="274"/>
      <c r="J443" s="274"/>
      <c r="K443" s="274"/>
      <c r="L443" s="274"/>
      <c r="M443" s="274"/>
      <c r="N443" s="275"/>
      <c r="V443" s="72"/>
      <c r="W443" s="55"/>
      <c r="AA443" s="55"/>
      <c r="AC443" s="55" t="s">
        <v>3290</v>
      </c>
      <c r="AE443" s="55"/>
    </row>
    <row r="444" spans="1:31" s="45" customFormat="1" ht="56.25" x14ac:dyDescent="0.2">
      <c r="A444" s="87" t="s">
        <v>334</v>
      </c>
      <c r="B444" s="119" t="s">
        <v>3289</v>
      </c>
      <c r="C444" s="253" t="s">
        <v>3288</v>
      </c>
      <c r="D444" s="253"/>
      <c r="E444" s="253"/>
      <c r="F444" s="79" t="s">
        <v>237</v>
      </c>
      <c r="G444" s="79"/>
      <c r="H444" s="79"/>
      <c r="I444" s="79" t="s">
        <v>555</v>
      </c>
      <c r="J444" s="78"/>
      <c r="K444" s="79"/>
      <c r="L444" s="78"/>
      <c r="M444" s="79"/>
      <c r="N444" s="76"/>
      <c r="V444" s="72"/>
      <c r="W444" s="55" t="s">
        <v>3288</v>
      </c>
      <c r="AA444" s="55"/>
      <c r="AC444" s="55"/>
      <c r="AE444" s="55"/>
    </row>
    <row r="445" spans="1:31" s="45" customFormat="1" ht="12" x14ac:dyDescent="0.2">
      <c r="A445" s="86"/>
      <c r="B445" s="117"/>
      <c r="C445" s="252" t="s">
        <v>560</v>
      </c>
      <c r="D445" s="252"/>
      <c r="E445" s="252"/>
      <c r="F445" s="252"/>
      <c r="G445" s="252"/>
      <c r="H445" s="252"/>
      <c r="I445" s="252"/>
      <c r="J445" s="252"/>
      <c r="K445" s="252"/>
      <c r="L445" s="252"/>
      <c r="M445" s="252"/>
      <c r="N445" s="255"/>
      <c r="V445" s="72"/>
      <c r="W445" s="55"/>
      <c r="AA445" s="55"/>
      <c r="AC445" s="55"/>
      <c r="AD445" s="46" t="s">
        <v>560</v>
      </c>
      <c r="AE445" s="55"/>
    </row>
    <row r="446" spans="1:31" s="45" customFormat="1" ht="12" x14ac:dyDescent="0.2">
      <c r="A446" s="83"/>
      <c r="B446" s="61" t="s">
        <v>170</v>
      </c>
      <c r="C446" s="252" t="s">
        <v>169</v>
      </c>
      <c r="D446" s="252"/>
      <c r="E446" s="252"/>
      <c r="F446" s="74"/>
      <c r="G446" s="74"/>
      <c r="H446" s="74"/>
      <c r="I446" s="74"/>
      <c r="J446" s="82">
        <v>50.67</v>
      </c>
      <c r="K446" s="74"/>
      <c r="L446" s="82">
        <v>16.21</v>
      </c>
      <c r="M446" s="74" t="s">
        <v>164</v>
      </c>
      <c r="N446" s="81">
        <v>835</v>
      </c>
      <c r="V446" s="72"/>
      <c r="W446" s="55"/>
      <c r="X446" s="46" t="s">
        <v>169</v>
      </c>
      <c r="AA446" s="55"/>
      <c r="AC446" s="55"/>
      <c r="AE446" s="55"/>
    </row>
    <row r="447" spans="1:31" s="45" customFormat="1" ht="12" x14ac:dyDescent="0.2">
      <c r="A447" s="83"/>
      <c r="B447" s="61" t="s">
        <v>168</v>
      </c>
      <c r="C447" s="252" t="s">
        <v>166</v>
      </c>
      <c r="D447" s="252"/>
      <c r="E447" s="252"/>
      <c r="F447" s="74"/>
      <c r="G447" s="74"/>
      <c r="H447" s="74"/>
      <c r="I447" s="74"/>
      <c r="J447" s="82">
        <v>3.55</v>
      </c>
      <c r="K447" s="74"/>
      <c r="L447" s="82">
        <v>1.1399999999999999</v>
      </c>
      <c r="M447" s="74" t="s">
        <v>167</v>
      </c>
      <c r="N447" s="81">
        <v>15</v>
      </c>
      <c r="V447" s="72"/>
      <c r="W447" s="55"/>
      <c r="X447" s="46" t="s">
        <v>166</v>
      </c>
      <c r="AA447" s="55"/>
      <c r="AC447" s="55"/>
      <c r="AE447" s="55"/>
    </row>
    <row r="448" spans="1:31" s="45" customFormat="1" ht="12" x14ac:dyDescent="0.2">
      <c r="A448" s="83"/>
      <c r="B448" s="61" t="s">
        <v>165</v>
      </c>
      <c r="C448" s="252" t="s">
        <v>163</v>
      </c>
      <c r="D448" s="252"/>
      <c r="E448" s="252"/>
      <c r="F448" s="74"/>
      <c r="G448" s="74"/>
      <c r="H448" s="74"/>
      <c r="I448" s="74"/>
      <c r="J448" s="82">
        <v>0.5</v>
      </c>
      <c r="K448" s="74"/>
      <c r="L448" s="82">
        <v>0.16</v>
      </c>
      <c r="M448" s="74" t="s">
        <v>164</v>
      </c>
      <c r="N448" s="81">
        <v>8</v>
      </c>
      <c r="V448" s="72"/>
      <c r="W448" s="55"/>
      <c r="X448" s="46" t="s">
        <v>163</v>
      </c>
      <c r="AA448" s="55"/>
      <c r="AC448" s="55"/>
      <c r="AE448" s="55"/>
    </row>
    <row r="449" spans="1:31" s="45" customFormat="1" ht="12" x14ac:dyDescent="0.2">
      <c r="A449" s="83"/>
      <c r="B449" s="61" t="s">
        <v>218</v>
      </c>
      <c r="C449" s="252" t="s">
        <v>217</v>
      </c>
      <c r="D449" s="252"/>
      <c r="E449" s="252"/>
      <c r="F449" s="74"/>
      <c r="G449" s="74"/>
      <c r="H449" s="74"/>
      <c r="I449" s="74"/>
      <c r="J449" s="82">
        <v>14.48</v>
      </c>
      <c r="K449" s="74"/>
      <c r="L449" s="82">
        <v>4.63</v>
      </c>
      <c r="M449" s="74" t="s">
        <v>195</v>
      </c>
      <c r="N449" s="81">
        <v>37</v>
      </c>
      <c r="V449" s="72"/>
      <c r="W449" s="55"/>
      <c r="X449" s="46" t="s">
        <v>217</v>
      </c>
      <c r="AA449" s="55"/>
      <c r="AC449" s="55"/>
      <c r="AE449" s="55"/>
    </row>
    <row r="450" spans="1:31" s="45" customFormat="1" ht="12" x14ac:dyDescent="0.2">
      <c r="A450" s="83"/>
      <c r="B450" s="61"/>
      <c r="C450" s="252" t="s">
        <v>160</v>
      </c>
      <c r="D450" s="252"/>
      <c r="E450" s="252"/>
      <c r="F450" s="74" t="s">
        <v>159</v>
      </c>
      <c r="G450" s="74" t="s">
        <v>3287</v>
      </c>
      <c r="H450" s="74"/>
      <c r="I450" s="74" t="s">
        <v>3286</v>
      </c>
      <c r="J450" s="82"/>
      <c r="K450" s="74"/>
      <c r="L450" s="82"/>
      <c r="M450" s="74"/>
      <c r="N450" s="81"/>
      <c r="V450" s="72"/>
      <c r="W450" s="55"/>
      <c r="Y450" s="46" t="s">
        <v>160</v>
      </c>
      <c r="AA450" s="55"/>
      <c r="AC450" s="55"/>
      <c r="AE450" s="55"/>
    </row>
    <row r="451" spans="1:31" s="45" customFormat="1" ht="12" x14ac:dyDescent="0.2">
      <c r="A451" s="83"/>
      <c r="B451" s="61"/>
      <c r="C451" s="252" t="s">
        <v>156</v>
      </c>
      <c r="D451" s="252"/>
      <c r="E451" s="252"/>
      <c r="F451" s="74" t="s">
        <v>159</v>
      </c>
      <c r="G451" s="74" t="s">
        <v>1185</v>
      </c>
      <c r="H451" s="74"/>
      <c r="I451" s="74" t="s">
        <v>3285</v>
      </c>
      <c r="J451" s="82"/>
      <c r="K451" s="74"/>
      <c r="L451" s="82"/>
      <c r="M451" s="74"/>
      <c r="N451" s="81"/>
      <c r="V451" s="72"/>
      <c r="W451" s="55"/>
      <c r="Y451" s="46" t="s">
        <v>156</v>
      </c>
      <c r="AA451" s="55"/>
      <c r="AC451" s="55"/>
      <c r="AE451" s="55"/>
    </row>
    <row r="452" spans="1:31" s="45" customFormat="1" ht="12" x14ac:dyDescent="0.2">
      <c r="A452" s="83"/>
      <c r="B452" s="61"/>
      <c r="C452" s="254" t="s">
        <v>155</v>
      </c>
      <c r="D452" s="254"/>
      <c r="E452" s="254"/>
      <c r="F452" s="77"/>
      <c r="G452" s="77"/>
      <c r="H452" s="77"/>
      <c r="I452" s="77"/>
      <c r="J452" s="85">
        <v>68.7</v>
      </c>
      <c r="K452" s="77"/>
      <c r="L452" s="85">
        <v>21.98</v>
      </c>
      <c r="M452" s="77"/>
      <c r="N452" s="84"/>
      <c r="V452" s="72"/>
      <c r="W452" s="55"/>
      <c r="Z452" s="46" t="s">
        <v>155</v>
      </c>
      <c r="AA452" s="55"/>
      <c r="AC452" s="55"/>
      <c r="AE452" s="55"/>
    </row>
    <row r="453" spans="1:31" s="45" customFormat="1" ht="12" x14ac:dyDescent="0.2">
      <c r="A453" s="83"/>
      <c r="B453" s="61"/>
      <c r="C453" s="252" t="s">
        <v>154</v>
      </c>
      <c r="D453" s="252"/>
      <c r="E453" s="252"/>
      <c r="F453" s="74"/>
      <c r="G453" s="74"/>
      <c r="H453" s="74"/>
      <c r="I453" s="74"/>
      <c r="J453" s="82"/>
      <c r="K453" s="74"/>
      <c r="L453" s="82">
        <v>16.37</v>
      </c>
      <c r="M453" s="74"/>
      <c r="N453" s="81">
        <v>843</v>
      </c>
      <c r="V453" s="72"/>
      <c r="W453" s="55"/>
      <c r="Y453" s="46" t="s">
        <v>154</v>
      </c>
      <c r="AA453" s="55"/>
      <c r="AC453" s="55"/>
      <c r="AE453" s="55"/>
    </row>
    <row r="454" spans="1:31" s="45" customFormat="1" ht="22.5" x14ac:dyDescent="0.2">
      <c r="A454" s="83"/>
      <c r="B454" s="61" t="s">
        <v>340</v>
      </c>
      <c r="C454" s="252" t="s">
        <v>338</v>
      </c>
      <c r="D454" s="252"/>
      <c r="E454" s="252"/>
      <c r="F454" s="74" t="s">
        <v>149</v>
      </c>
      <c r="G454" s="74" t="s">
        <v>339</v>
      </c>
      <c r="H454" s="74"/>
      <c r="I454" s="74" t="s">
        <v>339</v>
      </c>
      <c r="J454" s="82"/>
      <c r="K454" s="74"/>
      <c r="L454" s="82">
        <v>16.7</v>
      </c>
      <c r="M454" s="74"/>
      <c r="N454" s="81">
        <v>860</v>
      </c>
      <c r="V454" s="72"/>
      <c r="W454" s="55"/>
      <c r="Y454" s="46" t="s">
        <v>338</v>
      </c>
      <c r="AA454" s="55"/>
      <c r="AC454" s="55"/>
      <c r="AE454" s="55"/>
    </row>
    <row r="455" spans="1:31" s="45" customFormat="1" ht="22.5" x14ac:dyDescent="0.2">
      <c r="A455" s="83"/>
      <c r="B455" s="61" t="s">
        <v>337</v>
      </c>
      <c r="C455" s="252" t="s">
        <v>335</v>
      </c>
      <c r="D455" s="252"/>
      <c r="E455" s="252"/>
      <c r="F455" s="74" t="s">
        <v>149</v>
      </c>
      <c r="G455" s="74" t="s">
        <v>336</v>
      </c>
      <c r="H455" s="74"/>
      <c r="I455" s="74" t="s">
        <v>336</v>
      </c>
      <c r="J455" s="82"/>
      <c r="K455" s="74"/>
      <c r="L455" s="82">
        <v>8.35</v>
      </c>
      <c r="M455" s="74"/>
      <c r="N455" s="81">
        <v>430</v>
      </c>
      <c r="V455" s="72"/>
      <c r="W455" s="55"/>
      <c r="Y455" s="46" t="s">
        <v>335</v>
      </c>
      <c r="AA455" s="55"/>
      <c r="AC455" s="55"/>
      <c r="AE455" s="55"/>
    </row>
    <row r="456" spans="1:31" s="45" customFormat="1" ht="12" x14ac:dyDescent="0.2">
      <c r="A456" s="80"/>
      <c r="B456" s="118"/>
      <c r="C456" s="253" t="s">
        <v>146</v>
      </c>
      <c r="D456" s="253"/>
      <c r="E456" s="253"/>
      <c r="F456" s="79"/>
      <c r="G456" s="79"/>
      <c r="H456" s="79"/>
      <c r="I456" s="79"/>
      <c r="J456" s="78"/>
      <c r="K456" s="79"/>
      <c r="L456" s="78">
        <v>47.03</v>
      </c>
      <c r="M456" s="77"/>
      <c r="N456" s="76">
        <v>2177</v>
      </c>
      <c r="V456" s="72"/>
      <c r="W456" s="55"/>
      <c r="AA456" s="55" t="s">
        <v>146</v>
      </c>
      <c r="AC456" s="55"/>
      <c r="AE456" s="55"/>
    </row>
    <row r="457" spans="1:31" s="45" customFormat="1" ht="45" x14ac:dyDescent="0.2">
      <c r="A457" s="87" t="s">
        <v>328</v>
      </c>
      <c r="B457" s="119" t="s">
        <v>3284</v>
      </c>
      <c r="C457" s="253" t="s">
        <v>3283</v>
      </c>
      <c r="D457" s="253"/>
      <c r="E457" s="253"/>
      <c r="F457" s="79" t="s">
        <v>237</v>
      </c>
      <c r="G457" s="79"/>
      <c r="H457" s="79"/>
      <c r="I457" s="79" t="s">
        <v>1252</v>
      </c>
      <c r="J457" s="78"/>
      <c r="K457" s="79"/>
      <c r="L457" s="78"/>
      <c r="M457" s="79"/>
      <c r="N457" s="76"/>
      <c r="V457" s="72"/>
      <c r="W457" s="55" t="s">
        <v>3283</v>
      </c>
      <c r="AA457" s="55"/>
      <c r="AC457" s="55"/>
      <c r="AE457" s="55"/>
    </row>
    <row r="458" spans="1:31" s="45" customFormat="1" ht="12" x14ac:dyDescent="0.2">
      <c r="A458" s="86"/>
      <c r="B458" s="117"/>
      <c r="C458" s="252" t="s">
        <v>3282</v>
      </c>
      <c r="D458" s="252"/>
      <c r="E458" s="252"/>
      <c r="F458" s="252"/>
      <c r="G458" s="252"/>
      <c r="H458" s="252"/>
      <c r="I458" s="252"/>
      <c r="J458" s="252"/>
      <c r="K458" s="252"/>
      <c r="L458" s="252"/>
      <c r="M458" s="252"/>
      <c r="N458" s="255"/>
      <c r="V458" s="72"/>
      <c r="W458" s="55"/>
      <c r="AA458" s="55"/>
      <c r="AC458" s="55"/>
      <c r="AD458" s="46" t="s">
        <v>3282</v>
      </c>
      <c r="AE458" s="55"/>
    </row>
    <row r="459" spans="1:31" s="45" customFormat="1" ht="12" x14ac:dyDescent="0.2">
      <c r="A459" s="83"/>
      <c r="B459" s="61" t="s">
        <v>170</v>
      </c>
      <c r="C459" s="252" t="s">
        <v>169</v>
      </c>
      <c r="D459" s="252"/>
      <c r="E459" s="252"/>
      <c r="F459" s="74"/>
      <c r="G459" s="74"/>
      <c r="H459" s="74"/>
      <c r="I459" s="74"/>
      <c r="J459" s="82">
        <v>139.54</v>
      </c>
      <c r="K459" s="74"/>
      <c r="L459" s="82">
        <v>18.14</v>
      </c>
      <c r="M459" s="74" t="s">
        <v>164</v>
      </c>
      <c r="N459" s="81">
        <v>935</v>
      </c>
      <c r="V459" s="72"/>
      <c r="W459" s="55"/>
      <c r="X459" s="46" t="s">
        <v>169</v>
      </c>
      <c r="AA459" s="55"/>
      <c r="AC459" s="55"/>
      <c r="AE459" s="55"/>
    </row>
    <row r="460" spans="1:31" s="45" customFormat="1" ht="12" x14ac:dyDescent="0.2">
      <c r="A460" s="83"/>
      <c r="B460" s="61" t="s">
        <v>218</v>
      </c>
      <c r="C460" s="252" t="s">
        <v>217</v>
      </c>
      <c r="D460" s="252"/>
      <c r="E460" s="252"/>
      <c r="F460" s="74"/>
      <c r="G460" s="74"/>
      <c r="H460" s="74"/>
      <c r="I460" s="74"/>
      <c r="J460" s="82">
        <v>16.79</v>
      </c>
      <c r="K460" s="74"/>
      <c r="L460" s="82">
        <v>2.1800000000000002</v>
      </c>
      <c r="M460" s="74" t="s">
        <v>195</v>
      </c>
      <c r="N460" s="81">
        <v>17</v>
      </c>
      <c r="V460" s="72"/>
      <c r="W460" s="55"/>
      <c r="X460" s="46" t="s">
        <v>217</v>
      </c>
      <c r="AA460" s="55"/>
      <c r="AC460" s="55"/>
      <c r="AE460" s="55"/>
    </row>
    <row r="461" spans="1:31" s="45" customFormat="1" ht="12" x14ac:dyDescent="0.2">
      <c r="A461" s="83"/>
      <c r="B461" s="61"/>
      <c r="C461" s="252" t="s">
        <v>160</v>
      </c>
      <c r="D461" s="252"/>
      <c r="E461" s="252"/>
      <c r="F461" s="74" t="s">
        <v>159</v>
      </c>
      <c r="G461" s="74" t="s">
        <v>3281</v>
      </c>
      <c r="H461" s="74"/>
      <c r="I461" s="74" t="s">
        <v>3280</v>
      </c>
      <c r="J461" s="82"/>
      <c r="K461" s="74"/>
      <c r="L461" s="82"/>
      <c r="M461" s="74"/>
      <c r="N461" s="81"/>
      <c r="V461" s="72"/>
      <c r="W461" s="55"/>
      <c r="Y461" s="46" t="s">
        <v>160</v>
      </c>
      <c r="AA461" s="55"/>
      <c r="AC461" s="55"/>
      <c r="AE461" s="55"/>
    </row>
    <row r="462" spans="1:31" s="45" customFormat="1" ht="12" x14ac:dyDescent="0.2">
      <c r="A462" s="83"/>
      <c r="B462" s="61"/>
      <c r="C462" s="254" t="s">
        <v>155</v>
      </c>
      <c r="D462" s="254"/>
      <c r="E462" s="254"/>
      <c r="F462" s="77"/>
      <c r="G462" s="77"/>
      <c r="H462" s="77"/>
      <c r="I462" s="77"/>
      <c r="J462" s="85">
        <v>156.33000000000001</v>
      </c>
      <c r="K462" s="77"/>
      <c r="L462" s="85">
        <v>20.32</v>
      </c>
      <c r="M462" s="77"/>
      <c r="N462" s="84"/>
      <c r="V462" s="72"/>
      <c r="W462" s="55"/>
      <c r="Z462" s="46" t="s">
        <v>155</v>
      </c>
      <c r="AA462" s="55"/>
      <c r="AC462" s="55"/>
      <c r="AE462" s="55"/>
    </row>
    <row r="463" spans="1:31" s="45" customFormat="1" ht="12" x14ac:dyDescent="0.2">
      <c r="A463" s="83"/>
      <c r="B463" s="61"/>
      <c r="C463" s="252" t="s">
        <v>154</v>
      </c>
      <c r="D463" s="252"/>
      <c r="E463" s="252"/>
      <c r="F463" s="74"/>
      <c r="G463" s="74"/>
      <c r="H463" s="74"/>
      <c r="I463" s="74"/>
      <c r="J463" s="82"/>
      <c r="K463" s="74"/>
      <c r="L463" s="82">
        <v>18.14</v>
      </c>
      <c r="M463" s="74"/>
      <c r="N463" s="81">
        <v>935</v>
      </c>
      <c r="V463" s="72"/>
      <c r="W463" s="55"/>
      <c r="Y463" s="46" t="s">
        <v>154</v>
      </c>
      <c r="AA463" s="55"/>
      <c r="AC463" s="55"/>
      <c r="AE463" s="55"/>
    </row>
    <row r="464" spans="1:31" s="45" customFormat="1" ht="22.5" x14ac:dyDescent="0.2">
      <c r="A464" s="83"/>
      <c r="B464" s="61" t="s">
        <v>340</v>
      </c>
      <c r="C464" s="252" t="s">
        <v>338</v>
      </c>
      <c r="D464" s="252"/>
      <c r="E464" s="252"/>
      <c r="F464" s="74" t="s">
        <v>149</v>
      </c>
      <c r="G464" s="74" t="s">
        <v>339</v>
      </c>
      <c r="H464" s="74"/>
      <c r="I464" s="74" t="s">
        <v>339</v>
      </c>
      <c r="J464" s="82"/>
      <c r="K464" s="74"/>
      <c r="L464" s="82">
        <v>18.5</v>
      </c>
      <c r="M464" s="74"/>
      <c r="N464" s="81">
        <v>954</v>
      </c>
      <c r="V464" s="72"/>
      <c r="W464" s="55"/>
      <c r="Y464" s="46" t="s">
        <v>338</v>
      </c>
      <c r="AA464" s="55"/>
      <c r="AC464" s="55"/>
      <c r="AE464" s="55"/>
    </row>
    <row r="465" spans="1:31" s="45" customFormat="1" ht="22.5" x14ac:dyDescent="0.2">
      <c r="A465" s="83"/>
      <c r="B465" s="61" t="s">
        <v>337</v>
      </c>
      <c r="C465" s="252" t="s">
        <v>335</v>
      </c>
      <c r="D465" s="252"/>
      <c r="E465" s="252"/>
      <c r="F465" s="74" t="s">
        <v>149</v>
      </c>
      <c r="G465" s="74" t="s">
        <v>336</v>
      </c>
      <c r="H465" s="74"/>
      <c r="I465" s="74" t="s">
        <v>336</v>
      </c>
      <c r="J465" s="82"/>
      <c r="K465" s="74"/>
      <c r="L465" s="82">
        <v>9.25</v>
      </c>
      <c r="M465" s="74"/>
      <c r="N465" s="81">
        <v>477</v>
      </c>
      <c r="V465" s="72"/>
      <c r="W465" s="55"/>
      <c r="Y465" s="46" t="s">
        <v>335</v>
      </c>
      <c r="AA465" s="55"/>
      <c r="AC465" s="55"/>
      <c r="AE465" s="55"/>
    </row>
    <row r="466" spans="1:31" s="45" customFormat="1" ht="12" x14ac:dyDescent="0.2">
      <c r="A466" s="80"/>
      <c r="B466" s="118"/>
      <c r="C466" s="253" t="s">
        <v>146</v>
      </c>
      <c r="D466" s="253"/>
      <c r="E466" s="253"/>
      <c r="F466" s="79"/>
      <c r="G466" s="79"/>
      <c r="H466" s="79"/>
      <c r="I466" s="79"/>
      <c r="J466" s="78"/>
      <c r="K466" s="79"/>
      <c r="L466" s="78">
        <v>48.07</v>
      </c>
      <c r="M466" s="77"/>
      <c r="N466" s="76">
        <v>2383</v>
      </c>
      <c r="V466" s="72"/>
      <c r="W466" s="55"/>
      <c r="AA466" s="55" t="s">
        <v>146</v>
      </c>
      <c r="AC466" s="55"/>
      <c r="AE466" s="55"/>
    </row>
    <row r="467" spans="1:31" s="45" customFormat="1" ht="45" x14ac:dyDescent="0.2">
      <c r="A467" s="87" t="s">
        <v>1673</v>
      </c>
      <c r="B467" s="119" t="s">
        <v>3279</v>
      </c>
      <c r="C467" s="253" t="s">
        <v>3277</v>
      </c>
      <c r="D467" s="253"/>
      <c r="E467" s="253"/>
      <c r="F467" s="79" t="s">
        <v>237</v>
      </c>
      <c r="G467" s="79"/>
      <c r="H467" s="79"/>
      <c r="I467" s="79" t="s">
        <v>3278</v>
      </c>
      <c r="J467" s="78"/>
      <c r="K467" s="79"/>
      <c r="L467" s="78"/>
      <c r="M467" s="79"/>
      <c r="N467" s="76"/>
      <c r="V467" s="72"/>
      <c r="W467" s="55" t="s">
        <v>3277</v>
      </c>
      <c r="AA467" s="55"/>
      <c r="AC467" s="55"/>
      <c r="AE467" s="55"/>
    </row>
    <row r="468" spans="1:31" s="45" customFormat="1" ht="12" x14ac:dyDescent="0.2">
      <c r="A468" s="86"/>
      <c r="B468" s="117"/>
      <c r="C468" s="252" t="s">
        <v>3276</v>
      </c>
      <c r="D468" s="252"/>
      <c r="E468" s="252"/>
      <c r="F468" s="252"/>
      <c r="G468" s="252"/>
      <c r="H468" s="252"/>
      <c r="I468" s="252"/>
      <c r="J468" s="252"/>
      <c r="K468" s="252"/>
      <c r="L468" s="252"/>
      <c r="M468" s="252"/>
      <c r="N468" s="255"/>
      <c r="V468" s="72"/>
      <c r="W468" s="55"/>
      <c r="AA468" s="55"/>
      <c r="AC468" s="55"/>
      <c r="AD468" s="46" t="s">
        <v>3276</v>
      </c>
      <c r="AE468" s="55"/>
    </row>
    <row r="469" spans="1:31" s="45" customFormat="1" ht="12" x14ac:dyDescent="0.2">
      <c r="A469" s="83"/>
      <c r="B469" s="61" t="s">
        <v>170</v>
      </c>
      <c r="C469" s="252" t="s">
        <v>169</v>
      </c>
      <c r="D469" s="252"/>
      <c r="E469" s="252"/>
      <c r="F469" s="74"/>
      <c r="G469" s="74"/>
      <c r="H469" s="74"/>
      <c r="I469" s="74"/>
      <c r="J469" s="82">
        <v>178.98</v>
      </c>
      <c r="K469" s="74"/>
      <c r="L469" s="82">
        <v>23.73</v>
      </c>
      <c r="M469" s="74" t="s">
        <v>164</v>
      </c>
      <c r="N469" s="81">
        <v>1223</v>
      </c>
      <c r="V469" s="72"/>
      <c r="W469" s="55"/>
      <c r="X469" s="46" t="s">
        <v>169</v>
      </c>
      <c r="AA469" s="55"/>
      <c r="AC469" s="55"/>
      <c r="AE469" s="55"/>
    </row>
    <row r="470" spans="1:31" s="45" customFormat="1" ht="12" x14ac:dyDescent="0.2">
      <c r="A470" s="83"/>
      <c r="B470" s="61" t="s">
        <v>168</v>
      </c>
      <c r="C470" s="252" t="s">
        <v>166</v>
      </c>
      <c r="D470" s="252"/>
      <c r="E470" s="252"/>
      <c r="F470" s="74"/>
      <c r="G470" s="74"/>
      <c r="H470" s="74"/>
      <c r="I470" s="74"/>
      <c r="J470" s="82">
        <v>33.799999999999997</v>
      </c>
      <c r="K470" s="74"/>
      <c r="L470" s="82">
        <v>4.4800000000000004</v>
      </c>
      <c r="M470" s="74" t="s">
        <v>167</v>
      </c>
      <c r="N470" s="81">
        <v>59</v>
      </c>
      <c r="V470" s="72"/>
      <c r="W470" s="55"/>
      <c r="X470" s="46" t="s">
        <v>166</v>
      </c>
      <c r="AA470" s="55"/>
      <c r="AC470" s="55"/>
      <c r="AE470" s="55"/>
    </row>
    <row r="471" spans="1:31" s="45" customFormat="1" ht="12" x14ac:dyDescent="0.2">
      <c r="A471" s="83"/>
      <c r="B471" s="61" t="s">
        <v>165</v>
      </c>
      <c r="C471" s="252" t="s">
        <v>163</v>
      </c>
      <c r="D471" s="252"/>
      <c r="E471" s="252"/>
      <c r="F471" s="74"/>
      <c r="G471" s="74"/>
      <c r="H471" s="74"/>
      <c r="I471" s="74"/>
      <c r="J471" s="82">
        <v>2.2599999999999998</v>
      </c>
      <c r="K471" s="74"/>
      <c r="L471" s="82">
        <v>0.3</v>
      </c>
      <c r="M471" s="74" t="s">
        <v>164</v>
      </c>
      <c r="N471" s="81">
        <v>15</v>
      </c>
      <c r="V471" s="72"/>
      <c r="W471" s="55"/>
      <c r="X471" s="46" t="s">
        <v>163</v>
      </c>
      <c r="AA471" s="55"/>
      <c r="AC471" s="55"/>
      <c r="AE471" s="55"/>
    </row>
    <row r="472" spans="1:31" s="45" customFormat="1" ht="12" x14ac:dyDescent="0.2">
      <c r="A472" s="83"/>
      <c r="B472" s="61" t="s">
        <v>218</v>
      </c>
      <c r="C472" s="252" t="s">
        <v>217</v>
      </c>
      <c r="D472" s="252"/>
      <c r="E472" s="252"/>
      <c r="F472" s="74"/>
      <c r="G472" s="74"/>
      <c r="H472" s="74"/>
      <c r="I472" s="74"/>
      <c r="J472" s="82">
        <v>18.89</v>
      </c>
      <c r="K472" s="74"/>
      <c r="L472" s="82">
        <v>2.5</v>
      </c>
      <c r="M472" s="74" t="s">
        <v>195</v>
      </c>
      <c r="N472" s="81">
        <v>20</v>
      </c>
      <c r="V472" s="72"/>
      <c r="W472" s="55"/>
      <c r="X472" s="46" t="s">
        <v>217</v>
      </c>
      <c r="AA472" s="55"/>
      <c r="AC472" s="55"/>
      <c r="AE472" s="55"/>
    </row>
    <row r="473" spans="1:31" s="45" customFormat="1" ht="12" x14ac:dyDescent="0.2">
      <c r="A473" s="83"/>
      <c r="B473" s="61"/>
      <c r="C473" s="252" t="s">
        <v>160</v>
      </c>
      <c r="D473" s="252"/>
      <c r="E473" s="252"/>
      <c r="F473" s="74" t="s">
        <v>159</v>
      </c>
      <c r="G473" s="74" t="s">
        <v>1613</v>
      </c>
      <c r="H473" s="74"/>
      <c r="I473" s="74" t="s">
        <v>3275</v>
      </c>
      <c r="J473" s="82"/>
      <c r="K473" s="74"/>
      <c r="L473" s="82"/>
      <c r="M473" s="74"/>
      <c r="N473" s="81"/>
      <c r="V473" s="72"/>
      <c r="W473" s="55"/>
      <c r="Y473" s="46" t="s">
        <v>160</v>
      </c>
      <c r="AA473" s="55"/>
      <c r="AC473" s="55"/>
      <c r="AE473" s="55"/>
    </row>
    <row r="474" spans="1:31" s="45" customFormat="1" ht="12" x14ac:dyDescent="0.2">
      <c r="A474" s="83"/>
      <c r="B474" s="61"/>
      <c r="C474" s="252" t="s">
        <v>156</v>
      </c>
      <c r="D474" s="252"/>
      <c r="E474" s="252"/>
      <c r="F474" s="74" t="s">
        <v>159</v>
      </c>
      <c r="G474" s="74" t="s">
        <v>975</v>
      </c>
      <c r="H474" s="74"/>
      <c r="I474" s="74" t="s">
        <v>3274</v>
      </c>
      <c r="J474" s="82"/>
      <c r="K474" s="74"/>
      <c r="L474" s="82"/>
      <c r="M474" s="74"/>
      <c r="N474" s="81"/>
      <c r="V474" s="72"/>
      <c r="W474" s="55"/>
      <c r="Y474" s="46" t="s">
        <v>156</v>
      </c>
      <c r="AA474" s="55"/>
      <c r="AC474" s="55"/>
      <c r="AE474" s="55"/>
    </row>
    <row r="475" spans="1:31" s="45" customFormat="1" ht="12" x14ac:dyDescent="0.2">
      <c r="A475" s="83"/>
      <c r="B475" s="61"/>
      <c r="C475" s="254" t="s">
        <v>155</v>
      </c>
      <c r="D475" s="254"/>
      <c r="E475" s="254"/>
      <c r="F475" s="77"/>
      <c r="G475" s="77"/>
      <c r="H475" s="77"/>
      <c r="I475" s="77"/>
      <c r="J475" s="85">
        <v>231.67</v>
      </c>
      <c r="K475" s="77"/>
      <c r="L475" s="85">
        <v>30.71</v>
      </c>
      <c r="M475" s="77"/>
      <c r="N475" s="84"/>
      <c r="V475" s="72"/>
      <c r="W475" s="55"/>
      <c r="Z475" s="46" t="s">
        <v>155</v>
      </c>
      <c r="AA475" s="55"/>
      <c r="AC475" s="55"/>
      <c r="AE475" s="55"/>
    </row>
    <row r="476" spans="1:31" s="45" customFormat="1" ht="12" x14ac:dyDescent="0.2">
      <c r="A476" s="83"/>
      <c r="B476" s="61"/>
      <c r="C476" s="252" t="s">
        <v>154</v>
      </c>
      <c r="D476" s="252"/>
      <c r="E476" s="252"/>
      <c r="F476" s="74"/>
      <c r="G476" s="74"/>
      <c r="H476" s="74"/>
      <c r="I476" s="74"/>
      <c r="J476" s="82"/>
      <c r="K476" s="74"/>
      <c r="L476" s="82">
        <v>24.03</v>
      </c>
      <c r="M476" s="74"/>
      <c r="N476" s="81">
        <v>1238</v>
      </c>
      <c r="V476" s="72"/>
      <c r="W476" s="55"/>
      <c r="Y476" s="46" t="s">
        <v>154</v>
      </c>
      <c r="AA476" s="55"/>
      <c r="AC476" s="55"/>
      <c r="AE476" s="55"/>
    </row>
    <row r="477" spans="1:31" s="45" customFormat="1" ht="22.5" x14ac:dyDescent="0.2">
      <c r="A477" s="83"/>
      <c r="B477" s="61" t="s">
        <v>340</v>
      </c>
      <c r="C477" s="252" t="s">
        <v>338</v>
      </c>
      <c r="D477" s="252"/>
      <c r="E477" s="252"/>
      <c r="F477" s="74" t="s">
        <v>149</v>
      </c>
      <c r="G477" s="74" t="s">
        <v>339</v>
      </c>
      <c r="H477" s="74"/>
      <c r="I477" s="74" t="s">
        <v>339</v>
      </c>
      <c r="J477" s="82"/>
      <c r="K477" s="74"/>
      <c r="L477" s="82">
        <v>24.51</v>
      </c>
      <c r="M477" s="74"/>
      <c r="N477" s="81">
        <v>1263</v>
      </c>
      <c r="V477" s="72"/>
      <c r="W477" s="55"/>
      <c r="Y477" s="46" t="s">
        <v>338</v>
      </c>
      <c r="AA477" s="55"/>
      <c r="AC477" s="55"/>
      <c r="AE477" s="55"/>
    </row>
    <row r="478" spans="1:31" s="45" customFormat="1" ht="22.5" x14ac:dyDescent="0.2">
      <c r="A478" s="83"/>
      <c r="B478" s="61" t="s">
        <v>337</v>
      </c>
      <c r="C478" s="252" t="s">
        <v>335</v>
      </c>
      <c r="D478" s="252"/>
      <c r="E478" s="252"/>
      <c r="F478" s="74" t="s">
        <v>149</v>
      </c>
      <c r="G478" s="74" t="s">
        <v>336</v>
      </c>
      <c r="H478" s="74"/>
      <c r="I478" s="74" t="s">
        <v>336</v>
      </c>
      <c r="J478" s="82"/>
      <c r="K478" s="74"/>
      <c r="L478" s="82">
        <v>12.26</v>
      </c>
      <c r="M478" s="74"/>
      <c r="N478" s="81">
        <v>631</v>
      </c>
      <c r="V478" s="72"/>
      <c r="W478" s="55"/>
      <c r="Y478" s="46" t="s">
        <v>335</v>
      </c>
      <c r="AA478" s="55"/>
      <c r="AC478" s="55"/>
      <c r="AE478" s="55"/>
    </row>
    <row r="479" spans="1:31" s="45" customFormat="1" ht="12" x14ac:dyDescent="0.2">
      <c r="A479" s="80"/>
      <c r="B479" s="118"/>
      <c r="C479" s="253" t="s">
        <v>146</v>
      </c>
      <c r="D479" s="253"/>
      <c r="E479" s="253"/>
      <c r="F479" s="79"/>
      <c r="G479" s="79"/>
      <c r="H479" s="79"/>
      <c r="I479" s="79"/>
      <c r="J479" s="78"/>
      <c r="K479" s="79"/>
      <c r="L479" s="78">
        <v>67.48</v>
      </c>
      <c r="M479" s="77"/>
      <c r="N479" s="76">
        <v>3196</v>
      </c>
      <c r="V479" s="72"/>
      <c r="W479" s="55"/>
      <c r="AA479" s="55" t="s">
        <v>146</v>
      </c>
      <c r="AC479" s="55"/>
      <c r="AE479" s="55"/>
    </row>
    <row r="480" spans="1:31" s="45" customFormat="1" ht="12" x14ac:dyDescent="0.2">
      <c r="A480" s="87" t="s">
        <v>372</v>
      </c>
      <c r="B480" s="119" t="s">
        <v>3273</v>
      </c>
      <c r="C480" s="253" t="s">
        <v>3271</v>
      </c>
      <c r="D480" s="253"/>
      <c r="E480" s="253"/>
      <c r="F480" s="79" t="s">
        <v>947</v>
      </c>
      <c r="G480" s="79"/>
      <c r="H480" s="79"/>
      <c r="I480" s="79" t="s">
        <v>3272</v>
      </c>
      <c r="J480" s="78">
        <v>98</v>
      </c>
      <c r="K480" s="79"/>
      <c r="L480" s="78">
        <v>25.48</v>
      </c>
      <c r="M480" s="79" t="s">
        <v>195</v>
      </c>
      <c r="N480" s="76">
        <v>204</v>
      </c>
      <c r="V480" s="72"/>
      <c r="W480" s="55" t="s">
        <v>3271</v>
      </c>
      <c r="AA480" s="55"/>
      <c r="AC480" s="55"/>
      <c r="AE480" s="55"/>
    </row>
    <row r="481" spans="1:35" ht="12" x14ac:dyDescent="0.2">
      <c r="A481" s="80"/>
      <c r="B481" s="118"/>
      <c r="C481" s="123" t="s">
        <v>2200</v>
      </c>
      <c r="D481" s="124"/>
      <c r="E481" s="124"/>
      <c r="F481" s="75"/>
      <c r="G481" s="75"/>
      <c r="H481" s="75"/>
      <c r="I481" s="75"/>
      <c r="J481" s="90"/>
      <c r="K481" s="75"/>
      <c r="L481" s="90"/>
      <c r="M481" s="89"/>
      <c r="N481" s="88"/>
      <c r="O481" s="45"/>
      <c r="P481" s="45"/>
      <c r="Q481" s="45"/>
      <c r="R481" s="45"/>
      <c r="S481" s="45"/>
      <c r="T481" s="45"/>
      <c r="U481" s="45"/>
      <c r="V481" s="72"/>
      <c r="W481" s="55"/>
      <c r="X481" s="45"/>
      <c r="Y481" s="45"/>
      <c r="Z481" s="45"/>
      <c r="AA481" s="55"/>
      <c r="AB481" s="45"/>
      <c r="AC481" s="55"/>
      <c r="AD481" s="45"/>
      <c r="AE481" s="55"/>
      <c r="AF481" s="45"/>
      <c r="AG481" s="45"/>
      <c r="AH481" s="45"/>
    </row>
    <row r="482" spans="1:35" ht="12" x14ac:dyDescent="0.2">
      <c r="A482" s="86"/>
      <c r="B482" s="117"/>
      <c r="C482" s="252" t="s">
        <v>3270</v>
      </c>
      <c r="D482" s="252"/>
      <c r="E482" s="252"/>
      <c r="F482" s="252"/>
      <c r="G482" s="252"/>
      <c r="H482" s="252"/>
      <c r="I482" s="252"/>
      <c r="J482" s="252"/>
      <c r="K482" s="252"/>
      <c r="L482" s="252"/>
      <c r="M482" s="252"/>
      <c r="N482" s="255"/>
      <c r="O482" s="45"/>
      <c r="P482" s="45"/>
      <c r="Q482" s="45"/>
      <c r="R482" s="45"/>
      <c r="S482" s="45"/>
      <c r="T482" s="45"/>
      <c r="U482" s="45"/>
      <c r="V482" s="72"/>
      <c r="W482" s="55"/>
      <c r="X482" s="45"/>
      <c r="Y482" s="45"/>
      <c r="Z482" s="45"/>
      <c r="AA482" s="55"/>
      <c r="AB482" s="45"/>
      <c r="AC482" s="55"/>
      <c r="AD482" s="46" t="s">
        <v>3270</v>
      </c>
      <c r="AE482" s="55"/>
      <c r="AF482" s="45"/>
      <c r="AG482" s="45"/>
      <c r="AH482" s="45"/>
    </row>
    <row r="483" spans="1:35" ht="1.5" customHeight="1" x14ac:dyDescent="0.2">
      <c r="A483" s="75"/>
      <c r="B483" s="118"/>
      <c r="C483" s="118"/>
      <c r="D483" s="118"/>
      <c r="E483" s="118"/>
      <c r="F483" s="75"/>
      <c r="G483" s="75"/>
      <c r="H483" s="75"/>
      <c r="I483" s="75"/>
      <c r="J483" s="54"/>
      <c r="K483" s="75"/>
      <c r="L483" s="54"/>
      <c r="M483" s="74"/>
      <c r="N483" s="54"/>
      <c r="O483" s="45"/>
      <c r="P483" s="45"/>
      <c r="Q483" s="45"/>
      <c r="R483" s="45"/>
      <c r="S483" s="45"/>
      <c r="T483" s="45"/>
      <c r="U483" s="45"/>
      <c r="V483" s="72"/>
      <c r="W483" s="55"/>
      <c r="X483" s="45"/>
      <c r="Y483" s="45"/>
      <c r="Z483" s="45"/>
      <c r="AA483" s="55"/>
      <c r="AB483" s="45"/>
      <c r="AC483" s="55"/>
      <c r="AD483" s="45"/>
      <c r="AE483" s="55"/>
      <c r="AF483" s="45"/>
      <c r="AG483" s="45"/>
      <c r="AH483" s="45"/>
    </row>
    <row r="484" spans="1:35" ht="12" x14ac:dyDescent="0.2">
      <c r="A484" s="66"/>
      <c r="B484" s="65"/>
      <c r="C484" s="253" t="s">
        <v>3269</v>
      </c>
      <c r="D484" s="253"/>
      <c r="E484" s="253"/>
      <c r="F484" s="253"/>
      <c r="G484" s="253"/>
      <c r="H484" s="253"/>
      <c r="I484" s="253"/>
      <c r="J484" s="253"/>
      <c r="K484" s="253"/>
      <c r="L484" s="64">
        <v>11643.44</v>
      </c>
      <c r="M484" s="73"/>
      <c r="N484" s="62"/>
      <c r="O484" s="45"/>
      <c r="P484" s="45"/>
      <c r="Q484" s="45"/>
      <c r="R484" s="45"/>
      <c r="S484" s="45"/>
      <c r="T484" s="45"/>
      <c r="U484" s="45"/>
      <c r="V484" s="72"/>
      <c r="W484" s="55"/>
      <c r="X484" s="45"/>
      <c r="Y484" s="45"/>
      <c r="Z484" s="45"/>
      <c r="AA484" s="55"/>
      <c r="AB484" s="45"/>
      <c r="AC484" s="55"/>
      <c r="AD484" s="45"/>
      <c r="AE484" s="55" t="s">
        <v>3269</v>
      </c>
      <c r="AF484" s="45"/>
      <c r="AG484" s="45"/>
      <c r="AH484" s="45"/>
    </row>
    <row r="485" spans="1:35" ht="2.25" customHeight="1" x14ac:dyDescent="0.2">
      <c r="B485" s="70"/>
      <c r="C485" s="70"/>
      <c r="D485" s="70"/>
      <c r="E485" s="70"/>
      <c r="F485" s="70"/>
      <c r="G485" s="70"/>
      <c r="H485" s="70"/>
      <c r="I485" s="70"/>
      <c r="J485" s="70"/>
      <c r="K485" s="70"/>
      <c r="L485" s="69"/>
      <c r="M485" s="68"/>
      <c r="N485" s="67"/>
      <c r="O485" s="45"/>
      <c r="P485" s="45"/>
      <c r="Q485" s="45"/>
      <c r="R485" s="45"/>
      <c r="S485" s="45"/>
      <c r="T485" s="45"/>
      <c r="U485" s="45"/>
      <c r="V485" s="45"/>
      <c r="W485" s="45"/>
      <c r="X485" s="45"/>
      <c r="Y485" s="45"/>
      <c r="Z485" s="45"/>
      <c r="AA485" s="45"/>
      <c r="AB485" s="45"/>
      <c r="AC485" s="45"/>
      <c r="AD485" s="45"/>
      <c r="AE485" s="45"/>
      <c r="AF485" s="45"/>
      <c r="AG485" s="45"/>
      <c r="AH485" s="45"/>
    </row>
    <row r="486" spans="1:35" x14ac:dyDescent="0.2">
      <c r="A486" s="66"/>
      <c r="B486" s="65"/>
      <c r="C486" s="253" t="s">
        <v>144</v>
      </c>
      <c r="D486" s="253"/>
      <c r="E486" s="253"/>
      <c r="F486" s="253"/>
      <c r="G486" s="253"/>
      <c r="H486" s="253"/>
      <c r="I486" s="253"/>
      <c r="J486" s="253"/>
      <c r="K486" s="253"/>
      <c r="L486" s="64"/>
      <c r="M486" s="63"/>
      <c r="N486" s="62"/>
      <c r="O486" s="45"/>
      <c r="P486" s="45"/>
      <c r="Q486" s="45"/>
      <c r="R486" s="45"/>
      <c r="S486" s="45"/>
      <c r="T486" s="45"/>
      <c r="U486" s="45"/>
      <c r="V486" s="45"/>
      <c r="W486" s="45"/>
      <c r="X486" s="45"/>
      <c r="Y486" s="45"/>
      <c r="Z486" s="45"/>
      <c r="AA486" s="45"/>
      <c r="AB486" s="45"/>
      <c r="AC486" s="45"/>
      <c r="AD486" s="45"/>
      <c r="AE486" s="45"/>
      <c r="AF486" s="55" t="s">
        <v>144</v>
      </c>
      <c r="AG486" s="45"/>
      <c r="AH486" s="45"/>
    </row>
    <row r="487" spans="1:35" x14ac:dyDescent="0.2">
      <c r="A487" s="57"/>
      <c r="B487" s="61"/>
      <c r="C487" s="252" t="s">
        <v>143</v>
      </c>
      <c r="D487" s="252"/>
      <c r="E487" s="252"/>
      <c r="F487" s="252"/>
      <c r="G487" s="252"/>
      <c r="H487" s="252"/>
      <c r="I487" s="252"/>
      <c r="J487" s="252"/>
      <c r="K487" s="252"/>
      <c r="L487" s="60">
        <v>59962.94</v>
      </c>
      <c r="M487" s="59"/>
      <c r="N487" s="58">
        <v>1081924</v>
      </c>
      <c r="O487" s="45"/>
      <c r="P487" s="45"/>
      <c r="Q487" s="45"/>
      <c r="R487" s="45"/>
      <c r="S487" s="45"/>
      <c r="T487" s="45"/>
      <c r="U487" s="45"/>
      <c r="V487" s="45"/>
      <c r="W487" s="45"/>
      <c r="X487" s="45"/>
      <c r="Y487" s="45"/>
      <c r="Z487" s="45"/>
      <c r="AA487" s="45"/>
      <c r="AB487" s="45"/>
      <c r="AC487" s="45"/>
      <c r="AD487" s="45"/>
      <c r="AE487" s="45"/>
      <c r="AF487" s="55"/>
      <c r="AG487" s="46" t="s">
        <v>143</v>
      </c>
      <c r="AH487" s="45"/>
    </row>
    <row r="488" spans="1:35" x14ac:dyDescent="0.2">
      <c r="A488" s="57"/>
      <c r="B488" s="61"/>
      <c r="C488" s="252" t="s">
        <v>142</v>
      </c>
      <c r="D488" s="252"/>
      <c r="E488" s="252"/>
      <c r="F488" s="252"/>
      <c r="G488" s="252"/>
      <c r="H488" s="252"/>
      <c r="I488" s="252"/>
      <c r="J488" s="252"/>
      <c r="K488" s="252"/>
      <c r="L488" s="60"/>
      <c r="M488" s="59"/>
      <c r="N488" s="58"/>
      <c r="O488" s="45"/>
      <c r="P488" s="45"/>
      <c r="Q488" s="45"/>
      <c r="R488" s="45"/>
      <c r="S488" s="45"/>
      <c r="T488" s="45"/>
      <c r="U488" s="45"/>
      <c r="V488" s="45"/>
      <c r="W488" s="45"/>
      <c r="X488" s="45"/>
      <c r="Y488" s="45"/>
      <c r="Z488" s="45"/>
      <c r="AA488" s="45"/>
      <c r="AB488" s="45"/>
      <c r="AC488" s="45"/>
      <c r="AD488" s="45"/>
      <c r="AE488" s="45"/>
      <c r="AF488" s="55"/>
      <c r="AG488" s="46" t="s">
        <v>142</v>
      </c>
      <c r="AH488" s="45"/>
    </row>
    <row r="489" spans="1:35" x14ac:dyDescent="0.2">
      <c r="A489" s="57"/>
      <c r="B489" s="61"/>
      <c r="C489" s="252" t="s">
        <v>141</v>
      </c>
      <c r="D489" s="252"/>
      <c r="E489" s="252"/>
      <c r="F489" s="252"/>
      <c r="G489" s="252"/>
      <c r="H489" s="252"/>
      <c r="I489" s="252"/>
      <c r="J489" s="252"/>
      <c r="K489" s="252"/>
      <c r="L489" s="60">
        <v>12788.71</v>
      </c>
      <c r="M489" s="59"/>
      <c r="N489" s="58">
        <v>659003</v>
      </c>
      <c r="O489" s="45"/>
      <c r="P489" s="45"/>
      <c r="Q489" s="45"/>
      <c r="R489" s="45"/>
      <c r="S489" s="45"/>
      <c r="T489" s="45"/>
      <c r="U489" s="45"/>
      <c r="V489" s="45"/>
      <c r="W489" s="45"/>
      <c r="X489" s="45"/>
      <c r="Y489" s="45"/>
      <c r="Z489" s="45"/>
      <c r="AA489" s="45"/>
      <c r="AB489" s="45"/>
      <c r="AC489" s="45"/>
      <c r="AD489" s="45"/>
      <c r="AE489" s="45"/>
      <c r="AF489" s="55"/>
      <c r="AG489" s="46" t="s">
        <v>141</v>
      </c>
      <c r="AH489" s="45"/>
    </row>
    <row r="490" spans="1:35" x14ac:dyDescent="0.2">
      <c r="A490" s="57"/>
      <c r="B490" s="61"/>
      <c r="C490" s="252" t="s">
        <v>140</v>
      </c>
      <c r="D490" s="252"/>
      <c r="E490" s="252"/>
      <c r="F490" s="252"/>
      <c r="G490" s="252"/>
      <c r="H490" s="252"/>
      <c r="I490" s="252"/>
      <c r="J490" s="252"/>
      <c r="K490" s="252"/>
      <c r="L490" s="60">
        <v>9001.42</v>
      </c>
      <c r="M490" s="59"/>
      <c r="N490" s="58">
        <v>117919</v>
      </c>
      <c r="O490" s="45"/>
      <c r="P490" s="45"/>
      <c r="Q490" s="45"/>
      <c r="R490" s="45"/>
      <c r="S490" s="45"/>
      <c r="T490" s="45"/>
      <c r="U490" s="45"/>
      <c r="V490" s="45"/>
      <c r="W490" s="45"/>
      <c r="X490" s="45"/>
      <c r="Y490" s="45"/>
      <c r="Z490" s="45"/>
      <c r="AA490" s="45"/>
      <c r="AB490" s="45"/>
      <c r="AC490" s="45"/>
      <c r="AD490" s="45"/>
      <c r="AE490" s="45"/>
      <c r="AF490" s="55"/>
      <c r="AG490" s="46" t="s">
        <v>140</v>
      </c>
      <c r="AH490" s="45"/>
    </row>
    <row r="491" spans="1:35" x14ac:dyDescent="0.2">
      <c r="A491" s="57"/>
      <c r="B491" s="61"/>
      <c r="C491" s="252" t="s">
        <v>139</v>
      </c>
      <c r="D491" s="252"/>
      <c r="E491" s="252"/>
      <c r="F491" s="252"/>
      <c r="G491" s="252"/>
      <c r="H491" s="252"/>
      <c r="I491" s="252"/>
      <c r="J491" s="252"/>
      <c r="K491" s="252"/>
      <c r="L491" s="60">
        <v>1001.5</v>
      </c>
      <c r="M491" s="59"/>
      <c r="N491" s="58">
        <v>51605</v>
      </c>
      <c r="O491" s="45"/>
      <c r="P491" s="45"/>
      <c r="Q491" s="45"/>
      <c r="R491" s="45"/>
      <c r="S491" s="45"/>
      <c r="T491" s="45"/>
      <c r="U491" s="45"/>
      <c r="V491" s="45"/>
      <c r="W491" s="45"/>
      <c r="X491" s="45"/>
      <c r="Y491" s="45"/>
      <c r="Z491" s="45"/>
      <c r="AA491" s="45"/>
      <c r="AB491" s="45"/>
      <c r="AC491" s="45"/>
      <c r="AD491" s="45"/>
      <c r="AE491" s="45"/>
      <c r="AF491" s="55"/>
      <c r="AG491" s="46" t="s">
        <v>139</v>
      </c>
      <c r="AH491" s="45"/>
    </row>
    <row r="492" spans="1:35" x14ac:dyDescent="0.2">
      <c r="A492" s="57"/>
      <c r="B492" s="61"/>
      <c r="C492" s="252" t="s">
        <v>138</v>
      </c>
      <c r="D492" s="252"/>
      <c r="E492" s="252"/>
      <c r="F492" s="252"/>
      <c r="G492" s="252"/>
      <c r="H492" s="252"/>
      <c r="I492" s="252"/>
      <c r="J492" s="252"/>
      <c r="K492" s="252"/>
      <c r="L492" s="60">
        <v>38172.81</v>
      </c>
      <c r="M492" s="59"/>
      <c r="N492" s="58">
        <v>305002</v>
      </c>
      <c r="O492" s="45"/>
      <c r="P492" s="45"/>
      <c r="Q492" s="45"/>
      <c r="R492" s="45"/>
      <c r="S492" s="45"/>
      <c r="T492" s="45"/>
      <c r="U492" s="45"/>
      <c r="V492" s="45"/>
      <c r="W492" s="45"/>
      <c r="X492" s="45"/>
      <c r="Y492" s="45"/>
      <c r="Z492" s="45"/>
      <c r="AA492" s="45"/>
      <c r="AB492" s="45"/>
      <c r="AC492" s="45"/>
      <c r="AD492" s="45"/>
      <c r="AE492" s="45"/>
      <c r="AF492" s="55"/>
      <c r="AG492" s="46" t="s">
        <v>138</v>
      </c>
      <c r="AH492" s="45"/>
    </row>
    <row r="493" spans="1:35" x14ac:dyDescent="0.2">
      <c r="A493" s="57"/>
      <c r="B493" s="61"/>
      <c r="C493" s="252" t="s">
        <v>322</v>
      </c>
      <c r="D493" s="252"/>
      <c r="E493" s="252"/>
      <c r="F493" s="252"/>
      <c r="G493" s="252"/>
      <c r="H493" s="252"/>
      <c r="I493" s="252"/>
      <c r="J493" s="252"/>
      <c r="K493" s="252"/>
      <c r="L493" s="60">
        <v>79670.960000000006</v>
      </c>
      <c r="M493" s="59"/>
      <c r="N493" s="58">
        <v>2097479</v>
      </c>
      <c r="O493" s="45"/>
      <c r="P493" s="45"/>
      <c r="Q493" s="45"/>
      <c r="R493" s="45"/>
      <c r="S493" s="45"/>
      <c r="T493" s="45"/>
      <c r="U493" s="45"/>
      <c r="V493" s="45"/>
      <c r="W493" s="45"/>
      <c r="X493" s="45"/>
      <c r="Y493" s="45"/>
      <c r="Z493" s="45"/>
      <c r="AA493" s="45"/>
      <c r="AB493" s="45"/>
      <c r="AC493" s="45"/>
      <c r="AD493" s="45"/>
      <c r="AE493" s="45"/>
      <c r="AF493" s="55"/>
      <c r="AG493" s="46" t="s">
        <v>322</v>
      </c>
      <c r="AH493" s="45"/>
    </row>
    <row r="494" spans="1:35" x14ac:dyDescent="0.2">
      <c r="A494" s="57"/>
      <c r="B494" s="61"/>
      <c r="C494" s="252" t="s">
        <v>142</v>
      </c>
      <c r="D494" s="252"/>
      <c r="E494" s="252"/>
      <c r="F494" s="252"/>
      <c r="G494" s="252"/>
      <c r="H494" s="252"/>
      <c r="I494" s="252"/>
      <c r="J494" s="252"/>
      <c r="K494" s="252"/>
      <c r="L494" s="60"/>
      <c r="M494" s="59"/>
      <c r="N494" s="58"/>
      <c r="O494" s="45"/>
      <c r="P494" s="45"/>
      <c r="Q494" s="45"/>
      <c r="R494" s="45"/>
      <c r="S494" s="45"/>
      <c r="T494" s="45"/>
      <c r="U494" s="45"/>
      <c r="V494" s="45"/>
      <c r="W494" s="45"/>
      <c r="X494" s="45"/>
      <c r="Y494" s="45"/>
      <c r="Z494" s="45"/>
      <c r="AA494" s="45"/>
      <c r="AB494" s="45"/>
      <c r="AC494" s="45"/>
      <c r="AD494" s="45"/>
      <c r="AE494" s="45"/>
      <c r="AF494" s="55"/>
      <c r="AG494" s="46" t="s">
        <v>142</v>
      </c>
      <c r="AH494" s="45"/>
    </row>
    <row r="495" spans="1:35" x14ac:dyDescent="0.2">
      <c r="A495" s="57"/>
      <c r="B495" s="61"/>
      <c r="C495" s="252" t="s">
        <v>321</v>
      </c>
      <c r="D495" s="252"/>
      <c r="E495" s="252"/>
      <c r="F495" s="252"/>
      <c r="G495" s="252"/>
      <c r="H495" s="252"/>
      <c r="I495" s="252"/>
      <c r="J495" s="252"/>
      <c r="K495" s="252"/>
      <c r="L495" s="60">
        <v>12788.71</v>
      </c>
      <c r="M495" s="59"/>
      <c r="N495" s="154">
        <v>659003</v>
      </c>
      <c r="O495" s="45">
        <v>52.08</v>
      </c>
      <c r="P495" s="45"/>
      <c r="Q495" s="45"/>
      <c r="R495" s="45"/>
      <c r="S495" s="45"/>
      <c r="T495" s="45"/>
      <c r="U495" s="45"/>
      <c r="V495" s="45"/>
      <c r="W495" s="45"/>
      <c r="X495" s="45"/>
      <c r="Y495" s="45"/>
      <c r="Z495" s="45"/>
      <c r="AA495" s="45"/>
      <c r="AB495" s="45"/>
      <c r="AC495" s="45"/>
      <c r="AD495" s="45"/>
      <c r="AE495" s="45"/>
      <c r="AF495" s="55"/>
      <c r="AG495" s="46" t="s">
        <v>321</v>
      </c>
      <c r="AH495" s="45"/>
      <c r="AI495" s="45">
        <f t="shared" ref="AI495:AI501" si="0">L495*O495</f>
        <v>666036.01679999998</v>
      </c>
    </row>
    <row r="496" spans="1:35" x14ac:dyDescent="0.2">
      <c r="A496" s="57"/>
      <c r="B496" s="61"/>
      <c r="C496" s="252" t="s">
        <v>320</v>
      </c>
      <c r="D496" s="252"/>
      <c r="E496" s="252"/>
      <c r="F496" s="252"/>
      <c r="G496" s="252"/>
      <c r="H496" s="252"/>
      <c r="I496" s="252"/>
      <c r="J496" s="252"/>
      <c r="K496" s="252"/>
      <c r="L496" s="60">
        <v>9001.42</v>
      </c>
      <c r="M496" s="59"/>
      <c r="N496" s="154">
        <v>117919</v>
      </c>
      <c r="O496" s="45">
        <v>13.25</v>
      </c>
      <c r="P496" s="45"/>
      <c r="Q496" s="45"/>
      <c r="R496" s="45"/>
      <c r="S496" s="45"/>
      <c r="T496" s="45"/>
      <c r="U496" s="45"/>
      <c r="V496" s="45"/>
      <c r="W496" s="45"/>
      <c r="X496" s="45"/>
      <c r="Y496" s="45"/>
      <c r="Z496" s="45"/>
      <c r="AA496" s="45"/>
      <c r="AB496" s="45"/>
      <c r="AC496" s="45"/>
      <c r="AD496" s="45"/>
      <c r="AE496" s="45"/>
      <c r="AF496" s="55"/>
      <c r="AG496" s="46" t="s">
        <v>320</v>
      </c>
      <c r="AH496" s="45"/>
      <c r="AI496" s="45">
        <f t="shared" si="0"/>
        <v>119268.815</v>
      </c>
    </row>
    <row r="497" spans="1:35" x14ac:dyDescent="0.2">
      <c r="A497" s="57"/>
      <c r="B497" s="61"/>
      <c r="C497" s="252" t="s">
        <v>319</v>
      </c>
      <c r="D497" s="252"/>
      <c r="E497" s="252"/>
      <c r="F497" s="252"/>
      <c r="G497" s="252"/>
      <c r="H497" s="252"/>
      <c r="I497" s="252"/>
      <c r="J497" s="252"/>
      <c r="K497" s="252"/>
      <c r="L497" s="60">
        <v>1001.5</v>
      </c>
      <c r="M497" s="59"/>
      <c r="N497" s="58">
        <v>51605</v>
      </c>
      <c r="O497" s="45">
        <v>52.08</v>
      </c>
      <c r="P497" s="45"/>
      <c r="Q497" s="45"/>
      <c r="R497" s="45"/>
      <c r="S497" s="45"/>
      <c r="T497" s="45"/>
      <c r="U497" s="45"/>
      <c r="V497" s="45"/>
      <c r="W497" s="45"/>
      <c r="X497" s="45"/>
      <c r="Y497" s="45"/>
      <c r="Z497" s="45"/>
      <c r="AA497" s="45"/>
      <c r="AB497" s="45"/>
      <c r="AC497" s="45"/>
      <c r="AD497" s="45"/>
      <c r="AE497" s="45"/>
      <c r="AF497" s="55"/>
      <c r="AG497" s="46" t="s">
        <v>319</v>
      </c>
      <c r="AH497" s="45"/>
      <c r="AI497" s="45">
        <f t="shared" si="0"/>
        <v>52158.119999999995</v>
      </c>
    </row>
    <row r="498" spans="1:35" x14ac:dyDescent="0.2">
      <c r="A498" s="57"/>
      <c r="B498" s="61"/>
      <c r="C498" s="252" t="s">
        <v>318</v>
      </c>
      <c r="D498" s="252"/>
      <c r="E498" s="252"/>
      <c r="F498" s="252"/>
      <c r="G498" s="252"/>
      <c r="H498" s="252"/>
      <c r="I498" s="252"/>
      <c r="J498" s="252"/>
      <c r="K498" s="252"/>
      <c r="L498" s="60">
        <v>38172.81</v>
      </c>
      <c r="M498" s="59"/>
      <c r="N498" s="154">
        <v>305002</v>
      </c>
      <c r="O498" s="45">
        <v>8.08</v>
      </c>
      <c r="P498" s="45"/>
      <c r="Q498" s="45"/>
      <c r="R498" s="45"/>
      <c r="S498" s="45"/>
      <c r="T498" s="45"/>
      <c r="U498" s="45"/>
      <c r="V498" s="45"/>
      <c r="W498" s="45"/>
      <c r="X498" s="45"/>
      <c r="Y498" s="45"/>
      <c r="Z498" s="45"/>
      <c r="AA498" s="45"/>
      <c r="AB498" s="45"/>
      <c r="AC498" s="45"/>
      <c r="AD498" s="45"/>
      <c r="AE498" s="45"/>
      <c r="AF498" s="55"/>
      <c r="AG498" s="46" t="s">
        <v>318</v>
      </c>
      <c r="AH498" s="45"/>
      <c r="AI498" s="45">
        <f t="shared" si="0"/>
        <v>308436.30479999998</v>
      </c>
    </row>
    <row r="499" spans="1:35" x14ac:dyDescent="0.2">
      <c r="A499" s="57"/>
      <c r="B499" s="61"/>
      <c r="C499" s="252" t="s">
        <v>317</v>
      </c>
      <c r="D499" s="252"/>
      <c r="E499" s="252"/>
      <c r="F499" s="252"/>
      <c r="G499" s="252"/>
      <c r="H499" s="252"/>
      <c r="I499" s="252"/>
      <c r="J499" s="252"/>
      <c r="K499" s="252"/>
      <c r="L499" s="60">
        <v>13243.27</v>
      </c>
      <c r="M499" s="59"/>
      <c r="N499" s="154">
        <v>682427</v>
      </c>
      <c r="O499" s="45">
        <v>52.08</v>
      </c>
      <c r="P499" s="45"/>
      <c r="Q499" s="45"/>
      <c r="R499" s="45"/>
      <c r="S499" s="45"/>
      <c r="T499" s="45"/>
      <c r="U499" s="45"/>
      <c r="V499" s="45"/>
      <c r="W499" s="45"/>
      <c r="X499" s="45"/>
      <c r="Y499" s="45"/>
      <c r="Z499" s="45"/>
      <c r="AA499" s="45"/>
      <c r="AB499" s="45"/>
      <c r="AC499" s="45"/>
      <c r="AD499" s="45"/>
      <c r="AE499" s="45"/>
      <c r="AF499" s="55"/>
      <c r="AG499" s="46" t="s">
        <v>317</v>
      </c>
      <c r="AH499" s="45"/>
      <c r="AI499" s="45">
        <f t="shared" si="0"/>
        <v>689709.50159999996</v>
      </c>
    </row>
    <row r="500" spans="1:35" x14ac:dyDescent="0.2">
      <c r="A500" s="57"/>
      <c r="B500" s="61"/>
      <c r="C500" s="252" t="s">
        <v>316</v>
      </c>
      <c r="D500" s="252"/>
      <c r="E500" s="252"/>
      <c r="F500" s="252"/>
      <c r="G500" s="252"/>
      <c r="H500" s="252"/>
      <c r="I500" s="252"/>
      <c r="J500" s="252"/>
      <c r="K500" s="252"/>
      <c r="L500" s="60">
        <v>6464.75</v>
      </c>
      <c r="M500" s="59"/>
      <c r="N500" s="154">
        <v>333128</v>
      </c>
      <c r="O500" s="45">
        <v>52.08</v>
      </c>
      <c r="P500" s="45"/>
      <c r="Q500" s="45"/>
      <c r="R500" s="45"/>
      <c r="S500" s="45"/>
      <c r="T500" s="45"/>
      <c r="U500" s="45"/>
      <c r="V500" s="45"/>
      <c r="W500" s="45"/>
      <c r="X500" s="45"/>
      <c r="Y500" s="45"/>
      <c r="Z500" s="45"/>
      <c r="AA500" s="45"/>
      <c r="AB500" s="45"/>
      <c r="AC500" s="45"/>
      <c r="AD500" s="45"/>
      <c r="AE500" s="45"/>
      <c r="AF500" s="55"/>
      <c r="AG500" s="46" t="s">
        <v>316</v>
      </c>
      <c r="AH500" s="45"/>
      <c r="AI500" s="45">
        <f t="shared" si="0"/>
        <v>336684.18</v>
      </c>
    </row>
    <row r="501" spans="1:35" x14ac:dyDescent="0.2">
      <c r="A501" s="57"/>
      <c r="B501" s="61"/>
      <c r="C501" s="252" t="s">
        <v>315</v>
      </c>
      <c r="D501" s="252"/>
      <c r="E501" s="252"/>
      <c r="F501" s="252"/>
      <c r="G501" s="252"/>
      <c r="H501" s="252"/>
      <c r="I501" s="252"/>
      <c r="J501" s="252"/>
      <c r="K501" s="252"/>
      <c r="L501" s="60">
        <v>3832.51</v>
      </c>
      <c r="M501" s="59"/>
      <c r="N501" s="154">
        <v>19967</v>
      </c>
      <c r="O501" s="45">
        <v>5.3</v>
      </c>
      <c r="P501" s="45"/>
      <c r="Q501" s="45"/>
      <c r="R501" s="45"/>
      <c r="S501" s="45"/>
      <c r="T501" s="45"/>
      <c r="U501" s="45"/>
      <c r="V501" s="45"/>
      <c r="W501" s="45"/>
      <c r="X501" s="45"/>
      <c r="Y501" s="45"/>
      <c r="Z501" s="45"/>
      <c r="AA501" s="45"/>
      <c r="AB501" s="45"/>
      <c r="AC501" s="45"/>
      <c r="AD501" s="45"/>
      <c r="AE501" s="45"/>
      <c r="AF501" s="55"/>
      <c r="AG501" s="46" t="s">
        <v>315</v>
      </c>
      <c r="AH501" s="45"/>
      <c r="AI501" s="45">
        <f t="shared" si="0"/>
        <v>20312.303</v>
      </c>
    </row>
    <row r="502" spans="1:35" x14ac:dyDescent="0.2">
      <c r="A502" s="57"/>
      <c r="B502" s="61"/>
      <c r="C502" s="252" t="s">
        <v>2993</v>
      </c>
      <c r="D502" s="252"/>
      <c r="E502" s="252"/>
      <c r="F502" s="252"/>
      <c r="G502" s="252"/>
      <c r="H502" s="252"/>
      <c r="I502" s="252"/>
      <c r="J502" s="252"/>
      <c r="K502" s="252"/>
      <c r="L502" s="60">
        <v>3832.51</v>
      </c>
      <c r="M502" s="59"/>
      <c r="N502" s="58">
        <v>19967</v>
      </c>
      <c r="O502" s="45"/>
      <c r="P502" s="45"/>
      <c r="Q502" s="45"/>
      <c r="R502" s="45"/>
      <c r="S502" s="45"/>
      <c r="T502" s="45"/>
      <c r="U502" s="45"/>
      <c r="V502" s="45"/>
      <c r="W502" s="45"/>
      <c r="X502" s="45"/>
      <c r="Y502" s="45"/>
      <c r="Z502" s="45"/>
      <c r="AA502" s="45"/>
      <c r="AB502" s="45"/>
      <c r="AC502" s="45"/>
      <c r="AD502" s="45"/>
      <c r="AE502" s="45"/>
      <c r="AF502" s="55"/>
      <c r="AG502" s="46" t="s">
        <v>2993</v>
      </c>
      <c r="AH502" s="45"/>
    </row>
    <row r="503" spans="1:35" x14ac:dyDescent="0.2">
      <c r="A503" s="57"/>
      <c r="B503" s="61"/>
      <c r="C503" s="252" t="s">
        <v>127</v>
      </c>
      <c r="D503" s="252"/>
      <c r="E503" s="252"/>
      <c r="F503" s="252"/>
      <c r="G503" s="252"/>
      <c r="H503" s="252"/>
      <c r="I503" s="252"/>
      <c r="J503" s="252"/>
      <c r="K503" s="252"/>
      <c r="L503" s="60">
        <v>13790.21</v>
      </c>
      <c r="M503" s="59"/>
      <c r="N503" s="58">
        <v>710608</v>
      </c>
      <c r="O503" s="45"/>
      <c r="P503" s="45"/>
      <c r="Q503" s="45"/>
      <c r="R503" s="45"/>
      <c r="S503" s="45"/>
      <c r="T503" s="45"/>
      <c r="U503" s="45"/>
      <c r="V503" s="45"/>
      <c r="W503" s="45"/>
      <c r="X503" s="45"/>
      <c r="Y503" s="45"/>
      <c r="Z503" s="45"/>
      <c r="AA503" s="45"/>
      <c r="AB503" s="45"/>
      <c r="AC503" s="45"/>
      <c r="AD503" s="45"/>
      <c r="AE503" s="45"/>
      <c r="AF503" s="55"/>
      <c r="AG503" s="46" t="s">
        <v>127</v>
      </c>
      <c r="AH503" s="45"/>
    </row>
    <row r="504" spans="1:35" x14ac:dyDescent="0.2">
      <c r="A504" s="57"/>
      <c r="B504" s="61"/>
      <c r="C504" s="252" t="s">
        <v>126</v>
      </c>
      <c r="D504" s="252"/>
      <c r="E504" s="252"/>
      <c r="F504" s="252"/>
      <c r="G504" s="252"/>
      <c r="H504" s="252"/>
      <c r="I504" s="252"/>
      <c r="J504" s="252"/>
      <c r="K504" s="252"/>
      <c r="L504" s="60">
        <v>13243.27</v>
      </c>
      <c r="M504" s="59"/>
      <c r="N504" s="58">
        <v>682427</v>
      </c>
      <c r="O504" s="45"/>
      <c r="P504" s="45"/>
      <c r="Q504" s="45"/>
      <c r="R504" s="45"/>
      <c r="S504" s="45"/>
      <c r="T504" s="45"/>
      <c r="U504" s="45"/>
      <c r="V504" s="45"/>
      <c r="W504" s="45"/>
      <c r="X504" s="45"/>
      <c r="Y504" s="45"/>
      <c r="Z504" s="45"/>
      <c r="AA504" s="45"/>
      <c r="AB504" s="45"/>
      <c r="AC504" s="45"/>
      <c r="AD504" s="45"/>
      <c r="AE504" s="45"/>
      <c r="AF504" s="55"/>
      <c r="AG504" s="46" t="s">
        <v>126</v>
      </c>
      <c r="AH504" s="45"/>
    </row>
    <row r="505" spans="1:35" x14ac:dyDescent="0.2">
      <c r="A505" s="57"/>
      <c r="B505" s="61"/>
      <c r="C505" s="252" t="s">
        <v>125</v>
      </c>
      <c r="D505" s="252"/>
      <c r="E505" s="252"/>
      <c r="F505" s="252"/>
      <c r="G505" s="252"/>
      <c r="H505" s="252"/>
      <c r="I505" s="252"/>
      <c r="J505" s="252"/>
      <c r="K505" s="252"/>
      <c r="L505" s="60">
        <v>6464.75</v>
      </c>
      <c r="M505" s="59"/>
      <c r="N505" s="58">
        <v>333128</v>
      </c>
      <c r="O505" s="45"/>
      <c r="P505" s="45"/>
      <c r="Q505" s="45"/>
      <c r="R505" s="45"/>
      <c r="S505" s="45"/>
      <c r="T505" s="45"/>
      <c r="U505" s="45"/>
      <c r="V505" s="45"/>
      <c r="W505" s="45"/>
      <c r="X505" s="45"/>
      <c r="Y505" s="45"/>
      <c r="Z505" s="45"/>
      <c r="AA505" s="45"/>
      <c r="AB505" s="45"/>
      <c r="AC505" s="45"/>
      <c r="AD505" s="45"/>
      <c r="AE505" s="45"/>
      <c r="AF505" s="55"/>
      <c r="AG505" s="46" t="s">
        <v>125</v>
      </c>
      <c r="AH505" s="45"/>
    </row>
    <row r="506" spans="1:35" x14ac:dyDescent="0.2">
      <c r="A506" s="57"/>
      <c r="B506" s="54"/>
      <c r="C506" s="249" t="s">
        <v>124</v>
      </c>
      <c r="D506" s="249"/>
      <c r="E506" s="249"/>
      <c r="F506" s="249"/>
      <c r="G506" s="249"/>
      <c r="H506" s="249"/>
      <c r="I506" s="249"/>
      <c r="J506" s="249"/>
      <c r="K506" s="249"/>
      <c r="L506" s="53">
        <v>83503.47</v>
      </c>
      <c r="M506" s="122"/>
      <c r="N506" s="56">
        <v>2117446</v>
      </c>
      <c r="O506" s="45"/>
      <c r="P506" s="45"/>
      <c r="Q506" s="45"/>
      <c r="R506" s="45"/>
      <c r="S506" s="45"/>
      <c r="T506" s="45"/>
      <c r="U506" s="45"/>
      <c r="V506" s="45"/>
      <c r="W506" s="45"/>
      <c r="X506" s="45"/>
      <c r="Y506" s="45"/>
      <c r="Z506" s="45"/>
      <c r="AA506" s="45"/>
      <c r="AB506" s="45"/>
      <c r="AC506" s="45"/>
      <c r="AD506" s="45"/>
      <c r="AE506" s="45"/>
      <c r="AF506" s="55"/>
      <c r="AG506" s="45"/>
      <c r="AH506" s="55" t="s">
        <v>124</v>
      </c>
      <c r="AI506" s="159">
        <f>AI495+AI496+AI498+AI499+AI500+AI501</f>
        <v>2140447.1211999999</v>
      </c>
    </row>
    <row r="507" spans="1:35" x14ac:dyDescent="0.2">
      <c r="A507" s="57"/>
      <c r="B507" s="61"/>
      <c r="C507" s="252" t="s">
        <v>142</v>
      </c>
      <c r="D507" s="252"/>
      <c r="E507" s="252"/>
      <c r="F507" s="252"/>
      <c r="G507" s="252"/>
      <c r="H507" s="252"/>
      <c r="I507" s="252"/>
      <c r="J507" s="252"/>
      <c r="K507" s="252"/>
      <c r="L507" s="60"/>
      <c r="M507" s="59"/>
      <c r="N507" s="58"/>
      <c r="O507" s="45"/>
      <c r="P507" s="45"/>
      <c r="Q507" s="45"/>
      <c r="R507" s="45"/>
      <c r="S507" s="45"/>
      <c r="T507" s="45"/>
      <c r="U507" s="45"/>
      <c r="V507" s="45"/>
      <c r="W507" s="45"/>
      <c r="X507" s="45"/>
      <c r="Y507" s="45"/>
      <c r="Z507" s="45"/>
      <c r="AA507" s="45"/>
      <c r="AB507" s="45"/>
      <c r="AC507" s="45"/>
      <c r="AD507" s="45"/>
      <c r="AE507" s="45"/>
      <c r="AF507" s="55"/>
      <c r="AG507" s="46" t="s">
        <v>142</v>
      </c>
      <c r="AH507" s="55"/>
    </row>
    <row r="508" spans="1:35" x14ac:dyDescent="0.2">
      <c r="A508" s="57"/>
      <c r="B508" s="61"/>
      <c r="C508" s="252" t="s">
        <v>314</v>
      </c>
      <c r="D508" s="252"/>
      <c r="E508" s="252"/>
      <c r="F508" s="252"/>
      <c r="G508" s="252"/>
      <c r="H508" s="252"/>
      <c r="I508" s="252"/>
      <c r="J508" s="252"/>
      <c r="K508" s="252"/>
      <c r="L508" s="60"/>
      <c r="M508" s="59"/>
      <c r="N508" s="58">
        <v>255626</v>
      </c>
      <c r="O508" s="45"/>
      <c r="P508" s="45"/>
      <c r="Q508" s="45"/>
      <c r="R508" s="45"/>
      <c r="S508" s="45"/>
      <c r="T508" s="45"/>
      <c r="U508" s="45"/>
      <c r="V508" s="45"/>
      <c r="W508" s="45"/>
      <c r="X508" s="45"/>
      <c r="Y508" s="45"/>
      <c r="Z508" s="45"/>
      <c r="AA508" s="45"/>
      <c r="AB508" s="45"/>
      <c r="AC508" s="45"/>
      <c r="AD508" s="45"/>
      <c r="AE508" s="45"/>
      <c r="AF508" s="55"/>
      <c r="AG508" s="46" t="s">
        <v>314</v>
      </c>
      <c r="AH508" s="55"/>
    </row>
    <row r="509" spans="1:35" ht="1.5" customHeight="1" x14ac:dyDescent="0.2">
      <c r="B509" s="54"/>
      <c r="C509" s="118"/>
      <c r="D509" s="118"/>
      <c r="E509" s="118"/>
      <c r="F509" s="118"/>
      <c r="G509" s="118"/>
      <c r="H509" s="118"/>
      <c r="I509" s="118"/>
      <c r="J509" s="118"/>
      <c r="K509" s="118"/>
      <c r="L509" s="53"/>
      <c r="M509" s="52"/>
      <c r="N509" s="51"/>
      <c r="O509" s="45">
        <v>5.3</v>
      </c>
      <c r="P509" s="45"/>
      <c r="Q509" s="45"/>
      <c r="R509" s="45"/>
      <c r="S509" s="45"/>
      <c r="T509" s="45"/>
      <c r="U509" s="45"/>
      <c r="V509" s="45"/>
      <c r="W509" s="45"/>
      <c r="X509" s="45"/>
      <c r="Y509" s="45"/>
      <c r="Z509" s="45"/>
      <c r="AA509" s="45"/>
      <c r="AB509" s="45"/>
      <c r="AC509" s="45"/>
      <c r="AD509" s="45"/>
      <c r="AE509" s="45"/>
      <c r="AF509" s="45"/>
      <c r="AG509" s="45"/>
      <c r="AH509" s="45"/>
    </row>
    <row r="510" spans="1:35" ht="53.25" customHeight="1" x14ac:dyDescent="0.2">
      <c r="A510" s="50"/>
      <c r="B510" s="50"/>
      <c r="C510" s="50"/>
      <c r="D510" s="50"/>
      <c r="E510" s="50"/>
      <c r="F510" s="50"/>
      <c r="G510" s="50"/>
      <c r="H510" s="50"/>
      <c r="I510" s="50"/>
      <c r="J510" s="50"/>
      <c r="K510" s="50"/>
      <c r="L510" s="50"/>
      <c r="M510" s="50"/>
      <c r="N510" s="152"/>
      <c r="O510" s="45"/>
      <c r="P510" s="45"/>
      <c r="Q510" s="45"/>
      <c r="R510" s="45"/>
      <c r="S510" s="45"/>
      <c r="T510" s="45"/>
      <c r="U510" s="45"/>
      <c r="V510" s="45"/>
      <c r="W510" s="45"/>
      <c r="X510" s="45"/>
      <c r="Y510" s="45"/>
      <c r="Z510" s="45"/>
      <c r="AA510" s="45"/>
      <c r="AB510" s="45"/>
      <c r="AC510" s="45"/>
      <c r="AD510" s="45"/>
      <c r="AE510" s="45"/>
      <c r="AF510" s="45"/>
      <c r="AG510" s="45"/>
      <c r="AH510" s="45"/>
    </row>
    <row r="511" spans="1:35" x14ac:dyDescent="0.2">
      <c r="B511" s="48" t="s">
        <v>13</v>
      </c>
      <c r="C511" s="250" t="s">
        <v>123</v>
      </c>
      <c r="D511" s="250"/>
      <c r="E511" s="250"/>
      <c r="F511" s="250"/>
      <c r="G511" s="250"/>
      <c r="H511" s="250"/>
      <c r="I511" s="250"/>
      <c r="J511" s="250"/>
      <c r="K511" s="250"/>
      <c r="L511" s="250"/>
      <c r="O511" s="45"/>
      <c r="P511" s="45"/>
      <c r="Q511" s="45"/>
      <c r="R511" s="45"/>
      <c r="S511" s="45"/>
      <c r="T511" s="45"/>
      <c r="U511" s="45"/>
      <c r="V511" s="45"/>
      <c r="W511" s="45"/>
      <c r="X511" s="45"/>
      <c r="Y511" s="45"/>
      <c r="Z511" s="45"/>
      <c r="AA511" s="45"/>
      <c r="AB511" s="45"/>
      <c r="AC511" s="45"/>
      <c r="AD511" s="45"/>
      <c r="AE511" s="45"/>
      <c r="AF511" s="45"/>
      <c r="AG511" s="45"/>
      <c r="AH511" s="45"/>
    </row>
    <row r="512" spans="1:35" ht="13.5" customHeight="1" x14ac:dyDescent="0.2">
      <c r="B512" s="49"/>
      <c r="C512" s="251" t="s">
        <v>14</v>
      </c>
      <c r="D512" s="251"/>
      <c r="E512" s="251"/>
      <c r="F512" s="251"/>
      <c r="G512" s="251"/>
      <c r="H512" s="251"/>
      <c r="I512" s="251"/>
      <c r="J512" s="251"/>
      <c r="K512" s="251"/>
      <c r="L512" s="251"/>
      <c r="O512" s="45"/>
      <c r="P512" s="45"/>
      <c r="Q512" s="45"/>
      <c r="R512" s="45"/>
      <c r="S512" s="45"/>
      <c r="T512" s="45"/>
      <c r="U512" s="45"/>
      <c r="V512" s="45"/>
      <c r="W512" s="45"/>
      <c r="X512" s="45"/>
      <c r="Y512" s="45"/>
      <c r="Z512" s="45"/>
      <c r="AA512" s="45"/>
      <c r="AB512" s="45"/>
      <c r="AC512" s="45"/>
      <c r="AD512" s="45"/>
      <c r="AE512" s="45"/>
      <c r="AF512" s="45"/>
      <c r="AG512" s="45"/>
      <c r="AH512" s="45"/>
    </row>
    <row r="513" spans="2:12" s="45" customFormat="1" ht="12.75" customHeight="1" x14ac:dyDescent="0.2">
      <c r="B513" s="48" t="s">
        <v>15</v>
      </c>
      <c r="C513" s="250"/>
      <c r="D513" s="250"/>
      <c r="E513" s="250"/>
      <c r="F513" s="250"/>
      <c r="G513" s="250"/>
      <c r="H513" s="250"/>
      <c r="I513" s="250"/>
      <c r="J513" s="250"/>
      <c r="K513" s="250"/>
      <c r="L513" s="250"/>
    </row>
    <row r="514" spans="2:12" s="45" customFormat="1" ht="13.5" customHeight="1" x14ac:dyDescent="0.2">
      <c r="C514" s="251" t="s">
        <v>14</v>
      </c>
      <c r="D514" s="251"/>
      <c r="E514" s="251"/>
      <c r="F514" s="251"/>
      <c r="G514" s="251"/>
      <c r="H514" s="251"/>
      <c r="I514" s="251"/>
      <c r="J514" s="251"/>
      <c r="K514" s="251"/>
      <c r="L514" s="251"/>
    </row>
    <row r="516" spans="2:12" s="45" customFormat="1" x14ac:dyDescent="0.2">
      <c r="B516" s="47"/>
      <c r="D516" s="47"/>
      <c r="F516" s="47"/>
    </row>
    <row r="534" s="45" customFormat="1" x14ac:dyDescent="0.2"/>
    <row r="540" s="45" customFormat="1" x14ac:dyDescent="0.2"/>
    <row r="553" s="45" customFormat="1" x14ac:dyDescent="0.2"/>
  </sheetData>
  <mergeCells count="457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J35:L36"/>
    <mergeCell ref="M35:M37"/>
    <mergeCell ref="N35:N37"/>
    <mergeCell ref="C38:E38"/>
    <mergeCell ref="A39:N39"/>
    <mergeCell ref="C40:E40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7:E47"/>
    <mergeCell ref="C48:E48"/>
    <mergeCell ref="C49:E49"/>
    <mergeCell ref="C51:N51"/>
    <mergeCell ref="C52:E52"/>
    <mergeCell ref="C53:E53"/>
    <mergeCell ref="C41:E41"/>
    <mergeCell ref="C42:E42"/>
    <mergeCell ref="C43:E43"/>
    <mergeCell ref="C44:E44"/>
    <mergeCell ref="C45:E45"/>
    <mergeCell ref="C46:E46"/>
    <mergeCell ref="C60:E60"/>
    <mergeCell ref="C61:E61"/>
    <mergeCell ref="C62:E62"/>
    <mergeCell ref="C63:E63"/>
    <mergeCell ref="C64:E64"/>
    <mergeCell ref="C66:N66"/>
    <mergeCell ref="C54:E54"/>
    <mergeCell ref="C55:E55"/>
    <mergeCell ref="C56:E56"/>
    <mergeCell ref="C57:E57"/>
    <mergeCell ref="C58:E58"/>
    <mergeCell ref="C59:E59"/>
    <mergeCell ref="C74:E74"/>
    <mergeCell ref="C75:E75"/>
    <mergeCell ref="C76:E76"/>
    <mergeCell ref="C77:E77"/>
    <mergeCell ref="C78:E78"/>
    <mergeCell ref="C79:E79"/>
    <mergeCell ref="C67:E67"/>
    <mergeCell ref="C69:N69"/>
    <mergeCell ref="C70:E70"/>
    <mergeCell ref="C71:E71"/>
    <mergeCell ref="C72:E72"/>
    <mergeCell ref="C73:E73"/>
    <mergeCell ref="C87:E87"/>
    <mergeCell ref="C88:E88"/>
    <mergeCell ref="C89:E89"/>
    <mergeCell ref="C90:E90"/>
    <mergeCell ref="C91:E91"/>
    <mergeCell ref="C92:E92"/>
    <mergeCell ref="C80:E80"/>
    <mergeCell ref="C81:E81"/>
    <mergeCell ref="C82:E82"/>
    <mergeCell ref="C84:E84"/>
    <mergeCell ref="C85:E85"/>
    <mergeCell ref="C86:E86"/>
    <mergeCell ref="C99:E99"/>
    <mergeCell ref="C100:E100"/>
    <mergeCell ref="C101:E101"/>
    <mergeCell ref="C102:E102"/>
    <mergeCell ref="C104:N104"/>
    <mergeCell ref="C105:E105"/>
    <mergeCell ref="C93:E93"/>
    <mergeCell ref="C94:E94"/>
    <mergeCell ref="C95:E95"/>
    <mergeCell ref="C96:E96"/>
    <mergeCell ref="C97:E97"/>
    <mergeCell ref="C98:E98"/>
    <mergeCell ref="C113:E113"/>
    <mergeCell ref="C114:E114"/>
    <mergeCell ref="C115:E115"/>
    <mergeCell ref="C116:E116"/>
    <mergeCell ref="C117:E117"/>
    <mergeCell ref="C118:E118"/>
    <mergeCell ref="C107:N107"/>
    <mergeCell ref="A108:N108"/>
    <mergeCell ref="C109:E109"/>
    <mergeCell ref="C110:N110"/>
    <mergeCell ref="C111:E111"/>
    <mergeCell ref="C112:E112"/>
    <mergeCell ref="C127:N127"/>
    <mergeCell ref="C128:N128"/>
    <mergeCell ref="C129:E129"/>
    <mergeCell ref="C131:N131"/>
    <mergeCell ref="A132:N132"/>
    <mergeCell ref="C133:E133"/>
    <mergeCell ref="C119:E119"/>
    <mergeCell ref="C120:E120"/>
    <mergeCell ref="C121:E121"/>
    <mergeCell ref="C122:E122"/>
    <mergeCell ref="C124:N124"/>
    <mergeCell ref="C125:E125"/>
    <mergeCell ref="C140:E140"/>
    <mergeCell ref="C141:E141"/>
    <mergeCell ref="C142:E142"/>
    <mergeCell ref="C143:E143"/>
    <mergeCell ref="C144:E144"/>
    <mergeCell ref="C145:E145"/>
    <mergeCell ref="C134:N134"/>
    <mergeCell ref="C135:E135"/>
    <mergeCell ref="C136:E136"/>
    <mergeCell ref="C137:E137"/>
    <mergeCell ref="C138:E138"/>
    <mergeCell ref="C139:E139"/>
    <mergeCell ref="C152:E152"/>
    <mergeCell ref="C153:E153"/>
    <mergeCell ref="C154:E154"/>
    <mergeCell ref="C155:E155"/>
    <mergeCell ref="C156:E156"/>
    <mergeCell ref="C158:N158"/>
    <mergeCell ref="C146:E146"/>
    <mergeCell ref="C147:N147"/>
    <mergeCell ref="C148:E148"/>
    <mergeCell ref="C149:E149"/>
    <mergeCell ref="C150:E150"/>
    <mergeCell ref="C151:E151"/>
    <mergeCell ref="C167:E167"/>
    <mergeCell ref="C168:E168"/>
    <mergeCell ref="C169:E169"/>
    <mergeCell ref="C170:E170"/>
    <mergeCell ref="C171:E171"/>
    <mergeCell ref="C172:E172"/>
    <mergeCell ref="C159:E159"/>
    <mergeCell ref="C161:N161"/>
    <mergeCell ref="C163:K163"/>
    <mergeCell ref="A164:N164"/>
    <mergeCell ref="C165:E165"/>
    <mergeCell ref="C166:E166"/>
    <mergeCell ref="C181:E181"/>
    <mergeCell ref="C183:N183"/>
    <mergeCell ref="C184:E184"/>
    <mergeCell ref="C185:E185"/>
    <mergeCell ref="C186:E186"/>
    <mergeCell ref="C187:E187"/>
    <mergeCell ref="C173:E173"/>
    <mergeCell ref="C174:E174"/>
    <mergeCell ref="C175:E175"/>
    <mergeCell ref="C177:N177"/>
    <mergeCell ref="C178:E178"/>
    <mergeCell ref="C180:N180"/>
    <mergeCell ref="C194:E194"/>
    <mergeCell ref="C195:E195"/>
    <mergeCell ref="C196:E196"/>
    <mergeCell ref="C198:N198"/>
    <mergeCell ref="C199:E199"/>
    <mergeCell ref="C200:E200"/>
    <mergeCell ref="C188:E188"/>
    <mergeCell ref="C189:E189"/>
    <mergeCell ref="C190:E190"/>
    <mergeCell ref="C191:E191"/>
    <mergeCell ref="C192:E192"/>
    <mergeCell ref="C193:E193"/>
    <mergeCell ref="C207:E207"/>
    <mergeCell ref="C208:E208"/>
    <mergeCell ref="C209:E209"/>
    <mergeCell ref="C210:E210"/>
    <mergeCell ref="C211:E211"/>
    <mergeCell ref="C213:N213"/>
    <mergeCell ref="C201:E201"/>
    <mergeCell ref="C202:E202"/>
    <mergeCell ref="C203:E203"/>
    <mergeCell ref="C204:E204"/>
    <mergeCell ref="C205:E205"/>
    <mergeCell ref="C206:E206"/>
    <mergeCell ref="C222:E222"/>
    <mergeCell ref="C223:E223"/>
    <mergeCell ref="C224:E224"/>
    <mergeCell ref="C225:E225"/>
    <mergeCell ref="C226:E226"/>
    <mergeCell ref="C227:E227"/>
    <mergeCell ref="C214:E214"/>
    <mergeCell ref="C216:N216"/>
    <mergeCell ref="C217:E217"/>
    <mergeCell ref="C219:N219"/>
    <mergeCell ref="C220:E220"/>
    <mergeCell ref="C221:E221"/>
    <mergeCell ref="C235:E235"/>
    <mergeCell ref="C236:E236"/>
    <mergeCell ref="C237:E237"/>
    <mergeCell ref="C238:E238"/>
    <mergeCell ref="C239:E239"/>
    <mergeCell ref="C240:E240"/>
    <mergeCell ref="C228:E228"/>
    <mergeCell ref="C229:E229"/>
    <mergeCell ref="C231:N231"/>
    <mergeCell ref="A232:N232"/>
    <mergeCell ref="C233:E233"/>
    <mergeCell ref="C234:N234"/>
    <mergeCell ref="C248:N248"/>
    <mergeCell ref="C249:N249"/>
    <mergeCell ref="C250:E250"/>
    <mergeCell ref="C252:N252"/>
    <mergeCell ref="C253:N253"/>
    <mergeCell ref="A254:N254"/>
    <mergeCell ref="C241:E241"/>
    <mergeCell ref="C242:E242"/>
    <mergeCell ref="C243:E243"/>
    <mergeCell ref="C244:E244"/>
    <mergeCell ref="C245:E245"/>
    <mergeCell ref="C246:E246"/>
    <mergeCell ref="C261:E261"/>
    <mergeCell ref="C262:E262"/>
    <mergeCell ref="C263:E263"/>
    <mergeCell ref="C264:E264"/>
    <mergeCell ref="C265:E265"/>
    <mergeCell ref="C267:N267"/>
    <mergeCell ref="C255:E255"/>
    <mergeCell ref="C256:N256"/>
    <mergeCell ref="C257:E257"/>
    <mergeCell ref="C258:E258"/>
    <mergeCell ref="C259:E259"/>
    <mergeCell ref="C260:E260"/>
    <mergeCell ref="C277:E277"/>
    <mergeCell ref="C278:E278"/>
    <mergeCell ref="C279:E279"/>
    <mergeCell ref="C280:E280"/>
    <mergeCell ref="C281:E281"/>
    <mergeCell ref="C282:E282"/>
    <mergeCell ref="C268:E268"/>
    <mergeCell ref="C270:N270"/>
    <mergeCell ref="C271:E271"/>
    <mergeCell ref="C273:N273"/>
    <mergeCell ref="C275:K275"/>
    <mergeCell ref="A276:N276"/>
    <mergeCell ref="C290:E290"/>
    <mergeCell ref="C291:N291"/>
    <mergeCell ref="C292:E292"/>
    <mergeCell ref="C293:E293"/>
    <mergeCell ref="C294:E294"/>
    <mergeCell ref="C295:E295"/>
    <mergeCell ref="C283:E283"/>
    <mergeCell ref="C284:E284"/>
    <mergeCell ref="C285:E285"/>
    <mergeCell ref="C286:E286"/>
    <mergeCell ref="C287:E287"/>
    <mergeCell ref="C289:N289"/>
    <mergeCell ref="C302:E302"/>
    <mergeCell ref="C303:E303"/>
    <mergeCell ref="C305:N305"/>
    <mergeCell ref="C306:N306"/>
    <mergeCell ref="C307:E307"/>
    <mergeCell ref="C308:E308"/>
    <mergeCell ref="C296:E296"/>
    <mergeCell ref="C297:E297"/>
    <mergeCell ref="C298:E298"/>
    <mergeCell ref="C299:E299"/>
    <mergeCell ref="C300:E300"/>
    <mergeCell ref="C301:E301"/>
    <mergeCell ref="C315:E315"/>
    <mergeCell ref="C316:E316"/>
    <mergeCell ref="C317:E317"/>
    <mergeCell ref="C318:E318"/>
    <mergeCell ref="C319:E319"/>
    <mergeCell ref="C321:N321"/>
    <mergeCell ref="C309:E309"/>
    <mergeCell ref="C310:E310"/>
    <mergeCell ref="C311:E311"/>
    <mergeCell ref="C312:E312"/>
    <mergeCell ref="C313:E313"/>
    <mergeCell ref="C314:E314"/>
    <mergeCell ref="C328:E328"/>
    <mergeCell ref="C329:E329"/>
    <mergeCell ref="C330:E330"/>
    <mergeCell ref="C331:E331"/>
    <mergeCell ref="C332:E332"/>
    <mergeCell ref="C333:E333"/>
    <mergeCell ref="A322:N322"/>
    <mergeCell ref="C323:E323"/>
    <mergeCell ref="C324:N324"/>
    <mergeCell ref="C325:E325"/>
    <mergeCell ref="C326:E326"/>
    <mergeCell ref="C327:E327"/>
    <mergeCell ref="A344:N344"/>
    <mergeCell ref="C345:E345"/>
    <mergeCell ref="C346:E346"/>
    <mergeCell ref="C347:E347"/>
    <mergeCell ref="C348:E348"/>
    <mergeCell ref="C349:E349"/>
    <mergeCell ref="C335:N335"/>
    <mergeCell ref="C336:E336"/>
    <mergeCell ref="C338:N338"/>
    <mergeCell ref="C339:E339"/>
    <mergeCell ref="C341:N341"/>
    <mergeCell ref="C343:K343"/>
    <mergeCell ref="C358:K358"/>
    <mergeCell ref="A359:N359"/>
    <mergeCell ref="C360:E360"/>
    <mergeCell ref="C361:E361"/>
    <mergeCell ref="C362:E362"/>
    <mergeCell ref="C363:E363"/>
    <mergeCell ref="C350:E350"/>
    <mergeCell ref="C351:E351"/>
    <mergeCell ref="C352:E352"/>
    <mergeCell ref="C353:E353"/>
    <mergeCell ref="C354:E354"/>
    <mergeCell ref="C356:N356"/>
    <mergeCell ref="C370:E370"/>
    <mergeCell ref="C371:E371"/>
    <mergeCell ref="C372:E372"/>
    <mergeCell ref="C374:N374"/>
    <mergeCell ref="C375:E375"/>
    <mergeCell ref="C376:E376"/>
    <mergeCell ref="C364:E364"/>
    <mergeCell ref="C365:E365"/>
    <mergeCell ref="C366:E366"/>
    <mergeCell ref="C367:E367"/>
    <mergeCell ref="C368:E368"/>
    <mergeCell ref="C369:E369"/>
    <mergeCell ref="C383:E383"/>
    <mergeCell ref="C384:E384"/>
    <mergeCell ref="C385:E385"/>
    <mergeCell ref="C386:E386"/>
    <mergeCell ref="C387:E387"/>
    <mergeCell ref="C388:E388"/>
    <mergeCell ref="C377:E377"/>
    <mergeCell ref="C378:E378"/>
    <mergeCell ref="C379:E379"/>
    <mergeCell ref="C380:E380"/>
    <mergeCell ref="C381:E381"/>
    <mergeCell ref="C382:E382"/>
    <mergeCell ref="C395:E395"/>
    <mergeCell ref="C396:E396"/>
    <mergeCell ref="C398:N398"/>
    <mergeCell ref="C399:E399"/>
    <mergeCell ref="C400:E400"/>
    <mergeCell ref="C401:E401"/>
    <mergeCell ref="C389:E389"/>
    <mergeCell ref="C390:E390"/>
    <mergeCell ref="C391:E391"/>
    <mergeCell ref="C392:E392"/>
    <mergeCell ref="C393:E393"/>
    <mergeCell ref="C394:E394"/>
    <mergeCell ref="C408:E408"/>
    <mergeCell ref="C409:E409"/>
    <mergeCell ref="C410:E410"/>
    <mergeCell ref="C411:E411"/>
    <mergeCell ref="C413:N413"/>
    <mergeCell ref="C414:E414"/>
    <mergeCell ref="C402:E402"/>
    <mergeCell ref="C403:E403"/>
    <mergeCell ref="C404:E404"/>
    <mergeCell ref="C405:E405"/>
    <mergeCell ref="C406:E406"/>
    <mergeCell ref="C407:E407"/>
    <mergeCell ref="C421:E421"/>
    <mergeCell ref="C422:E422"/>
    <mergeCell ref="C423:E423"/>
    <mergeCell ref="C425:N425"/>
    <mergeCell ref="C426:E426"/>
    <mergeCell ref="C427:N427"/>
    <mergeCell ref="C415:E415"/>
    <mergeCell ref="C416:E416"/>
    <mergeCell ref="C417:E417"/>
    <mergeCell ref="C418:E418"/>
    <mergeCell ref="C419:E419"/>
    <mergeCell ref="C420:E420"/>
    <mergeCell ref="C434:E434"/>
    <mergeCell ref="C435:E435"/>
    <mergeCell ref="C436:E436"/>
    <mergeCell ref="C437:E437"/>
    <mergeCell ref="C438:E438"/>
    <mergeCell ref="C439:E439"/>
    <mergeCell ref="C428:E428"/>
    <mergeCell ref="C429:E429"/>
    <mergeCell ref="C430:E430"/>
    <mergeCell ref="C431:E431"/>
    <mergeCell ref="C432:E432"/>
    <mergeCell ref="C433:E433"/>
    <mergeCell ref="C447:E447"/>
    <mergeCell ref="C448:E448"/>
    <mergeCell ref="C449:E449"/>
    <mergeCell ref="C450:E450"/>
    <mergeCell ref="C451:E451"/>
    <mergeCell ref="C452:E452"/>
    <mergeCell ref="C441:N441"/>
    <mergeCell ref="C442:N442"/>
    <mergeCell ref="A443:N443"/>
    <mergeCell ref="C444:E444"/>
    <mergeCell ref="C445:N445"/>
    <mergeCell ref="C446:E446"/>
    <mergeCell ref="C459:E459"/>
    <mergeCell ref="C460:E460"/>
    <mergeCell ref="C461:E461"/>
    <mergeCell ref="C462:E462"/>
    <mergeCell ref="C463:E463"/>
    <mergeCell ref="C464:E464"/>
    <mergeCell ref="C453:E453"/>
    <mergeCell ref="C454:E454"/>
    <mergeCell ref="C455:E455"/>
    <mergeCell ref="C456:E456"/>
    <mergeCell ref="C457:E457"/>
    <mergeCell ref="C458:N458"/>
    <mergeCell ref="C471:E471"/>
    <mergeCell ref="C472:E472"/>
    <mergeCell ref="C473:E473"/>
    <mergeCell ref="C474:E474"/>
    <mergeCell ref="C475:E475"/>
    <mergeCell ref="C476:E476"/>
    <mergeCell ref="C465:E465"/>
    <mergeCell ref="C466:E466"/>
    <mergeCell ref="C467:E467"/>
    <mergeCell ref="C468:N468"/>
    <mergeCell ref="C469:E469"/>
    <mergeCell ref="C470:E470"/>
    <mergeCell ref="C486:K486"/>
    <mergeCell ref="C487:K487"/>
    <mergeCell ref="C488:K488"/>
    <mergeCell ref="C489:K489"/>
    <mergeCell ref="C490:K490"/>
    <mergeCell ref="C491:K491"/>
    <mergeCell ref="C477:E477"/>
    <mergeCell ref="C478:E478"/>
    <mergeCell ref="C479:E479"/>
    <mergeCell ref="C480:E480"/>
    <mergeCell ref="C482:N482"/>
    <mergeCell ref="C484:K484"/>
    <mergeCell ref="C498:K498"/>
    <mergeCell ref="C499:K499"/>
    <mergeCell ref="C500:K500"/>
    <mergeCell ref="C501:K501"/>
    <mergeCell ref="C502:K502"/>
    <mergeCell ref="C503:K503"/>
    <mergeCell ref="C492:K492"/>
    <mergeCell ref="C493:K493"/>
    <mergeCell ref="C494:K494"/>
    <mergeCell ref="C495:K495"/>
    <mergeCell ref="C496:K496"/>
    <mergeCell ref="C497:K497"/>
    <mergeCell ref="C512:L512"/>
    <mergeCell ref="C513:L513"/>
    <mergeCell ref="C514:L514"/>
    <mergeCell ref="C504:K504"/>
    <mergeCell ref="C505:K505"/>
    <mergeCell ref="C506:K506"/>
    <mergeCell ref="C507:K507"/>
    <mergeCell ref="C508:K508"/>
    <mergeCell ref="C511:L511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552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AJ228"/>
  <sheetViews>
    <sheetView topLeftCell="A157" zoomScale="115" zoomScaleNormal="115" workbookViewId="0">
      <selection activeCell="C178" sqref="C178:K178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9" width="34.140625" style="46" hidden="1" customWidth="1"/>
    <col min="30" max="30" width="110.7109375" style="46" hidden="1" customWidth="1"/>
    <col min="31" max="31" width="84.42578125" style="46" hidden="1" customWidth="1"/>
    <col min="32" max="32" width="139" style="46" hidden="1" customWidth="1"/>
    <col min="33" max="35" width="84.42578125" style="46" hidden="1" customWidth="1"/>
    <col min="36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3268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3268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3546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22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22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3545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242.65</v>
      </c>
      <c r="D28" s="97" t="s">
        <v>5730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242.65</v>
      </c>
      <c r="D30" s="97" t="s">
        <v>5730</v>
      </c>
      <c r="E30" s="96" t="s">
        <v>286</v>
      </c>
      <c r="G30" s="45" t="s">
        <v>292</v>
      </c>
      <c r="L30" s="98">
        <v>11.53</v>
      </c>
      <c r="M30" s="97" t="s">
        <v>3544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24.42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>
        <v>0.47</v>
      </c>
      <c r="N32" s="96" t="s">
        <v>288</v>
      </c>
    </row>
    <row r="33" spans="1:28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8" s="45" customFormat="1" ht="9.75" customHeight="1" x14ac:dyDescent="0.2">
      <c r="A34" s="95"/>
    </row>
    <row r="35" spans="1:28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8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8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8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8" s="45" customFormat="1" ht="12" x14ac:dyDescent="0.2">
      <c r="A39" s="256" t="s">
        <v>3543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3543</v>
      </c>
    </row>
    <row r="40" spans="1:28" s="45" customFormat="1" ht="33.75" x14ac:dyDescent="0.2">
      <c r="A40" s="87" t="s">
        <v>170</v>
      </c>
      <c r="B40" s="119" t="s">
        <v>3542</v>
      </c>
      <c r="C40" s="253" t="s">
        <v>3541</v>
      </c>
      <c r="D40" s="253"/>
      <c r="E40" s="253"/>
      <c r="F40" s="79" t="s">
        <v>669</v>
      </c>
      <c r="G40" s="79"/>
      <c r="H40" s="79"/>
      <c r="I40" s="79" t="s">
        <v>170</v>
      </c>
      <c r="J40" s="78"/>
      <c r="K40" s="79"/>
      <c r="L40" s="78"/>
      <c r="M40" s="79"/>
      <c r="N40" s="76"/>
      <c r="V40" s="72"/>
      <c r="W40" s="55" t="s">
        <v>3541</v>
      </c>
    </row>
    <row r="41" spans="1:28" s="45" customFormat="1" ht="12" x14ac:dyDescent="0.2">
      <c r="A41" s="86"/>
      <c r="B41" s="117"/>
      <c r="C41" s="252" t="s">
        <v>3540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3540</v>
      </c>
    </row>
    <row r="42" spans="1:28" s="45" customFormat="1" ht="12" x14ac:dyDescent="0.2">
      <c r="A42" s="83"/>
      <c r="B42" s="61" t="s">
        <v>170</v>
      </c>
      <c r="C42" s="252" t="s">
        <v>169</v>
      </c>
      <c r="D42" s="252"/>
      <c r="E42" s="252"/>
      <c r="F42" s="74"/>
      <c r="G42" s="74"/>
      <c r="H42" s="74"/>
      <c r="I42" s="74"/>
      <c r="J42" s="82">
        <v>26.94</v>
      </c>
      <c r="K42" s="74"/>
      <c r="L42" s="82">
        <v>26.94</v>
      </c>
      <c r="M42" s="74" t="s">
        <v>164</v>
      </c>
      <c r="N42" s="81">
        <v>1388</v>
      </c>
      <c r="V42" s="72"/>
      <c r="W42" s="55"/>
      <c r="Y42" s="46" t="s">
        <v>169</v>
      </c>
    </row>
    <row r="43" spans="1:28" s="45" customFormat="1" ht="12" x14ac:dyDescent="0.2">
      <c r="A43" s="83"/>
      <c r="B43" s="61" t="s">
        <v>218</v>
      </c>
      <c r="C43" s="252" t="s">
        <v>217</v>
      </c>
      <c r="D43" s="252"/>
      <c r="E43" s="252"/>
      <c r="F43" s="74"/>
      <c r="G43" s="74"/>
      <c r="H43" s="74"/>
      <c r="I43" s="74"/>
      <c r="J43" s="82">
        <v>5.94</v>
      </c>
      <c r="K43" s="74"/>
      <c r="L43" s="82">
        <v>5.94</v>
      </c>
      <c r="M43" s="74" t="s">
        <v>195</v>
      </c>
      <c r="N43" s="81">
        <v>47</v>
      </c>
      <c r="V43" s="72"/>
      <c r="W43" s="55"/>
      <c r="Y43" s="46" t="s">
        <v>217</v>
      </c>
    </row>
    <row r="44" spans="1:28" s="45" customFormat="1" ht="12" x14ac:dyDescent="0.2">
      <c r="A44" s="86"/>
      <c r="B44" s="93" t="s">
        <v>3539</v>
      </c>
      <c r="C44" s="259" t="s">
        <v>3538</v>
      </c>
      <c r="D44" s="259"/>
      <c r="E44" s="259"/>
      <c r="F44" s="92" t="s">
        <v>326</v>
      </c>
      <c r="G44" s="92" t="s">
        <v>176</v>
      </c>
      <c r="H44" s="92"/>
      <c r="I44" s="92" t="s">
        <v>176</v>
      </c>
      <c r="J44" s="61"/>
      <c r="K44" s="74"/>
      <c r="L44" s="82"/>
      <c r="M44" s="74"/>
      <c r="N44" s="91"/>
      <c r="V44" s="72"/>
      <c r="W44" s="55"/>
      <c r="Z44" s="71" t="s">
        <v>3538</v>
      </c>
    </row>
    <row r="45" spans="1:28" s="45" customFormat="1" ht="12" x14ac:dyDescent="0.2">
      <c r="A45" s="83"/>
      <c r="B45" s="61"/>
      <c r="C45" s="252" t="s">
        <v>160</v>
      </c>
      <c r="D45" s="252"/>
      <c r="E45" s="252"/>
      <c r="F45" s="74" t="s">
        <v>159</v>
      </c>
      <c r="G45" s="74" t="s">
        <v>3356</v>
      </c>
      <c r="H45" s="74"/>
      <c r="I45" s="74" t="s">
        <v>3356</v>
      </c>
      <c r="J45" s="82"/>
      <c r="K45" s="74"/>
      <c r="L45" s="82"/>
      <c r="M45" s="74"/>
      <c r="N45" s="81"/>
      <c r="V45" s="72"/>
      <c r="W45" s="55"/>
      <c r="Z45" s="71"/>
      <c r="AA45" s="46" t="s">
        <v>160</v>
      </c>
    </row>
    <row r="46" spans="1:28" s="45" customFormat="1" ht="12" x14ac:dyDescent="0.2">
      <c r="A46" s="83"/>
      <c r="B46" s="61"/>
      <c r="C46" s="254" t="s">
        <v>155</v>
      </c>
      <c r="D46" s="254"/>
      <c r="E46" s="254"/>
      <c r="F46" s="77"/>
      <c r="G46" s="77"/>
      <c r="H46" s="77"/>
      <c r="I46" s="77"/>
      <c r="J46" s="85">
        <v>32.880000000000003</v>
      </c>
      <c r="K46" s="77"/>
      <c r="L46" s="85">
        <v>32.880000000000003</v>
      </c>
      <c r="M46" s="77"/>
      <c r="N46" s="84"/>
      <c r="V46" s="72"/>
      <c r="W46" s="55"/>
      <c r="Z46" s="71"/>
      <c r="AB46" s="46" t="s">
        <v>155</v>
      </c>
    </row>
    <row r="47" spans="1:28" s="45" customFormat="1" ht="12" x14ac:dyDescent="0.2">
      <c r="A47" s="83"/>
      <c r="B47" s="61"/>
      <c r="C47" s="252" t="s">
        <v>154</v>
      </c>
      <c r="D47" s="252"/>
      <c r="E47" s="252"/>
      <c r="F47" s="74"/>
      <c r="G47" s="74"/>
      <c r="H47" s="74"/>
      <c r="I47" s="74"/>
      <c r="J47" s="82"/>
      <c r="K47" s="74"/>
      <c r="L47" s="82">
        <v>26.94</v>
      </c>
      <c r="M47" s="74"/>
      <c r="N47" s="81">
        <v>1388</v>
      </c>
      <c r="V47" s="72"/>
      <c r="W47" s="55"/>
      <c r="Z47" s="71"/>
      <c r="AA47" s="46" t="s">
        <v>154</v>
      </c>
    </row>
    <row r="48" spans="1:28" s="45" customFormat="1" ht="45" x14ac:dyDescent="0.2">
      <c r="A48" s="83"/>
      <c r="B48" s="61" t="s">
        <v>574</v>
      </c>
      <c r="C48" s="252" t="s">
        <v>572</v>
      </c>
      <c r="D48" s="252"/>
      <c r="E48" s="252"/>
      <c r="F48" s="74" t="s">
        <v>149</v>
      </c>
      <c r="G48" s="74" t="s">
        <v>1479</v>
      </c>
      <c r="H48" s="74"/>
      <c r="I48" s="74" t="s">
        <v>1479</v>
      </c>
      <c r="J48" s="82"/>
      <c r="K48" s="74"/>
      <c r="L48" s="82">
        <v>32.6</v>
      </c>
      <c r="M48" s="74"/>
      <c r="N48" s="81">
        <v>1679</v>
      </c>
      <c r="V48" s="72"/>
      <c r="W48" s="55"/>
      <c r="Z48" s="71"/>
      <c r="AA48" s="46" t="s">
        <v>572</v>
      </c>
    </row>
    <row r="49" spans="1:30" s="45" customFormat="1" ht="45" x14ac:dyDescent="0.2">
      <c r="A49" s="83"/>
      <c r="B49" s="61" t="s">
        <v>571</v>
      </c>
      <c r="C49" s="252" t="s">
        <v>569</v>
      </c>
      <c r="D49" s="252"/>
      <c r="E49" s="252"/>
      <c r="F49" s="74" t="s">
        <v>149</v>
      </c>
      <c r="G49" s="74" t="s">
        <v>570</v>
      </c>
      <c r="H49" s="74"/>
      <c r="I49" s="74" t="s">
        <v>570</v>
      </c>
      <c r="J49" s="82"/>
      <c r="K49" s="74"/>
      <c r="L49" s="82">
        <v>19.399999999999999</v>
      </c>
      <c r="M49" s="74"/>
      <c r="N49" s="81">
        <v>999</v>
      </c>
      <c r="V49" s="72"/>
      <c r="W49" s="55"/>
      <c r="Z49" s="71"/>
      <c r="AA49" s="46" t="s">
        <v>569</v>
      </c>
    </row>
    <row r="50" spans="1:30" s="45" customFormat="1" ht="12" x14ac:dyDescent="0.2">
      <c r="A50" s="80"/>
      <c r="B50" s="118"/>
      <c r="C50" s="253" t="s">
        <v>146</v>
      </c>
      <c r="D50" s="253"/>
      <c r="E50" s="253"/>
      <c r="F50" s="79"/>
      <c r="G50" s="79"/>
      <c r="H50" s="79"/>
      <c r="I50" s="79"/>
      <c r="J50" s="78"/>
      <c r="K50" s="79"/>
      <c r="L50" s="78">
        <v>84.88</v>
      </c>
      <c r="M50" s="77"/>
      <c r="N50" s="76">
        <v>4113</v>
      </c>
      <c r="V50" s="72"/>
      <c r="W50" s="55"/>
      <c r="Z50" s="71"/>
      <c r="AC50" s="55" t="s">
        <v>146</v>
      </c>
    </row>
    <row r="51" spans="1:30" s="45" customFormat="1" ht="22.5" x14ac:dyDescent="0.2">
      <c r="A51" s="87" t="s">
        <v>168</v>
      </c>
      <c r="B51" s="119" t="s">
        <v>3537</v>
      </c>
      <c r="C51" s="253" t="s">
        <v>3536</v>
      </c>
      <c r="D51" s="253"/>
      <c r="E51" s="253"/>
      <c r="F51" s="79" t="s">
        <v>1652</v>
      </c>
      <c r="G51" s="79"/>
      <c r="H51" s="79"/>
      <c r="I51" s="79" t="s">
        <v>539</v>
      </c>
      <c r="J51" s="78">
        <v>180</v>
      </c>
      <c r="K51" s="79"/>
      <c r="L51" s="78">
        <v>1.8</v>
      </c>
      <c r="M51" s="79" t="s">
        <v>195</v>
      </c>
      <c r="N51" s="76">
        <v>14</v>
      </c>
      <c r="V51" s="72"/>
      <c r="W51" s="55" t="s">
        <v>3536</v>
      </c>
      <c r="Z51" s="71"/>
      <c r="AC51" s="55"/>
    </row>
    <row r="52" spans="1:30" s="45" customFormat="1" ht="12" x14ac:dyDescent="0.2">
      <c r="A52" s="80"/>
      <c r="B52" s="118"/>
      <c r="C52" s="123" t="s">
        <v>652</v>
      </c>
      <c r="D52" s="124"/>
      <c r="E52" s="124"/>
      <c r="F52" s="75"/>
      <c r="G52" s="75"/>
      <c r="H52" s="75"/>
      <c r="I52" s="75"/>
      <c r="J52" s="90"/>
      <c r="K52" s="75"/>
      <c r="L52" s="90"/>
      <c r="M52" s="89"/>
      <c r="N52" s="88"/>
      <c r="V52" s="72"/>
      <c r="W52" s="55"/>
      <c r="Z52" s="71"/>
      <c r="AC52" s="55"/>
    </row>
    <row r="53" spans="1:30" s="45" customFormat="1" ht="12" x14ac:dyDescent="0.2">
      <c r="A53" s="86"/>
      <c r="B53" s="117"/>
      <c r="C53" s="252" t="s">
        <v>3535</v>
      </c>
      <c r="D53" s="252"/>
      <c r="E53" s="252"/>
      <c r="F53" s="252"/>
      <c r="G53" s="252"/>
      <c r="H53" s="252"/>
      <c r="I53" s="252"/>
      <c r="J53" s="252"/>
      <c r="K53" s="252"/>
      <c r="L53" s="252"/>
      <c r="M53" s="252"/>
      <c r="N53" s="255"/>
      <c r="V53" s="72"/>
      <c r="W53" s="55"/>
      <c r="X53" s="46" t="s">
        <v>3535</v>
      </c>
      <c r="Z53" s="71"/>
      <c r="AC53" s="55"/>
    </row>
    <row r="54" spans="1:30" s="45" customFormat="1" ht="22.5" x14ac:dyDescent="0.2">
      <c r="A54" s="87" t="s">
        <v>165</v>
      </c>
      <c r="B54" s="119" t="s">
        <v>5707</v>
      </c>
      <c r="C54" s="253" t="s">
        <v>3534</v>
      </c>
      <c r="D54" s="253"/>
      <c r="E54" s="253"/>
      <c r="F54" s="79" t="s">
        <v>3228</v>
      </c>
      <c r="G54" s="79"/>
      <c r="H54" s="79"/>
      <c r="I54" s="79" t="s">
        <v>168</v>
      </c>
      <c r="J54" s="78">
        <v>4166.67</v>
      </c>
      <c r="K54" s="79"/>
      <c r="L54" s="78">
        <v>1042.93</v>
      </c>
      <c r="M54" s="79" t="s">
        <v>195</v>
      </c>
      <c r="N54" s="76">
        <v>8333</v>
      </c>
      <c r="V54" s="72"/>
      <c r="W54" s="55" t="s">
        <v>3534</v>
      </c>
      <c r="Z54" s="71"/>
      <c r="AC54" s="55"/>
    </row>
    <row r="55" spans="1:30" s="45" customFormat="1" ht="12" x14ac:dyDescent="0.2">
      <c r="A55" s="80"/>
      <c r="B55" s="118"/>
      <c r="C55" s="123" t="s">
        <v>652</v>
      </c>
      <c r="D55" s="124"/>
      <c r="E55" s="124"/>
      <c r="F55" s="75"/>
      <c r="G55" s="75"/>
      <c r="H55" s="75"/>
      <c r="I55" s="75"/>
      <c r="J55" s="90"/>
      <c r="K55" s="75"/>
      <c r="L55" s="90"/>
      <c r="M55" s="89"/>
      <c r="N55" s="88"/>
      <c r="V55" s="72"/>
      <c r="W55" s="55"/>
      <c r="Z55" s="71"/>
      <c r="AC55" s="55"/>
    </row>
    <row r="56" spans="1:30" s="45" customFormat="1" ht="12" x14ac:dyDescent="0.2">
      <c r="A56" s="86"/>
      <c r="B56" s="117"/>
      <c r="C56" s="252" t="s">
        <v>5706</v>
      </c>
      <c r="D56" s="252"/>
      <c r="E56" s="252"/>
      <c r="F56" s="252"/>
      <c r="G56" s="252"/>
      <c r="H56" s="252"/>
      <c r="I56" s="252"/>
      <c r="J56" s="252"/>
      <c r="K56" s="252"/>
      <c r="L56" s="252"/>
      <c r="M56" s="252"/>
      <c r="N56" s="255"/>
      <c r="V56" s="72"/>
      <c r="W56" s="55"/>
      <c r="Z56" s="71"/>
      <c r="AC56" s="55"/>
      <c r="AD56" s="46" t="s">
        <v>5706</v>
      </c>
    </row>
    <row r="57" spans="1:30" s="45" customFormat="1" ht="22.5" x14ac:dyDescent="0.2">
      <c r="A57" s="87" t="s">
        <v>218</v>
      </c>
      <c r="B57" s="119" t="s">
        <v>5707</v>
      </c>
      <c r="C57" s="253" t="s">
        <v>3533</v>
      </c>
      <c r="D57" s="253"/>
      <c r="E57" s="253"/>
      <c r="F57" s="79" t="s">
        <v>3228</v>
      </c>
      <c r="G57" s="79"/>
      <c r="H57" s="79"/>
      <c r="I57" s="79" t="s">
        <v>168</v>
      </c>
      <c r="J57" s="78">
        <v>8250</v>
      </c>
      <c r="K57" s="79"/>
      <c r="L57" s="78">
        <v>2065.08</v>
      </c>
      <c r="M57" s="79" t="s">
        <v>195</v>
      </c>
      <c r="N57" s="76">
        <v>16500</v>
      </c>
      <c r="V57" s="72"/>
      <c r="W57" s="55" t="s">
        <v>3533</v>
      </c>
      <c r="Z57" s="71"/>
      <c r="AC57" s="55"/>
    </row>
    <row r="58" spans="1:30" s="45" customFormat="1" ht="12" x14ac:dyDescent="0.2">
      <c r="A58" s="80"/>
      <c r="B58" s="118"/>
      <c r="C58" s="123" t="s">
        <v>652</v>
      </c>
      <c r="D58" s="124"/>
      <c r="E58" s="124"/>
      <c r="F58" s="75"/>
      <c r="G58" s="75"/>
      <c r="H58" s="75"/>
      <c r="I58" s="75"/>
      <c r="J58" s="90"/>
      <c r="K58" s="75"/>
      <c r="L58" s="90"/>
      <c r="M58" s="89"/>
      <c r="N58" s="88"/>
      <c r="V58" s="72"/>
      <c r="W58" s="55"/>
      <c r="Z58" s="71"/>
      <c r="AC58" s="55"/>
    </row>
    <row r="59" spans="1:30" s="45" customFormat="1" ht="12" x14ac:dyDescent="0.2">
      <c r="A59" s="86"/>
      <c r="B59" s="117"/>
      <c r="C59" s="252" t="s">
        <v>5709</v>
      </c>
      <c r="D59" s="252"/>
      <c r="E59" s="252"/>
      <c r="F59" s="252"/>
      <c r="G59" s="252"/>
      <c r="H59" s="252"/>
      <c r="I59" s="252"/>
      <c r="J59" s="252"/>
      <c r="K59" s="252"/>
      <c r="L59" s="252"/>
      <c r="M59" s="252"/>
      <c r="N59" s="255"/>
      <c r="V59" s="72"/>
      <c r="W59" s="55"/>
      <c r="Z59" s="71"/>
      <c r="AC59" s="55"/>
      <c r="AD59" s="46" t="s">
        <v>5709</v>
      </c>
    </row>
    <row r="60" spans="1:30" s="45" customFormat="1" ht="22.5" x14ac:dyDescent="0.2">
      <c r="A60" s="87" t="s">
        <v>239</v>
      </c>
      <c r="B60" s="119" t="s">
        <v>5707</v>
      </c>
      <c r="C60" s="253" t="s">
        <v>3532</v>
      </c>
      <c r="D60" s="253"/>
      <c r="E60" s="253"/>
      <c r="F60" s="79" t="s">
        <v>3228</v>
      </c>
      <c r="G60" s="79"/>
      <c r="H60" s="79"/>
      <c r="I60" s="79" t="s">
        <v>168</v>
      </c>
      <c r="J60" s="78">
        <v>7083.33</v>
      </c>
      <c r="K60" s="79"/>
      <c r="L60" s="78">
        <v>1773.09</v>
      </c>
      <c r="M60" s="79" t="s">
        <v>195</v>
      </c>
      <c r="N60" s="76">
        <v>14167</v>
      </c>
      <c r="V60" s="72"/>
      <c r="W60" s="55" t="s">
        <v>3532</v>
      </c>
      <c r="Z60" s="71"/>
      <c r="AC60" s="55"/>
    </row>
    <row r="61" spans="1:30" s="45" customFormat="1" ht="12" x14ac:dyDescent="0.2">
      <c r="A61" s="80"/>
      <c r="B61" s="118"/>
      <c r="C61" s="123" t="s">
        <v>652</v>
      </c>
      <c r="D61" s="124"/>
      <c r="E61" s="124"/>
      <c r="F61" s="75"/>
      <c r="G61" s="75"/>
      <c r="H61" s="75"/>
      <c r="I61" s="75"/>
      <c r="J61" s="90"/>
      <c r="K61" s="75"/>
      <c r="L61" s="90"/>
      <c r="M61" s="89"/>
      <c r="N61" s="88"/>
      <c r="V61" s="72"/>
      <c r="W61" s="55"/>
      <c r="Z61" s="71"/>
      <c r="AC61" s="55"/>
    </row>
    <row r="62" spans="1:30" s="45" customFormat="1" ht="12" x14ac:dyDescent="0.2">
      <c r="A62" s="86"/>
      <c r="B62" s="117"/>
      <c r="C62" s="252" t="s">
        <v>5708</v>
      </c>
      <c r="D62" s="252"/>
      <c r="E62" s="252"/>
      <c r="F62" s="252"/>
      <c r="G62" s="252"/>
      <c r="H62" s="252"/>
      <c r="I62" s="252"/>
      <c r="J62" s="252"/>
      <c r="K62" s="252"/>
      <c r="L62" s="252"/>
      <c r="M62" s="252"/>
      <c r="N62" s="255"/>
      <c r="V62" s="72"/>
      <c r="W62" s="55"/>
      <c r="Z62" s="71"/>
      <c r="AC62" s="55"/>
      <c r="AD62" s="46" t="s">
        <v>5708</v>
      </c>
    </row>
    <row r="63" spans="1:30" s="45" customFormat="1" ht="22.5" x14ac:dyDescent="0.2">
      <c r="A63" s="87" t="s">
        <v>225</v>
      </c>
      <c r="B63" s="119" t="s">
        <v>5707</v>
      </c>
      <c r="C63" s="253" t="s">
        <v>3531</v>
      </c>
      <c r="D63" s="253"/>
      <c r="E63" s="253"/>
      <c r="F63" s="79" t="s">
        <v>3228</v>
      </c>
      <c r="G63" s="79"/>
      <c r="H63" s="79"/>
      <c r="I63" s="79" t="s">
        <v>218</v>
      </c>
      <c r="J63" s="78">
        <v>4166.67</v>
      </c>
      <c r="K63" s="79"/>
      <c r="L63" s="78">
        <v>2085.98</v>
      </c>
      <c r="M63" s="79" t="s">
        <v>195</v>
      </c>
      <c r="N63" s="76">
        <v>16667</v>
      </c>
      <c r="V63" s="72"/>
      <c r="W63" s="55" t="s">
        <v>3531</v>
      </c>
      <c r="Z63" s="71"/>
      <c r="AC63" s="55"/>
    </row>
    <row r="64" spans="1:30" s="45" customFormat="1" ht="12" x14ac:dyDescent="0.2">
      <c r="A64" s="80"/>
      <c r="B64" s="118"/>
      <c r="C64" s="123" t="s">
        <v>652</v>
      </c>
      <c r="D64" s="124"/>
      <c r="E64" s="124"/>
      <c r="F64" s="75"/>
      <c r="G64" s="75"/>
      <c r="H64" s="75"/>
      <c r="I64" s="75"/>
      <c r="J64" s="90"/>
      <c r="K64" s="75"/>
      <c r="L64" s="90"/>
      <c r="M64" s="89"/>
      <c r="N64" s="88"/>
      <c r="V64" s="72"/>
      <c r="W64" s="55"/>
      <c r="Z64" s="71"/>
      <c r="AC64" s="55"/>
    </row>
    <row r="65" spans="1:31" s="45" customFormat="1" ht="12" x14ac:dyDescent="0.2">
      <c r="A65" s="86"/>
      <c r="B65" s="117"/>
      <c r="C65" s="252" t="s">
        <v>5706</v>
      </c>
      <c r="D65" s="252"/>
      <c r="E65" s="252"/>
      <c r="F65" s="252"/>
      <c r="G65" s="252"/>
      <c r="H65" s="252"/>
      <c r="I65" s="252"/>
      <c r="J65" s="252"/>
      <c r="K65" s="252"/>
      <c r="L65" s="252"/>
      <c r="M65" s="252"/>
      <c r="N65" s="255"/>
      <c r="V65" s="72"/>
      <c r="W65" s="55"/>
      <c r="Z65" s="71"/>
      <c r="AC65" s="55"/>
      <c r="AD65" s="46" t="s">
        <v>5706</v>
      </c>
    </row>
    <row r="66" spans="1:31" s="45" customFormat="1" ht="1.5" customHeight="1" x14ac:dyDescent="0.2">
      <c r="A66" s="75"/>
      <c r="B66" s="118"/>
      <c r="C66" s="118"/>
      <c r="D66" s="118"/>
      <c r="E66" s="118"/>
      <c r="F66" s="75"/>
      <c r="G66" s="75"/>
      <c r="H66" s="75"/>
      <c r="I66" s="75"/>
      <c r="J66" s="54"/>
      <c r="K66" s="75"/>
      <c r="L66" s="54"/>
      <c r="M66" s="74"/>
      <c r="N66" s="54"/>
      <c r="V66" s="72"/>
      <c r="W66" s="55"/>
      <c r="Z66" s="71"/>
      <c r="AC66" s="55"/>
    </row>
    <row r="67" spans="1:31" s="45" customFormat="1" ht="12" x14ac:dyDescent="0.2">
      <c r="A67" s="66"/>
      <c r="B67" s="65"/>
      <c r="C67" s="253" t="s">
        <v>3530</v>
      </c>
      <c r="D67" s="253"/>
      <c r="E67" s="253"/>
      <c r="F67" s="253"/>
      <c r="G67" s="253"/>
      <c r="H67" s="253"/>
      <c r="I67" s="253"/>
      <c r="J67" s="253"/>
      <c r="K67" s="253"/>
      <c r="L67" s="64">
        <v>7053.76</v>
      </c>
      <c r="M67" s="73"/>
      <c r="N67" s="62"/>
      <c r="V67" s="72"/>
      <c r="W67" s="55"/>
      <c r="Z67" s="71"/>
      <c r="AC67" s="55"/>
      <c r="AE67" s="55" t="s">
        <v>3530</v>
      </c>
    </row>
    <row r="68" spans="1:31" s="45" customFormat="1" ht="12" x14ac:dyDescent="0.2">
      <c r="A68" s="256" t="s">
        <v>3529</v>
      </c>
      <c r="B68" s="257"/>
      <c r="C68" s="257"/>
      <c r="D68" s="257"/>
      <c r="E68" s="257"/>
      <c r="F68" s="257"/>
      <c r="G68" s="257"/>
      <c r="H68" s="257"/>
      <c r="I68" s="257"/>
      <c r="J68" s="257"/>
      <c r="K68" s="257"/>
      <c r="L68" s="257"/>
      <c r="M68" s="257"/>
      <c r="N68" s="258"/>
      <c r="V68" s="72" t="s">
        <v>3529</v>
      </c>
      <c r="W68" s="55"/>
      <c r="Z68" s="71"/>
      <c r="AC68" s="55"/>
      <c r="AE68" s="55"/>
    </row>
    <row r="69" spans="1:31" s="45" customFormat="1" ht="33.75" x14ac:dyDescent="0.2">
      <c r="A69" s="87" t="s">
        <v>197</v>
      </c>
      <c r="B69" s="119" t="s">
        <v>2568</v>
      </c>
      <c r="C69" s="253" t="s">
        <v>2566</v>
      </c>
      <c r="D69" s="253"/>
      <c r="E69" s="253"/>
      <c r="F69" s="79" t="s">
        <v>385</v>
      </c>
      <c r="G69" s="79"/>
      <c r="H69" s="79"/>
      <c r="I69" s="79" t="s">
        <v>3528</v>
      </c>
      <c r="J69" s="78"/>
      <c r="K69" s="79"/>
      <c r="L69" s="78"/>
      <c r="M69" s="79"/>
      <c r="N69" s="76"/>
      <c r="V69" s="72"/>
      <c r="W69" s="55" t="s">
        <v>2566</v>
      </c>
      <c r="Z69" s="71"/>
      <c r="AC69" s="55"/>
      <c r="AE69" s="55"/>
    </row>
    <row r="70" spans="1:31" s="45" customFormat="1" ht="12" x14ac:dyDescent="0.2">
      <c r="A70" s="86"/>
      <c r="B70" s="117"/>
      <c r="C70" s="252" t="s">
        <v>3527</v>
      </c>
      <c r="D70" s="252"/>
      <c r="E70" s="252"/>
      <c r="F70" s="252"/>
      <c r="G70" s="252"/>
      <c r="H70" s="252"/>
      <c r="I70" s="252"/>
      <c r="J70" s="252"/>
      <c r="K70" s="252"/>
      <c r="L70" s="252"/>
      <c r="M70" s="252"/>
      <c r="N70" s="255"/>
      <c r="V70" s="72"/>
      <c r="W70" s="55"/>
      <c r="X70" s="46" t="s">
        <v>3527</v>
      </c>
      <c r="Z70" s="71"/>
      <c r="AC70" s="55"/>
      <c r="AE70" s="55"/>
    </row>
    <row r="71" spans="1:31" s="45" customFormat="1" ht="12" x14ac:dyDescent="0.2">
      <c r="A71" s="83"/>
      <c r="B71" s="61" t="s">
        <v>170</v>
      </c>
      <c r="C71" s="252" t="s">
        <v>169</v>
      </c>
      <c r="D71" s="252"/>
      <c r="E71" s="252"/>
      <c r="F71" s="74"/>
      <c r="G71" s="74"/>
      <c r="H71" s="74"/>
      <c r="I71" s="74"/>
      <c r="J71" s="82">
        <v>603.30999999999995</v>
      </c>
      <c r="K71" s="74"/>
      <c r="L71" s="82">
        <v>67.87</v>
      </c>
      <c r="M71" s="74" t="s">
        <v>164</v>
      </c>
      <c r="N71" s="81">
        <v>3497</v>
      </c>
      <c r="V71" s="72"/>
      <c r="W71" s="55"/>
      <c r="Y71" s="46" t="s">
        <v>169</v>
      </c>
      <c r="Z71" s="71"/>
      <c r="AC71" s="55"/>
      <c r="AE71" s="55"/>
    </row>
    <row r="72" spans="1:31" s="45" customFormat="1" ht="12" x14ac:dyDescent="0.2">
      <c r="A72" s="83"/>
      <c r="B72" s="61" t="s">
        <v>168</v>
      </c>
      <c r="C72" s="252" t="s">
        <v>166</v>
      </c>
      <c r="D72" s="252"/>
      <c r="E72" s="252"/>
      <c r="F72" s="74"/>
      <c r="G72" s="74"/>
      <c r="H72" s="74"/>
      <c r="I72" s="74"/>
      <c r="J72" s="82">
        <v>167.94</v>
      </c>
      <c r="K72" s="74"/>
      <c r="L72" s="82">
        <v>18.89</v>
      </c>
      <c r="M72" s="74" t="s">
        <v>167</v>
      </c>
      <c r="N72" s="81">
        <v>247</v>
      </c>
      <c r="V72" s="72"/>
      <c r="W72" s="55"/>
      <c r="Y72" s="46" t="s">
        <v>166</v>
      </c>
      <c r="Z72" s="71"/>
      <c r="AC72" s="55"/>
      <c r="AE72" s="55"/>
    </row>
    <row r="73" spans="1:31" s="45" customFormat="1" ht="12" x14ac:dyDescent="0.2">
      <c r="A73" s="83"/>
      <c r="B73" s="61" t="s">
        <v>165</v>
      </c>
      <c r="C73" s="252" t="s">
        <v>163</v>
      </c>
      <c r="D73" s="252"/>
      <c r="E73" s="252"/>
      <c r="F73" s="74"/>
      <c r="G73" s="74"/>
      <c r="H73" s="74"/>
      <c r="I73" s="74"/>
      <c r="J73" s="82">
        <v>48.06</v>
      </c>
      <c r="K73" s="74"/>
      <c r="L73" s="82">
        <v>5.41</v>
      </c>
      <c r="M73" s="74" t="s">
        <v>164</v>
      </c>
      <c r="N73" s="81">
        <v>279</v>
      </c>
      <c r="V73" s="72"/>
      <c r="W73" s="55"/>
      <c r="Y73" s="46" t="s">
        <v>163</v>
      </c>
      <c r="Z73" s="71"/>
      <c r="AC73" s="55"/>
      <c r="AE73" s="55"/>
    </row>
    <row r="74" spans="1:31" s="45" customFormat="1" ht="12" x14ac:dyDescent="0.2">
      <c r="A74" s="83"/>
      <c r="B74" s="61" t="s">
        <v>218</v>
      </c>
      <c r="C74" s="252" t="s">
        <v>217</v>
      </c>
      <c r="D74" s="252"/>
      <c r="E74" s="252"/>
      <c r="F74" s="74"/>
      <c r="G74" s="74"/>
      <c r="H74" s="74"/>
      <c r="I74" s="74"/>
      <c r="J74" s="82">
        <v>896.25</v>
      </c>
      <c r="K74" s="74"/>
      <c r="L74" s="82">
        <v>100.83</v>
      </c>
      <c r="M74" s="74" t="s">
        <v>195</v>
      </c>
      <c r="N74" s="81">
        <v>806</v>
      </c>
      <c r="V74" s="72"/>
      <c r="W74" s="55"/>
      <c r="Y74" s="46" t="s">
        <v>217</v>
      </c>
      <c r="Z74" s="71"/>
      <c r="AC74" s="55"/>
      <c r="AE74" s="55"/>
    </row>
    <row r="75" spans="1:31" s="45" customFormat="1" ht="22.5" x14ac:dyDescent="0.2">
      <c r="A75" s="86"/>
      <c r="B75" s="93" t="s">
        <v>2564</v>
      </c>
      <c r="C75" s="259" t="s">
        <v>2563</v>
      </c>
      <c r="D75" s="259"/>
      <c r="E75" s="259"/>
      <c r="F75" s="92" t="s">
        <v>804</v>
      </c>
      <c r="G75" s="92" t="s">
        <v>339</v>
      </c>
      <c r="H75" s="92"/>
      <c r="I75" s="92" t="s">
        <v>3523</v>
      </c>
      <c r="J75" s="61"/>
      <c r="K75" s="74"/>
      <c r="L75" s="82"/>
      <c r="M75" s="74"/>
      <c r="N75" s="91"/>
      <c r="V75" s="72"/>
      <c r="W75" s="55"/>
      <c r="Z75" s="71" t="s">
        <v>2563</v>
      </c>
      <c r="AC75" s="55"/>
      <c r="AE75" s="55"/>
    </row>
    <row r="76" spans="1:31" s="45" customFormat="1" ht="12" x14ac:dyDescent="0.2">
      <c r="A76" s="83"/>
      <c r="B76" s="61"/>
      <c r="C76" s="252" t="s">
        <v>160</v>
      </c>
      <c r="D76" s="252"/>
      <c r="E76" s="252"/>
      <c r="F76" s="74" t="s">
        <v>159</v>
      </c>
      <c r="G76" s="74" t="s">
        <v>2562</v>
      </c>
      <c r="H76" s="74"/>
      <c r="I76" s="74" t="s">
        <v>3526</v>
      </c>
      <c r="J76" s="82"/>
      <c r="K76" s="74"/>
      <c r="L76" s="82"/>
      <c r="M76" s="74"/>
      <c r="N76" s="81"/>
      <c r="V76" s="72"/>
      <c r="W76" s="55"/>
      <c r="Z76" s="71"/>
      <c r="AA76" s="46" t="s">
        <v>160</v>
      </c>
      <c r="AC76" s="55"/>
      <c r="AE76" s="55"/>
    </row>
    <row r="77" spans="1:31" s="45" customFormat="1" ht="12" x14ac:dyDescent="0.2">
      <c r="A77" s="83"/>
      <c r="B77" s="61"/>
      <c r="C77" s="252" t="s">
        <v>156</v>
      </c>
      <c r="D77" s="252"/>
      <c r="E77" s="252"/>
      <c r="F77" s="74" t="s">
        <v>159</v>
      </c>
      <c r="G77" s="74" t="s">
        <v>2560</v>
      </c>
      <c r="H77" s="74"/>
      <c r="I77" s="74" t="s">
        <v>3525</v>
      </c>
      <c r="J77" s="82"/>
      <c r="K77" s="74"/>
      <c r="L77" s="82"/>
      <c r="M77" s="74"/>
      <c r="N77" s="81"/>
      <c r="V77" s="72"/>
      <c r="W77" s="55"/>
      <c r="Z77" s="71"/>
      <c r="AA77" s="46" t="s">
        <v>156</v>
      </c>
      <c r="AC77" s="55"/>
      <c r="AE77" s="55"/>
    </row>
    <row r="78" spans="1:31" s="45" customFormat="1" ht="12" x14ac:dyDescent="0.2">
      <c r="A78" s="83"/>
      <c r="B78" s="61"/>
      <c r="C78" s="254" t="s">
        <v>155</v>
      </c>
      <c r="D78" s="254"/>
      <c r="E78" s="254"/>
      <c r="F78" s="77"/>
      <c r="G78" s="77"/>
      <c r="H78" s="77"/>
      <c r="I78" s="77"/>
      <c r="J78" s="85">
        <v>1667.5</v>
      </c>
      <c r="K78" s="77"/>
      <c r="L78" s="85">
        <v>187.59</v>
      </c>
      <c r="M78" s="77"/>
      <c r="N78" s="84"/>
      <c r="V78" s="72"/>
      <c r="W78" s="55"/>
      <c r="Z78" s="71"/>
      <c r="AB78" s="46" t="s">
        <v>155</v>
      </c>
      <c r="AC78" s="55"/>
      <c r="AE78" s="55"/>
    </row>
    <row r="79" spans="1:31" s="45" customFormat="1" ht="12" x14ac:dyDescent="0.2">
      <c r="A79" s="83"/>
      <c r="B79" s="61"/>
      <c r="C79" s="252" t="s">
        <v>154</v>
      </c>
      <c r="D79" s="252"/>
      <c r="E79" s="252"/>
      <c r="F79" s="74"/>
      <c r="G79" s="74"/>
      <c r="H79" s="74"/>
      <c r="I79" s="74"/>
      <c r="J79" s="82"/>
      <c r="K79" s="74"/>
      <c r="L79" s="82">
        <v>73.28</v>
      </c>
      <c r="M79" s="74"/>
      <c r="N79" s="81">
        <v>3776</v>
      </c>
      <c r="V79" s="72"/>
      <c r="W79" s="55"/>
      <c r="Z79" s="71"/>
      <c r="AA79" s="46" t="s">
        <v>154</v>
      </c>
      <c r="AC79" s="55"/>
      <c r="AE79" s="55"/>
    </row>
    <row r="80" spans="1:31" s="45" customFormat="1" ht="22.5" x14ac:dyDescent="0.2">
      <c r="A80" s="83"/>
      <c r="B80" s="61" t="s">
        <v>2252</v>
      </c>
      <c r="C80" s="252" t="s">
        <v>2251</v>
      </c>
      <c r="D80" s="252"/>
      <c r="E80" s="252"/>
      <c r="F80" s="74" t="s">
        <v>149</v>
      </c>
      <c r="G80" s="74" t="s">
        <v>1501</v>
      </c>
      <c r="H80" s="74"/>
      <c r="I80" s="74" t="s">
        <v>1501</v>
      </c>
      <c r="J80" s="82"/>
      <c r="K80" s="74"/>
      <c r="L80" s="82">
        <v>82.07</v>
      </c>
      <c r="M80" s="74"/>
      <c r="N80" s="81">
        <v>4229</v>
      </c>
      <c r="V80" s="72"/>
      <c r="W80" s="55"/>
      <c r="Z80" s="71"/>
      <c r="AA80" s="46" t="s">
        <v>2251</v>
      </c>
      <c r="AC80" s="55"/>
      <c r="AE80" s="55"/>
    </row>
    <row r="81" spans="1:31" s="45" customFormat="1" ht="22.5" x14ac:dyDescent="0.2">
      <c r="A81" s="83"/>
      <c r="B81" s="61" t="s">
        <v>2250</v>
      </c>
      <c r="C81" s="252" t="s">
        <v>2249</v>
      </c>
      <c r="D81" s="252"/>
      <c r="E81" s="252"/>
      <c r="F81" s="74" t="s">
        <v>149</v>
      </c>
      <c r="G81" s="74" t="s">
        <v>372</v>
      </c>
      <c r="H81" s="74"/>
      <c r="I81" s="74" t="s">
        <v>372</v>
      </c>
      <c r="J81" s="82"/>
      <c r="K81" s="74"/>
      <c r="L81" s="82">
        <v>47.63</v>
      </c>
      <c r="M81" s="74"/>
      <c r="N81" s="81">
        <v>2454</v>
      </c>
      <c r="V81" s="72"/>
      <c r="W81" s="55"/>
      <c r="Z81" s="71"/>
      <c r="AA81" s="46" t="s">
        <v>2249</v>
      </c>
      <c r="AC81" s="55"/>
      <c r="AE81" s="55"/>
    </row>
    <row r="82" spans="1:31" s="45" customFormat="1" ht="12" x14ac:dyDescent="0.2">
      <c r="A82" s="80"/>
      <c r="B82" s="118"/>
      <c r="C82" s="253" t="s">
        <v>146</v>
      </c>
      <c r="D82" s="253"/>
      <c r="E82" s="253"/>
      <c r="F82" s="79"/>
      <c r="G82" s="79"/>
      <c r="H82" s="79"/>
      <c r="I82" s="79"/>
      <c r="J82" s="78"/>
      <c r="K82" s="79"/>
      <c r="L82" s="78">
        <v>317.29000000000002</v>
      </c>
      <c r="M82" s="77"/>
      <c r="N82" s="76">
        <v>11233</v>
      </c>
      <c r="V82" s="72"/>
      <c r="W82" s="55"/>
      <c r="Z82" s="71"/>
      <c r="AC82" s="55" t="s">
        <v>146</v>
      </c>
      <c r="AE82" s="55"/>
    </row>
    <row r="83" spans="1:31" s="45" customFormat="1" ht="22.5" x14ac:dyDescent="0.2">
      <c r="A83" s="87" t="s">
        <v>192</v>
      </c>
      <c r="B83" s="119" t="s">
        <v>3524</v>
      </c>
      <c r="C83" s="253" t="s">
        <v>3522</v>
      </c>
      <c r="D83" s="253"/>
      <c r="E83" s="253"/>
      <c r="F83" s="79" t="s">
        <v>212</v>
      </c>
      <c r="G83" s="79"/>
      <c r="H83" s="79"/>
      <c r="I83" s="79" t="s">
        <v>3523</v>
      </c>
      <c r="J83" s="78">
        <v>519.79999999999995</v>
      </c>
      <c r="K83" s="79"/>
      <c r="L83" s="78">
        <v>5964.71</v>
      </c>
      <c r="M83" s="79" t="s">
        <v>195</v>
      </c>
      <c r="N83" s="76">
        <v>47658</v>
      </c>
      <c r="V83" s="72"/>
      <c r="W83" s="55" t="s">
        <v>3522</v>
      </c>
      <c r="Z83" s="71"/>
      <c r="AC83" s="55"/>
      <c r="AE83" s="55"/>
    </row>
    <row r="84" spans="1:31" s="45" customFormat="1" ht="12" x14ac:dyDescent="0.2">
      <c r="A84" s="80"/>
      <c r="B84" s="118"/>
      <c r="C84" s="123" t="s">
        <v>652</v>
      </c>
      <c r="D84" s="124"/>
      <c r="E84" s="124"/>
      <c r="F84" s="75"/>
      <c r="G84" s="75"/>
      <c r="H84" s="75"/>
      <c r="I84" s="75"/>
      <c r="J84" s="90"/>
      <c r="K84" s="75"/>
      <c r="L84" s="90"/>
      <c r="M84" s="89"/>
      <c r="N84" s="88"/>
      <c r="V84" s="72"/>
      <c r="W84" s="55"/>
      <c r="Z84" s="71"/>
      <c r="AC84" s="55"/>
      <c r="AE84" s="55"/>
    </row>
    <row r="85" spans="1:31" s="45" customFormat="1" ht="45" x14ac:dyDescent="0.2">
      <c r="A85" s="87" t="s">
        <v>185</v>
      </c>
      <c r="B85" s="119" t="s">
        <v>5704</v>
      </c>
      <c r="C85" s="253" t="s">
        <v>3521</v>
      </c>
      <c r="D85" s="253"/>
      <c r="E85" s="253"/>
      <c r="F85" s="79" t="s">
        <v>3228</v>
      </c>
      <c r="G85" s="79"/>
      <c r="H85" s="79"/>
      <c r="I85" s="79" t="s">
        <v>1473</v>
      </c>
      <c r="J85" s="78">
        <v>208.33</v>
      </c>
      <c r="K85" s="79"/>
      <c r="L85" s="78">
        <v>3259.2</v>
      </c>
      <c r="M85" s="79" t="s">
        <v>195</v>
      </c>
      <c r="N85" s="76">
        <v>26041</v>
      </c>
      <c r="V85" s="72"/>
      <c r="W85" s="55" t="s">
        <v>3521</v>
      </c>
      <c r="Z85" s="71"/>
      <c r="AC85" s="55"/>
      <c r="AE85" s="55"/>
    </row>
    <row r="86" spans="1:31" s="45" customFormat="1" ht="12" x14ac:dyDescent="0.2">
      <c r="A86" s="80"/>
      <c r="B86" s="118"/>
      <c r="C86" s="123" t="s">
        <v>652</v>
      </c>
      <c r="D86" s="124"/>
      <c r="E86" s="124"/>
      <c r="F86" s="75"/>
      <c r="G86" s="75"/>
      <c r="H86" s="75"/>
      <c r="I86" s="75"/>
      <c r="J86" s="90"/>
      <c r="K86" s="75"/>
      <c r="L86" s="90"/>
      <c r="M86" s="89"/>
      <c r="N86" s="88"/>
      <c r="V86" s="72"/>
      <c r="W86" s="55"/>
      <c r="Z86" s="71"/>
      <c r="AC86" s="55"/>
      <c r="AE86" s="55"/>
    </row>
    <row r="87" spans="1:31" s="45" customFormat="1" ht="12" x14ac:dyDescent="0.2">
      <c r="A87" s="86"/>
      <c r="B87" s="117"/>
      <c r="C87" s="252" t="s">
        <v>5705</v>
      </c>
      <c r="D87" s="252"/>
      <c r="E87" s="252"/>
      <c r="F87" s="252"/>
      <c r="G87" s="252"/>
      <c r="H87" s="252"/>
      <c r="I87" s="252"/>
      <c r="J87" s="252"/>
      <c r="K87" s="252"/>
      <c r="L87" s="252"/>
      <c r="M87" s="252"/>
      <c r="N87" s="255"/>
      <c r="V87" s="72"/>
      <c r="W87" s="55"/>
      <c r="Z87" s="71"/>
      <c r="AC87" s="55"/>
      <c r="AD87" s="46" t="s">
        <v>5705</v>
      </c>
      <c r="AE87" s="55"/>
    </row>
    <row r="88" spans="1:31" s="45" customFormat="1" ht="33.75" x14ac:dyDescent="0.2">
      <c r="A88" s="87" t="s">
        <v>176</v>
      </c>
      <c r="B88" s="119" t="s">
        <v>3520</v>
      </c>
      <c r="C88" s="253" t="s">
        <v>3518</v>
      </c>
      <c r="D88" s="253"/>
      <c r="E88" s="253"/>
      <c r="F88" s="79" t="s">
        <v>385</v>
      </c>
      <c r="G88" s="79"/>
      <c r="H88" s="79"/>
      <c r="I88" s="79" t="s">
        <v>3519</v>
      </c>
      <c r="J88" s="78"/>
      <c r="K88" s="79"/>
      <c r="L88" s="78"/>
      <c r="M88" s="79"/>
      <c r="N88" s="76"/>
      <c r="V88" s="72"/>
      <c r="W88" s="55" t="s">
        <v>3518</v>
      </c>
      <c r="Z88" s="71"/>
      <c r="AC88" s="55"/>
      <c r="AE88" s="55"/>
    </row>
    <row r="89" spans="1:31" s="45" customFormat="1" ht="12" x14ac:dyDescent="0.2">
      <c r="A89" s="86"/>
      <c r="B89" s="117"/>
      <c r="C89" s="252" t="s">
        <v>3517</v>
      </c>
      <c r="D89" s="252"/>
      <c r="E89" s="252"/>
      <c r="F89" s="252"/>
      <c r="G89" s="252"/>
      <c r="H89" s="252"/>
      <c r="I89" s="252"/>
      <c r="J89" s="252"/>
      <c r="K89" s="252"/>
      <c r="L89" s="252"/>
      <c r="M89" s="252"/>
      <c r="N89" s="255"/>
      <c r="V89" s="72"/>
      <c r="W89" s="55"/>
      <c r="X89" s="46" t="s">
        <v>3517</v>
      </c>
      <c r="Z89" s="71"/>
      <c r="AC89" s="55"/>
      <c r="AE89" s="55"/>
    </row>
    <row r="90" spans="1:31" s="45" customFormat="1" ht="12" x14ac:dyDescent="0.2">
      <c r="A90" s="83"/>
      <c r="B90" s="61" t="s">
        <v>170</v>
      </c>
      <c r="C90" s="252" t="s">
        <v>169</v>
      </c>
      <c r="D90" s="252"/>
      <c r="E90" s="252"/>
      <c r="F90" s="74"/>
      <c r="G90" s="74"/>
      <c r="H90" s="74"/>
      <c r="I90" s="74"/>
      <c r="J90" s="82">
        <v>487.32</v>
      </c>
      <c r="K90" s="74"/>
      <c r="L90" s="82">
        <v>36.549999999999997</v>
      </c>
      <c r="M90" s="74" t="s">
        <v>164</v>
      </c>
      <c r="N90" s="81">
        <v>1883</v>
      </c>
      <c r="V90" s="72"/>
      <c r="W90" s="55"/>
      <c r="Y90" s="46" t="s">
        <v>169</v>
      </c>
      <c r="Z90" s="71"/>
      <c r="AC90" s="55"/>
      <c r="AE90" s="55"/>
    </row>
    <row r="91" spans="1:31" s="45" customFormat="1" ht="12" x14ac:dyDescent="0.2">
      <c r="A91" s="83"/>
      <c r="B91" s="61" t="s">
        <v>168</v>
      </c>
      <c r="C91" s="252" t="s">
        <v>166</v>
      </c>
      <c r="D91" s="252"/>
      <c r="E91" s="252"/>
      <c r="F91" s="74"/>
      <c r="G91" s="74"/>
      <c r="H91" s="74"/>
      <c r="I91" s="74"/>
      <c r="J91" s="82">
        <v>12.99</v>
      </c>
      <c r="K91" s="74"/>
      <c r="L91" s="82">
        <v>0.97</v>
      </c>
      <c r="M91" s="74" t="s">
        <v>167</v>
      </c>
      <c r="N91" s="81">
        <v>13</v>
      </c>
      <c r="V91" s="72"/>
      <c r="W91" s="55"/>
      <c r="Y91" s="46" t="s">
        <v>166</v>
      </c>
      <c r="Z91" s="71"/>
      <c r="AC91" s="55"/>
      <c r="AE91" s="55"/>
    </row>
    <row r="92" spans="1:31" s="45" customFormat="1" ht="12" x14ac:dyDescent="0.2">
      <c r="A92" s="83"/>
      <c r="B92" s="61" t="s">
        <v>165</v>
      </c>
      <c r="C92" s="252" t="s">
        <v>163</v>
      </c>
      <c r="D92" s="252"/>
      <c r="E92" s="252"/>
      <c r="F92" s="74"/>
      <c r="G92" s="74"/>
      <c r="H92" s="74"/>
      <c r="I92" s="74"/>
      <c r="J92" s="82">
        <v>3.09</v>
      </c>
      <c r="K92" s="74"/>
      <c r="L92" s="82">
        <v>0.23</v>
      </c>
      <c r="M92" s="74" t="s">
        <v>164</v>
      </c>
      <c r="N92" s="81">
        <v>12</v>
      </c>
      <c r="V92" s="72"/>
      <c r="W92" s="55"/>
      <c r="Y92" s="46" t="s">
        <v>163</v>
      </c>
      <c r="Z92" s="71"/>
      <c r="AC92" s="55"/>
      <c r="AE92" s="55"/>
    </row>
    <row r="93" spans="1:31" s="45" customFormat="1" ht="12" x14ac:dyDescent="0.2">
      <c r="A93" s="83"/>
      <c r="B93" s="61" t="s">
        <v>218</v>
      </c>
      <c r="C93" s="252" t="s">
        <v>217</v>
      </c>
      <c r="D93" s="252"/>
      <c r="E93" s="252"/>
      <c r="F93" s="74"/>
      <c r="G93" s="74"/>
      <c r="H93" s="74"/>
      <c r="I93" s="74"/>
      <c r="J93" s="82">
        <v>14707.22</v>
      </c>
      <c r="K93" s="74"/>
      <c r="L93" s="82">
        <v>1103.04</v>
      </c>
      <c r="M93" s="74" t="s">
        <v>195</v>
      </c>
      <c r="N93" s="81">
        <v>8813</v>
      </c>
      <c r="V93" s="72"/>
      <c r="W93" s="55"/>
      <c r="Y93" s="46" t="s">
        <v>217</v>
      </c>
      <c r="Z93" s="71"/>
      <c r="AC93" s="55"/>
      <c r="AE93" s="55"/>
    </row>
    <row r="94" spans="1:31" s="45" customFormat="1" ht="12" x14ac:dyDescent="0.2">
      <c r="A94" s="86"/>
      <c r="B94" s="93" t="s">
        <v>3516</v>
      </c>
      <c r="C94" s="259" t="s">
        <v>3513</v>
      </c>
      <c r="D94" s="259"/>
      <c r="E94" s="259"/>
      <c r="F94" s="92" t="s">
        <v>381</v>
      </c>
      <c r="G94" s="92" t="s">
        <v>3515</v>
      </c>
      <c r="H94" s="92"/>
      <c r="I94" s="92" t="s">
        <v>3514</v>
      </c>
      <c r="J94" s="61"/>
      <c r="K94" s="74"/>
      <c r="L94" s="82"/>
      <c r="M94" s="74"/>
      <c r="N94" s="91"/>
      <c r="V94" s="72"/>
      <c r="W94" s="55"/>
      <c r="Z94" s="71" t="s">
        <v>3513</v>
      </c>
      <c r="AC94" s="55"/>
      <c r="AE94" s="55"/>
    </row>
    <row r="95" spans="1:31" s="45" customFormat="1" ht="12" x14ac:dyDescent="0.2">
      <c r="A95" s="83"/>
      <c r="B95" s="61"/>
      <c r="C95" s="252" t="s">
        <v>160</v>
      </c>
      <c r="D95" s="252"/>
      <c r="E95" s="252"/>
      <c r="F95" s="74" t="s">
        <v>159</v>
      </c>
      <c r="G95" s="74" t="s">
        <v>3512</v>
      </c>
      <c r="H95" s="74"/>
      <c r="I95" s="74" t="s">
        <v>3511</v>
      </c>
      <c r="J95" s="82"/>
      <c r="K95" s="74"/>
      <c r="L95" s="82"/>
      <c r="M95" s="74"/>
      <c r="N95" s="81"/>
      <c r="V95" s="72"/>
      <c r="W95" s="55"/>
      <c r="Z95" s="71"/>
      <c r="AA95" s="46" t="s">
        <v>160</v>
      </c>
      <c r="AC95" s="55"/>
      <c r="AE95" s="55"/>
    </row>
    <row r="96" spans="1:31" s="45" customFormat="1" ht="12" x14ac:dyDescent="0.2">
      <c r="A96" s="83"/>
      <c r="B96" s="61"/>
      <c r="C96" s="252" t="s">
        <v>156</v>
      </c>
      <c r="D96" s="252"/>
      <c r="E96" s="252"/>
      <c r="F96" s="74" t="s">
        <v>159</v>
      </c>
      <c r="G96" s="74" t="s">
        <v>1672</v>
      </c>
      <c r="H96" s="74"/>
      <c r="I96" s="74" t="s">
        <v>3510</v>
      </c>
      <c r="J96" s="82"/>
      <c r="K96" s="74"/>
      <c r="L96" s="82"/>
      <c r="M96" s="74"/>
      <c r="N96" s="81"/>
      <c r="V96" s="72"/>
      <c r="W96" s="55"/>
      <c r="Z96" s="71"/>
      <c r="AA96" s="46" t="s">
        <v>156</v>
      </c>
      <c r="AC96" s="55"/>
      <c r="AE96" s="55"/>
    </row>
    <row r="97" spans="1:31" s="45" customFormat="1" ht="12" x14ac:dyDescent="0.2">
      <c r="A97" s="83"/>
      <c r="B97" s="61"/>
      <c r="C97" s="254" t="s">
        <v>155</v>
      </c>
      <c r="D97" s="254"/>
      <c r="E97" s="254"/>
      <c r="F97" s="77"/>
      <c r="G97" s="77"/>
      <c r="H97" s="77"/>
      <c r="I97" s="77"/>
      <c r="J97" s="85">
        <v>15207.53</v>
      </c>
      <c r="K97" s="77"/>
      <c r="L97" s="85">
        <v>1140.56</v>
      </c>
      <c r="M97" s="77"/>
      <c r="N97" s="84"/>
      <c r="V97" s="72"/>
      <c r="W97" s="55"/>
      <c r="Z97" s="71"/>
      <c r="AB97" s="46" t="s">
        <v>155</v>
      </c>
      <c r="AC97" s="55"/>
      <c r="AE97" s="55"/>
    </row>
    <row r="98" spans="1:31" s="45" customFormat="1" ht="12" x14ac:dyDescent="0.2">
      <c r="A98" s="83"/>
      <c r="B98" s="61"/>
      <c r="C98" s="252" t="s">
        <v>154</v>
      </c>
      <c r="D98" s="252"/>
      <c r="E98" s="252"/>
      <c r="F98" s="74"/>
      <c r="G98" s="74"/>
      <c r="H98" s="74"/>
      <c r="I98" s="74"/>
      <c r="J98" s="82"/>
      <c r="K98" s="74"/>
      <c r="L98" s="82">
        <v>36.78</v>
      </c>
      <c r="M98" s="74"/>
      <c r="N98" s="81">
        <v>1895</v>
      </c>
      <c r="V98" s="72"/>
      <c r="W98" s="55"/>
      <c r="Z98" s="71"/>
      <c r="AA98" s="46" t="s">
        <v>154</v>
      </c>
      <c r="AC98" s="55"/>
      <c r="AE98" s="55"/>
    </row>
    <row r="99" spans="1:31" s="45" customFormat="1" ht="22.5" x14ac:dyDescent="0.2">
      <c r="A99" s="83"/>
      <c r="B99" s="61" t="s">
        <v>2252</v>
      </c>
      <c r="C99" s="252" t="s">
        <v>2251</v>
      </c>
      <c r="D99" s="252"/>
      <c r="E99" s="252"/>
      <c r="F99" s="74" t="s">
        <v>149</v>
      </c>
      <c r="G99" s="74" t="s">
        <v>1501</v>
      </c>
      <c r="H99" s="74"/>
      <c r="I99" s="74" t="s">
        <v>1501</v>
      </c>
      <c r="J99" s="82"/>
      <c r="K99" s="74"/>
      <c r="L99" s="82">
        <v>41.19</v>
      </c>
      <c r="M99" s="74"/>
      <c r="N99" s="81">
        <v>2122</v>
      </c>
      <c r="V99" s="72"/>
      <c r="W99" s="55"/>
      <c r="Z99" s="71"/>
      <c r="AA99" s="46" t="s">
        <v>2251</v>
      </c>
      <c r="AC99" s="55"/>
      <c r="AE99" s="55"/>
    </row>
    <row r="100" spans="1:31" s="45" customFormat="1" ht="22.5" x14ac:dyDescent="0.2">
      <c r="A100" s="83"/>
      <c r="B100" s="61" t="s">
        <v>2250</v>
      </c>
      <c r="C100" s="252" t="s">
        <v>2249</v>
      </c>
      <c r="D100" s="252"/>
      <c r="E100" s="252"/>
      <c r="F100" s="74" t="s">
        <v>149</v>
      </c>
      <c r="G100" s="74" t="s">
        <v>372</v>
      </c>
      <c r="H100" s="74"/>
      <c r="I100" s="74" t="s">
        <v>372</v>
      </c>
      <c r="J100" s="82"/>
      <c r="K100" s="74"/>
      <c r="L100" s="82">
        <v>23.91</v>
      </c>
      <c r="M100" s="74"/>
      <c r="N100" s="81">
        <v>1232</v>
      </c>
      <c r="V100" s="72"/>
      <c r="W100" s="55"/>
      <c r="Z100" s="71"/>
      <c r="AA100" s="46" t="s">
        <v>2249</v>
      </c>
      <c r="AC100" s="55"/>
      <c r="AE100" s="55"/>
    </row>
    <row r="101" spans="1:31" s="45" customFormat="1" ht="12" x14ac:dyDescent="0.2">
      <c r="A101" s="80"/>
      <c r="B101" s="118"/>
      <c r="C101" s="253" t="s">
        <v>146</v>
      </c>
      <c r="D101" s="253"/>
      <c r="E101" s="253"/>
      <c r="F101" s="79"/>
      <c r="G101" s="79"/>
      <c r="H101" s="79"/>
      <c r="I101" s="79"/>
      <c r="J101" s="78"/>
      <c r="K101" s="79"/>
      <c r="L101" s="78">
        <v>1205.6600000000001</v>
      </c>
      <c r="M101" s="77"/>
      <c r="N101" s="76">
        <v>14063</v>
      </c>
      <c r="V101" s="72"/>
      <c r="W101" s="55"/>
      <c r="Z101" s="71"/>
      <c r="AC101" s="55" t="s">
        <v>146</v>
      </c>
      <c r="AE101" s="55"/>
    </row>
    <row r="102" spans="1:31" s="45" customFormat="1" ht="45" x14ac:dyDescent="0.2">
      <c r="A102" s="87" t="s">
        <v>1886</v>
      </c>
      <c r="B102" s="119" t="s">
        <v>5704</v>
      </c>
      <c r="C102" s="253" t="s">
        <v>3509</v>
      </c>
      <c r="D102" s="253"/>
      <c r="E102" s="253"/>
      <c r="F102" s="79" t="s">
        <v>3228</v>
      </c>
      <c r="G102" s="79"/>
      <c r="H102" s="79"/>
      <c r="I102" s="79" t="s">
        <v>1802</v>
      </c>
      <c r="J102" s="78">
        <v>558.33000000000004</v>
      </c>
      <c r="K102" s="79"/>
      <c r="L102" s="78">
        <v>2096.37</v>
      </c>
      <c r="M102" s="79" t="s">
        <v>195</v>
      </c>
      <c r="N102" s="76">
        <v>16750</v>
      </c>
      <c r="V102" s="72"/>
      <c r="W102" s="55" t="s">
        <v>3509</v>
      </c>
      <c r="Z102" s="71"/>
      <c r="AC102" s="55"/>
      <c r="AE102" s="55"/>
    </row>
    <row r="103" spans="1:31" s="45" customFormat="1" ht="12" x14ac:dyDescent="0.2">
      <c r="A103" s="80"/>
      <c r="B103" s="118"/>
      <c r="C103" s="123" t="s">
        <v>652</v>
      </c>
      <c r="D103" s="124"/>
      <c r="E103" s="124"/>
      <c r="F103" s="75"/>
      <c r="G103" s="75"/>
      <c r="H103" s="75"/>
      <c r="I103" s="75"/>
      <c r="J103" s="90"/>
      <c r="K103" s="75"/>
      <c r="L103" s="90"/>
      <c r="M103" s="89"/>
      <c r="N103" s="88"/>
      <c r="V103" s="72"/>
      <c r="W103" s="55"/>
      <c r="Z103" s="71"/>
      <c r="AC103" s="55"/>
      <c r="AE103" s="55"/>
    </row>
    <row r="104" spans="1:31" s="45" customFormat="1" ht="12" x14ac:dyDescent="0.2">
      <c r="A104" s="86"/>
      <c r="B104" s="117"/>
      <c r="C104" s="252" t="s">
        <v>5703</v>
      </c>
      <c r="D104" s="252"/>
      <c r="E104" s="252"/>
      <c r="F104" s="252"/>
      <c r="G104" s="252"/>
      <c r="H104" s="252"/>
      <c r="I104" s="252"/>
      <c r="J104" s="252"/>
      <c r="K104" s="252"/>
      <c r="L104" s="252"/>
      <c r="M104" s="252"/>
      <c r="N104" s="255"/>
      <c r="V104" s="72"/>
      <c r="W104" s="55"/>
      <c r="Z104" s="71"/>
      <c r="AC104" s="55"/>
      <c r="AD104" s="46" t="s">
        <v>5703</v>
      </c>
      <c r="AE104" s="55"/>
    </row>
    <row r="105" spans="1:31" s="45" customFormat="1" ht="22.5" x14ac:dyDescent="0.2">
      <c r="A105" s="87" t="s">
        <v>671</v>
      </c>
      <c r="B105" s="119" t="s">
        <v>3508</v>
      </c>
      <c r="C105" s="253" t="s">
        <v>3507</v>
      </c>
      <c r="D105" s="253"/>
      <c r="E105" s="253"/>
      <c r="F105" s="79" t="s">
        <v>237</v>
      </c>
      <c r="G105" s="79"/>
      <c r="H105" s="79"/>
      <c r="I105" s="79" t="s">
        <v>668</v>
      </c>
      <c r="J105" s="78"/>
      <c r="K105" s="79"/>
      <c r="L105" s="78"/>
      <c r="M105" s="79"/>
      <c r="N105" s="76"/>
      <c r="V105" s="72"/>
      <c r="W105" s="55" t="s">
        <v>3507</v>
      </c>
      <c r="Z105" s="71"/>
      <c r="AC105" s="55"/>
      <c r="AE105" s="55"/>
    </row>
    <row r="106" spans="1:31" s="45" customFormat="1" ht="12" x14ac:dyDescent="0.2">
      <c r="A106" s="86"/>
      <c r="B106" s="117"/>
      <c r="C106" s="252" t="s">
        <v>3506</v>
      </c>
      <c r="D106" s="252"/>
      <c r="E106" s="252"/>
      <c r="F106" s="252"/>
      <c r="G106" s="252"/>
      <c r="H106" s="252"/>
      <c r="I106" s="252"/>
      <c r="J106" s="252"/>
      <c r="K106" s="252"/>
      <c r="L106" s="252"/>
      <c r="M106" s="252"/>
      <c r="N106" s="255"/>
      <c r="V106" s="72"/>
      <c r="W106" s="55"/>
      <c r="X106" s="46" t="s">
        <v>3506</v>
      </c>
      <c r="Z106" s="71"/>
      <c r="AC106" s="55"/>
      <c r="AE106" s="55"/>
    </row>
    <row r="107" spans="1:31" s="45" customFormat="1" ht="12" x14ac:dyDescent="0.2">
      <c r="A107" s="83"/>
      <c r="B107" s="61" t="s">
        <v>170</v>
      </c>
      <c r="C107" s="252" t="s">
        <v>169</v>
      </c>
      <c r="D107" s="252"/>
      <c r="E107" s="252"/>
      <c r="F107" s="74"/>
      <c r="G107" s="74"/>
      <c r="H107" s="74"/>
      <c r="I107" s="74"/>
      <c r="J107" s="82">
        <v>117.24</v>
      </c>
      <c r="K107" s="74"/>
      <c r="L107" s="82">
        <v>70.34</v>
      </c>
      <c r="M107" s="74" t="s">
        <v>164</v>
      </c>
      <c r="N107" s="81">
        <v>3625</v>
      </c>
      <c r="V107" s="72"/>
      <c r="W107" s="55"/>
      <c r="Y107" s="46" t="s">
        <v>169</v>
      </c>
      <c r="Z107" s="71"/>
      <c r="AC107" s="55"/>
      <c r="AE107" s="55"/>
    </row>
    <row r="108" spans="1:31" s="45" customFormat="1" ht="12" x14ac:dyDescent="0.2">
      <c r="A108" s="83"/>
      <c r="B108" s="61" t="s">
        <v>168</v>
      </c>
      <c r="C108" s="252" t="s">
        <v>166</v>
      </c>
      <c r="D108" s="252"/>
      <c r="E108" s="252"/>
      <c r="F108" s="74"/>
      <c r="G108" s="74"/>
      <c r="H108" s="74"/>
      <c r="I108" s="74"/>
      <c r="J108" s="82">
        <v>3.29</v>
      </c>
      <c r="K108" s="74"/>
      <c r="L108" s="82">
        <v>1.97</v>
      </c>
      <c r="M108" s="74" t="s">
        <v>167</v>
      </c>
      <c r="N108" s="81">
        <v>26</v>
      </c>
      <c r="V108" s="72"/>
      <c r="W108" s="55"/>
      <c r="Y108" s="46" t="s">
        <v>166</v>
      </c>
      <c r="Z108" s="71"/>
      <c r="AC108" s="55"/>
      <c r="AE108" s="55"/>
    </row>
    <row r="109" spans="1:31" s="45" customFormat="1" ht="12" x14ac:dyDescent="0.2">
      <c r="A109" s="83"/>
      <c r="B109" s="61" t="s">
        <v>165</v>
      </c>
      <c r="C109" s="252" t="s">
        <v>163</v>
      </c>
      <c r="D109" s="252"/>
      <c r="E109" s="252"/>
      <c r="F109" s="74"/>
      <c r="G109" s="74"/>
      <c r="H109" s="74"/>
      <c r="I109" s="74"/>
      <c r="J109" s="82">
        <v>0.57999999999999996</v>
      </c>
      <c r="K109" s="74"/>
      <c r="L109" s="82">
        <v>0.35</v>
      </c>
      <c r="M109" s="74" t="s">
        <v>164</v>
      </c>
      <c r="N109" s="81">
        <v>18</v>
      </c>
      <c r="V109" s="72"/>
      <c r="W109" s="55"/>
      <c r="Y109" s="46" t="s">
        <v>163</v>
      </c>
      <c r="Z109" s="71"/>
      <c r="AC109" s="55"/>
      <c r="AE109" s="55"/>
    </row>
    <row r="110" spans="1:31" s="45" customFormat="1" ht="12" x14ac:dyDescent="0.2">
      <c r="A110" s="83"/>
      <c r="B110" s="61" t="s">
        <v>218</v>
      </c>
      <c r="C110" s="252" t="s">
        <v>217</v>
      </c>
      <c r="D110" s="252"/>
      <c r="E110" s="252"/>
      <c r="F110" s="74"/>
      <c r="G110" s="74"/>
      <c r="H110" s="74"/>
      <c r="I110" s="74"/>
      <c r="J110" s="82">
        <v>9.32</v>
      </c>
      <c r="K110" s="74"/>
      <c r="L110" s="82">
        <v>5.59</v>
      </c>
      <c r="M110" s="74" t="s">
        <v>195</v>
      </c>
      <c r="N110" s="81">
        <v>45</v>
      </c>
      <c r="V110" s="72"/>
      <c r="W110" s="55"/>
      <c r="Y110" s="46" t="s">
        <v>217</v>
      </c>
      <c r="Z110" s="71"/>
      <c r="AC110" s="55"/>
      <c r="AE110" s="55"/>
    </row>
    <row r="111" spans="1:31" s="45" customFormat="1" ht="12" x14ac:dyDescent="0.2">
      <c r="A111" s="86"/>
      <c r="B111" s="93" t="s">
        <v>1116</v>
      </c>
      <c r="C111" s="259" t="s">
        <v>3503</v>
      </c>
      <c r="D111" s="259"/>
      <c r="E111" s="259"/>
      <c r="F111" s="92" t="s">
        <v>368</v>
      </c>
      <c r="G111" s="92" t="s">
        <v>3505</v>
      </c>
      <c r="H111" s="92"/>
      <c r="I111" s="92" t="s">
        <v>3504</v>
      </c>
      <c r="J111" s="61"/>
      <c r="K111" s="74"/>
      <c r="L111" s="82"/>
      <c r="M111" s="74"/>
      <c r="N111" s="91"/>
      <c r="V111" s="72"/>
      <c r="W111" s="55"/>
      <c r="Z111" s="71" t="s">
        <v>3503</v>
      </c>
      <c r="AC111" s="55"/>
      <c r="AE111" s="55"/>
    </row>
    <row r="112" spans="1:31" s="45" customFormat="1" ht="12" x14ac:dyDescent="0.2">
      <c r="A112" s="86"/>
      <c r="B112" s="93" t="s">
        <v>3502</v>
      </c>
      <c r="C112" s="259" t="s">
        <v>1114</v>
      </c>
      <c r="D112" s="259"/>
      <c r="E112" s="259"/>
      <c r="F112" s="92" t="s">
        <v>368</v>
      </c>
      <c r="G112" s="92" t="s">
        <v>210</v>
      </c>
      <c r="H112" s="92"/>
      <c r="I112" s="92" t="s">
        <v>210</v>
      </c>
      <c r="J112" s="61"/>
      <c r="K112" s="74"/>
      <c r="L112" s="82"/>
      <c r="M112" s="74"/>
      <c r="N112" s="91"/>
      <c r="V112" s="72"/>
      <c r="W112" s="55"/>
      <c r="Z112" s="71" t="s">
        <v>1114</v>
      </c>
      <c r="AC112" s="55"/>
      <c r="AE112" s="55"/>
    </row>
    <row r="113" spans="1:31" s="45" customFormat="1" ht="12" x14ac:dyDescent="0.2">
      <c r="A113" s="83"/>
      <c r="B113" s="61"/>
      <c r="C113" s="252" t="s">
        <v>160</v>
      </c>
      <c r="D113" s="252"/>
      <c r="E113" s="252"/>
      <c r="F113" s="74" t="s">
        <v>159</v>
      </c>
      <c r="G113" s="74" t="s">
        <v>3501</v>
      </c>
      <c r="H113" s="74"/>
      <c r="I113" s="74" t="s">
        <v>3500</v>
      </c>
      <c r="J113" s="82"/>
      <c r="K113" s="74"/>
      <c r="L113" s="82"/>
      <c r="M113" s="74"/>
      <c r="N113" s="81"/>
      <c r="V113" s="72"/>
      <c r="W113" s="55"/>
      <c r="Z113" s="71"/>
      <c r="AA113" s="46" t="s">
        <v>160</v>
      </c>
      <c r="AC113" s="55"/>
      <c r="AE113" s="55"/>
    </row>
    <row r="114" spans="1:31" s="45" customFormat="1" ht="12" x14ac:dyDescent="0.2">
      <c r="A114" s="83"/>
      <c r="B114" s="61"/>
      <c r="C114" s="252" t="s">
        <v>156</v>
      </c>
      <c r="D114" s="252"/>
      <c r="E114" s="252"/>
      <c r="F114" s="74" t="s">
        <v>159</v>
      </c>
      <c r="G114" s="74" t="s">
        <v>1075</v>
      </c>
      <c r="H114" s="74"/>
      <c r="I114" s="74" t="s">
        <v>544</v>
      </c>
      <c r="J114" s="82"/>
      <c r="K114" s="74"/>
      <c r="L114" s="82"/>
      <c r="M114" s="74"/>
      <c r="N114" s="81"/>
      <c r="V114" s="72"/>
      <c r="W114" s="55"/>
      <c r="Z114" s="71"/>
      <c r="AA114" s="46" t="s">
        <v>156</v>
      </c>
      <c r="AC114" s="55"/>
      <c r="AE114" s="55"/>
    </row>
    <row r="115" spans="1:31" s="45" customFormat="1" ht="12" x14ac:dyDescent="0.2">
      <c r="A115" s="83"/>
      <c r="B115" s="61"/>
      <c r="C115" s="254" t="s">
        <v>155</v>
      </c>
      <c r="D115" s="254"/>
      <c r="E115" s="254"/>
      <c r="F115" s="77"/>
      <c r="G115" s="77"/>
      <c r="H115" s="77"/>
      <c r="I115" s="77"/>
      <c r="J115" s="85">
        <v>129.85</v>
      </c>
      <c r="K115" s="77"/>
      <c r="L115" s="85">
        <v>77.900000000000006</v>
      </c>
      <c r="M115" s="77"/>
      <c r="N115" s="84"/>
      <c r="V115" s="72"/>
      <c r="W115" s="55"/>
      <c r="Z115" s="71"/>
      <c r="AB115" s="46" t="s">
        <v>155</v>
      </c>
      <c r="AC115" s="55"/>
      <c r="AE115" s="55"/>
    </row>
    <row r="116" spans="1:31" s="45" customFormat="1" ht="12" x14ac:dyDescent="0.2">
      <c r="A116" s="83"/>
      <c r="B116" s="61"/>
      <c r="C116" s="252" t="s">
        <v>154</v>
      </c>
      <c r="D116" s="252"/>
      <c r="E116" s="252"/>
      <c r="F116" s="74"/>
      <c r="G116" s="74"/>
      <c r="H116" s="74"/>
      <c r="I116" s="74"/>
      <c r="J116" s="82"/>
      <c r="K116" s="74"/>
      <c r="L116" s="82">
        <v>70.69</v>
      </c>
      <c r="M116" s="74"/>
      <c r="N116" s="81">
        <v>3643</v>
      </c>
      <c r="V116" s="72"/>
      <c r="W116" s="55"/>
      <c r="Z116" s="71"/>
      <c r="AA116" s="46" t="s">
        <v>154</v>
      </c>
      <c r="AC116" s="55"/>
      <c r="AE116" s="55"/>
    </row>
    <row r="117" spans="1:31" s="45" customFormat="1" ht="22.5" x14ac:dyDescent="0.2">
      <c r="A117" s="83"/>
      <c r="B117" s="61" t="s">
        <v>855</v>
      </c>
      <c r="C117" s="252" t="s">
        <v>853</v>
      </c>
      <c r="D117" s="252"/>
      <c r="E117" s="252"/>
      <c r="F117" s="74" t="s">
        <v>149</v>
      </c>
      <c r="G117" s="74" t="s">
        <v>265</v>
      </c>
      <c r="H117" s="74"/>
      <c r="I117" s="74" t="s">
        <v>265</v>
      </c>
      <c r="J117" s="82"/>
      <c r="K117" s="74"/>
      <c r="L117" s="82">
        <v>65.739999999999995</v>
      </c>
      <c r="M117" s="74"/>
      <c r="N117" s="81">
        <v>3388</v>
      </c>
      <c r="V117" s="72"/>
      <c r="W117" s="55"/>
      <c r="Z117" s="71"/>
      <c r="AA117" s="46" t="s">
        <v>853</v>
      </c>
      <c r="AC117" s="55"/>
      <c r="AE117" s="55"/>
    </row>
    <row r="118" spans="1:31" s="45" customFormat="1" ht="22.5" x14ac:dyDescent="0.2">
      <c r="A118" s="83"/>
      <c r="B118" s="61" t="s">
        <v>852</v>
      </c>
      <c r="C118" s="252" t="s">
        <v>851</v>
      </c>
      <c r="D118" s="252"/>
      <c r="E118" s="252"/>
      <c r="F118" s="74" t="s">
        <v>149</v>
      </c>
      <c r="G118" s="74" t="s">
        <v>334</v>
      </c>
      <c r="H118" s="74"/>
      <c r="I118" s="74" t="s">
        <v>334</v>
      </c>
      <c r="J118" s="82"/>
      <c r="K118" s="74"/>
      <c r="L118" s="82">
        <v>43.83</v>
      </c>
      <c r="M118" s="74"/>
      <c r="N118" s="81">
        <v>2259</v>
      </c>
      <c r="V118" s="72"/>
      <c r="W118" s="55"/>
      <c r="Z118" s="71"/>
      <c r="AA118" s="46" t="s">
        <v>851</v>
      </c>
      <c r="AC118" s="55"/>
      <c r="AE118" s="55"/>
    </row>
    <row r="119" spans="1:31" s="45" customFormat="1" ht="12" x14ac:dyDescent="0.2">
      <c r="A119" s="80"/>
      <c r="B119" s="118"/>
      <c r="C119" s="253" t="s">
        <v>146</v>
      </c>
      <c r="D119" s="253"/>
      <c r="E119" s="253"/>
      <c r="F119" s="79"/>
      <c r="G119" s="79"/>
      <c r="H119" s="79"/>
      <c r="I119" s="79"/>
      <c r="J119" s="78"/>
      <c r="K119" s="79"/>
      <c r="L119" s="78">
        <v>187.47</v>
      </c>
      <c r="M119" s="77"/>
      <c r="N119" s="76">
        <v>9343</v>
      </c>
      <c r="V119" s="72"/>
      <c r="W119" s="55"/>
      <c r="Z119" s="71"/>
      <c r="AC119" s="55" t="s">
        <v>146</v>
      </c>
      <c r="AE119" s="55"/>
    </row>
    <row r="120" spans="1:31" s="45" customFormat="1" ht="33.75" x14ac:dyDescent="0.2">
      <c r="A120" s="87" t="s">
        <v>659</v>
      </c>
      <c r="B120" s="119" t="s">
        <v>5697</v>
      </c>
      <c r="C120" s="253" t="s">
        <v>3498</v>
      </c>
      <c r="D120" s="253"/>
      <c r="E120" s="253"/>
      <c r="F120" s="79" t="s">
        <v>3499</v>
      </c>
      <c r="G120" s="79"/>
      <c r="H120" s="79"/>
      <c r="I120" s="79" t="s">
        <v>356</v>
      </c>
      <c r="J120" s="78">
        <v>458.33</v>
      </c>
      <c r="K120" s="79"/>
      <c r="L120" s="78">
        <v>3441.8</v>
      </c>
      <c r="M120" s="79" t="s">
        <v>195</v>
      </c>
      <c r="N120" s="76">
        <v>27500</v>
      </c>
      <c r="V120" s="72"/>
      <c r="W120" s="55" t="s">
        <v>3498</v>
      </c>
      <c r="Z120" s="71"/>
      <c r="AC120" s="55"/>
      <c r="AE120" s="55"/>
    </row>
    <row r="121" spans="1:31" s="45" customFormat="1" ht="12" x14ac:dyDescent="0.2">
      <c r="A121" s="80"/>
      <c r="B121" s="118"/>
      <c r="C121" s="123" t="s">
        <v>652</v>
      </c>
      <c r="D121" s="124"/>
      <c r="E121" s="124"/>
      <c r="F121" s="75"/>
      <c r="G121" s="75"/>
      <c r="H121" s="75"/>
      <c r="I121" s="75"/>
      <c r="J121" s="90"/>
      <c r="K121" s="75"/>
      <c r="L121" s="90"/>
      <c r="M121" s="89"/>
      <c r="N121" s="88"/>
      <c r="V121" s="72"/>
      <c r="W121" s="55"/>
      <c r="Z121" s="71"/>
      <c r="AC121" s="55"/>
      <c r="AE121" s="55"/>
    </row>
    <row r="122" spans="1:31" s="45" customFormat="1" ht="12" x14ac:dyDescent="0.2">
      <c r="A122" s="86"/>
      <c r="B122" s="117"/>
      <c r="C122" s="252" t="s">
        <v>5702</v>
      </c>
      <c r="D122" s="252"/>
      <c r="E122" s="252"/>
      <c r="F122" s="252"/>
      <c r="G122" s="252"/>
      <c r="H122" s="252"/>
      <c r="I122" s="252"/>
      <c r="J122" s="252"/>
      <c r="K122" s="252"/>
      <c r="L122" s="252"/>
      <c r="M122" s="252"/>
      <c r="N122" s="255"/>
      <c r="V122" s="72"/>
      <c r="W122" s="55"/>
      <c r="Z122" s="71"/>
      <c r="AC122" s="55"/>
      <c r="AD122" s="46" t="s">
        <v>5702</v>
      </c>
      <c r="AE122" s="55"/>
    </row>
    <row r="123" spans="1:31" s="45" customFormat="1" ht="33.75" x14ac:dyDescent="0.2">
      <c r="A123" s="87" t="s">
        <v>655</v>
      </c>
      <c r="B123" s="119" t="s">
        <v>3497</v>
      </c>
      <c r="C123" s="253" t="s">
        <v>3495</v>
      </c>
      <c r="D123" s="253"/>
      <c r="E123" s="253"/>
      <c r="F123" s="79" t="s">
        <v>385</v>
      </c>
      <c r="G123" s="79"/>
      <c r="H123" s="79"/>
      <c r="I123" s="79" t="s">
        <v>3496</v>
      </c>
      <c r="J123" s="78"/>
      <c r="K123" s="79"/>
      <c r="L123" s="78"/>
      <c r="M123" s="79"/>
      <c r="N123" s="76"/>
      <c r="V123" s="72"/>
      <c r="W123" s="55" t="s">
        <v>3495</v>
      </c>
      <c r="Z123" s="71"/>
      <c r="AC123" s="55"/>
      <c r="AE123" s="55"/>
    </row>
    <row r="124" spans="1:31" s="45" customFormat="1" ht="12" x14ac:dyDescent="0.2">
      <c r="A124" s="86"/>
      <c r="B124" s="117"/>
      <c r="C124" s="252" t="s">
        <v>3494</v>
      </c>
      <c r="D124" s="252"/>
      <c r="E124" s="252"/>
      <c r="F124" s="252"/>
      <c r="G124" s="252"/>
      <c r="H124" s="252"/>
      <c r="I124" s="252"/>
      <c r="J124" s="252"/>
      <c r="K124" s="252"/>
      <c r="L124" s="252"/>
      <c r="M124" s="252"/>
      <c r="N124" s="255"/>
      <c r="V124" s="72"/>
      <c r="W124" s="55"/>
      <c r="X124" s="46" t="s">
        <v>3494</v>
      </c>
      <c r="Z124" s="71"/>
      <c r="AC124" s="55"/>
      <c r="AE124" s="55"/>
    </row>
    <row r="125" spans="1:31" s="45" customFormat="1" ht="12" x14ac:dyDescent="0.2">
      <c r="A125" s="83"/>
      <c r="B125" s="61" t="s">
        <v>170</v>
      </c>
      <c r="C125" s="252" t="s">
        <v>169</v>
      </c>
      <c r="D125" s="252"/>
      <c r="E125" s="252"/>
      <c r="F125" s="74"/>
      <c r="G125" s="74"/>
      <c r="H125" s="74"/>
      <c r="I125" s="74"/>
      <c r="J125" s="82">
        <v>374.31</v>
      </c>
      <c r="K125" s="74"/>
      <c r="L125" s="82">
        <v>22.1</v>
      </c>
      <c r="M125" s="74" t="s">
        <v>164</v>
      </c>
      <c r="N125" s="81">
        <v>1139</v>
      </c>
      <c r="V125" s="72"/>
      <c r="W125" s="55"/>
      <c r="Y125" s="46" t="s">
        <v>169</v>
      </c>
      <c r="Z125" s="71"/>
      <c r="AC125" s="55"/>
      <c r="AE125" s="55"/>
    </row>
    <row r="126" spans="1:31" s="45" customFormat="1" ht="12" x14ac:dyDescent="0.2">
      <c r="A126" s="86"/>
      <c r="B126" s="93" t="s">
        <v>2860</v>
      </c>
      <c r="C126" s="259" t="s">
        <v>2858</v>
      </c>
      <c r="D126" s="259"/>
      <c r="E126" s="259"/>
      <c r="F126" s="92" t="s">
        <v>385</v>
      </c>
      <c r="G126" s="92" t="s">
        <v>423</v>
      </c>
      <c r="H126" s="92"/>
      <c r="I126" s="92" t="s">
        <v>3493</v>
      </c>
      <c r="J126" s="61"/>
      <c r="K126" s="74"/>
      <c r="L126" s="82"/>
      <c r="M126" s="74"/>
      <c r="N126" s="91"/>
      <c r="V126" s="72"/>
      <c r="W126" s="55"/>
      <c r="Z126" s="71" t="s">
        <v>2858</v>
      </c>
      <c r="AC126" s="55"/>
      <c r="AE126" s="55"/>
    </row>
    <row r="127" spans="1:31" s="45" customFormat="1" ht="12" x14ac:dyDescent="0.2">
      <c r="A127" s="83"/>
      <c r="B127" s="61"/>
      <c r="C127" s="252" t="s">
        <v>160</v>
      </c>
      <c r="D127" s="252"/>
      <c r="E127" s="252"/>
      <c r="F127" s="74" t="s">
        <v>159</v>
      </c>
      <c r="G127" s="74" t="s">
        <v>3492</v>
      </c>
      <c r="H127" s="74"/>
      <c r="I127" s="74" t="s">
        <v>3491</v>
      </c>
      <c r="J127" s="82"/>
      <c r="K127" s="74"/>
      <c r="L127" s="82"/>
      <c r="M127" s="74"/>
      <c r="N127" s="81"/>
      <c r="V127" s="72"/>
      <c r="W127" s="55"/>
      <c r="Z127" s="71"/>
      <c r="AA127" s="46" t="s">
        <v>160</v>
      </c>
      <c r="AC127" s="55"/>
      <c r="AE127" s="55"/>
    </row>
    <row r="128" spans="1:31" s="45" customFormat="1" ht="12" x14ac:dyDescent="0.2">
      <c r="A128" s="83"/>
      <c r="B128" s="61"/>
      <c r="C128" s="254" t="s">
        <v>155</v>
      </c>
      <c r="D128" s="254"/>
      <c r="E128" s="254"/>
      <c r="F128" s="77"/>
      <c r="G128" s="77"/>
      <c r="H128" s="77"/>
      <c r="I128" s="77"/>
      <c r="J128" s="85">
        <v>374.31</v>
      </c>
      <c r="K128" s="77"/>
      <c r="L128" s="85">
        <v>22.1</v>
      </c>
      <c r="M128" s="77"/>
      <c r="N128" s="84"/>
      <c r="V128" s="72"/>
      <c r="W128" s="55"/>
      <c r="Z128" s="71"/>
      <c r="AB128" s="46" t="s">
        <v>155</v>
      </c>
      <c r="AC128" s="55"/>
      <c r="AE128" s="55"/>
    </row>
    <row r="129" spans="1:31" s="45" customFormat="1" ht="12" x14ac:dyDescent="0.2">
      <c r="A129" s="83"/>
      <c r="B129" s="61"/>
      <c r="C129" s="252" t="s">
        <v>154</v>
      </c>
      <c r="D129" s="252"/>
      <c r="E129" s="252"/>
      <c r="F129" s="74"/>
      <c r="G129" s="74"/>
      <c r="H129" s="74"/>
      <c r="I129" s="74"/>
      <c r="J129" s="82"/>
      <c r="K129" s="74"/>
      <c r="L129" s="82">
        <v>22.1</v>
      </c>
      <c r="M129" s="74"/>
      <c r="N129" s="81">
        <v>1139</v>
      </c>
      <c r="V129" s="72"/>
      <c r="W129" s="55"/>
      <c r="Z129" s="71"/>
      <c r="AA129" s="46" t="s">
        <v>154</v>
      </c>
      <c r="AC129" s="55"/>
      <c r="AE129" s="55"/>
    </row>
    <row r="130" spans="1:31" s="45" customFormat="1" ht="22.5" x14ac:dyDescent="0.2">
      <c r="A130" s="83"/>
      <c r="B130" s="61" t="s">
        <v>912</v>
      </c>
      <c r="C130" s="252" t="s">
        <v>910</v>
      </c>
      <c r="D130" s="252"/>
      <c r="E130" s="252"/>
      <c r="F130" s="74" t="s">
        <v>149</v>
      </c>
      <c r="G130" s="74" t="s">
        <v>211</v>
      </c>
      <c r="H130" s="74"/>
      <c r="I130" s="74" t="s">
        <v>211</v>
      </c>
      <c r="J130" s="82"/>
      <c r="K130" s="74"/>
      <c r="L130" s="82">
        <v>22.1</v>
      </c>
      <c r="M130" s="74"/>
      <c r="N130" s="81">
        <v>1139</v>
      </c>
      <c r="V130" s="72"/>
      <c r="W130" s="55"/>
      <c r="Z130" s="71"/>
      <c r="AA130" s="46" t="s">
        <v>910</v>
      </c>
      <c r="AC130" s="55"/>
      <c r="AE130" s="55"/>
    </row>
    <row r="131" spans="1:31" s="45" customFormat="1" ht="22.5" x14ac:dyDescent="0.2">
      <c r="A131" s="83"/>
      <c r="B131" s="61" t="s">
        <v>909</v>
      </c>
      <c r="C131" s="252" t="s">
        <v>908</v>
      </c>
      <c r="D131" s="252"/>
      <c r="E131" s="252"/>
      <c r="F131" s="74" t="s">
        <v>149</v>
      </c>
      <c r="G131" s="74" t="s">
        <v>449</v>
      </c>
      <c r="H131" s="74"/>
      <c r="I131" s="74" t="s">
        <v>449</v>
      </c>
      <c r="J131" s="82"/>
      <c r="K131" s="74"/>
      <c r="L131" s="82">
        <v>10.83</v>
      </c>
      <c r="M131" s="74"/>
      <c r="N131" s="81">
        <v>558</v>
      </c>
      <c r="V131" s="72"/>
      <c r="W131" s="55"/>
      <c r="Z131" s="71"/>
      <c r="AA131" s="46" t="s">
        <v>908</v>
      </c>
      <c r="AC131" s="55"/>
      <c r="AE131" s="55"/>
    </row>
    <row r="132" spans="1:31" s="45" customFormat="1" ht="12" x14ac:dyDescent="0.2">
      <c r="A132" s="80"/>
      <c r="B132" s="118"/>
      <c r="C132" s="253" t="s">
        <v>146</v>
      </c>
      <c r="D132" s="253"/>
      <c r="E132" s="253"/>
      <c r="F132" s="79"/>
      <c r="G132" s="79"/>
      <c r="H132" s="79"/>
      <c r="I132" s="79"/>
      <c r="J132" s="78"/>
      <c r="K132" s="79"/>
      <c r="L132" s="78">
        <v>55.03</v>
      </c>
      <c r="M132" s="77"/>
      <c r="N132" s="76">
        <v>2836</v>
      </c>
      <c r="V132" s="72"/>
      <c r="W132" s="55"/>
      <c r="Z132" s="71"/>
      <c r="AC132" s="55" t="s">
        <v>146</v>
      </c>
      <c r="AE132" s="55"/>
    </row>
    <row r="133" spans="1:31" s="45" customFormat="1" ht="22.5" x14ac:dyDescent="0.2">
      <c r="A133" s="87" t="s">
        <v>650</v>
      </c>
      <c r="B133" s="119" t="s">
        <v>5697</v>
      </c>
      <c r="C133" s="253" t="s">
        <v>3490</v>
      </c>
      <c r="D133" s="253"/>
      <c r="E133" s="253"/>
      <c r="F133" s="79" t="s">
        <v>332</v>
      </c>
      <c r="G133" s="79"/>
      <c r="H133" s="79"/>
      <c r="I133" s="79" t="s">
        <v>500</v>
      </c>
      <c r="J133" s="78">
        <v>141.66999999999999</v>
      </c>
      <c r="K133" s="79"/>
      <c r="L133" s="78">
        <v>28.41</v>
      </c>
      <c r="M133" s="79" t="s">
        <v>195</v>
      </c>
      <c r="N133" s="76">
        <v>227</v>
      </c>
      <c r="V133" s="72"/>
      <c r="W133" s="55" t="s">
        <v>3490</v>
      </c>
      <c r="Z133" s="71"/>
      <c r="AC133" s="55"/>
      <c r="AE133" s="55"/>
    </row>
    <row r="134" spans="1:31" s="45" customFormat="1" ht="12" x14ac:dyDescent="0.2">
      <c r="A134" s="80"/>
      <c r="B134" s="118"/>
      <c r="C134" s="123" t="s">
        <v>652</v>
      </c>
      <c r="D134" s="124"/>
      <c r="E134" s="124"/>
      <c r="F134" s="75"/>
      <c r="G134" s="75"/>
      <c r="H134" s="75"/>
      <c r="I134" s="75"/>
      <c r="J134" s="90"/>
      <c r="K134" s="75"/>
      <c r="L134" s="90"/>
      <c r="M134" s="89"/>
      <c r="N134" s="88"/>
      <c r="V134" s="72"/>
      <c r="W134" s="55"/>
      <c r="Z134" s="71"/>
      <c r="AC134" s="55"/>
      <c r="AE134" s="55"/>
    </row>
    <row r="135" spans="1:31" s="45" customFormat="1" ht="12" x14ac:dyDescent="0.2">
      <c r="A135" s="86"/>
      <c r="B135" s="117"/>
      <c r="C135" s="252" t="s">
        <v>3489</v>
      </c>
      <c r="D135" s="252"/>
      <c r="E135" s="252"/>
      <c r="F135" s="252"/>
      <c r="G135" s="252"/>
      <c r="H135" s="252"/>
      <c r="I135" s="252"/>
      <c r="J135" s="252"/>
      <c r="K135" s="252"/>
      <c r="L135" s="252"/>
      <c r="M135" s="252"/>
      <c r="N135" s="255"/>
      <c r="V135" s="72"/>
      <c r="W135" s="55"/>
      <c r="X135" s="46" t="s">
        <v>3489</v>
      </c>
      <c r="Z135" s="71"/>
      <c r="AC135" s="55"/>
      <c r="AE135" s="55"/>
    </row>
    <row r="136" spans="1:31" s="45" customFormat="1" ht="12" x14ac:dyDescent="0.2">
      <c r="A136" s="86"/>
      <c r="B136" s="117"/>
      <c r="C136" s="252" t="s">
        <v>5701</v>
      </c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5"/>
      <c r="V136" s="72"/>
      <c r="W136" s="55"/>
      <c r="Z136" s="71"/>
      <c r="AC136" s="55"/>
      <c r="AD136" s="46" t="s">
        <v>5701</v>
      </c>
      <c r="AE136" s="55"/>
    </row>
    <row r="137" spans="1:31" s="45" customFormat="1" ht="33.75" x14ac:dyDescent="0.2">
      <c r="A137" s="87" t="s">
        <v>647</v>
      </c>
      <c r="B137" s="119" t="s">
        <v>5697</v>
      </c>
      <c r="C137" s="253" t="s">
        <v>3488</v>
      </c>
      <c r="D137" s="253"/>
      <c r="E137" s="253"/>
      <c r="F137" s="79" t="s">
        <v>3228</v>
      </c>
      <c r="G137" s="79"/>
      <c r="H137" s="79"/>
      <c r="I137" s="79" t="s">
        <v>671</v>
      </c>
      <c r="J137" s="78">
        <v>200</v>
      </c>
      <c r="K137" s="79"/>
      <c r="L137" s="78">
        <v>300.38</v>
      </c>
      <c r="M137" s="79" t="s">
        <v>195</v>
      </c>
      <c r="N137" s="76">
        <v>2400</v>
      </c>
      <c r="V137" s="72"/>
      <c r="W137" s="55" t="s">
        <v>3488</v>
      </c>
      <c r="Z137" s="71"/>
      <c r="AC137" s="55"/>
      <c r="AE137" s="55"/>
    </row>
    <row r="138" spans="1:31" s="45" customFormat="1" ht="12" x14ac:dyDescent="0.2">
      <c r="A138" s="80"/>
      <c r="B138" s="118"/>
      <c r="C138" s="123" t="s">
        <v>652</v>
      </c>
      <c r="D138" s="124"/>
      <c r="E138" s="124"/>
      <c r="F138" s="75"/>
      <c r="G138" s="75"/>
      <c r="H138" s="75"/>
      <c r="I138" s="75"/>
      <c r="J138" s="90"/>
      <c r="K138" s="75"/>
      <c r="L138" s="90"/>
      <c r="M138" s="89"/>
      <c r="N138" s="88"/>
      <c r="V138" s="72"/>
      <c r="W138" s="55"/>
      <c r="Z138" s="71"/>
      <c r="AC138" s="55"/>
      <c r="AE138" s="55"/>
    </row>
    <row r="139" spans="1:31" s="45" customFormat="1" ht="12" x14ac:dyDescent="0.2">
      <c r="A139" s="86"/>
      <c r="B139" s="117"/>
      <c r="C139" s="252" t="s">
        <v>3406</v>
      </c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5"/>
      <c r="V139" s="72"/>
      <c r="W139" s="55"/>
      <c r="Z139" s="71"/>
      <c r="AC139" s="55"/>
      <c r="AD139" s="46" t="s">
        <v>3406</v>
      </c>
      <c r="AE139" s="55"/>
    </row>
    <row r="140" spans="1:31" s="45" customFormat="1" ht="22.5" x14ac:dyDescent="0.2">
      <c r="A140" s="87" t="s">
        <v>1571</v>
      </c>
      <c r="B140" s="119" t="s">
        <v>5697</v>
      </c>
      <c r="C140" s="253" t="s">
        <v>3486</v>
      </c>
      <c r="D140" s="253"/>
      <c r="E140" s="253"/>
      <c r="F140" s="79" t="s">
        <v>332</v>
      </c>
      <c r="G140" s="79"/>
      <c r="H140" s="79"/>
      <c r="I140" s="79" t="s">
        <v>3487</v>
      </c>
      <c r="J140" s="78">
        <v>91.67</v>
      </c>
      <c r="K140" s="79"/>
      <c r="L140" s="78">
        <v>182.48</v>
      </c>
      <c r="M140" s="79" t="s">
        <v>195</v>
      </c>
      <c r="N140" s="76">
        <v>1458</v>
      </c>
      <c r="V140" s="72"/>
      <c r="W140" s="55" t="s">
        <v>3486</v>
      </c>
      <c r="Z140" s="71"/>
      <c r="AC140" s="55"/>
      <c r="AE140" s="55"/>
    </row>
    <row r="141" spans="1:31" s="45" customFormat="1" ht="12" x14ac:dyDescent="0.2">
      <c r="A141" s="80"/>
      <c r="B141" s="118"/>
      <c r="C141" s="123" t="s">
        <v>652</v>
      </c>
      <c r="D141" s="124"/>
      <c r="E141" s="124"/>
      <c r="F141" s="75"/>
      <c r="G141" s="75"/>
      <c r="H141" s="75"/>
      <c r="I141" s="75"/>
      <c r="J141" s="90"/>
      <c r="K141" s="75"/>
      <c r="L141" s="90"/>
      <c r="M141" s="89"/>
      <c r="N141" s="88"/>
      <c r="V141" s="72"/>
      <c r="W141" s="55"/>
      <c r="Z141" s="71"/>
      <c r="AC141" s="55"/>
      <c r="AE141" s="55"/>
    </row>
    <row r="142" spans="1:31" s="45" customFormat="1" ht="12" x14ac:dyDescent="0.2">
      <c r="A142" s="86"/>
      <c r="B142" s="117"/>
      <c r="C142" s="252" t="s">
        <v>5700</v>
      </c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5"/>
      <c r="V142" s="72"/>
      <c r="W142" s="55"/>
      <c r="Z142" s="71"/>
      <c r="AC142" s="55"/>
      <c r="AD142" s="46" t="s">
        <v>5700</v>
      </c>
      <c r="AE142" s="55"/>
    </row>
    <row r="143" spans="1:31" s="45" customFormat="1" ht="33.75" x14ac:dyDescent="0.2">
      <c r="A143" s="87" t="s">
        <v>1297</v>
      </c>
      <c r="B143" s="119" t="s">
        <v>5697</v>
      </c>
      <c r="C143" s="253" t="s">
        <v>3485</v>
      </c>
      <c r="D143" s="253"/>
      <c r="E143" s="253"/>
      <c r="F143" s="79" t="s">
        <v>3228</v>
      </c>
      <c r="G143" s="79"/>
      <c r="H143" s="79"/>
      <c r="I143" s="79" t="s">
        <v>218</v>
      </c>
      <c r="J143" s="78">
        <v>291.67</v>
      </c>
      <c r="K143" s="79"/>
      <c r="L143" s="78">
        <v>146.06</v>
      </c>
      <c r="M143" s="79" t="s">
        <v>195</v>
      </c>
      <c r="N143" s="76">
        <v>1167</v>
      </c>
      <c r="V143" s="72"/>
      <c r="W143" s="55" t="s">
        <v>3485</v>
      </c>
      <c r="Z143" s="71"/>
      <c r="AC143" s="55"/>
      <c r="AE143" s="55"/>
    </row>
    <row r="144" spans="1:31" s="45" customFormat="1" ht="12" x14ac:dyDescent="0.2">
      <c r="A144" s="80"/>
      <c r="B144" s="118"/>
      <c r="C144" s="123" t="s">
        <v>652</v>
      </c>
      <c r="D144" s="124"/>
      <c r="E144" s="124"/>
      <c r="F144" s="75"/>
      <c r="G144" s="75"/>
      <c r="H144" s="75"/>
      <c r="I144" s="75"/>
      <c r="J144" s="90"/>
      <c r="K144" s="75"/>
      <c r="L144" s="90"/>
      <c r="M144" s="89"/>
      <c r="N144" s="88"/>
      <c r="V144" s="72"/>
      <c r="W144" s="55"/>
      <c r="Z144" s="71"/>
      <c r="AC144" s="55"/>
      <c r="AE144" s="55"/>
    </row>
    <row r="145" spans="1:32" s="45" customFormat="1" ht="12" x14ac:dyDescent="0.2">
      <c r="A145" s="86"/>
      <c r="B145" s="117"/>
      <c r="C145" s="252" t="s">
        <v>5699</v>
      </c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5"/>
      <c r="V145" s="72"/>
      <c r="W145" s="55"/>
      <c r="Z145" s="71"/>
      <c r="AC145" s="55"/>
      <c r="AD145" s="46" t="s">
        <v>5699</v>
      </c>
      <c r="AE145" s="55"/>
    </row>
    <row r="146" spans="1:32" s="45" customFormat="1" ht="33.75" x14ac:dyDescent="0.2">
      <c r="A146" s="87" t="s">
        <v>639</v>
      </c>
      <c r="B146" s="119" t="s">
        <v>5697</v>
      </c>
      <c r="C146" s="253" t="s">
        <v>3484</v>
      </c>
      <c r="D146" s="253"/>
      <c r="E146" s="253"/>
      <c r="F146" s="79" t="s">
        <v>3228</v>
      </c>
      <c r="G146" s="79"/>
      <c r="H146" s="79"/>
      <c r="I146" s="79" t="s">
        <v>168</v>
      </c>
      <c r="J146" s="78">
        <v>908.33</v>
      </c>
      <c r="K146" s="79"/>
      <c r="L146" s="78">
        <v>227.41</v>
      </c>
      <c r="M146" s="79" t="s">
        <v>195</v>
      </c>
      <c r="N146" s="76">
        <v>1817</v>
      </c>
      <c r="V146" s="72"/>
      <c r="W146" s="55" t="s">
        <v>3484</v>
      </c>
      <c r="Z146" s="71"/>
      <c r="AC146" s="55"/>
      <c r="AE146" s="55"/>
    </row>
    <row r="147" spans="1:32" s="45" customFormat="1" ht="12" x14ac:dyDescent="0.2">
      <c r="A147" s="80"/>
      <c r="B147" s="118"/>
      <c r="C147" s="123" t="s">
        <v>652</v>
      </c>
      <c r="D147" s="124"/>
      <c r="E147" s="124"/>
      <c r="F147" s="75"/>
      <c r="G147" s="75"/>
      <c r="H147" s="75"/>
      <c r="I147" s="75"/>
      <c r="J147" s="90"/>
      <c r="K147" s="75"/>
      <c r="L147" s="90"/>
      <c r="M147" s="89"/>
      <c r="N147" s="88"/>
      <c r="V147" s="72"/>
      <c r="W147" s="55"/>
      <c r="Z147" s="71"/>
      <c r="AC147" s="55"/>
      <c r="AE147" s="55"/>
    </row>
    <row r="148" spans="1:32" s="45" customFormat="1" ht="12" x14ac:dyDescent="0.2">
      <c r="A148" s="86"/>
      <c r="B148" s="117"/>
      <c r="C148" s="252" t="s">
        <v>5698</v>
      </c>
      <c r="D148" s="252"/>
      <c r="E148" s="252"/>
      <c r="F148" s="252"/>
      <c r="G148" s="252"/>
      <c r="H148" s="252"/>
      <c r="I148" s="252"/>
      <c r="J148" s="252"/>
      <c r="K148" s="252"/>
      <c r="L148" s="252"/>
      <c r="M148" s="252"/>
      <c r="N148" s="255"/>
      <c r="V148" s="72"/>
      <c r="W148" s="55"/>
      <c r="Z148" s="71"/>
      <c r="AC148" s="55"/>
      <c r="AD148" s="46" t="s">
        <v>5698</v>
      </c>
      <c r="AE148" s="55"/>
    </row>
    <row r="149" spans="1:32" s="45" customFormat="1" ht="22.5" x14ac:dyDescent="0.2">
      <c r="A149" s="87" t="s">
        <v>839</v>
      </c>
      <c r="B149" s="119" t="s">
        <v>5697</v>
      </c>
      <c r="C149" s="253" t="s">
        <v>3483</v>
      </c>
      <c r="D149" s="253"/>
      <c r="E149" s="253"/>
      <c r="F149" s="79" t="s">
        <v>3228</v>
      </c>
      <c r="G149" s="79"/>
      <c r="H149" s="79"/>
      <c r="I149" s="79" t="s">
        <v>1553</v>
      </c>
      <c r="J149" s="78">
        <v>200</v>
      </c>
      <c r="K149" s="79"/>
      <c r="L149" s="78">
        <v>2403</v>
      </c>
      <c r="M149" s="79" t="s">
        <v>195</v>
      </c>
      <c r="N149" s="76">
        <v>19200</v>
      </c>
      <c r="V149" s="72"/>
      <c r="W149" s="55" t="s">
        <v>3483</v>
      </c>
      <c r="Z149" s="71"/>
      <c r="AC149" s="55"/>
      <c r="AE149" s="55"/>
    </row>
    <row r="150" spans="1:32" s="45" customFormat="1" ht="12" x14ac:dyDescent="0.2">
      <c r="A150" s="80"/>
      <c r="B150" s="118"/>
      <c r="C150" s="123" t="s">
        <v>652</v>
      </c>
      <c r="D150" s="124"/>
      <c r="E150" s="124"/>
      <c r="F150" s="75"/>
      <c r="G150" s="75"/>
      <c r="H150" s="75"/>
      <c r="I150" s="75"/>
      <c r="J150" s="90"/>
      <c r="K150" s="75"/>
      <c r="L150" s="90"/>
      <c r="M150" s="89"/>
      <c r="N150" s="88"/>
      <c r="V150" s="72"/>
      <c r="W150" s="55"/>
      <c r="Z150" s="71"/>
      <c r="AC150" s="55"/>
      <c r="AE150" s="55"/>
    </row>
    <row r="151" spans="1:32" s="45" customFormat="1" ht="12" x14ac:dyDescent="0.2">
      <c r="A151" s="86"/>
      <c r="B151" s="117"/>
      <c r="C151" s="252" t="s">
        <v>3482</v>
      </c>
      <c r="D151" s="252"/>
      <c r="E151" s="252"/>
      <c r="F151" s="252"/>
      <c r="G151" s="252"/>
      <c r="H151" s="252"/>
      <c r="I151" s="252"/>
      <c r="J151" s="252"/>
      <c r="K151" s="252"/>
      <c r="L151" s="252"/>
      <c r="M151" s="252"/>
      <c r="N151" s="255"/>
      <c r="V151" s="72"/>
      <c r="W151" s="55"/>
      <c r="X151" s="46" t="s">
        <v>3482</v>
      </c>
      <c r="Z151" s="71"/>
      <c r="AC151" s="55"/>
      <c r="AE151" s="55"/>
    </row>
    <row r="152" spans="1:32" s="45" customFormat="1" ht="12" x14ac:dyDescent="0.2">
      <c r="A152" s="86"/>
      <c r="B152" s="117"/>
      <c r="C152" s="252" t="s">
        <v>5731</v>
      </c>
      <c r="D152" s="252"/>
      <c r="E152" s="252"/>
      <c r="F152" s="252"/>
      <c r="G152" s="252"/>
      <c r="H152" s="252"/>
      <c r="I152" s="252"/>
      <c r="J152" s="252"/>
      <c r="K152" s="252"/>
      <c r="L152" s="252"/>
      <c r="M152" s="252"/>
      <c r="N152" s="255"/>
      <c r="V152" s="72"/>
      <c r="W152" s="55"/>
      <c r="Z152" s="71"/>
      <c r="AC152" s="55"/>
      <c r="AD152" s="46" t="s">
        <v>5731</v>
      </c>
      <c r="AE152" s="55"/>
    </row>
    <row r="153" spans="1:32" s="45" customFormat="1" ht="33.75" x14ac:dyDescent="0.2">
      <c r="A153" s="87" t="s">
        <v>1853</v>
      </c>
      <c r="B153" s="119" t="s">
        <v>5697</v>
      </c>
      <c r="C153" s="253" t="s">
        <v>3481</v>
      </c>
      <c r="D153" s="253"/>
      <c r="E153" s="253"/>
      <c r="F153" s="79" t="s">
        <v>3228</v>
      </c>
      <c r="G153" s="79"/>
      <c r="H153" s="79"/>
      <c r="I153" s="79" t="s">
        <v>168</v>
      </c>
      <c r="J153" s="78">
        <v>291.67</v>
      </c>
      <c r="K153" s="79"/>
      <c r="L153" s="78">
        <v>72.97</v>
      </c>
      <c r="M153" s="79" t="s">
        <v>195</v>
      </c>
      <c r="N153" s="76">
        <v>583</v>
      </c>
      <c r="V153" s="72"/>
      <c r="W153" s="55" t="s">
        <v>3481</v>
      </c>
      <c r="Z153" s="71"/>
      <c r="AC153" s="55"/>
      <c r="AE153" s="55"/>
    </row>
    <row r="154" spans="1:32" s="45" customFormat="1" ht="12" x14ac:dyDescent="0.2">
      <c r="A154" s="80"/>
      <c r="B154" s="118"/>
      <c r="C154" s="123" t="s">
        <v>652</v>
      </c>
      <c r="D154" s="124"/>
      <c r="E154" s="124"/>
      <c r="F154" s="75"/>
      <c r="G154" s="75"/>
      <c r="H154" s="75"/>
      <c r="I154" s="75"/>
      <c r="J154" s="90"/>
      <c r="K154" s="75"/>
      <c r="L154" s="90"/>
      <c r="M154" s="89"/>
      <c r="N154" s="88"/>
      <c r="V154" s="72"/>
      <c r="W154" s="55"/>
      <c r="Z154" s="71"/>
      <c r="AC154" s="55"/>
      <c r="AE154" s="55"/>
    </row>
    <row r="155" spans="1:32" s="45" customFormat="1" ht="12" x14ac:dyDescent="0.2">
      <c r="A155" s="86"/>
      <c r="B155" s="117"/>
      <c r="C155" s="252" t="s">
        <v>5699</v>
      </c>
      <c r="D155" s="252"/>
      <c r="E155" s="252"/>
      <c r="F155" s="252"/>
      <c r="G155" s="252"/>
      <c r="H155" s="252"/>
      <c r="I155" s="252"/>
      <c r="J155" s="252"/>
      <c r="K155" s="252"/>
      <c r="L155" s="252"/>
      <c r="M155" s="252"/>
      <c r="N155" s="255"/>
      <c r="V155" s="72"/>
      <c r="W155" s="55"/>
      <c r="Z155" s="71"/>
      <c r="AC155" s="55"/>
      <c r="AD155" s="46" t="s">
        <v>5699</v>
      </c>
      <c r="AE155" s="55"/>
    </row>
    <row r="156" spans="1:32" s="45" customFormat="1" ht="33.75" x14ac:dyDescent="0.2">
      <c r="A156" s="87" t="s">
        <v>1633</v>
      </c>
      <c r="B156" s="119" t="s">
        <v>5697</v>
      </c>
      <c r="C156" s="253" t="s">
        <v>3481</v>
      </c>
      <c r="D156" s="253"/>
      <c r="E156" s="253"/>
      <c r="F156" s="79" t="s">
        <v>3228</v>
      </c>
      <c r="G156" s="79"/>
      <c r="H156" s="79"/>
      <c r="I156" s="79" t="s">
        <v>168</v>
      </c>
      <c r="J156" s="78">
        <v>291.67</v>
      </c>
      <c r="K156" s="79"/>
      <c r="L156" s="78">
        <v>72.97</v>
      </c>
      <c r="M156" s="79" t="s">
        <v>195</v>
      </c>
      <c r="N156" s="76">
        <v>583</v>
      </c>
      <c r="V156" s="72"/>
      <c r="W156" s="55" t="s">
        <v>3481</v>
      </c>
      <c r="Z156" s="71"/>
      <c r="AC156" s="55"/>
      <c r="AE156" s="55"/>
    </row>
    <row r="157" spans="1:32" s="45" customFormat="1" ht="12" x14ac:dyDescent="0.2">
      <c r="A157" s="80"/>
      <c r="B157" s="118"/>
      <c r="C157" s="123" t="s">
        <v>652</v>
      </c>
      <c r="D157" s="124"/>
      <c r="E157" s="124"/>
      <c r="F157" s="75"/>
      <c r="G157" s="75"/>
      <c r="H157" s="75"/>
      <c r="I157" s="75"/>
      <c r="J157" s="90"/>
      <c r="K157" s="75"/>
      <c r="L157" s="90"/>
      <c r="M157" s="89"/>
      <c r="N157" s="88"/>
      <c r="V157" s="72"/>
      <c r="W157" s="55"/>
      <c r="Z157" s="71"/>
      <c r="AC157" s="55"/>
      <c r="AE157" s="55"/>
    </row>
    <row r="158" spans="1:32" s="45" customFormat="1" ht="12" x14ac:dyDescent="0.2">
      <c r="A158" s="86"/>
      <c r="B158" s="117"/>
      <c r="C158" s="252" t="s">
        <v>5699</v>
      </c>
      <c r="D158" s="252"/>
      <c r="E158" s="252"/>
      <c r="F158" s="252"/>
      <c r="G158" s="252"/>
      <c r="H158" s="252"/>
      <c r="I158" s="252"/>
      <c r="J158" s="252"/>
      <c r="K158" s="252"/>
      <c r="L158" s="252"/>
      <c r="M158" s="252"/>
      <c r="N158" s="255"/>
      <c r="V158" s="72"/>
      <c r="W158" s="55"/>
      <c r="Z158" s="71"/>
      <c r="AC158" s="55"/>
      <c r="AD158" s="46" t="s">
        <v>5699</v>
      </c>
      <c r="AE158" s="55"/>
    </row>
    <row r="159" spans="1:32" s="45" customFormat="1" ht="12" x14ac:dyDescent="0.2">
      <c r="A159" s="273"/>
      <c r="B159" s="274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5"/>
      <c r="V159" s="72"/>
      <c r="W159" s="55"/>
      <c r="Z159" s="71"/>
      <c r="AC159" s="55"/>
      <c r="AE159" s="55"/>
      <c r="AF159" s="55" t="s">
        <v>1</v>
      </c>
    </row>
    <row r="160" spans="1:32" s="45" customFormat="1" ht="1.5" customHeight="1" x14ac:dyDescent="0.2">
      <c r="A160" s="75"/>
      <c r="B160" s="118"/>
      <c r="C160" s="118"/>
      <c r="D160" s="118"/>
      <c r="E160" s="118"/>
      <c r="F160" s="75"/>
      <c r="G160" s="75"/>
      <c r="H160" s="75"/>
      <c r="I160" s="75"/>
      <c r="J160" s="54"/>
      <c r="K160" s="75"/>
      <c r="L160" s="54"/>
      <c r="M160" s="74"/>
      <c r="N160" s="54"/>
      <c r="V160" s="72"/>
      <c r="W160" s="55"/>
      <c r="Z160" s="71"/>
      <c r="AC160" s="55"/>
      <c r="AE160" s="55"/>
      <c r="AF160" s="55"/>
    </row>
    <row r="161" spans="1:36" ht="12" x14ac:dyDescent="0.2">
      <c r="A161" s="66"/>
      <c r="B161" s="65"/>
      <c r="C161" s="253" t="s">
        <v>3480</v>
      </c>
      <c r="D161" s="253"/>
      <c r="E161" s="253"/>
      <c r="F161" s="253"/>
      <c r="G161" s="253"/>
      <c r="H161" s="253"/>
      <c r="I161" s="253"/>
      <c r="J161" s="253"/>
      <c r="K161" s="253"/>
      <c r="L161" s="64">
        <v>19961.21</v>
      </c>
      <c r="M161" s="73"/>
      <c r="N161" s="62"/>
      <c r="O161" s="45"/>
      <c r="P161" s="45"/>
      <c r="Q161" s="45"/>
      <c r="R161" s="45"/>
      <c r="S161" s="45"/>
      <c r="T161" s="45"/>
      <c r="U161" s="45"/>
      <c r="V161" s="72"/>
      <c r="W161" s="55"/>
      <c r="X161" s="45"/>
      <c r="Y161" s="45"/>
      <c r="Z161" s="71"/>
      <c r="AA161" s="45"/>
      <c r="AB161" s="45"/>
      <c r="AC161" s="55"/>
      <c r="AD161" s="45"/>
      <c r="AE161" s="55" t="s">
        <v>3480</v>
      </c>
      <c r="AF161" s="55"/>
      <c r="AG161" s="45"/>
      <c r="AH161" s="45"/>
      <c r="AI161" s="45"/>
    </row>
    <row r="162" spans="1:36" ht="2.25" customHeight="1" x14ac:dyDescent="0.2">
      <c r="B162" s="70"/>
      <c r="C162" s="70"/>
      <c r="D162" s="70"/>
      <c r="E162" s="70"/>
      <c r="F162" s="70"/>
      <c r="G162" s="70"/>
      <c r="H162" s="70"/>
      <c r="I162" s="70"/>
      <c r="J162" s="70"/>
      <c r="K162" s="70"/>
      <c r="L162" s="69"/>
      <c r="M162" s="68"/>
      <c r="N162" s="67"/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45"/>
      <c r="AG162" s="45"/>
      <c r="AH162" s="45"/>
      <c r="AI162" s="45"/>
    </row>
    <row r="163" spans="1:36" x14ac:dyDescent="0.2">
      <c r="A163" s="66"/>
      <c r="B163" s="65"/>
      <c r="C163" s="253" t="s">
        <v>144</v>
      </c>
      <c r="D163" s="253"/>
      <c r="E163" s="253"/>
      <c r="F163" s="253"/>
      <c r="G163" s="253"/>
      <c r="H163" s="253"/>
      <c r="I163" s="253"/>
      <c r="J163" s="253"/>
      <c r="K163" s="253"/>
      <c r="L163" s="64"/>
      <c r="M163" s="63"/>
      <c r="N163" s="62"/>
      <c r="O163" s="45"/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45"/>
      <c r="AG163" s="55" t="s">
        <v>144</v>
      </c>
      <c r="AH163" s="45"/>
      <c r="AI163" s="45"/>
    </row>
    <row r="164" spans="1:36" x14ac:dyDescent="0.2">
      <c r="A164" s="57"/>
      <c r="B164" s="61"/>
      <c r="C164" s="252" t="s">
        <v>143</v>
      </c>
      <c r="D164" s="252"/>
      <c r="E164" s="252"/>
      <c r="F164" s="252"/>
      <c r="G164" s="252"/>
      <c r="H164" s="252"/>
      <c r="I164" s="252"/>
      <c r="J164" s="252"/>
      <c r="K164" s="252"/>
      <c r="L164" s="60">
        <v>26625.67</v>
      </c>
      <c r="M164" s="59"/>
      <c r="N164" s="58">
        <v>222594</v>
      </c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55"/>
      <c r="AH164" s="46" t="s">
        <v>143</v>
      </c>
      <c r="AI164" s="45"/>
    </row>
    <row r="165" spans="1:36" x14ac:dyDescent="0.2">
      <c r="A165" s="57"/>
      <c r="B165" s="61"/>
      <c r="C165" s="252" t="s">
        <v>142</v>
      </c>
      <c r="D165" s="252"/>
      <c r="E165" s="252"/>
      <c r="F165" s="252"/>
      <c r="G165" s="252"/>
      <c r="H165" s="252"/>
      <c r="I165" s="252"/>
      <c r="J165" s="252"/>
      <c r="K165" s="252"/>
      <c r="L165" s="60"/>
      <c r="M165" s="59"/>
      <c r="N165" s="58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55"/>
      <c r="AH165" s="46" t="s">
        <v>142</v>
      </c>
      <c r="AI165" s="45"/>
    </row>
    <row r="166" spans="1:36" x14ac:dyDescent="0.2">
      <c r="A166" s="57"/>
      <c r="B166" s="61"/>
      <c r="C166" s="252" t="s">
        <v>141</v>
      </c>
      <c r="D166" s="252"/>
      <c r="E166" s="252"/>
      <c r="F166" s="252"/>
      <c r="G166" s="252"/>
      <c r="H166" s="252"/>
      <c r="I166" s="252"/>
      <c r="J166" s="252"/>
      <c r="K166" s="252"/>
      <c r="L166" s="60">
        <v>223.8</v>
      </c>
      <c r="M166" s="59"/>
      <c r="N166" s="58">
        <v>11532</v>
      </c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55"/>
      <c r="AH166" s="46" t="s">
        <v>141</v>
      </c>
      <c r="AI166" s="45"/>
    </row>
    <row r="167" spans="1:36" x14ac:dyDescent="0.2">
      <c r="A167" s="57"/>
      <c r="B167" s="61"/>
      <c r="C167" s="252" t="s">
        <v>140</v>
      </c>
      <c r="D167" s="252"/>
      <c r="E167" s="252"/>
      <c r="F167" s="252"/>
      <c r="G167" s="252"/>
      <c r="H167" s="252"/>
      <c r="I167" s="252"/>
      <c r="J167" s="252"/>
      <c r="K167" s="252"/>
      <c r="L167" s="60">
        <v>21.83</v>
      </c>
      <c r="M167" s="59"/>
      <c r="N167" s="58">
        <v>286</v>
      </c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55"/>
      <c r="AH167" s="46" t="s">
        <v>140</v>
      </c>
      <c r="AI167" s="45"/>
    </row>
    <row r="168" spans="1:36" x14ac:dyDescent="0.2">
      <c r="A168" s="57"/>
      <c r="B168" s="61"/>
      <c r="C168" s="252" t="s">
        <v>139</v>
      </c>
      <c r="D168" s="252"/>
      <c r="E168" s="252"/>
      <c r="F168" s="252"/>
      <c r="G168" s="252"/>
      <c r="H168" s="252"/>
      <c r="I168" s="252"/>
      <c r="J168" s="252"/>
      <c r="K168" s="252"/>
      <c r="L168" s="60">
        <v>5.99</v>
      </c>
      <c r="M168" s="59"/>
      <c r="N168" s="58">
        <v>309</v>
      </c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55"/>
      <c r="AH168" s="46" t="s">
        <v>139</v>
      </c>
      <c r="AI168" s="45"/>
    </row>
    <row r="169" spans="1:36" x14ac:dyDescent="0.2">
      <c r="A169" s="57"/>
      <c r="B169" s="61"/>
      <c r="C169" s="252" t="s">
        <v>138</v>
      </c>
      <c r="D169" s="252"/>
      <c r="E169" s="252"/>
      <c r="F169" s="252"/>
      <c r="G169" s="252"/>
      <c r="H169" s="252"/>
      <c r="I169" s="252"/>
      <c r="J169" s="252"/>
      <c r="K169" s="252"/>
      <c r="L169" s="60">
        <v>26380.04</v>
      </c>
      <c r="M169" s="59"/>
      <c r="N169" s="58">
        <v>210776</v>
      </c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55"/>
      <c r="AH169" s="46" t="s">
        <v>138</v>
      </c>
      <c r="AI169" s="45"/>
    </row>
    <row r="170" spans="1:36" x14ac:dyDescent="0.2">
      <c r="A170" s="57"/>
      <c r="B170" s="61"/>
      <c r="C170" s="252" t="s">
        <v>137</v>
      </c>
      <c r="D170" s="252"/>
      <c r="E170" s="252"/>
      <c r="F170" s="252"/>
      <c r="G170" s="252"/>
      <c r="H170" s="252"/>
      <c r="I170" s="252"/>
      <c r="J170" s="252"/>
      <c r="K170" s="252"/>
      <c r="L170" s="60">
        <v>27014.97</v>
      </c>
      <c r="M170" s="59"/>
      <c r="N170" s="58">
        <v>242653</v>
      </c>
      <c r="O170" s="45"/>
      <c r="P170" s="45"/>
      <c r="Q170" s="45"/>
      <c r="R170" s="45"/>
      <c r="S170" s="45"/>
      <c r="T170" s="45"/>
      <c r="U170" s="45"/>
      <c r="V170" s="45"/>
      <c r="W170" s="45"/>
      <c r="X170" s="45"/>
      <c r="Y170" s="45"/>
      <c r="Z170" s="45"/>
      <c r="AA170" s="45"/>
      <c r="AB170" s="45"/>
      <c r="AC170" s="45"/>
      <c r="AD170" s="45"/>
      <c r="AE170" s="45"/>
      <c r="AF170" s="45"/>
      <c r="AG170" s="55"/>
      <c r="AH170" s="46" t="s">
        <v>137</v>
      </c>
      <c r="AI170" s="45"/>
    </row>
    <row r="171" spans="1:36" x14ac:dyDescent="0.2">
      <c r="A171" s="57"/>
      <c r="B171" s="61"/>
      <c r="C171" s="252" t="s">
        <v>142</v>
      </c>
      <c r="D171" s="252"/>
      <c r="E171" s="252"/>
      <c r="F171" s="252"/>
      <c r="G171" s="252"/>
      <c r="H171" s="252"/>
      <c r="I171" s="252"/>
      <c r="J171" s="252"/>
      <c r="K171" s="252"/>
      <c r="L171" s="60"/>
      <c r="M171" s="59"/>
      <c r="N171" s="58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  <c r="AB171" s="45"/>
      <c r="AC171" s="45"/>
      <c r="AD171" s="45"/>
      <c r="AE171" s="45"/>
      <c r="AF171" s="45"/>
      <c r="AG171" s="55"/>
      <c r="AH171" s="46" t="s">
        <v>142</v>
      </c>
      <c r="AI171" s="45"/>
    </row>
    <row r="172" spans="1:36" x14ac:dyDescent="0.2">
      <c r="A172" s="57"/>
      <c r="B172" s="61"/>
      <c r="C172" s="252" t="s">
        <v>321</v>
      </c>
      <c r="D172" s="252"/>
      <c r="E172" s="252"/>
      <c r="F172" s="252"/>
      <c r="G172" s="252"/>
      <c r="H172" s="252"/>
      <c r="I172" s="252"/>
      <c r="J172" s="252"/>
      <c r="K172" s="252"/>
      <c r="L172" s="60">
        <v>223.8</v>
      </c>
      <c r="M172" s="59"/>
      <c r="N172" s="154">
        <v>11532</v>
      </c>
      <c r="O172" s="45">
        <v>52.08</v>
      </c>
      <c r="P172" s="45"/>
      <c r="Q172" s="45"/>
      <c r="R172" s="45"/>
      <c r="S172" s="45"/>
      <c r="T172" s="45"/>
      <c r="U172" s="45"/>
      <c r="V172" s="45"/>
      <c r="W172" s="45"/>
      <c r="X172" s="45"/>
      <c r="Y172" s="45"/>
      <c r="Z172" s="45"/>
      <c r="AA172" s="45"/>
      <c r="AB172" s="45"/>
      <c r="AC172" s="45"/>
      <c r="AD172" s="45"/>
      <c r="AE172" s="45"/>
      <c r="AF172" s="45"/>
      <c r="AG172" s="55"/>
      <c r="AH172" s="46" t="s">
        <v>321</v>
      </c>
      <c r="AI172" s="45"/>
      <c r="AJ172" s="159">
        <f t="shared" ref="AJ172:AJ177" si="0">L172*O172</f>
        <v>11655.504000000001</v>
      </c>
    </row>
    <row r="173" spans="1:36" x14ac:dyDescent="0.2">
      <c r="A173" s="57"/>
      <c r="B173" s="61"/>
      <c r="C173" s="252" t="s">
        <v>320</v>
      </c>
      <c r="D173" s="252"/>
      <c r="E173" s="252"/>
      <c r="F173" s="252"/>
      <c r="G173" s="252"/>
      <c r="H173" s="252"/>
      <c r="I173" s="252"/>
      <c r="J173" s="252"/>
      <c r="K173" s="252"/>
      <c r="L173" s="60">
        <v>21.83</v>
      </c>
      <c r="M173" s="59"/>
      <c r="N173" s="154">
        <v>286</v>
      </c>
      <c r="O173" s="45">
        <v>13.25</v>
      </c>
      <c r="P173" s="45"/>
      <c r="Q173" s="45"/>
      <c r="R173" s="45"/>
      <c r="S173" s="45"/>
      <c r="T173" s="45"/>
      <c r="U173" s="45"/>
      <c r="V173" s="45"/>
      <c r="W173" s="45"/>
      <c r="X173" s="45"/>
      <c r="Y173" s="45"/>
      <c r="Z173" s="45"/>
      <c r="AA173" s="45"/>
      <c r="AB173" s="45"/>
      <c r="AC173" s="45"/>
      <c r="AD173" s="45"/>
      <c r="AE173" s="45"/>
      <c r="AF173" s="45"/>
      <c r="AG173" s="55"/>
      <c r="AH173" s="46" t="s">
        <v>320</v>
      </c>
      <c r="AI173" s="45"/>
      <c r="AJ173" s="159">
        <f t="shared" si="0"/>
        <v>289.2475</v>
      </c>
    </row>
    <row r="174" spans="1:36" x14ac:dyDescent="0.2">
      <c r="A174" s="57"/>
      <c r="B174" s="61"/>
      <c r="C174" s="252" t="s">
        <v>319</v>
      </c>
      <c r="D174" s="252"/>
      <c r="E174" s="252"/>
      <c r="F174" s="252"/>
      <c r="G174" s="252"/>
      <c r="H174" s="252"/>
      <c r="I174" s="252"/>
      <c r="J174" s="252"/>
      <c r="K174" s="252"/>
      <c r="L174" s="60">
        <v>5.99</v>
      </c>
      <c r="M174" s="59"/>
      <c r="N174" s="58">
        <v>309</v>
      </c>
      <c r="O174" s="45">
        <v>52.08</v>
      </c>
      <c r="P174" s="45"/>
      <c r="Q174" s="45"/>
      <c r="R174" s="45"/>
      <c r="S174" s="45"/>
      <c r="T174" s="45"/>
      <c r="U174" s="45"/>
      <c r="V174" s="45"/>
      <c r="W174" s="45"/>
      <c r="X174" s="45"/>
      <c r="Y174" s="45"/>
      <c r="Z174" s="45"/>
      <c r="AA174" s="45"/>
      <c r="AB174" s="45"/>
      <c r="AC174" s="45"/>
      <c r="AD174" s="45"/>
      <c r="AE174" s="45"/>
      <c r="AF174" s="45"/>
      <c r="AG174" s="55"/>
      <c r="AH174" s="46" t="s">
        <v>319</v>
      </c>
      <c r="AI174" s="45"/>
      <c r="AJ174" s="159">
        <f t="shared" si="0"/>
        <v>311.95920000000001</v>
      </c>
    </row>
    <row r="175" spans="1:36" x14ac:dyDescent="0.2">
      <c r="A175" s="57"/>
      <c r="B175" s="61"/>
      <c r="C175" s="252" t="s">
        <v>318</v>
      </c>
      <c r="D175" s="252"/>
      <c r="E175" s="252"/>
      <c r="F175" s="252"/>
      <c r="G175" s="252"/>
      <c r="H175" s="252"/>
      <c r="I175" s="252"/>
      <c r="J175" s="252"/>
      <c r="K175" s="252"/>
      <c r="L175" s="60">
        <v>26380.04</v>
      </c>
      <c r="M175" s="59"/>
      <c r="N175" s="154">
        <v>210776</v>
      </c>
      <c r="O175" s="45">
        <v>8.08</v>
      </c>
      <c r="P175" s="45"/>
      <c r="Q175" s="45"/>
      <c r="R175" s="45"/>
      <c r="S175" s="45"/>
      <c r="T175" s="45"/>
      <c r="U175" s="45"/>
      <c r="V175" s="45"/>
      <c r="W175" s="45"/>
      <c r="X175" s="45"/>
      <c r="Y175" s="45"/>
      <c r="Z175" s="45"/>
      <c r="AA175" s="45"/>
      <c r="AB175" s="45"/>
      <c r="AC175" s="45"/>
      <c r="AD175" s="45"/>
      <c r="AE175" s="45"/>
      <c r="AF175" s="45"/>
      <c r="AG175" s="55"/>
      <c r="AH175" s="46" t="s">
        <v>318</v>
      </c>
      <c r="AI175" s="45"/>
      <c r="AJ175" s="159">
        <f t="shared" si="0"/>
        <v>213150.72320000001</v>
      </c>
    </row>
    <row r="176" spans="1:36" x14ac:dyDescent="0.2">
      <c r="A176" s="57"/>
      <c r="B176" s="61"/>
      <c r="C176" s="252" t="s">
        <v>317</v>
      </c>
      <c r="D176" s="252"/>
      <c r="E176" s="252"/>
      <c r="F176" s="252"/>
      <c r="G176" s="252"/>
      <c r="H176" s="252"/>
      <c r="I176" s="252"/>
      <c r="J176" s="252"/>
      <c r="K176" s="252"/>
      <c r="L176" s="60">
        <v>243.7</v>
      </c>
      <c r="M176" s="59"/>
      <c r="N176" s="154">
        <v>12557</v>
      </c>
      <c r="O176" s="45">
        <v>52.08</v>
      </c>
      <c r="P176" s="45"/>
      <c r="Q176" s="45"/>
      <c r="R176" s="45"/>
      <c r="S176" s="45"/>
      <c r="T176" s="45"/>
      <c r="U176" s="45"/>
      <c r="V176" s="45"/>
      <c r="W176" s="45"/>
      <c r="X176" s="45"/>
      <c r="Y176" s="45"/>
      <c r="Z176" s="45"/>
      <c r="AA176" s="45"/>
      <c r="AB176" s="45"/>
      <c r="AC176" s="45"/>
      <c r="AD176" s="45"/>
      <c r="AE176" s="45"/>
      <c r="AF176" s="45"/>
      <c r="AG176" s="55"/>
      <c r="AH176" s="46" t="s">
        <v>317</v>
      </c>
      <c r="AI176" s="45"/>
      <c r="AJ176" s="159">
        <f t="shared" si="0"/>
        <v>12691.895999999999</v>
      </c>
    </row>
    <row r="177" spans="1:36" x14ac:dyDescent="0.2">
      <c r="A177" s="57"/>
      <c r="B177" s="61"/>
      <c r="C177" s="252" t="s">
        <v>316</v>
      </c>
      <c r="D177" s="252"/>
      <c r="E177" s="252"/>
      <c r="F177" s="252"/>
      <c r="G177" s="252"/>
      <c r="H177" s="252"/>
      <c r="I177" s="252"/>
      <c r="J177" s="252"/>
      <c r="K177" s="252"/>
      <c r="L177" s="60">
        <v>145.6</v>
      </c>
      <c r="M177" s="59"/>
      <c r="N177" s="154">
        <v>7502</v>
      </c>
      <c r="O177" s="45">
        <v>52.08</v>
      </c>
      <c r="P177" s="45"/>
      <c r="Q177" s="45"/>
      <c r="R177" s="45"/>
      <c r="S177" s="45"/>
      <c r="T177" s="45"/>
      <c r="U177" s="45"/>
      <c r="V177" s="45"/>
      <c r="W177" s="45"/>
      <c r="X177" s="45"/>
      <c r="Y177" s="45"/>
      <c r="Z177" s="45"/>
      <c r="AA177" s="45"/>
      <c r="AB177" s="45"/>
      <c r="AC177" s="45"/>
      <c r="AD177" s="45"/>
      <c r="AE177" s="45"/>
      <c r="AF177" s="45"/>
      <c r="AG177" s="55"/>
      <c r="AH177" s="46" t="s">
        <v>316</v>
      </c>
      <c r="AI177" s="45"/>
      <c r="AJ177" s="159">
        <f t="shared" si="0"/>
        <v>7582.847999999999</v>
      </c>
    </row>
    <row r="178" spans="1:36" x14ac:dyDescent="0.2">
      <c r="A178" s="57"/>
      <c r="B178" s="61"/>
      <c r="C178" s="252" t="s">
        <v>127</v>
      </c>
      <c r="D178" s="252"/>
      <c r="E178" s="252"/>
      <c r="F178" s="252"/>
      <c r="G178" s="252"/>
      <c r="H178" s="252"/>
      <c r="I178" s="252"/>
      <c r="J178" s="252"/>
      <c r="K178" s="252"/>
      <c r="L178" s="60">
        <v>229.79</v>
      </c>
      <c r="M178" s="59"/>
      <c r="N178" s="58">
        <v>11841</v>
      </c>
      <c r="O178" s="45"/>
      <c r="P178" s="45"/>
      <c r="Q178" s="45"/>
      <c r="R178" s="45"/>
      <c r="S178" s="45"/>
      <c r="T178" s="45"/>
      <c r="U178" s="45"/>
      <c r="V178" s="45"/>
      <c r="W178" s="45"/>
      <c r="X178" s="45"/>
      <c r="Y178" s="45"/>
      <c r="Z178" s="45"/>
      <c r="AA178" s="45"/>
      <c r="AB178" s="45"/>
      <c r="AC178" s="45"/>
      <c r="AD178" s="45"/>
      <c r="AE178" s="45"/>
      <c r="AF178" s="45"/>
      <c r="AG178" s="55"/>
      <c r="AH178" s="46" t="s">
        <v>127</v>
      </c>
      <c r="AI178" s="45"/>
    </row>
    <row r="179" spans="1:36" x14ac:dyDescent="0.2">
      <c r="A179" s="57"/>
      <c r="B179" s="61"/>
      <c r="C179" s="252" t="s">
        <v>126</v>
      </c>
      <c r="D179" s="252"/>
      <c r="E179" s="252"/>
      <c r="F179" s="252"/>
      <c r="G179" s="252"/>
      <c r="H179" s="252"/>
      <c r="I179" s="252"/>
      <c r="J179" s="252"/>
      <c r="K179" s="252"/>
      <c r="L179" s="60">
        <v>243.7</v>
      </c>
      <c r="M179" s="59"/>
      <c r="N179" s="58">
        <v>12557</v>
      </c>
      <c r="O179" s="45"/>
      <c r="P179" s="45"/>
      <c r="Q179" s="45"/>
      <c r="R179" s="45"/>
      <c r="S179" s="45"/>
      <c r="T179" s="45"/>
      <c r="U179" s="45"/>
      <c r="V179" s="45"/>
      <c r="W179" s="45"/>
      <c r="X179" s="45"/>
      <c r="Y179" s="45"/>
      <c r="Z179" s="45"/>
      <c r="AA179" s="45"/>
      <c r="AB179" s="45"/>
      <c r="AC179" s="45"/>
      <c r="AD179" s="45"/>
      <c r="AE179" s="45"/>
      <c r="AF179" s="45"/>
      <c r="AG179" s="55"/>
      <c r="AH179" s="46" t="s">
        <v>126</v>
      </c>
      <c r="AI179" s="45"/>
    </row>
    <row r="180" spans="1:36" x14ac:dyDescent="0.2">
      <c r="A180" s="57"/>
      <c r="B180" s="61"/>
      <c r="C180" s="252" t="s">
        <v>125</v>
      </c>
      <c r="D180" s="252"/>
      <c r="E180" s="252"/>
      <c r="F180" s="252"/>
      <c r="G180" s="252"/>
      <c r="H180" s="252"/>
      <c r="I180" s="252"/>
      <c r="J180" s="252"/>
      <c r="K180" s="252"/>
      <c r="L180" s="60">
        <v>145.6</v>
      </c>
      <c r="M180" s="59"/>
      <c r="N180" s="58">
        <v>7502</v>
      </c>
      <c r="O180" s="45"/>
      <c r="P180" s="45"/>
      <c r="Q180" s="45"/>
      <c r="R180" s="45"/>
      <c r="S180" s="45"/>
      <c r="T180" s="45"/>
      <c r="U180" s="45"/>
      <c r="V180" s="45"/>
      <c r="W180" s="45"/>
      <c r="X180" s="45"/>
      <c r="Y180" s="45"/>
      <c r="Z180" s="45"/>
      <c r="AA180" s="45"/>
      <c r="AB180" s="45"/>
      <c r="AC180" s="45"/>
      <c r="AD180" s="45"/>
      <c r="AE180" s="45"/>
      <c r="AF180" s="45"/>
      <c r="AG180" s="55"/>
      <c r="AH180" s="46" t="s">
        <v>125</v>
      </c>
      <c r="AI180" s="45"/>
    </row>
    <row r="181" spans="1:36" x14ac:dyDescent="0.2">
      <c r="A181" s="57"/>
      <c r="B181" s="54"/>
      <c r="C181" s="249" t="s">
        <v>124</v>
      </c>
      <c r="D181" s="249"/>
      <c r="E181" s="249"/>
      <c r="F181" s="249"/>
      <c r="G181" s="249"/>
      <c r="H181" s="249"/>
      <c r="I181" s="249"/>
      <c r="J181" s="249"/>
      <c r="K181" s="249"/>
      <c r="L181" s="53">
        <v>27014.97</v>
      </c>
      <c r="M181" s="122"/>
      <c r="N181" s="165">
        <v>242653</v>
      </c>
      <c r="O181" s="45"/>
      <c r="P181" s="45"/>
      <c r="Q181" s="45"/>
      <c r="R181" s="45"/>
      <c r="S181" s="45"/>
      <c r="T181" s="45"/>
      <c r="U181" s="45"/>
      <c r="V181" s="45"/>
      <c r="W181" s="45"/>
      <c r="X181" s="45"/>
      <c r="Y181" s="45"/>
      <c r="Z181" s="45"/>
      <c r="AA181" s="45"/>
      <c r="AB181" s="45"/>
      <c r="AC181" s="45"/>
      <c r="AD181" s="45"/>
      <c r="AE181" s="45"/>
      <c r="AF181" s="45"/>
      <c r="AG181" s="55"/>
      <c r="AH181" s="45"/>
      <c r="AI181" s="55" t="s">
        <v>124</v>
      </c>
      <c r="AJ181" s="166">
        <f>AJ172+AJ173+AJ175+AJ176+AJ177</f>
        <v>245370.21870000003</v>
      </c>
    </row>
    <row r="182" spans="1:36" x14ac:dyDescent="0.2">
      <c r="A182" s="57"/>
      <c r="B182" s="61"/>
      <c r="C182" s="252" t="s">
        <v>142</v>
      </c>
      <c r="D182" s="252"/>
      <c r="E182" s="252"/>
      <c r="F182" s="252"/>
      <c r="G182" s="252"/>
      <c r="H182" s="252"/>
      <c r="I182" s="252"/>
      <c r="J182" s="252"/>
      <c r="K182" s="252"/>
      <c r="L182" s="60"/>
      <c r="M182" s="59"/>
      <c r="N182" s="58"/>
      <c r="O182" s="45"/>
      <c r="P182" s="45"/>
      <c r="Q182" s="45"/>
      <c r="R182" s="45"/>
      <c r="S182" s="45"/>
      <c r="T182" s="45"/>
      <c r="U182" s="45"/>
      <c r="V182" s="45"/>
      <c r="W182" s="45"/>
      <c r="X182" s="45"/>
      <c r="Y182" s="45"/>
      <c r="Z182" s="45"/>
      <c r="AA182" s="45"/>
      <c r="AB182" s="45"/>
      <c r="AC182" s="45"/>
      <c r="AD182" s="45"/>
      <c r="AE182" s="45"/>
      <c r="AF182" s="45"/>
      <c r="AG182" s="55"/>
      <c r="AH182" s="46" t="s">
        <v>142</v>
      </c>
      <c r="AI182" s="55"/>
    </row>
    <row r="183" spans="1:36" x14ac:dyDescent="0.2">
      <c r="A183" s="57"/>
      <c r="B183" s="61"/>
      <c r="C183" s="252" t="s">
        <v>314</v>
      </c>
      <c r="D183" s="252"/>
      <c r="E183" s="252"/>
      <c r="F183" s="252"/>
      <c r="G183" s="252"/>
      <c r="H183" s="252"/>
      <c r="I183" s="252"/>
      <c r="J183" s="252"/>
      <c r="K183" s="252"/>
      <c r="L183" s="60"/>
      <c r="M183" s="59"/>
      <c r="N183" s="58">
        <v>153393</v>
      </c>
      <c r="O183" s="45"/>
      <c r="P183" s="45"/>
      <c r="Q183" s="45"/>
      <c r="R183" s="45"/>
      <c r="S183" s="45"/>
      <c r="T183" s="45"/>
      <c r="U183" s="45"/>
      <c r="V183" s="45"/>
      <c r="W183" s="45"/>
      <c r="X183" s="45"/>
      <c r="Y183" s="45"/>
      <c r="Z183" s="45"/>
      <c r="AA183" s="45"/>
      <c r="AB183" s="45"/>
      <c r="AC183" s="45"/>
      <c r="AD183" s="45"/>
      <c r="AE183" s="45"/>
      <c r="AF183" s="45"/>
      <c r="AG183" s="55"/>
      <c r="AH183" s="46" t="s">
        <v>314</v>
      </c>
      <c r="AI183" s="55"/>
    </row>
    <row r="184" spans="1:36" ht="1.5" customHeight="1" x14ac:dyDescent="0.2">
      <c r="B184" s="54"/>
      <c r="C184" s="118"/>
      <c r="D184" s="118"/>
      <c r="E184" s="118"/>
      <c r="F184" s="118"/>
      <c r="G184" s="118"/>
      <c r="H184" s="118"/>
      <c r="I184" s="118"/>
      <c r="J184" s="118"/>
      <c r="K184" s="118"/>
      <c r="L184" s="53"/>
      <c r="M184" s="52"/>
      <c r="N184" s="51"/>
      <c r="O184" s="45"/>
      <c r="P184" s="45"/>
      <c r="Q184" s="45"/>
      <c r="R184" s="45"/>
      <c r="S184" s="45"/>
      <c r="T184" s="45"/>
      <c r="U184" s="45"/>
      <c r="V184" s="45"/>
      <c r="W184" s="45"/>
      <c r="X184" s="45"/>
      <c r="Y184" s="45"/>
      <c r="Z184" s="45"/>
      <c r="AA184" s="45"/>
      <c r="AB184" s="45"/>
      <c r="AC184" s="45"/>
      <c r="AD184" s="45"/>
      <c r="AE184" s="45"/>
      <c r="AF184" s="45"/>
      <c r="AG184" s="45"/>
      <c r="AH184" s="45"/>
      <c r="AI184" s="45"/>
    </row>
    <row r="185" spans="1:36" ht="53.25" customHeight="1" x14ac:dyDescent="0.2">
      <c r="A185" s="50"/>
      <c r="B185" s="50"/>
      <c r="C185" s="50"/>
      <c r="D185" s="50"/>
      <c r="E185" s="50"/>
      <c r="F185" s="50"/>
      <c r="G185" s="50"/>
      <c r="H185" s="50"/>
      <c r="I185" s="50"/>
      <c r="J185" s="50"/>
      <c r="K185" s="50"/>
      <c r="L185" s="50"/>
      <c r="M185" s="50"/>
      <c r="N185" s="152"/>
      <c r="O185" s="45"/>
      <c r="P185" s="45"/>
      <c r="Q185" s="45"/>
      <c r="R185" s="45"/>
      <c r="S185" s="45"/>
      <c r="T185" s="45"/>
      <c r="U185" s="45"/>
      <c r="V185" s="45"/>
      <c r="W185" s="45"/>
      <c r="X185" s="45"/>
      <c r="Y185" s="45"/>
      <c r="Z185" s="45"/>
      <c r="AA185" s="45"/>
      <c r="AB185" s="45"/>
      <c r="AC185" s="45"/>
      <c r="AD185" s="45"/>
      <c r="AE185" s="45"/>
      <c r="AF185" s="45"/>
      <c r="AG185" s="45"/>
      <c r="AH185" s="45"/>
      <c r="AI185" s="45"/>
    </row>
    <row r="186" spans="1:36" x14ac:dyDescent="0.2">
      <c r="B186" s="48" t="s">
        <v>13</v>
      </c>
      <c r="C186" s="250" t="s">
        <v>123</v>
      </c>
      <c r="D186" s="250"/>
      <c r="E186" s="250"/>
      <c r="F186" s="250"/>
      <c r="G186" s="250"/>
      <c r="H186" s="250"/>
      <c r="I186" s="250"/>
      <c r="J186" s="250"/>
      <c r="K186" s="250"/>
      <c r="L186" s="250"/>
      <c r="O186" s="45"/>
      <c r="P186" s="45"/>
      <c r="Q186" s="45"/>
      <c r="R186" s="45"/>
      <c r="S186" s="45"/>
      <c r="T186" s="45"/>
      <c r="U186" s="45"/>
      <c r="V186" s="45"/>
      <c r="W186" s="45"/>
      <c r="X186" s="45"/>
      <c r="Y186" s="45"/>
      <c r="Z186" s="45"/>
      <c r="AA186" s="45"/>
      <c r="AB186" s="45"/>
      <c r="AC186" s="45"/>
      <c r="AD186" s="45"/>
      <c r="AE186" s="45"/>
      <c r="AF186" s="45"/>
      <c r="AG186" s="45"/>
      <c r="AH186" s="45"/>
      <c r="AI186" s="45"/>
    </row>
    <row r="187" spans="1:36" ht="13.5" customHeight="1" x14ac:dyDescent="0.2">
      <c r="B187" s="49"/>
      <c r="C187" s="251" t="s">
        <v>14</v>
      </c>
      <c r="D187" s="251"/>
      <c r="E187" s="251"/>
      <c r="F187" s="251"/>
      <c r="G187" s="251"/>
      <c r="H187" s="251"/>
      <c r="I187" s="251"/>
      <c r="J187" s="251"/>
      <c r="K187" s="251"/>
      <c r="L187" s="251"/>
      <c r="O187" s="45"/>
      <c r="P187" s="45"/>
      <c r="Q187" s="45"/>
      <c r="R187" s="45"/>
      <c r="S187" s="45"/>
      <c r="T187" s="45"/>
      <c r="U187" s="45"/>
      <c r="V187" s="45"/>
      <c r="W187" s="45"/>
      <c r="X187" s="45"/>
      <c r="Y187" s="45"/>
      <c r="Z187" s="45"/>
      <c r="AA187" s="45"/>
      <c r="AB187" s="45"/>
      <c r="AC187" s="45"/>
      <c r="AD187" s="45"/>
      <c r="AE187" s="45"/>
      <c r="AF187" s="45"/>
      <c r="AG187" s="45"/>
      <c r="AH187" s="45"/>
      <c r="AI187" s="45"/>
    </row>
    <row r="188" spans="1:36" ht="12.75" customHeight="1" x14ac:dyDescent="0.2">
      <c r="B188" s="48" t="s">
        <v>15</v>
      </c>
      <c r="C188" s="250"/>
      <c r="D188" s="250"/>
      <c r="E188" s="250"/>
      <c r="F188" s="250"/>
      <c r="G188" s="250"/>
      <c r="H188" s="250"/>
      <c r="I188" s="250"/>
      <c r="J188" s="250"/>
      <c r="K188" s="250"/>
      <c r="L188" s="250"/>
      <c r="O188" s="45"/>
      <c r="P188" s="45"/>
      <c r="Q188" s="45"/>
      <c r="R188" s="45"/>
      <c r="S188" s="45"/>
      <c r="T188" s="45"/>
      <c r="U188" s="45"/>
      <c r="V188" s="45"/>
      <c r="W188" s="45"/>
      <c r="X188" s="45"/>
      <c r="Y188" s="45"/>
      <c r="Z188" s="45"/>
      <c r="AA188" s="45"/>
      <c r="AB188" s="45"/>
      <c r="AC188" s="45"/>
      <c r="AD188" s="45"/>
      <c r="AE188" s="45"/>
      <c r="AF188" s="45"/>
      <c r="AG188" s="45"/>
      <c r="AH188" s="45"/>
      <c r="AI188" s="45"/>
    </row>
    <row r="189" spans="1:36" ht="13.5" customHeight="1" x14ac:dyDescent="0.2">
      <c r="C189" s="251" t="s">
        <v>14</v>
      </c>
      <c r="D189" s="251"/>
      <c r="E189" s="251"/>
      <c r="F189" s="251"/>
      <c r="G189" s="251"/>
      <c r="H189" s="251"/>
      <c r="I189" s="251"/>
      <c r="J189" s="251"/>
      <c r="K189" s="251"/>
      <c r="L189" s="251"/>
      <c r="O189" s="45"/>
      <c r="P189" s="45"/>
      <c r="Q189" s="45"/>
      <c r="R189" s="45"/>
      <c r="S189" s="45"/>
      <c r="T189" s="45"/>
      <c r="U189" s="45"/>
      <c r="V189" s="45"/>
      <c r="W189" s="45"/>
      <c r="X189" s="45"/>
      <c r="Y189" s="45"/>
      <c r="Z189" s="45"/>
      <c r="AA189" s="45"/>
      <c r="AB189" s="45"/>
      <c r="AC189" s="45"/>
      <c r="AD189" s="45"/>
      <c r="AE189" s="45"/>
      <c r="AF189" s="45"/>
      <c r="AG189" s="45"/>
      <c r="AH189" s="45"/>
      <c r="AI189" s="45"/>
    </row>
    <row r="191" spans="1:36" x14ac:dyDescent="0.2">
      <c r="B191" s="47"/>
      <c r="D191" s="47"/>
      <c r="F191" s="47"/>
      <c r="O191" s="45"/>
      <c r="P191" s="45"/>
      <c r="Q191" s="45"/>
      <c r="R191" s="45"/>
      <c r="S191" s="45"/>
      <c r="T191" s="45"/>
      <c r="U191" s="45"/>
      <c r="V191" s="45"/>
      <c r="W191" s="45"/>
      <c r="X191" s="45"/>
      <c r="Y191" s="45"/>
      <c r="Z191" s="45"/>
      <c r="AA191" s="45"/>
      <c r="AB191" s="45"/>
      <c r="AC191" s="45"/>
      <c r="AD191" s="45"/>
      <c r="AE191" s="45"/>
      <c r="AF191" s="45"/>
      <c r="AG191" s="45"/>
      <c r="AH191" s="45"/>
      <c r="AI191" s="45"/>
    </row>
    <row r="209" s="45" customFormat="1" x14ac:dyDescent="0.2"/>
    <row r="215" s="45" customFormat="1" x14ac:dyDescent="0.2"/>
    <row r="228" s="45" customFormat="1" x14ac:dyDescent="0.2"/>
  </sheetData>
  <mergeCells count="155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1:N41"/>
    <mergeCell ref="C42:E42"/>
    <mergeCell ref="C43:E43"/>
    <mergeCell ref="C44:E44"/>
    <mergeCell ref="C45:E45"/>
    <mergeCell ref="C46:E46"/>
    <mergeCell ref="J35:L36"/>
    <mergeCell ref="M35:M37"/>
    <mergeCell ref="N35:N37"/>
    <mergeCell ref="C38:E38"/>
    <mergeCell ref="A39:N39"/>
    <mergeCell ref="C40:E40"/>
    <mergeCell ref="C54:E54"/>
    <mergeCell ref="C56:N56"/>
    <mergeCell ref="C57:E57"/>
    <mergeCell ref="C59:N59"/>
    <mergeCell ref="C60:E60"/>
    <mergeCell ref="C62:N62"/>
    <mergeCell ref="C47:E47"/>
    <mergeCell ref="C48:E48"/>
    <mergeCell ref="C49:E49"/>
    <mergeCell ref="C50:E50"/>
    <mergeCell ref="C51:E51"/>
    <mergeCell ref="C53:N53"/>
    <mergeCell ref="C71:E71"/>
    <mergeCell ref="C72:E72"/>
    <mergeCell ref="C73:E73"/>
    <mergeCell ref="C74:E74"/>
    <mergeCell ref="C75:E75"/>
    <mergeCell ref="C76:E76"/>
    <mergeCell ref="C63:E63"/>
    <mergeCell ref="C65:N65"/>
    <mergeCell ref="C67:K67"/>
    <mergeCell ref="A68:N68"/>
    <mergeCell ref="C69:E69"/>
    <mergeCell ref="C70:N70"/>
    <mergeCell ref="C83:E83"/>
    <mergeCell ref="C85:E85"/>
    <mergeCell ref="C87:N87"/>
    <mergeCell ref="C88:E88"/>
    <mergeCell ref="C89:N89"/>
    <mergeCell ref="C90:E90"/>
    <mergeCell ref="C77:E77"/>
    <mergeCell ref="C78:E78"/>
    <mergeCell ref="C79:E79"/>
    <mergeCell ref="C80:E80"/>
    <mergeCell ref="C81:E81"/>
    <mergeCell ref="C82:E82"/>
    <mergeCell ref="C97:E97"/>
    <mergeCell ref="C98:E98"/>
    <mergeCell ref="C99:E99"/>
    <mergeCell ref="C100:E100"/>
    <mergeCell ref="C101:E101"/>
    <mergeCell ref="C102:E102"/>
    <mergeCell ref="C91:E91"/>
    <mergeCell ref="C92:E92"/>
    <mergeCell ref="C93:E93"/>
    <mergeCell ref="C94:E94"/>
    <mergeCell ref="C95:E95"/>
    <mergeCell ref="C96:E96"/>
    <mergeCell ref="C110:E110"/>
    <mergeCell ref="C111:E111"/>
    <mergeCell ref="C112:E112"/>
    <mergeCell ref="C113:E113"/>
    <mergeCell ref="C114:E114"/>
    <mergeCell ref="C115:E115"/>
    <mergeCell ref="C104:N104"/>
    <mergeCell ref="C105:E105"/>
    <mergeCell ref="C106:N106"/>
    <mergeCell ref="C107:E107"/>
    <mergeCell ref="C108:E108"/>
    <mergeCell ref="C109:E109"/>
    <mergeCell ref="C123:E123"/>
    <mergeCell ref="C124:N124"/>
    <mergeCell ref="C125:E125"/>
    <mergeCell ref="C126:E126"/>
    <mergeCell ref="C127:E127"/>
    <mergeCell ref="C128:E128"/>
    <mergeCell ref="C116:E116"/>
    <mergeCell ref="C117:E117"/>
    <mergeCell ref="C118:E118"/>
    <mergeCell ref="C119:E119"/>
    <mergeCell ref="C120:E120"/>
    <mergeCell ref="C122:N122"/>
    <mergeCell ref="C136:N136"/>
    <mergeCell ref="C137:E137"/>
    <mergeCell ref="C139:N139"/>
    <mergeCell ref="C140:E140"/>
    <mergeCell ref="C142:N142"/>
    <mergeCell ref="C143:E143"/>
    <mergeCell ref="C129:E129"/>
    <mergeCell ref="C130:E130"/>
    <mergeCell ref="C131:E131"/>
    <mergeCell ref="C132:E132"/>
    <mergeCell ref="C133:E133"/>
    <mergeCell ref="C135:N135"/>
    <mergeCell ref="C153:E153"/>
    <mergeCell ref="C155:N155"/>
    <mergeCell ref="C156:E156"/>
    <mergeCell ref="C158:N158"/>
    <mergeCell ref="A159:N159"/>
    <mergeCell ref="C161:K161"/>
    <mergeCell ref="C145:N145"/>
    <mergeCell ref="C146:E146"/>
    <mergeCell ref="C148:N148"/>
    <mergeCell ref="C149:E149"/>
    <mergeCell ref="C151:N151"/>
    <mergeCell ref="C152:N152"/>
    <mergeCell ref="C169:K169"/>
    <mergeCell ref="C170:K170"/>
    <mergeCell ref="C171:K171"/>
    <mergeCell ref="C172:K172"/>
    <mergeCell ref="C173:K173"/>
    <mergeCell ref="C174:K174"/>
    <mergeCell ref="C163:K163"/>
    <mergeCell ref="C164:K164"/>
    <mergeCell ref="C165:K165"/>
    <mergeCell ref="C166:K166"/>
    <mergeCell ref="C167:K167"/>
    <mergeCell ref="C168:K168"/>
    <mergeCell ref="C189:L189"/>
    <mergeCell ref="C181:K181"/>
    <mergeCell ref="C182:K182"/>
    <mergeCell ref="C183:K183"/>
    <mergeCell ref="C186:L186"/>
    <mergeCell ref="C187:L187"/>
    <mergeCell ref="C188:L188"/>
    <mergeCell ref="C175:K175"/>
    <mergeCell ref="C176:K176"/>
    <mergeCell ref="C177:K177"/>
    <mergeCell ref="C178:K178"/>
    <mergeCell ref="C179:K179"/>
    <mergeCell ref="C180:K180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227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AK662"/>
  <sheetViews>
    <sheetView topLeftCell="A580" zoomScale="115" zoomScaleNormal="115" workbookViewId="0">
      <selection activeCell="AL619" sqref="AL619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7" width="34.140625" style="46" hidden="1" customWidth="1"/>
    <col min="28" max="28" width="139" style="46" hidden="1" customWidth="1"/>
    <col min="29" max="29" width="110.7109375" style="46" hidden="1" customWidth="1"/>
    <col min="30" max="30" width="84.42578125" style="46" hidden="1" customWidth="1"/>
    <col min="31" max="32" width="110.7109375" style="46" hidden="1" customWidth="1"/>
    <col min="33" max="33" width="34.140625" style="46" hidden="1" customWidth="1"/>
    <col min="34" max="36" width="84.42578125" style="46" hidden="1" customWidth="1"/>
    <col min="37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3875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23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23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3874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6889.5</v>
      </c>
      <c r="D28" s="97" t="s">
        <v>5732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78.95</v>
      </c>
      <c r="D30" s="97" t="s">
        <v>3873</v>
      </c>
      <c r="E30" s="96" t="s">
        <v>286</v>
      </c>
      <c r="G30" s="45" t="s">
        <v>292</v>
      </c>
      <c r="L30" s="98">
        <v>1798.64</v>
      </c>
      <c r="M30" s="97" t="s">
        <v>3872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6264.37</v>
      </c>
      <c r="D31" s="100" t="s">
        <v>5733</v>
      </c>
      <c r="E31" s="96" t="s">
        <v>286</v>
      </c>
      <c r="G31" s="45" t="s">
        <v>290</v>
      </c>
      <c r="L31" s="99"/>
      <c r="M31" s="99">
        <v>3687.43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546.17999999999995</v>
      </c>
      <c r="D32" s="100" t="s">
        <v>3871</v>
      </c>
      <c r="E32" s="96" t="s">
        <v>286</v>
      </c>
      <c r="G32" s="45" t="s">
        <v>289</v>
      </c>
      <c r="L32" s="99"/>
      <c r="M32" s="99">
        <v>114.9</v>
      </c>
      <c r="N32" s="96" t="s">
        <v>288</v>
      </c>
    </row>
    <row r="33" spans="1:26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6" s="45" customFormat="1" ht="9.75" customHeight="1" x14ac:dyDescent="0.2">
      <c r="A34" s="95"/>
    </row>
    <row r="35" spans="1:26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6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6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6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6" s="45" customFormat="1" ht="12" x14ac:dyDescent="0.2">
      <c r="A39" s="256" t="s">
        <v>3870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3870</v>
      </c>
    </row>
    <row r="40" spans="1:26" s="45" customFormat="1" ht="12" x14ac:dyDescent="0.2">
      <c r="A40" s="87" t="s">
        <v>170</v>
      </c>
      <c r="B40" s="119" t="s">
        <v>3869</v>
      </c>
      <c r="C40" s="253" t="s">
        <v>3868</v>
      </c>
      <c r="D40" s="253"/>
      <c r="E40" s="253"/>
      <c r="F40" s="79" t="s">
        <v>326</v>
      </c>
      <c r="G40" s="79"/>
      <c r="H40" s="79"/>
      <c r="I40" s="79" t="s">
        <v>168</v>
      </c>
      <c r="J40" s="78"/>
      <c r="K40" s="79"/>
      <c r="L40" s="78"/>
      <c r="M40" s="79"/>
      <c r="N40" s="76"/>
      <c r="V40" s="72"/>
      <c r="W40" s="55" t="s">
        <v>3868</v>
      </c>
    </row>
    <row r="41" spans="1:26" s="45" customFormat="1" ht="12" x14ac:dyDescent="0.2">
      <c r="A41" s="83"/>
      <c r="B41" s="61" t="s">
        <v>170</v>
      </c>
      <c r="C41" s="252" t="s">
        <v>169</v>
      </c>
      <c r="D41" s="252"/>
      <c r="E41" s="252"/>
      <c r="F41" s="74"/>
      <c r="G41" s="74"/>
      <c r="H41" s="74"/>
      <c r="I41" s="74"/>
      <c r="J41" s="82">
        <v>11.31</v>
      </c>
      <c r="K41" s="74"/>
      <c r="L41" s="82">
        <v>22.62</v>
      </c>
      <c r="M41" s="74" t="s">
        <v>164</v>
      </c>
      <c r="N41" s="81">
        <v>1166</v>
      </c>
      <c r="V41" s="72"/>
      <c r="W41" s="55"/>
      <c r="X41" s="46" t="s">
        <v>169</v>
      </c>
    </row>
    <row r="42" spans="1:26" s="45" customFormat="1" ht="12" x14ac:dyDescent="0.2">
      <c r="A42" s="83"/>
      <c r="B42" s="61" t="s">
        <v>168</v>
      </c>
      <c r="C42" s="252" t="s">
        <v>166</v>
      </c>
      <c r="D42" s="252"/>
      <c r="E42" s="252"/>
      <c r="F42" s="74"/>
      <c r="G42" s="74"/>
      <c r="H42" s="74"/>
      <c r="I42" s="74"/>
      <c r="J42" s="82">
        <v>1.81</v>
      </c>
      <c r="K42" s="74"/>
      <c r="L42" s="82">
        <v>3.62</v>
      </c>
      <c r="M42" s="74" t="s">
        <v>167</v>
      </c>
      <c r="N42" s="81">
        <v>47</v>
      </c>
      <c r="V42" s="72"/>
      <c r="W42" s="55"/>
      <c r="X42" s="46" t="s">
        <v>166</v>
      </c>
    </row>
    <row r="43" spans="1:26" s="45" customFormat="1" ht="12" x14ac:dyDescent="0.2">
      <c r="A43" s="83"/>
      <c r="B43" s="61" t="s">
        <v>165</v>
      </c>
      <c r="C43" s="252" t="s">
        <v>163</v>
      </c>
      <c r="D43" s="252"/>
      <c r="E43" s="252"/>
      <c r="F43" s="74"/>
      <c r="G43" s="74"/>
      <c r="H43" s="74"/>
      <c r="I43" s="74"/>
      <c r="J43" s="82">
        <v>0.26</v>
      </c>
      <c r="K43" s="74"/>
      <c r="L43" s="82">
        <v>0.52</v>
      </c>
      <c r="M43" s="74" t="s">
        <v>164</v>
      </c>
      <c r="N43" s="81">
        <v>27</v>
      </c>
      <c r="V43" s="72"/>
      <c r="W43" s="55"/>
      <c r="X43" s="46" t="s">
        <v>163</v>
      </c>
    </row>
    <row r="44" spans="1:26" s="45" customFormat="1" ht="12" x14ac:dyDescent="0.2">
      <c r="A44" s="83"/>
      <c r="B44" s="61" t="s">
        <v>218</v>
      </c>
      <c r="C44" s="252" t="s">
        <v>217</v>
      </c>
      <c r="D44" s="252"/>
      <c r="E44" s="252"/>
      <c r="F44" s="74"/>
      <c r="G44" s="74"/>
      <c r="H44" s="74"/>
      <c r="I44" s="74"/>
      <c r="J44" s="82">
        <v>3.67</v>
      </c>
      <c r="K44" s="74"/>
      <c r="L44" s="82">
        <v>7.34</v>
      </c>
      <c r="M44" s="74" t="s">
        <v>195</v>
      </c>
      <c r="N44" s="81">
        <v>59</v>
      </c>
      <c r="V44" s="72"/>
      <c r="W44" s="55"/>
      <c r="X44" s="46" t="s">
        <v>217</v>
      </c>
    </row>
    <row r="45" spans="1:26" s="45" customFormat="1" ht="12" x14ac:dyDescent="0.2">
      <c r="A45" s="83"/>
      <c r="B45" s="61"/>
      <c r="C45" s="252" t="s">
        <v>160</v>
      </c>
      <c r="D45" s="252"/>
      <c r="E45" s="252"/>
      <c r="F45" s="74" t="s">
        <v>159</v>
      </c>
      <c r="G45" s="74" t="s">
        <v>3867</v>
      </c>
      <c r="H45" s="74"/>
      <c r="I45" s="74" t="s">
        <v>3458</v>
      </c>
      <c r="J45" s="82"/>
      <c r="K45" s="74"/>
      <c r="L45" s="82"/>
      <c r="M45" s="74"/>
      <c r="N45" s="81"/>
      <c r="V45" s="72"/>
      <c r="W45" s="55"/>
      <c r="Y45" s="46" t="s">
        <v>160</v>
      </c>
    </row>
    <row r="46" spans="1:26" s="45" customFormat="1" ht="12" x14ac:dyDescent="0.2">
      <c r="A46" s="83"/>
      <c r="B46" s="61"/>
      <c r="C46" s="252" t="s">
        <v>156</v>
      </c>
      <c r="D46" s="252"/>
      <c r="E46" s="252"/>
      <c r="F46" s="74" t="s">
        <v>159</v>
      </c>
      <c r="G46" s="74" t="s">
        <v>342</v>
      </c>
      <c r="H46" s="74"/>
      <c r="I46" s="74" t="s">
        <v>1185</v>
      </c>
      <c r="J46" s="82"/>
      <c r="K46" s="74"/>
      <c r="L46" s="82"/>
      <c r="M46" s="74"/>
      <c r="N46" s="81"/>
      <c r="V46" s="72"/>
      <c r="W46" s="55"/>
      <c r="Y46" s="46" t="s">
        <v>156</v>
      </c>
    </row>
    <row r="47" spans="1:26" s="45" customFormat="1" ht="12" x14ac:dyDescent="0.2">
      <c r="A47" s="83"/>
      <c r="B47" s="61"/>
      <c r="C47" s="254" t="s">
        <v>155</v>
      </c>
      <c r="D47" s="254"/>
      <c r="E47" s="254"/>
      <c r="F47" s="77"/>
      <c r="G47" s="77"/>
      <c r="H47" s="77"/>
      <c r="I47" s="77"/>
      <c r="J47" s="85">
        <v>16.79</v>
      </c>
      <c r="K47" s="77"/>
      <c r="L47" s="85">
        <v>33.58</v>
      </c>
      <c r="M47" s="77"/>
      <c r="N47" s="84"/>
      <c r="V47" s="72"/>
      <c r="W47" s="55"/>
      <c r="Z47" s="46" t="s">
        <v>155</v>
      </c>
    </row>
    <row r="48" spans="1:26" s="45" customFormat="1" ht="12" x14ac:dyDescent="0.2">
      <c r="A48" s="83"/>
      <c r="B48" s="61"/>
      <c r="C48" s="252" t="s">
        <v>154</v>
      </c>
      <c r="D48" s="252"/>
      <c r="E48" s="252"/>
      <c r="F48" s="74"/>
      <c r="G48" s="74"/>
      <c r="H48" s="74"/>
      <c r="I48" s="74"/>
      <c r="J48" s="82"/>
      <c r="K48" s="74"/>
      <c r="L48" s="82">
        <v>23.14</v>
      </c>
      <c r="M48" s="74"/>
      <c r="N48" s="81">
        <v>1193</v>
      </c>
      <c r="V48" s="72"/>
      <c r="W48" s="55"/>
      <c r="Y48" s="46" t="s">
        <v>154</v>
      </c>
    </row>
    <row r="49" spans="1:28" s="45" customFormat="1" ht="22.5" x14ac:dyDescent="0.2">
      <c r="A49" s="83"/>
      <c r="B49" s="61" t="s">
        <v>340</v>
      </c>
      <c r="C49" s="252" t="s">
        <v>338</v>
      </c>
      <c r="D49" s="252"/>
      <c r="E49" s="252"/>
      <c r="F49" s="74" t="s">
        <v>149</v>
      </c>
      <c r="G49" s="74" t="s">
        <v>339</v>
      </c>
      <c r="H49" s="74"/>
      <c r="I49" s="74" t="s">
        <v>339</v>
      </c>
      <c r="J49" s="82"/>
      <c r="K49" s="74"/>
      <c r="L49" s="82">
        <v>23.6</v>
      </c>
      <c r="M49" s="74"/>
      <c r="N49" s="81">
        <v>1217</v>
      </c>
      <c r="V49" s="72"/>
      <c r="W49" s="55"/>
      <c r="Y49" s="46" t="s">
        <v>338</v>
      </c>
    </row>
    <row r="50" spans="1:28" s="45" customFormat="1" ht="22.5" x14ac:dyDescent="0.2">
      <c r="A50" s="83"/>
      <c r="B50" s="61" t="s">
        <v>337</v>
      </c>
      <c r="C50" s="252" t="s">
        <v>335</v>
      </c>
      <c r="D50" s="252"/>
      <c r="E50" s="252"/>
      <c r="F50" s="74" t="s">
        <v>149</v>
      </c>
      <c r="G50" s="74" t="s">
        <v>336</v>
      </c>
      <c r="H50" s="74"/>
      <c r="I50" s="74" t="s">
        <v>336</v>
      </c>
      <c r="J50" s="82"/>
      <c r="K50" s="74"/>
      <c r="L50" s="82">
        <v>11.8</v>
      </c>
      <c r="M50" s="74"/>
      <c r="N50" s="81">
        <v>608</v>
      </c>
      <c r="V50" s="72"/>
      <c r="W50" s="55"/>
      <c r="Y50" s="46" t="s">
        <v>335</v>
      </c>
    </row>
    <row r="51" spans="1:28" s="45" customFormat="1" ht="12" x14ac:dyDescent="0.2">
      <c r="A51" s="80"/>
      <c r="B51" s="118"/>
      <c r="C51" s="253" t="s">
        <v>146</v>
      </c>
      <c r="D51" s="253"/>
      <c r="E51" s="253"/>
      <c r="F51" s="79"/>
      <c r="G51" s="79"/>
      <c r="H51" s="79"/>
      <c r="I51" s="79"/>
      <c r="J51" s="78"/>
      <c r="K51" s="79"/>
      <c r="L51" s="78">
        <v>68.98</v>
      </c>
      <c r="M51" s="77"/>
      <c r="N51" s="76">
        <v>3097</v>
      </c>
      <c r="V51" s="72"/>
      <c r="W51" s="55"/>
      <c r="AA51" s="55" t="s">
        <v>146</v>
      </c>
    </row>
    <row r="52" spans="1:28" s="45" customFormat="1" ht="33.75" x14ac:dyDescent="0.2">
      <c r="A52" s="87" t="s">
        <v>3253</v>
      </c>
      <c r="B52" s="119" t="s">
        <v>3866</v>
      </c>
      <c r="C52" s="253" t="s">
        <v>3865</v>
      </c>
      <c r="D52" s="253"/>
      <c r="E52" s="253"/>
      <c r="F52" s="79" t="s">
        <v>326</v>
      </c>
      <c r="G52" s="79"/>
      <c r="H52" s="79"/>
      <c r="I52" s="79" t="s">
        <v>168</v>
      </c>
      <c r="J52" s="78">
        <v>202.98</v>
      </c>
      <c r="K52" s="79"/>
      <c r="L52" s="78">
        <v>405.96</v>
      </c>
      <c r="M52" s="79" t="s">
        <v>3164</v>
      </c>
      <c r="N52" s="76">
        <v>2115</v>
      </c>
      <c r="V52" s="72"/>
      <c r="W52" s="55" t="s">
        <v>3865</v>
      </c>
      <c r="AA52" s="55"/>
    </row>
    <row r="53" spans="1:28" s="45" customFormat="1" ht="12" x14ac:dyDescent="0.2">
      <c r="A53" s="80"/>
      <c r="B53" s="118"/>
      <c r="C53" s="123" t="s">
        <v>3162</v>
      </c>
      <c r="D53" s="124"/>
      <c r="E53" s="124"/>
      <c r="F53" s="75"/>
      <c r="G53" s="75"/>
      <c r="H53" s="75"/>
      <c r="I53" s="75"/>
      <c r="J53" s="90"/>
      <c r="K53" s="75"/>
      <c r="L53" s="90"/>
      <c r="M53" s="89"/>
      <c r="N53" s="88"/>
      <c r="V53" s="72"/>
      <c r="W53" s="55"/>
      <c r="AA53" s="55"/>
    </row>
    <row r="54" spans="1:28" s="45" customFormat="1" ht="12" x14ac:dyDescent="0.2">
      <c r="A54" s="273" t="s">
        <v>3864</v>
      </c>
      <c r="B54" s="274"/>
      <c r="C54" s="274"/>
      <c r="D54" s="274"/>
      <c r="E54" s="274"/>
      <c r="F54" s="274"/>
      <c r="G54" s="274"/>
      <c r="H54" s="274"/>
      <c r="I54" s="274"/>
      <c r="J54" s="274"/>
      <c r="K54" s="274"/>
      <c r="L54" s="274"/>
      <c r="M54" s="274"/>
      <c r="N54" s="275"/>
      <c r="V54" s="72"/>
      <c r="W54" s="55"/>
      <c r="AA54" s="55"/>
      <c r="AB54" s="55" t="s">
        <v>3864</v>
      </c>
    </row>
    <row r="55" spans="1:28" s="45" customFormat="1" ht="45" x14ac:dyDescent="0.2">
      <c r="A55" s="87" t="s">
        <v>165</v>
      </c>
      <c r="B55" s="119" t="s">
        <v>3860</v>
      </c>
      <c r="C55" s="253" t="s">
        <v>3859</v>
      </c>
      <c r="D55" s="253"/>
      <c r="E55" s="253"/>
      <c r="F55" s="79" t="s">
        <v>326</v>
      </c>
      <c r="G55" s="79"/>
      <c r="H55" s="79"/>
      <c r="I55" s="79" t="s">
        <v>170</v>
      </c>
      <c r="J55" s="78"/>
      <c r="K55" s="79"/>
      <c r="L55" s="78"/>
      <c r="M55" s="79"/>
      <c r="N55" s="76"/>
      <c r="V55" s="72"/>
      <c r="W55" s="55" t="s">
        <v>3859</v>
      </c>
      <c r="AA55" s="55"/>
      <c r="AB55" s="55"/>
    </row>
    <row r="56" spans="1:28" s="45" customFormat="1" ht="12" x14ac:dyDescent="0.2">
      <c r="A56" s="83"/>
      <c r="B56" s="61" t="s">
        <v>170</v>
      </c>
      <c r="C56" s="252" t="s">
        <v>169</v>
      </c>
      <c r="D56" s="252"/>
      <c r="E56" s="252"/>
      <c r="F56" s="74"/>
      <c r="G56" s="74"/>
      <c r="H56" s="74"/>
      <c r="I56" s="74"/>
      <c r="J56" s="82">
        <v>40.869999999999997</v>
      </c>
      <c r="K56" s="74"/>
      <c r="L56" s="82">
        <v>40.869999999999997</v>
      </c>
      <c r="M56" s="74" t="s">
        <v>164</v>
      </c>
      <c r="N56" s="81">
        <v>2106</v>
      </c>
      <c r="V56" s="72"/>
      <c r="W56" s="55"/>
      <c r="X56" s="46" t="s">
        <v>169</v>
      </c>
      <c r="AA56" s="55"/>
      <c r="AB56" s="55"/>
    </row>
    <row r="57" spans="1:28" s="45" customFormat="1" ht="12" x14ac:dyDescent="0.2">
      <c r="A57" s="83"/>
      <c r="B57" s="61" t="s">
        <v>168</v>
      </c>
      <c r="C57" s="252" t="s">
        <v>166</v>
      </c>
      <c r="D57" s="252"/>
      <c r="E57" s="252"/>
      <c r="F57" s="74"/>
      <c r="G57" s="74"/>
      <c r="H57" s="74"/>
      <c r="I57" s="74"/>
      <c r="J57" s="82">
        <v>74.3</v>
      </c>
      <c r="K57" s="74"/>
      <c r="L57" s="82">
        <v>74.3</v>
      </c>
      <c r="M57" s="74" t="s">
        <v>167</v>
      </c>
      <c r="N57" s="81">
        <v>973</v>
      </c>
      <c r="V57" s="72"/>
      <c r="W57" s="55"/>
      <c r="X57" s="46" t="s">
        <v>166</v>
      </c>
      <c r="AA57" s="55"/>
      <c r="AB57" s="55"/>
    </row>
    <row r="58" spans="1:28" s="45" customFormat="1" ht="12" x14ac:dyDescent="0.2">
      <c r="A58" s="83"/>
      <c r="B58" s="61" t="s">
        <v>165</v>
      </c>
      <c r="C58" s="252" t="s">
        <v>163</v>
      </c>
      <c r="D58" s="252"/>
      <c r="E58" s="252"/>
      <c r="F58" s="74"/>
      <c r="G58" s="74"/>
      <c r="H58" s="74"/>
      <c r="I58" s="74"/>
      <c r="J58" s="82">
        <v>9.2899999999999991</v>
      </c>
      <c r="K58" s="74"/>
      <c r="L58" s="82">
        <v>9.2899999999999991</v>
      </c>
      <c r="M58" s="74" t="s">
        <v>164</v>
      </c>
      <c r="N58" s="81">
        <v>479</v>
      </c>
      <c r="V58" s="72"/>
      <c r="W58" s="55"/>
      <c r="X58" s="46" t="s">
        <v>163</v>
      </c>
      <c r="AA58" s="55"/>
      <c r="AB58" s="55"/>
    </row>
    <row r="59" spans="1:28" s="45" customFormat="1" ht="12" x14ac:dyDescent="0.2">
      <c r="A59" s="83"/>
      <c r="B59" s="61" t="s">
        <v>218</v>
      </c>
      <c r="C59" s="252" t="s">
        <v>217</v>
      </c>
      <c r="D59" s="252"/>
      <c r="E59" s="252"/>
      <c r="F59" s="74"/>
      <c r="G59" s="74"/>
      <c r="H59" s="74"/>
      <c r="I59" s="74"/>
      <c r="J59" s="82">
        <v>350.96</v>
      </c>
      <c r="K59" s="74"/>
      <c r="L59" s="82">
        <v>350.96</v>
      </c>
      <c r="M59" s="74" t="s">
        <v>195</v>
      </c>
      <c r="N59" s="81">
        <v>2804</v>
      </c>
      <c r="V59" s="72"/>
      <c r="W59" s="55"/>
      <c r="X59" s="46" t="s">
        <v>217</v>
      </c>
      <c r="AA59" s="55"/>
      <c r="AB59" s="55"/>
    </row>
    <row r="60" spans="1:28" s="45" customFormat="1" ht="12" x14ac:dyDescent="0.2">
      <c r="A60" s="83"/>
      <c r="B60" s="61"/>
      <c r="C60" s="252" t="s">
        <v>160</v>
      </c>
      <c r="D60" s="252"/>
      <c r="E60" s="252"/>
      <c r="F60" s="74" t="s">
        <v>159</v>
      </c>
      <c r="G60" s="74" t="s">
        <v>3858</v>
      </c>
      <c r="H60" s="74"/>
      <c r="I60" s="74" t="s">
        <v>3858</v>
      </c>
      <c r="J60" s="82"/>
      <c r="K60" s="74"/>
      <c r="L60" s="82"/>
      <c r="M60" s="74"/>
      <c r="N60" s="81"/>
      <c r="V60" s="72"/>
      <c r="W60" s="55"/>
      <c r="Y60" s="46" t="s">
        <v>160</v>
      </c>
      <c r="AA60" s="55"/>
      <c r="AB60" s="55"/>
    </row>
    <row r="61" spans="1:28" s="45" customFormat="1" ht="12" x14ac:dyDescent="0.2">
      <c r="A61" s="83"/>
      <c r="B61" s="61"/>
      <c r="C61" s="252" t="s">
        <v>156</v>
      </c>
      <c r="D61" s="252"/>
      <c r="E61" s="252"/>
      <c r="F61" s="74" t="s">
        <v>159</v>
      </c>
      <c r="G61" s="74" t="s">
        <v>3857</v>
      </c>
      <c r="H61" s="74"/>
      <c r="I61" s="74" t="s">
        <v>3857</v>
      </c>
      <c r="J61" s="82"/>
      <c r="K61" s="74"/>
      <c r="L61" s="82"/>
      <c r="M61" s="74"/>
      <c r="N61" s="81"/>
      <c r="V61" s="72"/>
      <c r="W61" s="55"/>
      <c r="Y61" s="46" t="s">
        <v>156</v>
      </c>
      <c r="AA61" s="55"/>
      <c r="AB61" s="55"/>
    </row>
    <row r="62" spans="1:28" s="45" customFormat="1" ht="12" x14ac:dyDescent="0.2">
      <c r="A62" s="83"/>
      <c r="B62" s="61"/>
      <c r="C62" s="254" t="s">
        <v>155</v>
      </c>
      <c r="D62" s="254"/>
      <c r="E62" s="254"/>
      <c r="F62" s="77"/>
      <c r="G62" s="77"/>
      <c r="H62" s="77"/>
      <c r="I62" s="77"/>
      <c r="J62" s="85">
        <v>466.13</v>
      </c>
      <c r="K62" s="77"/>
      <c r="L62" s="85">
        <v>466.13</v>
      </c>
      <c r="M62" s="77"/>
      <c r="N62" s="84"/>
      <c r="V62" s="72"/>
      <c r="W62" s="55"/>
      <c r="Z62" s="46" t="s">
        <v>155</v>
      </c>
      <c r="AA62" s="55"/>
      <c r="AB62" s="55"/>
    </row>
    <row r="63" spans="1:28" s="45" customFormat="1" ht="12" x14ac:dyDescent="0.2">
      <c r="A63" s="83"/>
      <c r="B63" s="61"/>
      <c r="C63" s="252" t="s">
        <v>154</v>
      </c>
      <c r="D63" s="252"/>
      <c r="E63" s="252"/>
      <c r="F63" s="74"/>
      <c r="G63" s="74"/>
      <c r="H63" s="74"/>
      <c r="I63" s="74"/>
      <c r="J63" s="82"/>
      <c r="K63" s="74"/>
      <c r="L63" s="82">
        <v>50.16</v>
      </c>
      <c r="M63" s="74"/>
      <c r="N63" s="81">
        <v>2585</v>
      </c>
      <c r="V63" s="72"/>
      <c r="W63" s="55"/>
      <c r="Y63" s="46" t="s">
        <v>154</v>
      </c>
      <c r="AA63" s="55"/>
      <c r="AB63" s="55"/>
    </row>
    <row r="64" spans="1:28" s="45" customFormat="1" ht="22.5" x14ac:dyDescent="0.2">
      <c r="A64" s="83"/>
      <c r="B64" s="61" t="s">
        <v>340</v>
      </c>
      <c r="C64" s="252" t="s">
        <v>338</v>
      </c>
      <c r="D64" s="252"/>
      <c r="E64" s="252"/>
      <c r="F64" s="74" t="s">
        <v>149</v>
      </c>
      <c r="G64" s="74" t="s">
        <v>339</v>
      </c>
      <c r="H64" s="74"/>
      <c r="I64" s="74" t="s">
        <v>339</v>
      </c>
      <c r="J64" s="82"/>
      <c r="K64" s="74"/>
      <c r="L64" s="82">
        <v>51.16</v>
      </c>
      <c r="M64" s="74"/>
      <c r="N64" s="81">
        <v>2637</v>
      </c>
      <c r="V64" s="72"/>
      <c r="W64" s="55"/>
      <c r="Y64" s="46" t="s">
        <v>338</v>
      </c>
      <c r="AA64" s="55"/>
      <c r="AB64" s="55"/>
    </row>
    <row r="65" spans="1:29" s="45" customFormat="1" ht="22.5" x14ac:dyDescent="0.2">
      <c r="A65" s="83"/>
      <c r="B65" s="61" t="s">
        <v>337</v>
      </c>
      <c r="C65" s="252" t="s">
        <v>335</v>
      </c>
      <c r="D65" s="252"/>
      <c r="E65" s="252"/>
      <c r="F65" s="74" t="s">
        <v>149</v>
      </c>
      <c r="G65" s="74" t="s">
        <v>336</v>
      </c>
      <c r="H65" s="74"/>
      <c r="I65" s="74" t="s">
        <v>336</v>
      </c>
      <c r="J65" s="82"/>
      <c r="K65" s="74"/>
      <c r="L65" s="82">
        <v>25.58</v>
      </c>
      <c r="M65" s="74"/>
      <c r="N65" s="81">
        <v>1318</v>
      </c>
      <c r="V65" s="72"/>
      <c r="W65" s="55"/>
      <c r="Y65" s="46" t="s">
        <v>335</v>
      </c>
      <c r="AA65" s="55"/>
      <c r="AB65" s="55"/>
    </row>
    <row r="66" spans="1:29" s="45" customFormat="1" ht="12" x14ac:dyDescent="0.2">
      <c r="A66" s="80"/>
      <c r="B66" s="118"/>
      <c r="C66" s="253" t="s">
        <v>146</v>
      </c>
      <c r="D66" s="253"/>
      <c r="E66" s="253"/>
      <c r="F66" s="79"/>
      <c r="G66" s="79"/>
      <c r="H66" s="79"/>
      <c r="I66" s="79"/>
      <c r="J66" s="78"/>
      <c r="K66" s="79"/>
      <c r="L66" s="78">
        <v>542.87</v>
      </c>
      <c r="M66" s="77"/>
      <c r="N66" s="76">
        <v>9838</v>
      </c>
      <c r="V66" s="72"/>
      <c r="W66" s="55"/>
      <c r="AA66" s="55" t="s">
        <v>146</v>
      </c>
      <c r="AB66" s="55"/>
    </row>
    <row r="67" spans="1:29" s="45" customFormat="1" ht="33.75" x14ac:dyDescent="0.2">
      <c r="A67" s="87" t="s">
        <v>3241</v>
      </c>
      <c r="B67" s="119" t="s">
        <v>3856</v>
      </c>
      <c r="C67" s="253" t="s">
        <v>3863</v>
      </c>
      <c r="D67" s="253"/>
      <c r="E67" s="253"/>
      <c r="F67" s="79" t="s">
        <v>3228</v>
      </c>
      <c r="G67" s="79"/>
      <c r="H67" s="79"/>
      <c r="I67" s="79" t="s">
        <v>170</v>
      </c>
      <c r="J67" s="78">
        <v>66041.67</v>
      </c>
      <c r="K67" s="79"/>
      <c r="L67" s="78">
        <v>12676.01</v>
      </c>
      <c r="M67" s="79" t="s">
        <v>3164</v>
      </c>
      <c r="N67" s="76">
        <v>66042</v>
      </c>
      <c r="V67" s="72"/>
      <c r="W67" s="55" t="s">
        <v>3863</v>
      </c>
      <c r="AA67" s="55"/>
      <c r="AB67" s="55"/>
    </row>
    <row r="68" spans="1:29" s="45" customFormat="1" ht="12" x14ac:dyDescent="0.2">
      <c r="A68" s="80"/>
      <c r="B68" s="118"/>
      <c r="C68" s="123" t="s">
        <v>537</v>
      </c>
      <c r="D68" s="124"/>
      <c r="E68" s="124"/>
      <c r="F68" s="75"/>
      <c r="G68" s="75"/>
      <c r="H68" s="75"/>
      <c r="I68" s="75"/>
      <c r="J68" s="90"/>
      <c r="K68" s="75"/>
      <c r="L68" s="90"/>
      <c r="M68" s="89"/>
      <c r="N68" s="88"/>
      <c r="V68" s="72"/>
      <c r="W68" s="55"/>
      <c r="AA68" s="55"/>
      <c r="AB68" s="55"/>
    </row>
    <row r="69" spans="1:29" s="45" customFormat="1" ht="12" x14ac:dyDescent="0.2">
      <c r="A69" s="86"/>
      <c r="B69" s="117"/>
      <c r="C69" s="252" t="s">
        <v>3862</v>
      </c>
      <c r="D69" s="252"/>
      <c r="E69" s="252"/>
      <c r="F69" s="252"/>
      <c r="G69" s="252"/>
      <c r="H69" s="252"/>
      <c r="I69" s="252"/>
      <c r="J69" s="252"/>
      <c r="K69" s="252"/>
      <c r="L69" s="252"/>
      <c r="M69" s="252"/>
      <c r="N69" s="255"/>
      <c r="V69" s="72"/>
      <c r="W69" s="55"/>
      <c r="AA69" s="55"/>
      <c r="AB69" s="55"/>
      <c r="AC69" s="46" t="s">
        <v>3862</v>
      </c>
    </row>
    <row r="70" spans="1:29" s="45" customFormat="1" ht="12" x14ac:dyDescent="0.2">
      <c r="A70" s="273" t="s">
        <v>3861</v>
      </c>
      <c r="B70" s="274"/>
      <c r="C70" s="274"/>
      <c r="D70" s="274"/>
      <c r="E70" s="274"/>
      <c r="F70" s="274"/>
      <c r="G70" s="274"/>
      <c r="H70" s="274"/>
      <c r="I70" s="274"/>
      <c r="J70" s="274"/>
      <c r="K70" s="274"/>
      <c r="L70" s="274"/>
      <c r="M70" s="274"/>
      <c r="N70" s="275"/>
      <c r="V70" s="72"/>
      <c r="W70" s="55"/>
      <c r="AA70" s="55"/>
      <c r="AB70" s="55" t="s">
        <v>3861</v>
      </c>
    </row>
    <row r="71" spans="1:29" s="45" customFormat="1" ht="45" x14ac:dyDescent="0.2">
      <c r="A71" s="87" t="s">
        <v>239</v>
      </c>
      <c r="B71" s="119" t="s">
        <v>3860</v>
      </c>
      <c r="C71" s="253" t="s">
        <v>3859</v>
      </c>
      <c r="D71" s="253"/>
      <c r="E71" s="253"/>
      <c r="F71" s="79" t="s">
        <v>326</v>
      </c>
      <c r="G71" s="79"/>
      <c r="H71" s="79"/>
      <c r="I71" s="79" t="s">
        <v>170</v>
      </c>
      <c r="J71" s="78"/>
      <c r="K71" s="79"/>
      <c r="L71" s="78"/>
      <c r="M71" s="79"/>
      <c r="N71" s="76"/>
      <c r="V71" s="72"/>
      <c r="W71" s="55" t="s">
        <v>3859</v>
      </c>
      <c r="AA71" s="55"/>
      <c r="AB71" s="55"/>
    </row>
    <row r="72" spans="1:29" s="45" customFormat="1" ht="12" x14ac:dyDescent="0.2">
      <c r="A72" s="83"/>
      <c r="B72" s="61" t="s">
        <v>170</v>
      </c>
      <c r="C72" s="252" t="s">
        <v>169</v>
      </c>
      <c r="D72" s="252"/>
      <c r="E72" s="252"/>
      <c r="F72" s="74"/>
      <c r="G72" s="74"/>
      <c r="H72" s="74"/>
      <c r="I72" s="74"/>
      <c r="J72" s="82">
        <v>40.869999999999997</v>
      </c>
      <c r="K72" s="74"/>
      <c r="L72" s="82">
        <v>40.869999999999997</v>
      </c>
      <c r="M72" s="74" t="s">
        <v>164</v>
      </c>
      <c r="N72" s="81">
        <v>2106</v>
      </c>
      <c r="V72" s="72"/>
      <c r="W72" s="55"/>
      <c r="X72" s="46" t="s">
        <v>169</v>
      </c>
      <c r="AA72" s="55"/>
      <c r="AB72" s="55"/>
    </row>
    <row r="73" spans="1:29" s="45" customFormat="1" ht="12" x14ac:dyDescent="0.2">
      <c r="A73" s="83"/>
      <c r="B73" s="61" t="s">
        <v>168</v>
      </c>
      <c r="C73" s="252" t="s">
        <v>166</v>
      </c>
      <c r="D73" s="252"/>
      <c r="E73" s="252"/>
      <c r="F73" s="74"/>
      <c r="G73" s="74"/>
      <c r="H73" s="74"/>
      <c r="I73" s="74"/>
      <c r="J73" s="82">
        <v>74.3</v>
      </c>
      <c r="K73" s="74"/>
      <c r="L73" s="82">
        <v>74.3</v>
      </c>
      <c r="M73" s="74" t="s">
        <v>167</v>
      </c>
      <c r="N73" s="81">
        <v>973</v>
      </c>
      <c r="V73" s="72"/>
      <c r="W73" s="55"/>
      <c r="X73" s="46" t="s">
        <v>166</v>
      </c>
      <c r="AA73" s="55"/>
      <c r="AB73" s="55"/>
    </row>
    <row r="74" spans="1:29" s="45" customFormat="1" ht="12" x14ac:dyDescent="0.2">
      <c r="A74" s="83"/>
      <c r="B74" s="61" t="s">
        <v>165</v>
      </c>
      <c r="C74" s="252" t="s">
        <v>163</v>
      </c>
      <c r="D74" s="252"/>
      <c r="E74" s="252"/>
      <c r="F74" s="74"/>
      <c r="G74" s="74"/>
      <c r="H74" s="74"/>
      <c r="I74" s="74"/>
      <c r="J74" s="82">
        <v>9.2899999999999991</v>
      </c>
      <c r="K74" s="74"/>
      <c r="L74" s="82">
        <v>9.2899999999999991</v>
      </c>
      <c r="M74" s="74" t="s">
        <v>164</v>
      </c>
      <c r="N74" s="81">
        <v>479</v>
      </c>
      <c r="V74" s="72"/>
      <c r="W74" s="55"/>
      <c r="X74" s="46" t="s">
        <v>163</v>
      </c>
      <c r="AA74" s="55"/>
      <c r="AB74" s="55"/>
    </row>
    <row r="75" spans="1:29" s="45" customFormat="1" ht="12" x14ac:dyDescent="0.2">
      <c r="A75" s="83"/>
      <c r="B75" s="61" t="s">
        <v>218</v>
      </c>
      <c r="C75" s="252" t="s">
        <v>217</v>
      </c>
      <c r="D75" s="252"/>
      <c r="E75" s="252"/>
      <c r="F75" s="74"/>
      <c r="G75" s="74"/>
      <c r="H75" s="74"/>
      <c r="I75" s="74"/>
      <c r="J75" s="82">
        <v>350.96</v>
      </c>
      <c r="K75" s="74"/>
      <c r="L75" s="82">
        <v>350.96</v>
      </c>
      <c r="M75" s="74" t="s">
        <v>195</v>
      </c>
      <c r="N75" s="81">
        <v>2804</v>
      </c>
      <c r="V75" s="72"/>
      <c r="W75" s="55"/>
      <c r="X75" s="46" t="s">
        <v>217</v>
      </c>
      <c r="AA75" s="55"/>
      <c r="AB75" s="55"/>
    </row>
    <row r="76" spans="1:29" s="45" customFormat="1" ht="12" x14ac:dyDescent="0.2">
      <c r="A76" s="83"/>
      <c r="B76" s="61"/>
      <c r="C76" s="252" t="s">
        <v>160</v>
      </c>
      <c r="D76" s="252"/>
      <c r="E76" s="252"/>
      <c r="F76" s="74" t="s">
        <v>159</v>
      </c>
      <c r="G76" s="74" t="s">
        <v>3858</v>
      </c>
      <c r="H76" s="74"/>
      <c r="I76" s="74" t="s">
        <v>3858</v>
      </c>
      <c r="J76" s="82"/>
      <c r="K76" s="74"/>
      <c r="L76" s="82"/>
      <c r="M76" s="74"/>
      <c r="N76" s="81"/>
      <c r="V76" s="72"/>
      <c r="W76" s="55"/>
      <c r="Y76" s="46" t="s">
        <v>160</v>
      </c>
      <c r="AA76" s="55"/>
      <c r="AB76" s="55"/>
    </row>
    <row r="77" spans="1:29" s="45" customFormat="1" ht="12" x14ac:dyDescent="0.2">
      <c r="A77" s="83"/>
      <c r="B77" s="61"/>
      <c r="C77" s="252" t="s">
        <v>156</v>
      </c>
      <c r="D77" s="252"/>
      <c r="E77" s="252"/>
      <c r="F77" s="74" t="s">
        <v>159</v>
      </c>
      <c r="G77" s="74" t="s">
        <v>3857</v>
      </c>
      <c r="H77" s="74"/>
      <c r="I77" s="74" t="s">
        <v>3857</v>
      </c>
      <c r="J77" s="82"/>
      <c r="K77" s="74"/>
      <c r="L77" s="82"/>
      <c r="M77" s="74"/>
      <c r="N77" s="81"/>
      <c r="V77" s="72"/>
      <c r="W77" s="55"/>
      <c r="Y77" s="46" t="s">
        <v>156</v>
      </c>
      <c r="AA77" s="55"/>
      <c r="AB77" s="55"/>
    </row>
    <row r="78" spans="1:29" s="45" customFormat="1" ht="12" x14ac:dyDescent="0.2">
      <c r="A78" s="83"/>
      <c r="B78" s="61"/>
      <c r="C78" s="254" t="s">
        <v>155</v>
      </c>
      <c r="D78" s="254"/>
      <c r="E78" s="254"/>
      <c r="F78" s="77"/>
      <c r="G78" s="77"/>
      <c r="H78" s="77"/>
      <c r="I78" s="77"/>
      <c r="J78" s="85">
        <v>466.13</v>
      </c>
      <c r="K78" s="77"/>
      <c r="L78" s="85">
        <v>466.13</v>
      </c>
      <c r="M78" s="77"/>
      <c r="N78" s="84"/>
      <c r="V78" s="72"/>
      <c r="W78" s="55"/>
      <c r="Z78" s="46" t="s">
        <v>155</v>
      </c>
      <c r="AA78" s="55"/>
      <c r="AB78" s="55"/>
    </row>
    <row r="79" spans="1:29" s="45" customFormat="1" ht="12" x14ac:dyDescent="0.2">
      <c r="A79" s="83"/>
      <c r="B79" s="61"/>
      <c r="C79" s="252" t="s">
        <v>154</v>
      </c>
      <c r="D79" s="252"/>
      <c r="E79" s="252"/>
      <c r="F79" s="74"/>
      <c r="G79" s="74"/>
      <c r="H79" s="74"/>
      <c r="I79" s="74"/>
      <c r="J79" s="82"/>
      <c r="K79" s="74"/>
      <c r="L79" s="82">
        <v>50.16</v>
      </c>
      <c r="M79" s="74"/>
      <c r="N79" s="81">
        <v>2585</v>
      </c>
      <c r="V79" s="72"/>
      <c r="W79" s="55"/>
      <c r="Y79" s="46" t="s">
        <v>154</v>
      </c>
      <c r="AA79" s="55"/>
      <c r="AB79" s="55"/>
    </row>
    <row r="80" spans="1:29" s="45" customFormat="1" ht="22.5" x14ac:dyDescent="0.2">
      <c r="A80" s="83"/>
      <c r="B80" s="61" t="s">
        <v>340</v>
      </c>
      <c r="C80" s="252" t="s">
        <v>338</v>
      </c>
      <c r="D80" s="252"/>
      <c r="E80" s="252"/>
      <c r="F80" s="74" t="s">
        <v>149</v>
      </c>
      <c r="G80" s="74" t="s">
        <v>339</v>
      </c>
      <c r="H80" s="74"/>
      <c r="I80" s="74" t="s">
        <v>339</v>
      </c>
      <c r="J80" s="82"/>
      <c r="K80" s="74"/>
      <c r="L80" s="82">
        <v>51.16</v>
      </c>
      <c r="M80" s="74"/>
      <c r="N80" s="81">
        <v>2637</v>
      </c>
      <c r="V80" s="72"/>
      <c r="W80" s="55"/>
      <c r="Y80" s="46" t="s">
        <v>338</v>
      </c>
      <c r="AA80" s="55"/>
      <c r="AB80" s="55"/>
    </row>
    <row r="81" spans="1:30" s="45" customFormat="1" ht="22.5" x14ac:dyDescent="0.2">
      <c r="A81" s="83"/>
      <c r="B81" s="61" t="s">
        <v>337</v>
      </c>
      <c r="C81" s="252" t="s">
        <v>335</v>
      </c>
      <c r="D81" s="252"/>
      <c r="E81" s="252"/>
      <c r="F81" s="74" t="s">
        <v>149</v>
      </c>
      <c r="G81" s="74" t="s">
        <v>336</v>
      </c>
      <c r="H81" s="74"/>
      <c r="I81" s="74" t="s">
        <v>336</v>
      </c>
      <c r="J81" s="82"/>
      <c r="K81" s="74"/>
      <c r="L81" s="82">
        <v>25.58</v>
      </c>
      <c r="M81" s="74"/>
      <c r="N81" s="81">
        <v>1318</v>
      </c>
      <c r="V81" s="72"/>
      <c r="W81" s="55"/>
      <c r="Y81" s="46" t="s">
        <v>335</v>
      </c>
      <c r="AA81" s="55"/>
      <c r="AB81" s="55"/>
    </row>
    <row r="82" spans="1:30" s="45" customFormat="1" ht="12" x14ac:dyDescent="0.2">
      <c r="A82" s="80"/>
      <c r="B82" s="118"/>
      <c r="C82" s="253" t="s">
        <v>146</v>
      </c>
      <c r="D82" s="253"/>
      <c r="E82" s="253"/>
      <c r="F82" s="79"/>
      <c r="G82" s="79"/>
      <c r="H82" s="79"/>
      <c r="I82" s="79"/>
      <c r="J82" s="78"/>
      <c r="K82" s="79"/>
      <c r="L82" s="78">
        <v>542.87</v>
      </c>
      <c r="M82" s="77"/>
      <c r="N82" s="76">
        <v>9838</v>
      </c>
      <c r="V82" s="72"/>
      <c r="W82" s="55"/>
      <c r="AA82" s="55" t="s">
        <v>146</v>
      </c>
      <c r="AB82" s="55"/>
    </row>
    <row r="83" spans="1:30" s="45" customFormat="1" ht="22.5" x14ac:dyDescent="0.2">
      <c r="A83" s="87" t="s">
        <v>3230</v>
      </c>
      <c r="B83" s="119" t="s">
        <v>3856</v>
      </c>
      <c r="C83" s="253" t="s">
        <v>3855</v>
      </c>
      <c r="D83" s="253"/>
      <c r="E83" s="253"/>
      <c r="F83" s="79" t="s">
        <v>3228</v>
      </c>
      <c r="G83" s="79"/>
      <c r="H83" s="79"/>
      <c r="I83" s="79" t="s">
        <v>170</v>
      </c>
      <c r="J83" s="78">
        <v>21305.83</v>
      </c>
      <c r="K83" s="79"/>
      <c r="L83" s="78">
        <v>4089.44</v>
      </c>
      <c r="M83" s="79" t="s">
        <v>3164</v>
      </c>
      <c r="N83" s="76">
        <v>21306</v>
      </c>
      <c r="V83" s="72"/>
      <c r="W83" s="55" t="s">
        <v>3855</v>
      </c>
      <c r="AA83" s="55"/>
      <c r="AB83" s="55"/>
    </row>
    <row r="84" spans="1:30" s="45" customFormat="1" ht="12" x14ac:dyDescent="0.2">
      <c r="A84" s="80"/>
      <c r="B84" s="118"/>
      <c r="C84" s="123" t="s">
        <v>537</v>
      </c>
      <c r="D84" s="124"/>
      <c r="E84" s="124"/>
      <c r="F84" s="75"/>
      <c r="G84" s="75"/>
      <c r="H84" s="75"/>
      <c r="I84" s="75"/>
      <c r="J84" s="90"/>
      <c r="K84" s="75"/>
      <c r="L84" s="90"/>
      <c r="M84" s="89"/>
      <c r="N84" s="88"/>
      <c r="V84" s="72"/>
      <c r="W84" s="55"/>
      <c r="AA84" s="55"/>
      <c r="AB84" s="55"/>
    </row>
    <row r="85" spans="1:30" s="45" customFormat="1" ht="1.5" customHeight="1" x14ac:dyDescent="0.2">
      <c r="A85" s="75"/>
      <c r="B85" s="118"/>
      <c r="C85" s="118"/>
      <c r="D85" s="118"/>
      <c r="E85" s="118"/>
      <c r="F85" s="75"/>
      <c r="G85" s="75"/>
      <c r="H85" s="75"/>
      <c r="I85" s="75"/>
      <c r="J85" s="54"/>
      <c r="K85" s="75"/>
      <c r="L85" s="54"/>
      <c r="M85" s="74"/>
      <c r="N85" s="54"/>
      <c r="V85" s="72"/>
      <c r="W85" s="55"/>
      <c r="AA85" s="55"/>
      <c r="AB85" s="55"/>
    </row>
    <row r="86" spans="1:30" s="45" customFormat="1" ht="12" x14ac:dyDescent="0.2">
      <c r="A86" s="66"/>
      <c r="B86" s="65"/>
      <c r="C86" s="253" t="s">
        <v>3854</v>
      </c>
      <c r="D86" s="253"/>
      <c r="E86" s="253"/>
      <c r="F86" s="253"/>
      <c r="G86" s="253"/>
      <c r="H86" s="253"/>
      <c r="I86" s="253"/>
      <c r="J86" s="253"/>
      <c r="K86" s="253"/>
      <c r="L86" s="64">
        <v>18326.13</v>
      </c>
      <c r="M86" s="73"/>
      <c r="N86" s="62"/>
      <c r="V86" s="72"/>
      <c r="W86" s="55"/>
      <c r="AA86" s="55"/>
      <c r="AB86" s="55"/>
      <c r="AD86" s="55" t="s">
        <v>3854</v>
      </c>
    </row>
    <row r="87" spans="1:30" s="45" customFormat="1" ht="12" x14ac:dyDescent="0.2">
      <c r="A87" s="256" t="s">
        <v>3853</v>
      </c>
      <c r="B87" s="257"/>
      <c r="C87" s="257"/>
      <c r="D87" s="257"/>
      <c r="E87" s="257"/>
      <c r="F87" s="257"/>
      <c r="G87" s="257"/>
      <c r="H87" s="257"/>
      <c r="I87" s="257"/>
      <c r="J87" s="257"/>
      <c r="K87" s="257"/>
      <c r="L87" s="257"/>
      <c r="M87" s="257"/>
      <c r="N87" s="258"/>
      <c r="V87" s="72" t="s">
        <v>3853</v>
      </c>
      <c r="W87" s="55"/>
      <c r="AA87" s="55"/>
      <c r="AB87" s="55"/>
      <c r="AD87" s="55"/>
    </row>
    <row r="88" spans="1:30" s="45" customFormat="1" ht="12" x14ac:dyDescent="0.2">
      <c r="A88" s="273" t="s">
        <v>3852</v>
      </c>
      <c r="B88" s="274"/>
      <c r="C88" s="274"/>
      <c r="D88" s="274"/>
      <c r="E88" s="274"/>
      <c r="F88" s="274"/>
      <c r="G88" s="274"/>
      <c r="H88" s="274"/>
      <c r="I88" s="274"/>
      <c r="J88" s="274"/>
      <c r="K88" s="274"/>
      <c r="L88" s="274"/>
      <c r="M88" s="274"/>
      <c r="N88" s="275"/>
      <c r="V88" s="72"/>
      <c r="W88" s="55"/>
      <c r="AA88" s="55"/>
      <c r="AB88" s="55" t="s">
        <v>3852</v>
      </c>
      <c r="AD88" s="55"/>
    </row>
    <row r="89" spans="1:30" s="45" customFormat="1" ht="45" x14ac:dyDescent="0.2">
      <c r="A89" s="87" t="s">
        <v>197</v>
      </c>
      <c r="B89" s="119" t="s">
        <v>3851</v>
      </c>
      <c r="C89" s="253" t="s">
        <v>3850</v>
      </c>
      <c r="D89" s="253"/>
      <c r="E89" s="253"/>
      <c r="F89" s="79" t="s">
        <v>326</v>
      </c>
      <c r="G89" s="79"/>
      <c r="H89" s="79"/>
      <c r="I89" s="79" t="s">
        <v>192</v>
      </c>
      <c r="J89" s="78"/>
      <c r="K89" s="79"/>
      <c r="L89" s="78"/>
      <c r="M89" s="79"/>
      <c r="N89" s="76"/>
      <c r="V89" s="72"/>
      <c r="W89" s="55" t="s">
        <v>3850</v>
      </c>
      <c r="AA89" s="55"/>
      <c r="AB89" s="55"/>
      <c r="AD89" s="55"/>
    </row>
    <row r="90" spans="1:30" s="45" customFormat="1" ht="12" x14ac:dyDescent="0.2">
      <c r="A90" s="83"/>
      <c r="B90" s="61" t="s">
        <v>170</v>
      </c>
      <c r="C90" s="252" t="s">
        <v>169</v>
      </c>
      <c r="D90" s="252"/>
      <c r="E90" s="252"/>
      <c r="F90" s="74"/>
      <c r="G90" s="74"/>
      <c r="H90" s="74"/>
      <c r="I90" s="74"/>
      <c r="J90" s="82">
        <v>30.65</v>
      </c>
      <c r="K90" s="74"/>
      <c r="L90" s="82">
        <v>245.2</v>
      </c>
      <c r="M90" s="74" t="s">
        <v>164</v>
      </c>
      <c r="N90" s="81">
        <v>12635</v>
      </c>
      <c r="V90" s="72"/>
      <c r="W90" s="55"/>
      <c r="X90" s="46" t="s">
        <v>169</v>
      </c>
      <c r="AA90" s="55"/>
      <c r="AB90" s="55"/>
      <c r="AD90" s="55"/>
    </row>
    <row r="91" spans="1:30" s="45" customFormat="1" ht="12" x14ac:dyDescent="0.2">
      <c r="A91" s="83"/>
      <c r="B91" s="61" t="s">
        <v>168</v>
      </c>
      <c r="C91" s="252" t="s">
        <v>166</v>
      </c>
      <c r="D91" s="252"/>
      <c r="E91" s="252"/>
      <c r="F91" s="74"/>
      <c r="G91" s="74"/>
      <c r="H91" s="74"/>
      <c r="I91" s="74"/>
      <c r="J91" s="82">
        <v>55.1</v>
      </c>
      <c r="K91" s="74"/>
      <c r="L91" s="82">
        <v>440.8</v>
      </c>
      <c r="M91" s="74" t="s">
        <v>167</v>
      </c>
      <c r="N91" s="81">
        <v>5774</v>
      </c>
      <c r="V91" s="72"/>
      <c r="W91" s="55"/>
      <c r="X91" s="46" t="s">
        <v>166</v>
      </c>
      <c r="AA91" s="55"/>
      <c r="AB91" s="55"/>
      <c r="AD91" s="55"/>
    </row>
    <row r="92" spans="1:30" s="45" customFormat="1" ht="12" x14ac:dyDescent="0.2">
      <c r="A92" s="83"/>
      <c r="B92" s="61" t="s">
        <v>165</v>
      </c>
      <c r="C92" s="252" t="s">
        <v>163</v>
      </c>
      <c r="D92" s="252"/>
      <c r="E92" s="252"/>
      <c r="F92" s="74"/>
      <c r="G92" s="74"/>
      <c r="H92" s="74"/>
      <c r="I92" s="74"/>
      <c r="J92" s="82">
        <v>6.53</v>
      </c>
      <c r="K92" s="74"/>
      <c r="L92" s="82">
        <v>52.24</v>
      </c>
      <c r="M92" s="74" t="s">
        <v>164</v>
      </c>
      <c r="N92" s="81">
        <v>2692</v>
      </c>
      <c r="V92" s="72"/>
      <c r="W92" s="55"/>
      <c r="X92" s="46" t="s">
        <v>163</v>
      </c>
      <c r="AA92" s="55"/>
      <c r="AB92" s="55"/>
      <c r="AD92" s="55"/>
    </row>
    <row r="93" spans="1:30" s="45" customFormat="1" ht="12" x14ac:dyDescent="0.2">
      <c r="A93" s="83"/>
      <c r="B93" s="61" t="s">
        <v>218</v>
      </c>
      <c r="C93" s="252" t="s">
        <v>217</v>
      </c>
      <c r="D93" s="252"/>
      <c r="E93" s="252"/>
      <c r="F93" s="74"/>
      <c r="G93" s="74"/>
      <c r="H93" s="74"/>
      <c r="I93" s="74"/>
      <c r="J93" s="82">
        <v>293.14999999999998</v>
      </c>
      <c r="K93" s="74"/>
      <c r="L93" s="82">
        <v>2345.1999999999998</v>
      </c>
      <c r="M93" s="74" t="s">
        <v>195</v>
      </c>
      <c r="N93" s="81">
        <v>18738</v>
      </c>
      <c r="V93" s="72"/>
      <c r="W93" s="55"/>
      <c r="X93" s="46" t="s">
        <v>217</v>
      </c>
      <c r="AA93" s="55"/>
      <c r="AB93" s="55"/>
      <c r="AD93" s="55"/>
    </row>
    <row r="94" spans="1:30" s="45" customFormat="1" ht="12" x14ac:dyDescent="0.2">
      <c r="A94" s="83"/>
      <c r="B94" s="61"/>
      <c r="C94" s="252" t="s">
        <v>160</v>
      </c>
      <c r="D94" s="252"/>
      <c r="E94" s="252"/>
      <c r="F94" s="74" t="s">
        <v>159</v>
      </c>
      <c r="G94" s="74" t="s">
        <v>3849</v>
      </c>
      <c r="H94" s="74"/>
      <c r="I94" s="74" t="s">
        <v>3848</v>
      </c>
      <c r="J94" s="82"/>
      <c r="K94" s="74"/>
      <c r="L94" s="82"/>
      <c r="M94" s="74"/>
      <c r="N94" s="81"/>
      <c r="V94" s="72"/>
      <c r="W94" s="55"/>
      <c r="Y94" s="46" t="s">
        <v>160</v>
      </c>
      <c r="AA94" s="55"/>
      <c r="AB94" s="55"/>
      <c r="AD94" s="55"/>
    </row>
    <row r="95" spans="1:30" s="45" customFormat="1" ht="12" x14ac:dyDescent="0.2">
      <c r="A95" s="83"/>
      <c r="B95" s="61"/>
      <c r="C95" s="252" t="s">
        <v>156</v>
      </c>
      <c r="D95" s="252"/>
      <c r="E95" s="252"/>
      <c r="F95" s="74" t="s">
        <v>159</v>
      </c>
      <c r="G95" s="74" t="s">
        <v>1923</v>
      </c>
      <c r="H95" s="74"/>
      <c r="I95" s="74" t="s">
        <v>3847</v>
      </c>
      <c r="J95" s="82"/>
      <c r="K95" s="74"/>
      <c r="L95" s="82"/>
      <c r="M95" s="74"/>
      <c r="N95" s="81"/>
      <c r="V95" s="72"/>
      <c r="W95" s="55"/>
      <c r="Y95" s="46" t="s">
        <v>156</v>
      </c>
      <c r="AA95" s="55"/>
      <c r="AB95" s="55"/>
      <c r="AD95" s="55"/>
    </row>
    <row r="96" spans="1:30" s="45" customFormat="1" ht="12" x14ac:dyDescent="0.2">
      <c r="A96" s="83"/>
      <c r="B96" s="61"/>
      <c r="C96" s="254" t="s">
        <v>155</v>
      </c>
      <c r="D96" s="254"/>
      <c r="E96" s="254"/>
      <c r="F96" s="77"/>
      <c r="G96" s="77"/>
      <c r="H96" s="77"/>
      <c r="I96" s="77"/>
      <c r="J96" s="85">
        <v>378.9</v>
      </c>
      <c r="K96" s="77"/>
      <c r="L96" s="85">
        <v>3031.2</v>
      </c>
      <c r="M96" s="77"/>
      <c r="N96" s="84"/>
      <c r="V96" s="72"/>
      <c r="W96" s="55"/>
      <c r="Z96" s="46" t="s">
        <v>155</v>
      </c>
      <c r="AA96" s="55"/>
      <c r="AB96" s="55"/>
      <c r="AD96" s="55"/>
    </row>
    <row r="97" spans="1:31" s="45" customFormat="1" ht="12" x14ac:dyDescent="0.2">
      <c r="A97" s="83"/>
      <c r="B97" s="61"/>
      <c r="C97" s="252" t="s">
        <v>154</v>
      </c>
      <c r="D97" s="252"/>
      <c r="E97" s="252"/>
      <c r="F97" s="74"/>
      <c r="G97" s="74"/>
      <c r="H97" s="74"/>
      <c r="I97" s="74"/>
      <c r="J97" s="82"/>
      <c r="K97" s="74"/>
      <c r="L97" s="82">
        <v>297.44</v>
      </c>
      <c r="M97" s="74"/>
      <c r="N97" s="81">
        <v>15327</v>
      </c>
      <c r="V97" s="72"/>
      <c r="W97" s="55"/>
      <c r="Y97" s="46" t="s">
        <v>154</v>
      </c>
      <c r="AA97" s="55"/>
      <c r="AB97" s="55"/>
      <c r="AD97" s="55"/>
    </row>
    <row r="98" spans="1:31" s="45" customFormat="1" ht="22.5" x14ac:dyDescent="0.2">
      <c r="A98" s="83"/>
      <c r="B98" s="61" t="s">
        <v>340</v>
      </c>
      <c r="C98" s="252" t="s">
        <v>338</v>
      </c>
      <c r="D98" s="252"/>
      <c r="E98" s="252"/>
      <c r="F98" s="74" t="s">
        <v>149</v>
      </c>
      <c r="G98" s="74" t="s">
        <v>339</v>
      </c>
      <c r="H98" s="74"/>
      <c r="I98" s="74" t="s">
        <v>339</v>
      </c>
      <c r="J98" s="82"/>
      <c r="K98" s="74"/>
      <c r="L98" s="82">
        <v>303.39</v>
      </c>
      <c r="M98" s="74"/>
      <c r="N98" s="81">
        <v>15634</v>
      </c>
      <c r="V98" s="72"/>
      <c r="W98" s="55"/>
      <c r="Y98" s="46" t="s">
        <v>338</v>
      </c>
      <c r="AA98" s="55"/>
      <c r="AB98" s="55"/>
      <c r="AD98" s="55"/>
    </row>
    <row r="99" spans="1:31" s="45" customFormat="1" ht="22.5" x14ac:dyDescent="0.2">
      <c r="A99" s="83"/>
      <c r="B99" s="61" t="s">
        <v>337</v>
      </c>
      <c r="C99" s="252" t="s">
        <v>335</v>
      </c>
      <c r="D99" s="252"/>
      <c r="E99" s="252"/>
      <c r="F99" s="74" t="s">
        <v>149</v>
      </c>
      <c r="G99" s="74" t="s">
        <v>336</v>
      </c>
      <c r="H99" s="74"/>
      <c r="I99" s="74" t="s">
        <v>336</v>
      </c>
      <c r="J99" s="82"/>
      <c r="K99" s="74"/>
      <c r="L99" s="82">
        <v>151.69</v>
      </c>
      <c r="M99" s="74"/>
      <c r="N99" s="81">
        <v>7817</v>
      </c>
      <c r="V99" s="72"/>
      <c r="W99" s="55"/>
      <c r="Y99" s="46" t="s">
        <v>335</v>
      </c>
      <c r="AA99" s="55"/>
      <c r="AB99" s="55"/>
      <c r="AD99" s="55"/>
    </row>
    <row r="100" spans="1:31" s="45" customFormat="1" ht="12" x14ac:dyDescent="0.2">
      <c r="A100" s="80"/>
      <c r="B100" s="118"/>
      <c r="C100" s="253" t="s">
        <v>146</v>
      </c>
      <c r="D100" s="253"/>
      <c r="E100" s="253"/>
      <c r="F100" s="79"/>
      <c r="G100" s="79"/>
      <c r="H100" s="79"/>
      <c r="I100" s="79"/>
      <c r="J100" s="78"/>
      <c r="K100" s="79"/>
      <c r="L100" s="78">
        <v>3486.28</v>
      </c>
      <c r="M100" s="77"/>
      <c r="N100" s="76">
        <v>60598</v>
      </c>
      <c r="V100" s="72"/>
      <c r="W100" s="55"/>
      <c r="AA100" s="55" t="s">
        <v>146</v>
      </c>
      <c r="AB100" s="55"/>
      <c r="AD100" s="55"/>
    </row>
    <row r="101" spans="1:31" s="45" customFormat="1" ht="22.5" x14ac:dyDescent="0.2">
      <c r="A101" s="87" t="s">
        <v>3846</v>
      </c>
      <c r="B101" s="119" t="s">
        <v>3845</v>
      </c>
      <c r="C101" s="253" t="s">
        <v>3844</v>
      </c>
      <c r="D101" s="253"/>
      <c r="E101" s="253"/>
      <c r="F101" s="79" t="s">
        <v>326</v>
      </c>
      <c r="G101" s="79"/>
      <c r="H101" s="79"/>
      <c r="I101" s="79" t="s">
        <v>192</v>
      </c>
      <c r="J101" s="78">
        <v>2528.2800000000002</v>
      </c>
      <c r="K101" s="79"/>
      <c r="L101" s="78">
        <v>20226.240000000002</v>
      </c>
      <c r="M101" s="79" t="s">
        <v>3164</v>
      </c>
      <c r="N101" s="76">
        <v>105379</v>
      </c>
      <c r="V101" s="72"/>
      <c r="W101" s="55" t="s">
        <v>3844</v>
      </c>
      <c r="AA101" s="55"/>
      <c r="AB101" s="55"/>
      <c r="AD101" s="55"/>
    </row>
    <row r="102" spans="1:31" s="45" customFormat="1" ht="12" x14ac:dyDescent="0.2">
      <c r="A102" s="80"/>
      <c r="B102" s="118"/>
      <c r="C102" s="123" t="s">
        <v>3162</v>
      </c>
      <c r="D102" s="124"/>
      <c r="E102" s="124"/>
      <c r="F102" s="75"/>
      <c r="G102" s="75"/>
      <c r="H102" s="75"/>
      <c r="I102" s="75"/>
      <c r="J102" s="90"/>
      <c r="K102" s="75"/>
      <c r="L102" s="90"/>
      <c r="M102" s="89"/>
      <c r="N102" s="88"/>
      <c r="V102" s="72"/>
      <c r="W102" s="55"/>
      <c r="AA102" s="55"/>
      <c r="AB102" s="55"/>
      <c r="AD102" s="55"/>
    </row>
    <row r="103" spans="1:31" s="45" customFormat="1" ht="22.5" x14ac:dyDescent="0.2">
      <c r="A103" s="87" t="s">
        <v>185</v>
      </c>
      <c r="B103" s="119" t="s">
        <v>3843</v>
      </c>
      <c r="C103" s="253" t="s">
        <v>3842</v>
      </c>
      <c r="D103" s="253"/>
      <c r="E103" s="253"/>
      <c r="F103" s="79" t="s">
        <v>326</v>
      </c>
      <c r="G103" s="79"/>
      <c r="H103" s="79"/>
      <c r="I103" s="79" t="s">
        <v>551</v>
      </c>
      <c r="J103" s="78"/>
      <c r="K103" s="79"/>
      <c r="L103" s="78"/>
      <c r="M103" s="79"/>
      <c r="N103" s="76"/>
      <c r="V103" s="72"/>
      <c r="W103" s="55" t="s">
        <v>3842</v>
      </c>
      <c r="AA103" s="55"/>
      <c r="AB103" s="55"/>
      <c r="AD103" s="55"/>
    </row>
    <row r="104" spans="1:31" s="45" customFormat="1" ht="12" x14ac:dyDescent="0.2">
      <c r="A104" s="86"/>
      <c r="B104" s="117"/>
      <c r="C104" s="252" t="s">
        <v>3832</v>
      </c>
      <c r="D104" s="252"/>
      <c r="E104" s="252"/>
      <c r="F104" s="252"/>
      <c r="G104" s="252"/>
      <c r="H104" s="252"/>
      <c r="I104" s="252"/>
      <c r="J104" s="252"/>
      <c r="K104" s="252"/>
      <c r="L104" s="252"/>
      <c r="M104" s="252"/>
      <c r="N104" s="255"/>
      <c r="V104" s="72"/>
      <c r="W104" s="55"/>
      <c r="AA104" s="55"/>
      <c r="AB104" s="55"/>
      <c r="AD104" s="55"/>
      <c r="AE104" s="46" t="s">
        <v>3832</v>
      </c>
    </row>
    <row r="105" spans="1:31" s="45" customFormat="1" ht="12" x14ac:dyDescent="0.2">
      <c r="A105" s="83"/>
      <c r="B105" s="61" t="s">
        <v>170</v>
      </c>
      <c r="C105" s="252" t="s">
        <v>169</v>
      </c>
      <c r="D105" s="252"/>
      <c r="E105" s="252"/>
      <c r="F105" s="74"/>
      <c r="G105" s="74"/>
      <c r="H105" s="74"/>
      <c r="I105" s="74"/>
      <c r="J105" s="82">
        <v>2.78</v>
      </c>
      <c r="K105" s="74"/>
      <c r="L105" s="82">
        <v>88.96</v>
      </c>
      <c r="M105" s="74" t="s">
        <v>164</v>
      </c>
      <c r="N105" s="81">
        <v>4584</v>
      </c>
      <c r="V105" s="72"/>
      <c r="W105" s="55"/>
      <c r="X105" s="46" t="s">
        <v>169</v>
      </c>
      <c r="AA105" s="55"/>
      <c r="AB105" s="55"/>
      <c r="AD105" s="55"/>
    </row>
    <row r="106" spans="1:31" s="45" customFormat="1" ht="12" x14ac:dyDescent="0.2">
      <c r="A106" s="83"/>
      <c r="B106" s="61" t="s">
        <v>168</v>
      </c>
      <c r="C106" s="252" t="s">
        <v>166</v>
      </c>
      <c r="D106" s="252"/>
      <c r="E106" s="252"/>
      <c r="F106" s="74"/>
      <c r="G106" s="74"/>
      <c r="H106" s="74"/>
      <c r="I106" s="74"/>
      <c r="J106" s="82">
        <v>1.81</v>
      </c>
      <c r="K106" s="74"/>
      <c r="L106" s="82">
        <v>57.92</v>
      </c>
      <c r="M106" s="74" t="s">
        <v>167</v>
      </c>
      <c r="N106" s="81">
        <v>759</v>
      </c>
      <c r="V106" s="72"/>
      <c r="W106" s="55"/>
      <c r="X106" s="46" t="s">
        <v>166</v>
      </c>
      <c r="AA106" s="55"/>
      <c r="AB106" s="55"/>
      <c r="AD106" s="55"/>
    </row>
    <row r="107" spans="1:31" s="45" customFormat="1" ht="12" x14ac:dyDescent="0.2">
      <c r="A107" s="83"/>
      <c r="B107" s="61" t="s">
        <v>165</v>
      </c>
      <c r="C107" s="252" t="s">
        <v>163</v>
      </c>
      <c r="D107" s="252"/>
      <c r="E107" s="252"/>
      <c r="F107" s="74"/>
      <c r="G107" s="74"/>
      <c r="H107" s="74"/>
      <c r="I107" s="74"/>
      <c r="J107" s="82">
        <v>0.26</v>
      </c>
      <c r="K107" s="74"/>
      <c r="L107" s="82">
        <v>8.32</v>
      </c>
      <c r="M107" s="74" t="s">
        <v>164</v>
      </c>
      <c r="N107" s="81">
        <v>429</v>
      </c>
      <c r="V107" s="72"/>
      <c r="W107" s="55"/>
      <c r="X107" s="46" t="s">
        <v>163</v>
      </c>
      <c r="AA107" s="55"/>
      <c r="AB107" s="55"/>
      <c r="AD107" s="55"/>
    </row>
    <row r="108" spans="1:31" s="45" customFormat="1" ht="12" x14ac:dyDescent="0.2">
      <c r="A108" s="83"/>
      <c r="B108" s="61" t="s">
        <v>218</v>
      </c>
      <c r="C108" s="252" t="s">
        <v>217</v>
      </c>
      <c r="D108" s="252"/>
      <c r="E108" s="252"/>
      <c r="F108" s="74"/>
      <c r="G108" s="74"/>
      <c r="H108" s="74"/>
      <c r="I108" s="74"/>
      <c r="J108" s="82">
        <v>0.43</v>
      </c>
      <c r="K108" s="74"/>
      <c r="L108" s="82">
        <v>13.76</v>
      </c>
      <c r="M108" s="74" t="s">
        <v>195</v>
      </c>
      <c r="N108" s="81">
        <v>110</v>
      </c>
      <c r="V108" s="72"/>
      <c r="W108" s="55"/>
      <c r="X108" s="46" t="s">
        <v>217</v>
      </c>
      <c r="AA108" s="55"/>
      <c r="AB108" s="55"/>
      <c r="AD108" s="55"/>
    </row>
    <row r="109" spans="1:31" s="45" customFormat="1" ht="12" x14ac:dyDescent="0.2">
      <c r="A109" s="83"/>
      <c r="B109" s="61"/>
      <c r="C109" s="252" t="s">
        <v>160</v>
      </c>
      <c r="D109" s="252"/>
      <c r="E109" s="252"/>
      <c r="F109" s="74" t="s">
        <v>159</v>
      </c>
      <c r="G109" s="74" t="s">
        <v>727</v>
      </c>
      <c r="H109" s="74"/>
      <c r="I109" s="74" t="s">
        <v>3841</v>
      </c>
      <c r="J109" s="82"/>
      <c r="K109" s="74"/>
      <c r="L109" s="82"/>
      <c r="M109" s="74"/>
      <c r="N109" s="81"/>
      <c r="V109" s="72"/>
      <c r="W109" s="55"/>
      <c r="Y109" s="46" t="s">
        <v>160</v>
      </c>
      <c r="AA109" s="55"/>
      <c r="AB109" s="55"/>
      <c r="AD109" s="55"/>
    </row>
    <row r="110" spans="1:31" s="45" customFormat="1" ht="12" x14ac:dyDescent="0.2">
      <c r="A110" s="83"/>
      <c r="B110" s="61"/>
      <c r="C110" s="252" t="s">
        <v>156</v>
      </c>
      <c r="D110" s="252"/>
      <c r="E110" s="252"/>
      <c r="F110" s="74" t="s">
        <v>159</v>
      </c>
      <c r="G110" s="74" t="s">
        <v>342</v>
      </c>
      <c r="H110" s="74"/>
      <c r="I110" s="74" t="s">
        <v>3625</v>
      </c>
      <c r="J110" s="82"/>
      <c r="K110" s="74"/>
      <c r="L110" s="82"/>
      <c r="M110" s="74"/>
      <c r="N110" s="81"/>
      <c r="V110" s="72"/>
      <c r="W110" s="55"/>
      <c r="Y110" s="46" t="s">
        <v>156</v>
      </c>
      <c r="AA110" s="55"/>
      <c r="AB110" s="55"/>
      <c r="AD110" s="55"/>
    </row>
    <row r="111" spans="1:31" s="45" customFormat="1" ht="12" x14ac:dyDescent="0.2">
      <c r="A111" s="83"/>
      <c r="B111" s="61"/>
      <c r="C111" s="254" t="s">
        <v>155</v>
      </c>
      <c r="D111" s="254"/>
      <c r="E111" s="254"/>
      <c r="F111" s="77"/>
      <c r="G111" s="77"/>
      <c r="H111" s="77"/>
      <c r="I111" s="77"/>
      <c r="J111" s="85">
        <v>5.0199999999999996</v>
      </c>
      <c r="K111" s="77"/>
      <c r="L111" s="85">
        <v>160.63999999999999</v>
      </c>
      <c r="M111" s="77"/>
      <c r="N111" s="84"/>
      <c r="V111" s="72"/>
      <c r="W111" s="55"/>
      <c r="Z111" s="46" t="s">
        <v>155</v>
      </c>
      <c r="AA111" s="55"/>
      <c r="AB111" s="55"/>
      <c r="AD111" s="55"/>
    </row>
    <row r="112" spans="1:31" s="45" customFormat="1" ht="12" x14ac:dyDescent="0.2">
      <c r="A112" s="83"/>
      <c r="B112" s="61"/>
      <c r="C112" s="252" t="s">
        <v>154</v>
      </c>
      <c r="D112" s="252"/>
      <c r="E112" s="252"/>
      <c r="F112" s="74"/>
      <c r="G112" s="74"/>
      <c r="H112" s="74"/>
      <c r="I112" s="74"/>
      <c r="J112" s="82"/>
      <c r="K112" s="74"/>
      <c r="L112" s="82">
        <v>97.28</v>
      </c>
      <c r="M112" s="74"/>
      <c r="N112" s="81">
        <v>5013</v>
      </c>
      <c r="V112" s="72"/>
      <c r="W112" s="55"/>
      <c r="Y112" s="46" t="s">
        <v>154</v>
      </c>
      <c r="AA112" s="55"/>
      <c r="AB112" s="55"/>
      <c r="AD112" s="55"/>
    </row>
    <row r="113" spans="1:31" s="45" customFormat="1" ht="22.5" x14ac:dyDescent="0.2">
      <c r="A113" s="83"/>
      <c r="B113" s="61" t="s">
        <v>340</v>
      </c>
      <c r="C113" s="252" t="s">
        <v>338</v>
      </c>
      <c r="D113" s="252"/>
      <c r="E113" s="252"/>
      <c r="F113" s="74" t="s">
        <v>149</v>
      </c>
      <c r="G113" s="74" t="s">
        <v>339</v>
      </c>
      <c r="H113" s="74"/>
      <c r="I113" s="74" t="s">
        <v>339</v>
      </c>
      <c r="J113" s="82"/>
      <c r="K113" s="74"/>
      <c r="L113" s="82">
        <v>99.23</v>
      </c>
      <c r="M113" s="74"/>
      <c r="N113" s="81">
        <v>5113</v>
      </c>
      <c r="V113" s="72"/>
      <c r="W113" s="55"/>
      <c r="Y113" s="46" t="s">
        <v>338</v>
      </c>
      <c r="AA113" s="55"/>
      <c r="AB113" s="55"/>
      <c r="AD113" s="55"/>
    </row>
    <row r="114" spans="1:31" s="45" customFormat="1" ht="22.5" x14ac:dyDescent="0.2">
      <c r="A114" s="83"/>
      <c r="B114" s="61" t="s">
        <v>337</v>
      </c>
      <c r="C114" s="252" t="s">
        <v>335</v>
      </c>
      <c r="D114" s="252"/>
      <c r="E114" s="252"/>
      <c r="F114" s="74" t="s">
        <v>149</v>
      </c>
      <c r="G114" s="74" t="s">
        <v>336</v>
      </c>
      <c r="H114" s="74"/>
      <c r="I114" s="74" t="s">
        <v>336</v>
      </c>
      <c r="J114" s="82"/>
      <c r="K114" s="74"/>
      <c r="L114" s="82">
        <v>49.61</v>
      </c>
      <c r="M114" s="74"/>
      <c r="N114" s="81">
        <v>2557</v>
      </c>
      <c r="V114" s="72"/>
      <c r="W114" s="55"/>
      <c r="Y114" s="46" t="s">
        <v>335</v>
      </c>
      <c r="AA114" s="55"/>
      <c r="AB114" s="55"/>
      <c r="AD114" s="55"/>
    </row>
    <row r="115" spans="1:31" s="45" customFormat="1" ht="12" x14ac:dyDescent="0.2">
      <c r="A115" s="80"/>
      <c r="B115" s="118"/>
      <c r="C115" s="253" t="s">
        <v>146</v>
      </c>
      <c r="D115" s="253"/>
      <c r="E115" s="253"/>
      <c r="F115" s="79"/>
      <c r="G115" s="79"/>
      <c r="H115" s="79"/>
      <c r="I115" s="79"/>
      <c r="J115" s="78"/>
      <c r="K115" s="79"/>
      <c r="L115" s="78">
        <v>309.48</v>
      </c>
      <c r="M115" s="77"/>
      <c r="N115" s="76">
        <v>13123</v>
      </c>
      <c r="V115" s="72"/>
      <c r="W115" s="55"/>
      <c r="AA115" s="55" t="s">
        <v>146</v>
      </c>
      <c r="AB115" s="55"/>
      <c r="AD115" s="55"/>
    </row>
    <row r="116" spans="1:31" s="45" customFormat="1" ht="45" x14ac:dyDescent="0.2">
      <c r="A116" s="87" t="s">
        <v>3840</v>
      </c>
      <c r="B116" s="119" t="s">
        <v>3839</v>
      </c>
      <c r="C116" s="253" t="s">
        <v>3838</v>
      </c>
      <c r="D116" s="253"/>
      <c r="E116" s="253"/>
      <c r="F116" s="79" t="s">
        <v>326</v>
      </c>
      <c r="G116" s="79"/>
      <c r="H116" s="79"/>
      <c r="I116" s="79" t="s">
        <v>551</v>
      </c>
      <c r="J116" s="78">
        <v>104.41</v>
      </c>
      <c r="K116" s="79"/>
      <c r="L116" s="78">
        <v>3341.12</v>
      </c>
      <c r="M116" s="79" t="s">
        <v>3164</v>
      </c>
      <c r="N116" s="76">
        <v>17407</v>
      </c>
      <c r="V116" s="72"/>
      <c r="W116" s="55" t="s">
        <v>3838</v>
      </c>
      <c r="AA116" s="55"/>
      <c r="AB116" s="55"/>
      <c r="AD116" s="55"/>
    </row>
    <row r="117" spans="1:31" s="45" customFormat="1" ht="12" x14ac:dyDescent="0.2">
      <c r="A117" s="80"/>
      <c r="B117" s="118"/>
      <c r="C117" s="123" t="s">
        <v>3162</v>
      </c>
      <c r="D117" s="124"/>
      <c r="E117" s="124"/>
      <c r="F117" s="75"/>
      <c r="G117" s="75"/>
      <c r="H117" s="75"/>
      <c r="I117" s="75"/>
      <c r="J117" s="90"/>
      <c r="K117" s="75"/>
      <c r="L117" s="90"/>
      <c r="M117" s="89"/>
      <c r="N117" s="88"/>
      <c r="V117" s="72"/>
      <c r="W117" s="55"/>
      <c r="AA117" s="55"/>
      <c r="AB117" s="55"/>
      <c r="AD117" s="55"/>
    </row>
    <row r="118" spans="1:31" s="45" customFormat="1" ht="12" x14ac:dyDescent="0.2">
      <c r="A118" s="86"/>
      <c r="B118" s="117"/>
      <c r="C118" s="252" t="s">
        <v>3832</v>
      </c>
      <c r="D118" s="252"/>
      <c r="E118" s="252"/>
      <c r="F118" s="252"/>
      <c r="G118" s="252"/>
      <c r="H118" s="252"/>
      <c r="I118" s="252"/>
      <c r="J118" s="252"/>
      <c r="K118" s="252"/>
      <c r="L118" s="252"/>
      <c r="M118" s="252"/>
      <c r="N118" s="255"/>
      <c r="V118" s="72"/>
      <c r="W118" s="55"/>
      <c r="AA118" s="55"/>
      <c r="AB118" s="55"/>
      <c r="AD118" s="55"/>
      <c r="AE118" s="46" t="s">
        <v>3832</v>
      </c>
    </row>
    <row r="119" spans="1:31" s="45" customFormat="1" ht="22.5" x14ac:dyDescent="0.2">
      <c r="A119" s="87" t="s">
        <v>1886</v>
      </c>
      <c r="B119" s="119" t="s">
        <v>3822</v>
      </c>
      <c r="C119" s="253" t="s">
        <v>3821</v>
      </c>
      <c r="D119" s="253"/>
      <c r="E119" s="253"/>
      <c r="F119" s="79" t="s">
        <v>326</v>
      </c>
      <c r="G119" s="79"/>
      <c r="H119" s="79"/>
      <c r="I119" s="79" t="s">
        <v>551</v>
      </c>
      <c r="J119" s="78"/>
      <c r="K119" s="79"/>
      <c r="L119" s="78"/>
      <c r="M119" s="79"/>
      <c r="N119" s="76"/>
      <c r="V119" s="72"/>
      <c r="W119" s="55" t="s">
        <v>3821</v>
      </c>
      <c r="AA119" s="55"/>
      <c r="AB119" s="55"/>
      <c r="AD119" s="55"/>
    </row>
    <row r="120" spans="1:31" s="45" customFormat="1" ht="12" x14ac:dyDescent="0.2">
      <c r="A120" s="86"/>
      <c r="B120" s="117"/>
      <c r="C120" s="252" t="s">
        <v>3832</v>
      </c>
      <c r="D120" s="252"/>
      <c r="E120" s="252"/>
      <c r="F120" s="252"/>
      <c r="G120" s="252"/>
      <c r="H120" s="252"/>
      <c r="I120" s="252"/>
      <c r="J120" s="252"/>
      <c r="K120" s="252"/>
      <c r="L120" s="252"/>
      <c r="M120" s="252"/>
      <c r="N120" s="255"/>
      <c r="V120" s="72"/>
      <c r="W120" s="55"/>
      <c r="AA120" s="55"/>
      <c r="AB120" s="55"/>
      <c r="AD120" s="55"/>
      <c r="AE120" s="46" t="s">
        <v>3832</v>
      </c>
    </row>
    <row r="121" spans="1:31" s="45" customFormat="1" ht="12" x14ac:dyDescent="0.2">
      <c r="A121" s="83"/>
      <c r="B121" s="61" t="s">
        <v>170</v>
      </c>
      <c r="C121" s="252" t="s">
        <v>169</v>
      </c>
      <c r="D121" s="252"/>
      <c r="E121" s="252"/>
      <c r="F121" s="74"/>
      <c r="G121" s="74"/>
      <c r="H121" s="74"/>
      <c r="I121" s="74"/>
      <c r="J121" s="82">
        <v>9.91</v>
      </c>
      <c r="K121" s="74"/>
      <c r="L121" s="82">
        <v>317.12</v>
      </c>
      <c r="M121" s="74" t="s">
        <v>164</v>
      </c>
      <c r="N121" s="81">
        <v>16341</v>
      </c>
      <c r="V121" s="72"/>
      <c r="W121" s="55"/>
      <c r="X121" s="46" t="s">
        <v>169</v>
      </c>
      <c r="AA121" s="55"/>
      <c r="AB121" s="55"/>
      <c r="AD121" s="55"/>
    </row>
    <row r="122" spans="1:31" s="45" customFormat="1" ht="12" x14ac:dyDescent="0.2">
      <c r="A122" s="83"/>
      <c r="B122" s="61" t="s">
        <v>168</v>
      </c>
      <c r="C122" s="252" t="s">
        <v>166</v>
      </c>
      <c r="D122" s="252"/>
      <c r="E122" s="252"/>
      <c r="F122" s="74"/>
      <c r="G122" s="74"/>
      <c r="H122" s="74"/>
      <c r="I122" s="74"/>
      <c r="J122" s="82">
        <v>12.68</v>
      </c>
      <c r="K122" s="74"/>
      <c r="L122" s="82">
        <v>405.76</v>
      </c>
      <c r="M122" s="74" t="s">
        <v>167</v>
      </c>
      <c r="N122" s="81">
        <v>5315</v>
      </c>
      <c r="V122" s="72"/>
      <c r="W122" s="55"/>
      <c r="X122" s="46" t="s">
        <v>166</v>
      </c>
      <c r="AA122" s="55"/>
      <c r="AB122" s="55"/>
      <c r="AD122" s="55"/>
    </row>
    <row r="123" spans="1:31" s="45" customFormat="1" ht="12" x14ac:dyDescent="0.2">
      <c r="A123" s="83"/>
      <c r="B123" s="61" t="s">
        <v>165</v>
      </c>
      <c r="C123" s="252" t="s">
        <v>163</v>
      </c>
      <c r="D123" s="252"/>
      <c r="E123" s="252"/>
      <c r="F123" s="74"/>
      <c r="G123" s="74"/>
      <c r="H123" s="74"/>
      <c r="I123" s="74"/>
      <c r="J123" s="82">
        <v>1.76</v>
      </c>
      <c r="K123" s="74"/>
      <c r="L123" s="82">
        <v>56.32</v>
      </c>
      <c r="M123" s="74" t="s">
        <v>164</v>
      </c>
      <c r="N123" s="81">
        <v>2902</v>
      </c>
      <c r="V123" s="72"/>
      <c r="W123" s="55"/>
      <c r="X123" s="46" t="s">
        <v>163</v>
      </c>
      <c r="AA123" s="55"/>
      <c r="AB123" s="55"/>
      <c r="AD123" s="55"/>
    </row>
    <row r="124" spans="1:31" s="45" customFormat="1" ht="12" x14ac:dyDescent="0.2">
      <c r="A124" s="83"/>
      <c r="B124" s="61" t="s">
        <v>218</v>
      </c>
      <c r="C124" s="252" t="s">
        <v>217</v>
      </c>
      <c r="D124" s="252"/>
      <c r="E124" s="252"/>
      <c r="F124" s="74"/>
      <c r="G124" s="74"/>
      <c r="H124" s="74"/>
      <c r="I124" s="74"/>
      <c r="J124" s="82">
        <v>0.56000000000000005</v>
      </c>
      <c r="K124" s="74"/>
      <c r="L124" s="82">
        <v>17.920000000000002</v>
      </c>
      <c r="M124" s="74" t="s">
        <v>195</v>
      </c>
      <c r="N124" s="81">
        <v>143</v>
      </c>
      <c r="V124" s="72"/>
      <c r="W124" s="55"/>
      <c r="X124" s="46" t="s">
        <v>217</v>
      </c>
      <c r="AA124" s="55"/>
      <c r="AB124" s="55"/>
      <c r="AD124" s="55"/>
    </row>
    <row r="125" spans="1:31" s="45" customFormat="1" ht="12" x14ac:dyDescent="0.2">
      <c r="A125" s="83"/>
      <c r="B125" s="61"/>
      <c r="C125" s="252" t="s">
        <v>160</v>
      </c>
      <c r="D125" s="252"/>
      <c r="E125" s="252"/>
      <c r="F125" s="74" t="s">
        <v>159</v>
      </c>
      <c r="G125" s="74" t="s">
        <v>3199</v>
      </c>
      <c r="H125" s="74"/>
      <c r="I125" s="74" t="s">
        <v>3837</v>
      </c>
      <c r="J125" s="82"/>
      <c r="K125" s="74"/>
      <c r="L125" s="82"/>
      <c r="M125" s="74"/>
      <c r="N125" s="81"/>
      <c r="V125" s="72"/>
      <c r="W125" s="55"/>
      <c r="Y125" s="46" t="s">
        <v>160</v>
      </c>
      <c r="AA125" s="55"/>
      <c r="AB125" s="55"/>
      <c r="AD125" s="55"/>
    </row>
    <row r="126" spans="1:31" s="45" customFormat="1" ht="12" x14ac:dyDescent="0.2">
      <c r="A126" s="83"/>
      <c r="B126" s="61"/>
      <c r="C126" s="252" t="s">
        <v>156</v>
      </c>
      <c r="D126" s="252"/>
      <c r="E126" s="252"/>
      <c r="F126" s="74" t="s">
        <v>159</v>
      </c>
      <c r="G126" s="74" t="s">
        <v>3818</v>
      </c>
      <c r="H126" s="74"/>
      <c r="I126" s="74" t="s">
        <v>3836</v>
      </c>
      <c r="J126" s="82"/>
      <c r="K126" s="74"/>
      <c r="L126" s="82"/>
      <c r="M126" s="74"/>
      <c r="N126" s="81"/>
      <c r="V126" s="72"/>
      <c r="W126" s="55"/>
      <c r="Y126" s="46" t="s">
        <v>156</v>
      </c>
      <c r="AA126" s="55"/>
      <c r="AB126" s="55"/>
      <c r="AD126" s="55"/>
    </row>
    <row r="127" spans="1:31" s="45" customFormat="1" ht="12" x14ac:dyDescent="0.2">
      <c r="A127" s="83"/>
      <c r="B127" s="61"/>
      <c r="C127" s="254" t="s">
        <v>155</v>
      </c>
      <c r="D127" s="254"/>
      <c r="E127" s="254"/>
      <c r="F127" s="77"/>
      <c r="G127" s="77"/>
      <c r="H127" s="77"/>
      <c r="I127" s="77"/>
      <c r="J127" s="85">
        <v>23.15</v>
      </c>
      <c r="K127" s="77"/>
      <c r="L127" s="85">
        <v>740.8</v>
      </c>
      <c r="M127" s="77"/>
      <c r="N127" s="84"/>
      <c r="V127" s="72"/>
      <c r="W127" s="55"/>
      <c r="Z127" s="46" t="s">
        <v>155</v>
      </c>
      <c r="AA127" s="55"/>
      <c r="AB127" s="55"/>
      <c r="AD127" s="55"/>
    </row>
    <row r="128" spans="1:31" s="45" customFormat="1" ht="12" x14ac:dyDescent="0.2">
      <c r="A128" s="83"/>
      <c r="B128" s="61"/>
      <c r="C128" s="252" t="s">
        <v>154</v>
      </c>
      <c r="D128" s="252"/>
      <c r="E128" s="252"/>
      <c r="F128" s="74"/>
      <c r="G128" s="74"/>
      <c r="H128" s="74"/>
      <c r="I128" s="74"/>
      <c r="J128" s="82"/>
      <c r="K128" s="74"/>
      <c r="L128" s="82">
        <v>373.44</v>
      </c>
      <c r="M128" s="74"/>
      <c r="N128" s="81">
        <v>19243</v>
      </c>
      <c r="V128" s="72"/>
      <c r="W128" s="55"/>
      <c r="Y128" s="46" t="s">
        <v>154</v>
      </c>
      <c r="AA128" s="55"/>
      <c r="AB128" s="55"/>
      <c r="AD128" s="55"/>
    </row>
    <row r="129" spans="1:31" s="45" customFormat="1" ht="22.5" x14ac:dyDescent="0.2">
      <c r="A129" s="83"/>
      <c r="B129" s="61" t="s">
        <v>340</v>
      </c>
      <c r="C129" s="252" t="s">
        <v>338</v>
      </c>
      <c r="D129" s="252"/>
      <c r="E129" s="252"/>
      <c r="F129" s="74" t="s">
        <v>149</v>
      </c>
      <c r="G129" s="74" t="s">
        <v>339</v>
      </c>
      <c r="H129" s="74"/>
      <c r="I129" s="74" t="s">
        <v>339</v>
      </c>
      <c r="J129" s="82"/>
      <c r="K129" s="74"/>
      <c r="L129" s="82">
        <v>380.91</v>
      </c>
      <c r="M129" s="74"/>
      <c r="N129" s="81">
        <v>19628</v>
      </c>
      <c r="V129" s="72"/>
      <c r="W129" s="55"/>
      <c r="Y129" s="46" t="s">
        <v>338</v>
      </c>
      <c r="AA129" s="55"/>
      <c r="AB129" s="55"/>
      <c r="AD129" s="55"/>
    </row>
    <row r="130" spans="1:31" s="45" customFormat="1" ht="22.5" x14ac:dyDescent="0.2">
      <c r="A130" s="83"/>
      <c r="B130" s="61" t="s">
        <v>337</v>
      </c>
      <c r="C130" s="252" t="s">
        <v>335</v>
      </c>
      <c r="D130" s="252"/>
      <c r="E130" s="252"/>
      <c r="F130" s="74" t="s">
        <v>149</v>
      </c>
      <c r="G130" s="74" t="s">
        <v>336</v>
      </c>
      <c r="H130" s="74"/>
      <c r="I130" s="74" t="s">
        <v>336</v>
      </c>
      <c r="J130" s="82"/>
      <c r="K130" s="74"/>
      <c r="L130" s="82">
        <v>190.45</v>
      </c>
      <c r="M130" s="74"/>
      <c r="N130" s="81">
        <v>9814</v>
      </c>
      <c r="V130" s="72"/>
      <c r="W130" s="55"/>
      <c r="Y130" s="46" t="s">
        <v>335</v>
      </c>
      <c r="AA130" s="55"/>
      <c r="AB130" s="55"/>
      <c r="AD130" s="55"/>
    </row>
    <row r="131" spans="1:31" s="45" customFormat="1" ht="12" x14ac:dyDescent="0.2">
      <c r="A131" s="80"/>
      <c r="B131" s="118"/>
      <c r="C131" s="253" t="s">
        <v>146</v>
      </c>
      <c r="D131" s="253"/>
      <c r="E131" s="253"/>
      <c r="F131" s="79"/>
      <c r="G131" s="79"/>
      <c r="H131" s="79"/>
      <c r="I131" s="79"/>
      <c r="J131" s="78"/>
      <c r="K131" s="79"/>
      <c r="L131" s="78">
        <v>1312.16</v>
      </c>
      <c r="M131" s="77"/>
      <c r="N131" s="76">
        <v>51241</v>
      </c>
      <c r="V131" s="72"/>
      <c r="W131" s="55"/>
      <c r="AA131" s="55" t="s">
        <v>146</v>
      </c>
      <c r="AB131" s="55"/>
      <c r="AD131" s="55"/>
    </row>
    <row r="132" spans="1:31" s="45" customFormat="1" ht="22.5" x14ac:dyDescent="0.2">
      <c r="A132" s="87" t="s">
        <v>3835</v>
      </c>
      <c r="B132" s="119" t="s">
        <v>3834</v>
      </c>
      <c r="C132" s="253" t="s">
        <v>3833</v>
      </c>
      <c r="D132" s="253"/>
      <c r="E132" s="253"/>
      <c r="F132" s="79" t="s">
        <v>326</v>
      </c>
      <c r="G132" s="79"/>
      <c r="H132" s="79"/>
      <c r="I132" s="79" t="s">
        <v>551</v>
      </c>
      <c r="J132" s="78">
        <v>90.58</v>
      </c>
      <c r="K132" s="79"/>
      <c r="L132" s="78">
        <v>2898.56</v>
      </c>
      <c r="M132" s="79" t="s">
        <v>3164</v>
      </c>
      <c r="N132" s="76">
        <v>15101</v>
      </c>
      <c r="V132" s="72"/>
      <c r="W132" s="55" t="s">
        <v>3833</v>
      </c>
      <c r="AA132" s="55"/>
      <c r="AB132" s="55"/>
      <c r="AD132" s="55"/>
    </row>
    <row r="133" spans="1:31" s="45" customFormat="1" ht="12" x14ac:dyDescent="0.2">
      <c r="A133" s="80"/>
      <c r="B133" s="118"/>
      <c r="C133" s="123" t="s">
        <v>3162</v>
      </c>
      <c r="D133" s="124"/>
      <c r="E133" s="124"/>
      <c r="F133" s="75"/>
      <c r="G133" s="75"/>
      <c r="H133" s="75"/>
      <c r="I133" s="75"/>
      <c r="J133" s="90"/>
      <c r="K133" s="75"/>
      <c r="L133" s="90"/>
      <c r="M133" s="89"/>
      <c r="N133" s="88"/>
      <c r="V133" s="72"/>
      <c r="W133" s="55"/>
      <c r="AA133" s="55"/>
      <c r="AB133" s="55"/>
      <c r="AD133" s="55"/>
    </row>
    <row r="134" spans="1:31" s="45" customFormat="1" ht="12" x14ac:dyDescent="0.2">
      <c r="A134" s="86"/>
      <c r="B134" s="117"/>
      <c r="C134" s="252" t="s">
        <v>3832</v>
      </c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5"/>
      <c r="V134" s="72"/>
      <c r="W134" s="55"/>
      <c r="AA134" s="55"/>
      <c r="AB134" s="55"/>
      <c r="AD134" s="55"/>
      <c r="AE134" s="46" t="s">
        <v>3832</v>
      </c>
    </row>
    <row r="135" spans="1:31" s="45" customFormat="1" ht="1.5" customHeight="1" x14ac:dyDescent="0.2">
      <c r="A135" s="75"/>
      <c r="B135" s="118"/>
      <c r="C135" s="118"/>
      <c r="D135" s="118"/>
      <c r="E135" s="118"/>
      <c r="F135" s="75"/>
      <c r="G135" s="75"/>
      <c r="H135" s="75"/>
      <c r="I135" s="75"/>
      <c r="J135" s="54"/>
      <c r="K135" s="75"/>
      <c r="L135" s="54"/>
      <c r="M135" s="74"/>
      <c r="N135" s="54"/>
      <c r="V135" s="72"/>
      <c r="W135" s="55"/>
      <c r="AA135" s="55"/>
      <c r="AB135" s="55"/>
      <c r="AD135" s="55"/>
    </row>
    <row r="136" spans="1:31" s="45" customFormat="1" ht="12" x14ac:dyDescent="0.2">
      <c r="A136" s="66"/>
      <c r="B136" s="65"/>
      <c r="C136" s="253" t="s">
        <v>3831</v>
      </c>
      <c r="D136" s="253"/>
      <c r="E136" s="253"/>
      <c r="F136" s="253"/>
      <c r="G136" s="253"/>
      <c r="H136" s="253"/>
      <c r="I136" s="253"/>
      <c r="J136" s="253"/>
      <c r="K136" s="253"/>
      <c r="L136" s="64">
        <v>31573.84</v>
      </c>
      <c r="M136" s="73"/>
      <c r="N136" s="62"/>
      <c r="V136" s="72"/>
      <c r="W136" s="55"/>
      <c r="AA136" s="55"/>
      <c r="AB136" s="55"/>
      <c r="AD136" s="55" t="s">
        <v>3831</v>
      </c>
    </row>
    <row r="137" spans="1:31" s="45" customFormat="1" ht="12" x14ac:dyDescent="0.2">
      <c r="A137" s="256" t="s">
        <v>3830</v>
      </c>
      <c r="B137" s="257"/>
      <c r="C137" s="257"/>
      <c r="D137" s="257"/>
      <c r="E137" s="257"/>
      <c r="F137" s="257"/>
      <c r="G137" s="257"/>
      <c r="H137" s="257"/>
      <c r="I137" s="257"/>
      <c r="J137" s="257"/>
      <c r="K137" s="257"/>
      <c r="L137" s="257"/>
      <c r="M137" s="257"/>
      <c r="N137" s="258"/>
      <c r="V137" s="72" t="s">
        <v>3830</v>
      </c>
      <c r="W137" s="55"/>
      <c r="AA137" s="55"/>
      <c r="AB137" s="55"/>
      <c r="AD137" s="55"/>
    </row>
    <row r="138" spans="1:31" s="45" customFormat="1" ht="12" x14ac:dyDescent="0.2">
      <c r="A138" s="273" t="s">
        <v>3829</v>
      </c>
      <c r="B138" s="274"/>
      <c r="C138" s="274"/>
      <c r="D138" s="274"/>
      <c r="E138" s="274"/>
      <c r="F138" s="274"/>
      <c r="G138" s="274"/>
      <c r="H138" s="274"/>
      <c r="I138" s="274"/>
      <c r="J138" s="274"/>
      <c r="K138" s="274"/>
      <c r="L138" s="274"/>
      <c r="M138" s="274"/>
      <c r="N138" s="275"/>
      <c r="V138" s="72"/>
      <c r="W138" s="55"/>
      <c r="AA138" s="55"/>
      <c r="AB138" s="55" t="s">
        <v>3829</v>
      </c>
      <c r="AD138" s="55"/>
    </row>
    <row r="139" spans="1:31" s="45" customFormat="1" ht="45" x14ac:dyDescent="0.2">
      <c r="A139" s="87" t="s">
        <v>659</v>
      </c>
      <c r="B139" s="119" t="s">
        <v>3828</v>
      </c>
      <c r="C139" s="253" t="s">
        <v>3827</v>
      </c>
      <c r="D139" s="253"/>
      <c r="E139" s="253"/>
      <c r="F139" s="79" t="s">
        <v>326</v>
      </c>
      <c r="G139" s="79"/>
      <c r="H139" s="79"/>
      <c r="I139" s="79" t="s">
        <v>1789</v>
      </c>
      <c r="J139" s="78"/>
      <c r="K139" s="79"/>
      <c r="L139" s="78"/>
      <c r="M139" s="79"/>
      <c r="N139" s="76"/>
      <c r="V139" s="72"/>
      <c r="W139" s="55" t="s">
        <v>3827</v>
      </c>
      <c r="AA139" s="55"/>
      <c r="AB139" s="55"/>
      <c r="AD139" s="55"/>
    </row>
    <row r="140" spans="1:31" s="45" customFormat="1" ht="12" x14ac:dyDescent="0.2">
      <c r="A140" s="83"/>
      <c r="B140" s="61" t="s">
        <v>170</v>
      </c>
      <c r="C140" s="252" t="s">
        <v>169</v>
      </c>
      <c r="D140" s="252"/>
      <c r="E140" s="252"/>
      <c r="F140" s="74"/>
      <c r="G140" s="74"/>
      <c r="H140" s="74"/>
      <c r="I140" s="74"/>
      <c r="J140" s="82">
        <v>20.440000000000001</v>
      </c>
      <c r="K140" s="74"/>
      <c r="L140" s="82">
        <v>735.84</v>
      </c>
      <c r="M140" s="74" t="s">
        <v>164</v>
      </c>
      <c r="N140" s="81">
        <v>37918</v>
      </c>
      <c r="V140" s="72"/>
      <c r="W140" s="55"/>
      <c r="X140" s="46" t="s">
        <v>169</v>
      </c>
      <c r="AA140" s="55"/>
      <c r="AB140" s="55"/>
      <c r="AD140" s="55"/>
    </row>
    <row r="141" spans="1:31" s="45" customFormat="1" ht="12" x14ac:dyDescent="0.2">
      <c r="A141" s="83"/>
      <c r="B141" s="61" t="s">
        <v>168</v>
      </c>
      <c r="C141" s="252" t="s">
        <v>166</v>
      </c>
      <c r="D141" s="252"/>
      <c r="E141" s="252"/>
      <c r="F141" s="74"/>
      <c r="G141" s="74"/>
      <c r="H141" s="74"/>
      <c r="I141" s="74"/>
      <c r="J141" s="82">
        <v>21.65</v>
      </c>
      <c r="K141" s="74"/>
      <c r="L141" s="82">
        <v>779.4</v>
      </c>
      <c r="M141" s="74" t="s">
        <v>167</v>
      </c>
      <c r="N141" s="81">
        <v>10210</v>
      </c>
      <c r="V141" s="72"/>
      <c r="W141" s="55"/>
      <c r="X141" s="46" t="s">
        <v>166</v>
      </c>
      <c r="AA141" s="55"/>
      <c r="AB141" s="55"/>
      <c r="AD141" s="55"/>
    </row>
    <row r="142" spans="1:31" s="45" customFormat="1" ht="12" x14ac:dyDescent="0.2">
      <c r="A142" s="83"/>
      <c r="B142" s="61" t="s">
        <v>165</v>
      </c>
      <c r="C142" s="252" t="s">
        <v>163</v>
      </c>
      <c r="D142" s="252"/>
      <c r="E142" s="252"/>
      <c r="F142" s="74"/>
      <c r="G142" s="74"/>
      <c r="H142" s="74"/>
      <c r="I142" s="74"/>
      <c r="J142" s="82">
        <v>2.2599999999999998</v>
      </c>
      <c r="K142" s="74"/>
      <c r="L142" s="82">
        <v>81.36</v>
      </c>
      <c r="M142" s="74" t="s">
        <v>164</v>
      </c>
      <c r="N142" s="81">
        <v>4192</v>
      </c>
      <c r="V142" s="72"/>
      <c r="W142" s="55"/>
      <c r="X142" s="46" t="s">
        <v>163</v>
      </c>
      <c r="AA142" s="55"/>
      <c r="AB142" s="55"/>
      <c r="AD142" s="55"/>
    </row>
    <row r="143" spans="1:31" s="45" customFormat="1" ht="12" x14ac:dyDescent="0.2">
      <c r="A143" s="83"/>
      <c r="B143" s="61" t="s">
        <v>218</v>
      </c>
      <c r="C143" s="252" t="s">
        <v>217</v>
      </c>
      <c r="D143" s="252"/>
      <c r="E143" s="252"/>
      <c r="F143" s="74"/>
      <c r="G143" s="74"/>
      <c r="H143" s="74"/>
      <c r="I143" s="74"/>
      <c r="J143" s="82">
        <v>176.9</v>
      </c>
      <c r="K143" s="74"/>
      <c r="L143" s="82">
        <v>6368.4</v>
      </c>
      <c r="M143" s="74" t="s">
        <v>195</v>
      </c>
      <c r="N143" s="81">
        <v>50884</v>
      </c>
      <c r="V143" s="72"/>
      <c r="W143" s="55"/>
      <c r="X143" s="46" t="s">
        <v>217</v>
      </c>
      <c r="AA143" s="55"/>
      <c r="AB143" s="55"/>
      <c r="AD143" s="55"/>
    </row>
    <row r="144" spans="1:31" s="45" customFormat="1" ht="12" x14ac:dyDescent="0.2">
      <c r="A144" s="83"/>
      <c r="B144" s="61"/>
      <c r="C144" s="252" t="s">
        <v>160</v>
      </c>
      <c r="D144" s="252"/>
      <c r="E144" s="252"/>
      <c r="F144" s="74" t="s">
        <v>159</v>
      </c>
      <c r="G144" s="74" t="s">
        <v>3463</v>
      </c>
      <c r="H144" s="74"/>
      <c r="I144" s="74" t="s">
        <v>3826</v>
      </c>
      <c r="J144" s="82"/>
      <c r="K144" s="74"/>
      <c r="L144" s="82"/>
      <c r="M144" s="74"/>
      <c r="N144" s="81"/>
      <c r="V144" s="72"/>
      <c r="W144" s="55"/>
      <c r="Y144" s="46" t="s">
        <v>160</v>
      </c>
      <c r="AA144" s="55"/>
      <c r="AB144" s="55"/>
      <c r="AD144" s="55"/>
    </row>
    <row r="145" spans="1:31" s="45" customFormat="1" ht="12" x14ac:dyDescent="0.2">
      <c r="A145" s="83"/>
      <c r="B145" s="61"/>
      <c r="C145" s="252" t="s">
        <v>156</v>
      </c>
      <c r="D145" s="252"/>
      <c r="E145" s="252"/>
      <c r="F145" s="74" t="s">
        <v>159</v>
      </c>
      <c r="G145" s="74" t="s">
        <v>975</v>
      </c>
      <c r="H145" s="74"/>
      <c r="I145" s="74" t="s">
        <v>3825</v>
      </c>
      <c r="J145" s="82"/>
      <c r="K145" s="74"/>
      <c r="L145" s="82"/>
      <c r="M145" s="74"/>
      <c r="N145" s="81"/>
      <c r="V145" s="72"/>
      <c r="W145" s="55"/>
      <c r="Y145" s="46" t="s">
        <v>156</v>
      </c>
      <c r="AA145" s="55"/>
      <c r="AB145" s="55"/>
      <c r="AD145" s="55"/>
    </row>
    <row r="146" spans="1:31" s="45" customFormat="1" ht="12" x14ac:dyDescent="0.2">
      <c r="A146" s="83"/>
      <c r="B146" s="61"/>
      <c r="C146" s="254" t="s">
        <v>155</v>
      </c>
      <c r="D146" s="254"/>
      <c r="E146" s="254"/>
      <c r="F146" s="77"/>
      <c r="G146" s="77"/>
      <c r="H146" s="77"/>
      <c r="I146" s="77"/>
      <c r="J146" s="85">
        <v>218.99</v>
      </c>
      <c r="K146" s="77"/>
      <c r="L146" s="85">
        <v>7883.64</v>
      </c>
      <c r="M146" s="77"/>
      <c r="N146" s="84"/>
      <c r="V146" s="72"/>
      <c r="W146" s="55"/>
      <c r="Z146" s="46" t="s">
        <v>155</v>
      </c>
      <c r="AA146" s="55"/>
      <c r="AB146" s="55"/>
      <c r="AD146" s="55"/>
    </row>
    <row r="147" spans="1:31" s="45" customFormat="1" ht="12" x14ac:dyDescent="0.2">
      <c r="A147" s="83"/>
      <c r="B147" s="61"/>
      <c r="C147" s="252" t="s">
        <v>154</v>
      </c>
      <c r="D147" s="252"/>
      <c r="E147" s="252"/>
      <c r="F147" s="74"/>
      <c r="G147" s="74"/>
      <c r="H147" s="74"/>
      <c r="I147" s="74"/>
      <c r="J147" s="82"/>
      <c r="K147" s="74"/>
      <c r="L147" s="82">
        <v>817.2</v>
      </c>
      <c r="M147" s="74"/>
      <c r="N147" s="81">
        <v>42110</v>
      </c>
      <c r="V147" s="72"/>
      <c r="W147" s="55"/>
      <c r="Y147" s="46" t="s">
        <v>154</v>
      </c>
      <c r="AA147" s="55"/>
      <c r="AB147" s="55"/>
      <c r="AD147" s="55"/>
    </row>
    <row r="148" spans="1:31" s="45" customFormat="1" ht="22.5" x14ac:dyDescent="0.2">
      <c r="A148" s="83"/>
      <c r="B148" s="61" t="s">
        <v>340</v>
      </c>
      <c r="C148" s="252" t="s">
        <v>338</v>
      </c>
      <c r="D148" s="252"/>
      <c r="E148" s="252"/>
      <c r="F148" s="74" t="s">
        <v>149</v>
      </c>
      <c r="G148" s="74" t="s">
        <v>339</v>
      </c>
      <c r="H148" s="74"/>
      <c r="I148" s="74" t="s">
        <v>339</v>
      </c>
      <c r="J148" s="82"/>
      <c r="K148" s="74"/>
      <c r="L148" s="82">
        <v>833.54</v>
      </c>
      <c r="M148" s="74"/>
      <c r="N148" s="81">
        <v>42952</v>
      </c>
      <c r="V148" s="72"/>
      <c r="W148" s="55"/>
      <c r="Y148" s="46" t="s">
        <v>338</v>
      </c>
      <c r="AA148" s="55"/>
      <c r="AB148" s="55"/>
      <c r="AD148" s="55"/>
    </row>
    <row r="149" spans="1:31" s="45" customFormat="1" ht="22.5" x14ac:dyDescent="0.2">
      <c r="A149" s="83"/>
      <c r="B149" s="61" t="s">
        <v>337</v>
      </c>
      <c r="C149" s="252" t="s">
        <v>335</v>
      </c>
      <c r="D149" s="252"/>
      <c r="E149" s="252"/>
      <c r="F149" s="74" t="s">
        <v>149</v>
      </c>
      <c r="G149" s="74" t="s">
        <v>336</v>
      </c>
      <c r="H149" s="74"/>
      <c r="I149" s="74" t="s">
        <v>336</v>
      </c>
      <c r="J149" s="82"/>
      <c r="K149" s="74"/>
      <c r="L149" s="82">
        <v>416.77</v>
      </c>
      <c r="M149" s="74"/>
      <c r="N149" s="81">
        <v>21476</v>
      </c>
      <c r="V149" s="72"/>
      <c r="W149" s="55"/>
      <c r="Y149" s="46" t="s">
        <v>335</v>
      </c>
      <c r="AA149" s="55"/>
      <c r="AB149" s="55"/>
      <c r="AD149" s="55"/>
    </row>
    <row r="150" spans="1:31" s="45" customFormat="1" ht="12" x14ac:dyDescent="0.2">
      <c r="A150" s="80"/>
      <c r="B150" s="118"/>
      <c r="C150" s="253" t="s">
        <v>146</v>
      </c>
      <c r="D150" s="253"/>
      <c r="E150" s="253"/>
      <c r="F150" s="79"/>
      <c r="G150" s="79"/>
      <c r="H150" s="79"/>
      <c r="I150" s="79"/>
      <c r="J150" s="78"/>
      <c r="K150" s="79"/>
      <c r="L150" s="78">
        <v>9133.9500000000007</v>
      </c>
      <c r="M150" s="77"/>
      <c r="N150" s="76">
        <v>163440</v>
      </c>
      <c r="V150" s="72"/>
      <c r="W150" s="55"/>
      <c r="AA150" s="55" t="s">
        <v>146</v>
      </c>
      <c r="AB150" s="55"/>
      <c r="AD150" s="55"/>
    </row>
    <row r="151" spans="1:31" s="45" customFormat="1" ht="33.75" x14ac:dyDescent="0.2">
      <c r="A151" s="87" t="s">
        <v>655</v>
      </c>
      <c r="B151" s="119" t="s">
        <v>3824</v>
      </c>
      <c r="C151" s="253" t="s">
        <v>3823</v>
      </c>
      <c r="D151" s="253"/>
      <c r="E151" s="253"/>
      <c r="F151" s="79" t="s">
        <v>326</v>
      </c>
      <c r="G151" s="79"/>
      <c r="H151" s="79"/>
      <c r="I151" s="79" t="s">
        <v>1789</v>
      </c>
      <c r="J151" s="78">
        <v>67.8</v>
      </c>
      <c r="K151" s="79"/>
      <c r="L151" s="78">
        <v>2440.8000000000002</v>
      </c>
      <c r="M151" s="79" t="s">
        <v>195</v>
      </c>
      <c r="N151" s="76">
        <v>19502</v>
      </c>
      <c r="V151" s="72"/>
      <c r="W151" s="55" t="s">
        <v>3823</v>
      </c>
      <c r="AA151" s="55"/>
      <c r="AB151" s="55"/>
      <c r="AD151" s="55"/>
    </row>
    <row r="152" spans="1:31" s="45" customFormat="1" ht="12" x14ac:dyDescent="0.2">
      <c r="A152" s="80"/>
      <c r="B152" s="118"/>
      <c r="C152" s="123" t="s">
        <v>652</v>
      </c>
      <c r="D152" s="124"/>
      <c r="E152" s="124"/>
      <c r="F152" s="75"/>
      <c r="G152" s="75"/>
      <c r="H152" s="75"/>
      <c r="I152" s="75"/>
      <c r="J152" s="90"/>
      <c r="K152" s="75"/>
      <c r="L152" s="90"/>
      <c r="M152" s="89"/>
      <c r="N152" s="88"/>
      <c r="V152" s="72"/>
      <c r="W152" s="55"/>
      <c r="AA152" s="55"/>
      <c r="AB152" s="55"/>
      <c r="AD152" s="55"/>
    </row>
    <row r="153" spans="1:31" s="45" customFormat="1" ht="22.5" x14ac:dyDescent="0.2">
      <c r="A153" s="87" t="s">
        <v>650</v>
      </c>
      <c r="B153" s="119" t="s">
        <v>3822</v>
      </c>
      <c r="C153" s="253" t="s">
        <v>3821</v>
      </c>
      <c r="D153" s="253"/>
      <c r="E153" s="253"/>
      <c r="F153" s="79" t="s">
        <v>326</v>
      </c>
      <c r="G153" s="79"/>
      <c r="H153" s="79"/>
      <c r="I153" s="79" t="s">
        <v>1244</v>
      </c>
      <c r="J153" s="78"/>
      <c r="K153" s="79"/>
      <c r="L153" s="78"/>
      <c r="M153" s="79"/>
      <c r="N153" s="76"/>
      <c r="V153" s="72"/>
      <c r="W153" s="55" t="s">
        <v>3821</v>
      </c>
      <c r="AA153" s="55"/>
      <c r="AB153" s="55"/>
      <c r="AD153" s="55"/>
    </row>
    <row r="154" spans="1:31" s="45" customFormat="1" ht="12" x14ac:dyDescent="0.2">
      <c r="A154" s="86"/>
      <c r="B154" s="117"/>
      <c r="C154" s="252" t="s">
        <v>3820</v>
      </c>
      <c r="D154" s="252"/>
      <c r="E154" s="252"/>
      <c r="F154" s="252"/>
      <c r="G154" s="252"/>
      <c r="H154" s="252"/>
      <c r="I154" s="252"/>
      <c r="J154" s="252"/>
      <c r="K154" s="252"/>
      <c r="L154" s="252"/>
      <c r="M154" s="252"/>
      <c r="N154" s="255"/>
      <c r="V154" s="72"/>
      <c r="W154" s="55"/>
      <c r="AA154" s="55"/>
      <c r="AB154" s="55"/>
      <c r="AD154" s="55"/>
      <c r="AE154" s="46" t="s">
        <v>3820</v>
      </c>
    </row>
    <row r="155" spans="1:31" s="45" customFormat="1" ht="12" x14ac:dyDescent="0.2">
      <c r="A155" s="83"/>
      <c r="B155" s="61" t="s">
        <v>170</v>
      </c>
      <c r="C155" s="252" t="s">
        <v>169</v>
      </c>
      <c r="D155" s="252"/>
      <c r="E155" s="252"/>
      <c r="F155" s="74"/>
      <c r="G155" s="74"/>
      <c r="H155" s="74"/>
      <c r="I155" s="74"/>
      <c r="J155" s="82">
        <v>9.91</v>
      </c>
      <c r="K155" s="74"/>
      <c r="L155" s="82">
        <v>1783.8</v>
      </c>
      <c r="M155" s="74" t="s">
        <v>164</v>
      </c>
      <c r="N155" s="81">
        <v>91919</v>
      </c>
      <c r="V155" s="72"/>
      <c r="W155" s="55"/>
      <c r="X155" s="46" t="s">
        <v>169</v>
      </c>
      <c r="AA155" s="55"/>
      <c r="AB155" s="55"/>
      <c r="AD155" s="55"/>
    </row>
    <row r="156" spans="1:31" s="45" customFormat="1" ht="12" x14ac:dyDescent="0.2">
      <c r="A156" s="83"/>
      <c r="B156" s="61" t="s">
        <v>168</v>
      </c>
      <c r="C156" s="252" t="s">
        <v>166</v>
      </c>
      <c r="D156" s="252"/>
      <c r="E156" s="252"/>
      <c r="F156" s="74"/>
      <c r="G156" s="74"/>
      <c r="H156" s="74"/>
      <c r="I156" s="74"/>
      <c r="J156" s="82">
        <v>12.68</v>
      </c>
      <c r="K156" s="74"/>
      <c r="L156" s="82">
        <v>2282.4</v>
      </c>
      <c r="M156" s="74" t="s">
        <v>167</v>
      </c>
      <c r="N156" s="81">
        <v>29899</v>
      </c>
      <c r="V156" s="72"/>
      <c r="W156" s="55"/>
      <c r="X156" s="46" t="s">
        <v>166</v>
      </c>
      <c r="AA156" s="55"/>
      <c r="AB156" s="55"/>
      <c r="AD156" s="55"/>
    </row>
    <row r="157" spans="1:31" s="45" customFormat="1" ht="12" x14ac:dyDescent="0.2">
      <c r="A157" s="83"/>
      <c r="B157" s="61" t="s">
        <v>165</v>
      </c>
      <c r="C157" s="252" t="s">
        <v>163</v>
      </c>
      <c r="D157" s="252"/>
      <c r="E157" s="252"/>
      <c r="F157" s="74"/>
      <c r="G157" s="74"/>
      <c r="H157" s="74"/>
      <c r="I157" s="74"/>
      <c r="J157" s="82">
        <v>1.76</v>
      </c>
      <c r="K157" s="74"/>
      <c r="L157" s="82">
        <v>316.8</v>
      </c>
      <c r="M157" s="74" t="s">
        <v>164</v>
      </c>
      <c r="N157" s="81">
        <v>16325</v>
      </c>
      <c r="V157" s="72"/>
      <c r="W157" s="55"/>
      <c r="X157" s="46" t="s">
        <v>163</v>
      </c>
      <c r="AA157" s="55"/>
      <c r="AB157" s="55"/>
      <c r="AD157" s="55"/>
    </row>
    <row r="158" spans="1:31" s="45" customFormat="1" ht="12" x14ac:dyDescent="0.2">
      <c r="A158" s="83"/>
      <c r="B158" s="61" t="s">
        <v>218</v>
      </c>
      <c r="C158" s="252" t="s">
        <v>217</v>
      </c>
      <c r="D158" s="252"/>
      <c r="E158" s="252"/>
      <c r="F158" s="74"/>
      <c r="G158" s="74"/>
      <c r="H158" s="74"/>
      <c r="I158" s="74"/>
      <c r="J158" s="82">
        <v>0.56000000000000005</v>
      </c>
      <c r="K158" s="74"/>
      <c r="L158" s="82">
        <v>100.8</v>
      </c>
      <c r="M158" s="74" t="s">
        <v>195</v>
      </c>
      <c r="N158" s="81">
        <v>805</v>
      </c>
      <c r="V158" s="72"/>
      <c r="W158" s="55"/>
      <c r="X158" s="46" t="s">
        <v>217</v>
      </c>
      <c r="AA158" s="55"/>
      <c r="AB158" s="55"/>
      <c r="AD158" s="55"/>
    </row>
    <row r="159" spans="1:31" s="45" customFormat="1" ht="12" x14ac:dyDescent="0.2">
      <c r="A159" s="83"/>
      <c r="B159" s="61"/>
      <c r="C159" s="252" t="s">
        <v>160</v>
      </c>
      <c r="D159" s="252"/>
      <c r="E159" s="252"/>
      <c r="F159" s="74" t="s">
        <v>159</v>
      </c>
      <c r="G159" s="74" t="s">
        <v>3199</v>
      </c>
      <c r="H159" s="74"/>
      <c r="I159" s="74" t="s">
        <v>3819</v>
      </c>
      <c r="J159" s="82"/>
      <c r="K159" s="74"/>
      <c r="L159" s="82"/>
      <c r="M159" s="74"/>
      <c r="N159" s="81"/>
      <c r="V159" s="72"/>
      <c r="W159" s="55"/>
      <c r="Y159" s="46" t="s">
        <v>160</v>
      </c>
      <c r="AA159" s="55"/>
      <c r="AB159" s="55"/>
      <c r="AD159" s="55"/>
    </row>
    <row r="160" spans="1:31" s="45" customFormat="1" ht="12" x14ac:dyDescent="0.2">
      <c r="A160" s="83"/>
      <c r="B160" s="61"/>
      <c r="C160" s="252" t="s">
        <v>156</v>
      </c>
      <c r="D160" s="252"/>
      <c r="E160" s="252"/>
      <c r="F160" s="74" t="s">
        <v>159</v>
      </c>
      <c r="G160" s="74" t="s">
        <v>3818</v>
      </c>
      <c r="H160" s="74"/>
      <c r="I160" s="74" t="s">
        <v>3817</v>
      </c>
      <c r="J160" s="82"/>
      <c r="K160" s="74"/>
      <c r="L160" s="82"/>
      <c r="M160" s="74"/>
      <c r="N160" s="81"/>
      <c r="V160" s="72"/>
      <c r="W160" s="55"/>
      <c r="Y160" s="46" t="s">
        <v>156</v>
      </c>
      <c r="AA160" s="55"/>
      <c r="AB160" s="55"/>
      <c r="AD160" s="55"/>
    </row>
    <row r="161" spans="1:30" s="45" customFormat="1" ht="12" x14ac:dyDescent="0.2">
      <c r="A161" s="83"/>
      <c r="B161" s="61"/>
      <c r="C161" s="254" t="s">
        <v>155</v>
      </c>
      <c r="D161" s="254"/>
      <c r="E161" s="254"/>
      <c r="F161" s="77"/>
      <c r="G161" s="77"/>
      <c r="H161" s="77"/>
      <c r="I161" s="77"/>
      <c r="J161" s="85">
        <v>23.15</v>
      </c>
      <c r="K161" s="77"/>
      <c r="L161" s="85">
        <v>4167</v>
      </c>
      <c r="M161" s="77"/>
      <c r="N161" s="84"/>
      <c r="V161" s="72"/>
      <c r="W161" s="55"/>
      <c r="Z161" s="46" t="s">
        <v>155</v>
      </c>
      <c r="AA161" s="55"/>
      <c r="AB161" s="55"/>
      <c r="AD161" s="55"/>
    </row>
    <row r="162" spans="1:30" s="45" customFormat="1" ht="12" x14ac:dyDescent="0.2">
      <c r="A162" s="83"/>
      <c r="B162" s="61"/>
      <c r="C162" s="252" t="s">
        <v>154</v>
      </c>
      <c r="D162" s="252"/>
      <c r="E162" s="252"/>
      <c r="F162" s="74"/>
      <c r="G162" s="74"/>
      <c r="H162" s="74"/>
      <c r="I162" s="74"/>
      <c r="J162" s="82"/>
      <c r="K162" s="74"/>
      <c r="L162" s="82">
        <v>2100.6</v>
      </c>
      <c r="M162" s="74"/>
      <c r="N162" s="81">
        <v>108244</v>
      </c>
      <c r="V162" s="72"/>
      <c r="W162" s="55"/>
      <c r="Y162" s="46" t="s">
        <v>154</v>
      </c>
      <c r="AA162" s="55"/>
      <c r="AB162" s="55"/>
      <c r="AD162" s="55"/>
    </row>
    <row r="163" spans="1:30" s="45" customFormat="1" ht="22.5" x14ac:dyDescent="0.2">
      <c r="A163" s="83"/>
      <c r="B163" s="61" t="s">
        <v>340</v>
      </c>
      <c r="C163" s="252" t="s">
        <v>338</v>
      </c>
      <c r="D163" s="252"/>
      <c r="E163" s="252"/>
      <c r="F163" s="74" t="s">
        <v>149</v>
      </c>
      <c r="G163" s="74" t="s">
        <v>339</v>
      </c>
      <c r="H163" s="74"/>
      <c r="I163" s="74" t="s">
        <v>339</v>
      </c>
      <c r="J163" s="82"/>
      <c r="K163" s="74"/>
      <c r="L163" s="82">
        <v>2142.61</v>
      </c>
      <c r="M163" s="74"/>
      <c r="N163" s="81">
        <v>110409</v>
      </c>
      <c r="V163" s="72"/>
      <c r="W163" s="55"/>
      <c r="Y163" s="46" t="s">
        <v>338</v>
      </c>
      <c r="AA163" s="55"/>
      <c r="AB163" s="55"/>
      <c r="AD163" s="55"/>
    </row>
    <row r="164" spans="1:30" s="45" customFormat="1" ht="22.5" x14ac:dyDescent="0.2">
      <c r="A164" s="83"/>
      <c r="B164" s="61" t="s">
        <v>337</v>
      </c>
      <c r="C164" s="252" t="s">
        <v>335</v>
      </c>
      <c r="D164" s="252"/>
      <c r="E164" s="252"/>
      <c r="F164" s="74" t="s">
        <v>149</v>
      </c>
      <c r="G164" s="74" t="s">
        <v>336</v>
      </c>
      <c r="H164" s="74"/>
      <c r="I164" s="74" t="s">
        <v>336</v>
      </c>
      <c r="J164" s="82"/>
      <c r="K164" s="74"/>
      <c r="L164" s="82">
        <v>1071.31</v>
      </c>
      <c r="M164" s="74"/>
      <c r="N164" s="81">
        <v>55204</v>
      </c>
      <c r="V164" s="72"/>
      <c r="W164" s="55"/>
      <c r="Y164" s="46" t="s">
        <v>335</v>
      </c>
      <c r="AA164" s="55"/>
      <c r="AB164" s="55"/>
      <c r="AD164" s="55"/>
    </row>
    <row r="165" spans="1:30" s="45" customFormat="1" ht="12" x14ac:dyDescent="0.2">
      <c r="A165" s="80"/>
      <c r="B165" s="118"/>
      <c r="C165" s="253" t="s">
        <v>146</v>
      </c>
      <c r="D165" s="253"/>
      <c r="E165" s="253"/>
      <c r="F165" s="79"/>
      <c r="G165" s="79"/>
      <c r="H165" s="79"/>
      <c r="I165" s="79"/>
      <c r="J165" s="78"/>
      <c r="K165" s="79"/>
      <c r="L165" s="78">
        <v>7380.92</v>
      </c>
      <c r="M165" s="77"/>
      <c r="N165" s="76">
        <v>288236</v>
      </c>
      <c r="V165" s="72"/>
      <c r="W165" s="55"/>
      <c r="AA165" s="55" t="s">
        <v>146</v>
      </c>
      <c r="AB165" s="55"/>
      <c r="AD165" s="55"/>
    </row>
    <row r="166" spans="1:30" s="45" customFormat="1" ht="22.5" x14ac:dyDescent="0.2">
      <c r="A166" s="87" t="s">
        <v>3816</v>
      </c>
      <c r="B166" s="119" t="s">
        <v>3815</v>
      </c>
      <c r="C166" s="253" t="s">
        <v>3814</v>
      </c>
      <c r="D166" s="253"/>
      <c r="E166" s="253"/>
      <c r="F166" s="79" t="s">
        <v>326</v>
      </c>
      <c r="G166" s="79"/>
      <c r="H166" s="79"/>
      <c r="I166" s="79" t="s">
        <v>1789</v>
      </c>
      <c r="J166" s="78">
        <v>81.17</v>
      </c>
      <c r="K166" s="79"/>
      <c r="L166" s="78">
        <v>2922.12</v>
      </c>
      <c r="M166" s="79" t="s">
        <v>3164</v>
      </c>
      <c r="N166" s="76">
        <v>15224</v>
      </c>
      <c r="V166" s="72"/>
      <c r="W166" s="55" t="s">
        <v>3814</v>
      </c>
      <c r="AA166" s="55"/>
      <c r="AB166" s="55"/>
      <c r="AD166" s="55"/>
    </row>
    <row r="167" spans="1:30" s="45" customFormat="1" ht="12" x14ac:dyDescent="0.2">
      <c r="A167" s="80"/>
      <c r="B167" s="118"/>
      <c r="C167" s="123" t="s">
        <v>3162</v>
      </c>
      <c r="D167" s="124"/>
      <c r="E167" s="124"/>
      <c r="F167" s="75"/>
      <c r="G167" s="75"/>
      <c r="H167" s="75"/>
      <c r="I167" s="75"/>
      <c r="J167" s="90"/>
      <c r="K167" s="75"/>
      <c r="L167" s="90"/>
      <c r="M167" s="89"/>
      <c r="N167" s="88"/>
      <c r="V167" s="72"/>
      <c r="W167" s="55"/>
      <c r="AA167" s="55"/>
      <c r="AB167" s="55"/>
      <c r="AD167" s="55"/>
    </row>
    <row r="168" spans="1:30" s="45" customFormat="1" ht="22.5" x14ac:dyDescent="0.2">
      <c r="A168" s="87" t="s">
        <v>643</v>
      </c>
      <c r="B168" s="119" t="s">
        <v>3813</v>
      </c>
      <c r="C168" s="253" t="s">
        <v>3812</v>
      </c>
      <c r="D168" s="253"/>
      <c r="E168" s="253"/>
      <c r="F168" s="79" t="s">
        <v>326</v>
      </c>
      <c r="G168" s="79"/>
      <c r="H168" s="79"/>
      <c r="I168" s="79" t="s">
        <v>1789</v>
      </c>
      <c r="J168" s="78">
        <v>66.48</v>
      </c>
      <c r="K168" s="79"/>
      <c r="L168" s="78">
        <v>2393.2800000000002</v>
      </c>
      <c r="M168" s="79" t="s">
        <v>3164</v>
      </c>
      <c r="N168" s="76">
        <v>12469</v>
      </c>
      <c r="V168" s="72"/>
      <c r="W168" s="55" t="s">
        <v>3812</v>
      </c>
      <c r="AA168" s="55"/>
      <c r="AB168" s="55"/>
      <c r="AD168" s="55"/>
    </row>
    <row r="169" spans="1:30" s="45" customFormat="1" ht="12" x14ac:dyDescent="0.2">
      <c r="A169" s="80"/>
      <c r="B169" s="118"/>
      <c r="C169" s="123" t="s">
        <v>3162</v>
      </c>
      <c r="D169" s="124"/>
      <c r="E169" s="124"/>
      <c r="F169" s="75"/>
      <c r="G169" s="75"/>
      <c r="H169" s="75"/>
      <c r="I169" s="75"/>
      <c r="J169" s="90"/>
      <c r="K169" s="75"/>
      <c r="L169" s="90"/>
      <c r="M169" s="89"/>
      <c r="N169" s="88"/>
      <c r="V169" s="72"/>
      <c r="W169" s="55"/>
      <c r="AA169" s="55"/>
      <c r="AB169" s="55"/>
      <c r="AD169" s="55"/>
    </row>
    <row r="170" spans="1:30" s="45" customFormat="1" ht="22.5" x14ac:dyDescent="0.2">
      <c r="A170" s="87" t="s">
        <v>641</v>
      </c>
      <c r="B170" s="119" t="s">
        <v>3811</v>
      </c>
      <c r="C170" s="253" t="s">
        <v>3810</v>
      </c>
      <c r="D170" s="253"/>
      <c r="E170" s="253"/>
      <c r="F170" s="79" t="s">
        <v>326</v>
      </c>
      <c r="G170" s="79"/>
      <c r="H170" s="79"/>
      <c r="I170" s="79" t="s">
        <v>1789</v>
      </c>
      <c r="J170" s="78">
        <v>46.25</v>
      </c>
      <c r="K170" s="79"/>
      <c r="L170" s="78">
        <v>1665</v>
      </c>
      <c r="M170" s="79" t="s">
        <v>3164</v>
      </c>
      <c r="N170" s="76">
        <v>8675</v>
      </c>
      <c r="V170" s="72"/>
      <c r="W170" s="55" t="s">
        <v>3810</v>
      </c>
      <c r="AA170" s="55"/>
      <c r="AB170" s="55"/>
      <c r="AD170" s="55"/>
    </row>
    <row r="171" spans="1:30" s="45" customFormat="1" ht="12" x14ac:dyDescent="0.2">
      <c r="A171" s="80"/>
      <c r="B171" s="118"/>
      <c r="C171" s="123" t="s">
        <v>3162</v>
      </c>
      <c r="D171" s="124"/>
      <c r="E171" s="124"/>
      <c r="F171" s="75"/>
      <c r="G171" s="75"/>
      <c r="H171" s="75"/>
      <c r="I171" s="75"/>
      <c r="J171" s="90"/>
      <c r="K171" s="75"/>
      <c r="L171" s="90"/>
      <c r="M171" s="89"/>
      <c r="N171" s="88"/>
      <c r="V171" s="72"/>
      <c r="W171" s="55"/>
      <c r="AA171" s="55"/>
      <c r="AB171" s="55"/>
      <c r="AD171" s="55"/>
    </row>
    <row r="172" spans="1:30" s="45" customFormat="1" ht="1.5" customHeight="1" x14ac:dyDescent="0.2">
      <c r="A172" s="75"/>
      <c r="B172" s="118"/>
      <c r="C172" s="118"/>
      <c r="D172" s="118"/>
      <c r="E172" s="118"/>
      <c r="F172" s="75"/>
      <c r="G172" s="75"/>
      <c r="H172" s="75"/>
      <c r="I172" s="75"/>
      <c r="J172" s="54"/>
      <c r="K172" s="75"/>
      <c r="L172" s="54"/>
      <c r="M172" s="74"/>
      <c r="N172" s="54"/>
      <c r="V172" s="72"/>
      <c r="W172" s="55"/>
      <c r="AA172" s="55"/>
      <c r="AB172" s="55"/>
      <c r="AD172" s="55"/>
    </row>
    <row r="173" spans="1:30" s="45" customFormat="1" ht="12" x14ac:dyDescent="0.2">
      <c r="A173" s="66"/>
      <c r="B173" s="65"/>
      <c r="C173" s="253" t="s">
        <v>3809</v>
      </c>
      <c r="D173" s="253"/>
      <c r="E173" s="253"/>
      <c r="F173" s="253"/>
      <c r="G173" s="253"/>
      <c r="H173" s="253"/>
      <c r="I173" s="253"/>
      <c r="J173" s="253"/>
      <c r="K173" s="253"/>
      <c r="L173" s="64">
        <v>25936.07</v>
      </c>
      <c r="M173" s="73"/>
      <c r="N173" s="62"/>
      <c r="V173" s="72"/>
      <c r="W173" s="55"/>
      <c r="AA173" s="55"/>
      <c r="AB173" s="55"/>
      <c r="AD173" s="55" t="s">
        <v>3809</v>
      </c>
    </row>
    <row r="174" spans="1:30" s="45" customFormat="1" ht="12" x14ac:dyDescent="0.2">
      <c r="A174" s="256" t="s">
        <v>3808</v>
      </c>
      <c r="B174" s="257"/>
      <c r="C174" s="257"/>
      <c r="D174" s="257"/>
      <c r="E174" s="257"/>
      <c r="F174" s="257"/>
      <c r="G174" s="257"/>
      <c r="H174" s="257"/>
      <c r="I174" s="257"/>
      <c r="J174" s="257"/>
      <c r="K174" s="257"/>
      <c r="L174" s="257"/>
      <c r="M174" s="257"/>
      <c r="N174" s="258"/>
      <c r="V174" s="72" t="s">
        <v>3808</v>
      </c>
      <c r="W174" s="55"/>
      <c r="AA174" s="55"/>
      <c r="AB174" s="55"/>
      <c r="AD174" s="55"/>
    </row>
    <row r="175" spans="1:30" s="45" customFormat="1" ht="12" x14ac:dyDescent="0.2">
      <c r="A175" s="273" t="s">
        <v>3394</v>
      </c>
      <c r="B175" s="274"/>
      <c r="C175" s="274"/>
      <c r="D175" s="274"/>
      <c r="E175" s="274"/>
      <c r="F175" s="274"/>
      <c r="G175" s="274"/>
      <c r="H175" s="274"/>
      <c r="I175" s="274"/>
      <c r="J175" s="274"/>
      <c r="K175" s="274"/>
      <c r="L175" s="274"/>
      <c r="M175" s="274"/>
      <c r="N175" s="275"/>
      <c r="V175" s="72"/>
      <c r="W175" s="55"/>
      <c r="AA175" s="55"/>
      <c r="AB175" s="55" t="s">
        <v>3394</v>
      </c>
      <c r="AD175" s="55"/>
    </row>
    <row r="176" spans="1:30" s="45" customFormat="1" ht="56.25" x14ac:dyDescent="0.2">
      <c r="A176" s="87" t="s">
        <v>639</v>
      </c>
      <c r="B176" s="119" t="s">
        <v>3807</v>
      </c>
      <c r="C176" s="253" t="s">
        <v>3805</v>
      </c>
      <c r="D176" s="253"/>
      <c r="E176" s="253"/>
      <c r="F176" s="79" t="s">
        <v>237</v>
      </c>
      <c r="G176" s="79"/>
      <c r="H176" s="79"/>
      <c r="I176" s="79" t="s">
        <v>3806</v>
      </c>
      <c r="J176" s="78"/>
      <c r="K176" s="79"/>
      <c r="L176" s="78"/>
      <c r="M176" s="79"/>
      <c r="N176" s="76"/>
      <c r="V176" s="72"/>
      <c r="W176" s="55" t="s">
        <v>3805</v>
      </c>
      <c r="AA176" s="55"/>
      <c r="AB176" s="55"/>
      <c r="AD176" s="55"/>
    </row>
    <row r="177" spans="1:31" s="45" customFormat="1" ht="12" x14ac:dyDescent="0.2">
      <c r="A177" s="86"/>
      <c r="B177" s="117"/>
      <c r="C177" s="252" t="s">
        <v>3804</v>
      </c>
      <c r="D177" s="252"/>
      <c r="E177" s="252"/>
      <c r="F177" s="252"/>
      <c r="G177" s="252"/>
      <c r="H177" s="252"/>
      <c r="I177" s="252"/>
      <c r="J177" s="252"/>
      <c r="K177" s="252"/>
      <c r="L177" s="252"/>
      <c r="M177" s="252"/>
      <c r="N177" s="255"/>
      <c r="V177" s="72"/>
      <c r="W177" s="55"/>
      <c r="AA177" s="55"/>
      <c r="AB177" s="55"/>
      <c r="AD177" s="55"/>
      <c r="AE177" s="46" t="s">
        <v>3804</v>
      </c>
    </row>
    <row r="178" spans="1:31" s="45" customFormat="1" ht="12" x14ac:dyDescent="0.2">
      <c r="A178" s="83"/>
      <c r="B178" s="61" t="s">
        <v>170</v>
      </c>
      <c r="C178" s="252" t="s">
        <v>169</v>
      </c>
      <c r="D178" s="252"/>
      <c r="E178" s="252"/>
      <c r="F178" s="74"/>
      <c r="G178" s="74"/>
      <c r="H178" s="74"/>
      <c r="I178" s="74"/>
      <c r="J178" s="82">
        <v>59.13</v>
      </c>
      <c r="K178" s="74"/>
      <c r="L178" s="82">
        <v>3292.95</v>
      </c>
      <c r="M178" s="74" t="s">
        <v>164</v>
      </c>
      <c r="N178" s="81">
        <v>169686</v>
      </c>
      <c r="V178" s="72"/>
      <c r="W178" s="55"/>
      <c r="X178" s="46" t="s">
        <v>169</v>
      </c>
      <c r="AA178" s="55"/>
      <c r="AB178" s="55"/>
      <c r="AD178" s="55"/>
    </row>
    <row r="179" spans="1:31" s="45" customFormat="1" ht="12" x14ac:dyDescent="0.2">
      <c r="A179" s="83"/>
      <c r="B179" s="61" t="s">
        <v>168</v>
      </c>
      <c r="C179" s="252" t="s">
        <v>166</v>
      </c>
      <c r="D179" s="252"/>
      <c r="E179" s="252"/>
      <c r="F179" s="74"/>
      <c r="G179" s="74"/>
      <c r="H179" s="74"/>
      <c r="I179" s="74"/>
      <c r="J179" s="82">
        <v>5.43</v>
      </c>
      <c r="K179" s="74"/>
      <c r="L179" s="82">
        <v>302.39999999999998</v>
      </c>
      <c r="M179" s="74" t="s">
        <v>167</v>
      </c>
      <c r="N179" s="81">
        <v>3961</v>
      </c>
      <c r="V179" s="72"/>
      <c r="W179" s="55"/>
      <c r="X179" s="46" t="s">
        <v>166</v>
      </c>
      <c r="AA179" s="55"/>
      <c r="AB179" s="55"/>
      <c r="AD179" s="55"/>
    </row>
    <row r="180" spans="1:31" s="45" customFormat="1" ht="12" x14ac:dyDescent="0.2">
      <c r="A180" s="83"/>
      <c r="B180" s="61" t="s">
        <v>165</v>
      </c>
      <c r="C180" s="252" t="s">
        <v>163</v>
      </c>
      <c r="D180" s="252"/>
      <c r="E180" s="252"/>
      <c r="F180" s="74"/>
      <c r="G180" s="74"/>
      <c r="H180" s="74"/>
      <c r="I180" s="74"/>
      <c r="J180" s="82">
        <v>0.76</v>
      </c>
      <c r="K180" s="74"/>
      <c r="L180" s="82">
        <v>42.32</v>
      </c>
      <c r="M180" s="74" t="s">
        <v>164</v>
      </c>
      <c r="N180" s="81">
        <v>2181</v>
      </c>
      <c r="V180" s="72"/>
      <c r="W180" s="55"/>
      <c r="X180" s="46" t="s">
        <v>163</v>
      </c>
      <c r="AA180" s="55"/>
      <c r="AB180" s="55"/>
      <c r="AD180" s="55"/>
    </row>
    <row r="181" spans="1:31" s="45" customFormat="1" ht="12" x14ac:dyDescent="0.2">
      <c r="A181" s="83"/>
      <c r="B181" s="61" t="s">
        <v>218</v>
      </c>
      <c r="C181" s="252" t="s">
        <v>217</v>
      </c>
      <c r="D181" s="252"/>
      <c r="E181" s="252"/>
      <c r="F181" s="74"/>
      <c r="G181" s="74"/>
      <c r="H181" s="74"/>
      <c r="I181" s="74"/>
      <c r="J181" s="82">
        <v>22.69</v>
      </c>
      <c r="K181" s="74"/>
      <c r="L181" s="82">
        <v>1263.6099999999999</v>
      </c>
      <c r="M181" s="74" t="s">
        <v>195</v>
      </c>
      <c r="N181" s="81">
        <v>10096</v>
      </c>
      <c r="V181" s="72"/>
      <c r="W181" s="55"/>
      <c r="X181" s="46" t="s">
        <v>217</v>
      </c>
      <c r="AA181" s="55"/>
      <c r="AB181" s="55"/>
      <c r="AD181" s="55"/>
    </row>
    <row r="182" spans="1:31" s="45" customFormat="1" ht="12" x14ac:dyDescent="0.2">
      <c r="A182" s="83"/>
      <c r="B182" s="61"/>
      <c r="C182" s="252" t="s">
        <v>160</v>
      </c>
      <c r="D182" s="252"/>
      <c r="E182" s="252"/>
      <c r="F182" s="74" t="s">
        <v>159</v>
      </c>
      <c r="G182" s="74" t="s">
        <v>3803</v>
      </c>
      <c r="H182" s="74"/>
      <c r="I182" s="74" t="s">
        <v>3802</v>
      </c>
      <c r="J182" s="82"/>
      <c r="K182" s="74"/>
      <c r="L182" s="82"/>
      <c r="M182" s="74"/>
      <c r="N182" s="81"/>
      <c r="V182" s="72"/>
      <c r="W182" s="55"/>
      <c r="Y182" s="46" t="s">
        <v>160</v>
      </c>
      <c r="AA182" s="55"/>
      <c r="AB182" s="55"/>
      <c r="AD182" s="55"/>
    </row>
    <row r="183" spans="1:31" s="45" customFormat="1" ht="12" x14ac:dyDescent="0.2">
      <c r="A183" s="83"/>
      <c r="B183" s="61"/>
      <c r="C183" s="252" t="s">
        <v>156</v>
      </c>
      <c r="D183" s="252"/>
      <c r="E183" s="252"/>
      <c r="F183" s="74" t="s">
        <v>159</v>
      </c>
      <c r="G183" s="74" t="s">
        <v>3154</v>
      </c>
      <c r="H183" s="74"/>
      <c r="I183" s="74" t="s">
        <v>3801</v>
      </c>
      <c r="J183" s="82"/>
      <c r="K183" s="74"/>
      <c r="L183" s="82"/>
      <c r="M183" s="74"/>
      <c r="N183" s="81"/>
      <c r="V183" s="72"/>
      <c r="W183" s="55"/>
      <c r="Y183" s="46" t="s">
        <v>156</v>
      </c>
      <c r="AA183" s="55"/>
      <c r="AB183" s="55"/>
      <c r="AD183" s="55"/>
    </row>
    <row r="184" spans="1:31" s="45" customFormat="1" ht="12" x14ac:dyDescent="0.2">
      <c r="A184" s="83"/>
      <c r="B184" s="61"/>
      <c r="C184" s="254" t="s">
        <v>155</v>
      </c>
      <c r="D184" s="254"/>
      <c r="E184" s="254"/>
      <c r="F184" s="77"/>
      <c r="G184" s="77"/>
      <c r="H184" s="77"/>
      <c r="I184" s="77"/>
      <c r="J184" s="85">
        <v>87.25</v>
      </c>
      <c r="K184" s="77"/>
      <c r="L184" s="85">
        <v>4858.96</v>
      </c>
      <c r="M184" s="77"/>
      <c r="N184" s="84"/>
      <c r="V184" s="72"/>
      <c r="W184" s="55"/>
      <c r="Z184" s="46" t="s">
        <v>155</v>
      </c>
      <c r="AA184" s="55"/>
      <c r="AB184" s="55"/>
      <c r="AD184" s="55"/>
    </row>
    <row r="185" spans="1:31" s="45" customFormat="1" ht="12" x14ac:dyDescent="0.2">
      <c r="A185" s="83"/>
      <c r="B185" s="61"/>
      <c r="C185" s="252" t="s">
        <v>154</v>
      </c>
      <c r="D185" s="252"/>
      <c r="E185" s="252"/>
      <c r="F185" s="74"/>
      <c r="G185" s="74"/>
      <c r="H185" s="74"/>
      <c r="I185" s="74"/>
      <c r="J185" s="82"/>
      <c r="K185" s="74"/>
      <c r="L185" s="82">
        <v>3335.27</v>
      </c>
      <c r="M185" s="74"/>
      <c r="N185" s="81">
        <v>171867</v>
      </c>
      <c r="V185" s="72"/>
      <c r="W185" s="55"/>
      <c r="Y185" s="46" t="s">
        <v>154</v>
      </c>
      <c r="AA185" s="55"/>
      <c r="AB185" s="55"/>
      <c r="AD185" s="55"/>
    </row>
    <row r="186" spans="1:31" s="45" customFormat="1" ht="22.5" x14ac:dyDescent="0.2">
      <c r="A186" s="83"/>
      <c r="B186" s="61" t="s">
        <v>340</v>
      </c>
      <c r="C186" s="252" t="s">
        <v>338</v>
      </c>
      <c r="D186" s="252"/>
      <c r="E186" s="252"/>
      <c r="F186" s="74" t="s">
        <v>149</v>
      </c>
      <c r="G186" s="74" t="s">
        <v>339</v>
      </c>
      <c r="H186" s="74"/>
      <c r="I186" s="74" t="s">
        <v>339</v>
      </c>
      <c r="J186" s="82"/>
      <c r="K186" s="74"/>
      <c r="L186" s="82">
        <v>3401.98</v>
      </c>
      <c r="M186" s="74"/>
      <c r="N186" s="81">
        <v>175304</v>
      </c>
      <c r="V186" s="72"/>
      <c r="W186" s="55"/>
      <c r="Y186" s="46" t="s">
        <v>338</v>
      </c>
      <c r="AA186" s="55"/>
      <c r="AB186" s="55"/>
      <c r="AD186" s="55"/>
    </row>
    <row r="187" spans="1:31" s="45" customFormat="1" ht="22.5" x14ac:dyDescent="0.2">
      <c r="A187" s="83"/>
      <c r="B187" s="61" t="s">
        <v>337</v>
      </c>
      <c r="C187" s="252" t="s">
        <v>335</v>
      </c>
      <c r="D187" s="252"/>
      <c r="E187" s="252"/>
      <c r="F187" s="74" t="s">
        <v>149</v>
      </c>
      <c r="G187" s="74" t="s">
        <v>336</v>
      </c>
      <c r="H187" s="74"/>
      <c r="I187" s="74" t="s">
        <v>336</v>
      </c>
      <c r="J187" s="82"/>
      <c r="K187" s="74"/>
      <c r="L187" s="82">
        <v>1700.99</v>
      </c>
      <c r="M187" s="74"/>
      <c r="N187" s="81">
        <v>87652</v>
      </c>
      <c r="V187" s="72"/>
      <c r="W187" s="55"/>
      <c r="Y187" s="46" t="s">
        <v>335</v>
      </c>
      <c r="AA187" s="55"/>
      <c r="AB187" s="55"/>
      <c r="AD187" s="55"/>
    </row>
    <row r="188" spans="1:31" s="45" customFormat="1" ht="12" x14ac:dyDescent="0.2">
      <c r="A188" s="80"/>
      <c r="B188" s="118"/>
      <c r="C188" s="253" t="s">
        <v>146</v>
      </c>
      <c r="D188" s="253"/>
      <c r="E188" s="253"/>
      <c r="F188" s="79"/>
      <c r="G188" s="79"/>
      <c r="H188" s="79"/>
      <c r="I188" s="79"/>
      <c r="J188" s="78"/>
      <c r="K188" s="79"/>
      <c r="L188" s="78">
        <v>9961.93</v>
      </c>
      <c r="M188" s="77"/>
      <c r="N188" s="76">
        <v>446699</v>
      </c>
      <c r="V188" s="72"/>
      <c r="W188" s="55"/>
      <c r="AA188" s="55" t="s">
        <v>146</v>
      </c>
      <c r="AB188" s="55"/>
      <c r="AD188" s="55"/>
    </row>
    <row r="189" spans="1:31" s="45" customFormat="1" ht="45" x14ac:dyDescent="0.2">
      <c r="A189" s="87" t="s">
        <v>839</v>
      </c>
      <c r="B189" s="119" t="s">
        <v>3746</v>
      </c>
      <c r="C189" s="253" t="s">
        <v>3744</v>
      </c>
      <c r="D189" s="253"/>
      <c r="E189" s="253"/>
      <c r="F189" s="79" t="s">
        <v>237</v>
      </c>
      <c r="G189" s="79"/>
      <c r="H189" s="79"/>
      <c r="I189" s="79" t="s">
        <v>3800</v>
      </c>
      <c r="J189" s="78"/>
      <c r="K189" s="79"/>
      <c r="L189" s="78"/>
      <c r="M189" s="79"/>
      <c r="N189" s="76"/>
      <c r="V189" s="72"/>
      <c r="W189" s="55" t="s">
        <v>3744</v>
      </c>
      <c r="AA189" s="55"/>
      <c r="AB189" s="55"/>
      <c r="AD189" s="55"/>
    </row>
    <row r="190" spans="1:31" s="45" customFormat="1" ht="12" x14ac:dyDescent="0.2">
      <c r="A190" s="86"/>
      <c r="B190" s="117"/>
      <c r="C190" s="252" t="s">
        <v>3799</v>
      </c>
      <c r="D190" s="252"/>
      <c r="E190" s="252"/>
      <c r="F190" s="252"/>
      <c r="G190" s="252"/>
      <c r="H190" s="252"/>
      <c r="I190" s="252"/>
      <c r="J190" s="252"/>
      <c r="K190" s="252"/>
      <c r="L190" s="252"/>
      <c r="M190" s="252"/>
      <c r="N190" s="255"/>
      <c r="V190" s="72"/>
      <c r="W190" s="55"/>
      <c r="AA190" s="55"/>
      <c r="AB190" s="55"/>
      <c r="AD190" s="55"/>
      <c r="AE190" s="46" t="s">
        <v>3799</v>
      </c>
    </row>
    <row r="191" spans="1:31" s="45" customFormat="1" ht="12" x14ac:dyDescent="0.2">
      <c r="A191" s="83"/>
      <c r="B191" s="61" t="s">
        <v>170</v>
      </c>
      <c r="C191" s="252" t="s">
        <v>169</v>
      </c>
      <c r="D191" s="252"/>
      <c r="E191" s="252"/>
      <c r="F191" s="74"/>
      <c r="G191" s="74"/>
      <c r="H191" s="74"/>
      <c r="I191" s="74"/>
      <c r="J191" s="82">
        <v>155.1</v>
      </c>
      <c r="K191" s="74"/>
      <c r="L191" s="82">
        <v>7353.29</v>
      </c>
      <c r="M191" s="74" t="s">
        <v>164</v>
      </c>
      <c r="N191" s="81">
        <v>378915</v>
      </c>
      <c r="V191" s="72"/>
      <c r="W191" s="55"/>
      <c r="X191" s="46" t="s">
        <v>169</v>
      </c>
      <c r="AA191" s="55"/>
      <c r="AB191" s="55"/>
      <c r="AD191" s="55"/>
    </row>
    <row r="192" spans="1:31" s="45" customFormat="1" ht="12" x14ac:dyDescent="0.2">
      <c r="A192" s="83"/>
      <c r="B192" s="61" t="s">
        <v>168</v>
      </c>
      <c r="C192" s="252" t="s">
        <v>166</v>
      </c>
      <c r="D192" s="252"/>
      <c r="E192" s="252"/>
      <c r="F192" s="74"/>
      <c r="G192" s="74"/>
      <c r="H192" s="74"/>
      <c r="I192" s="74"/>
      <c r="J192" s="82">
        <v>3.62</v>
      </c>
      <c r="K192" s="74"/>
      <c r="L192" s="82">
        <v>171.62</v>
      </c>
      <c r="M192" s="74" t="s">
        <v>167</v>
      </c>
      <c r="N192" s="81">
        <v>2248</v>
      </c>
      <c r="V192" s="72"/>
      <c r="W192" s="55"/>
      <c r="X192" s="46" t="s">
        <v>166</v>
      </c>
      <c r="AA192" s="55"/>
      <c r="AB192" s="55"/>
      <c r="AD192" s="55"/>
    </row>
    <row r="193" spans="1:31" s="45" customFormat="1" ht="12" x14ac:dyDescent="0.2">
      <c r="A193" s="83"/>
      <c r="B193" s="61" t="s">
        <v>165</v>
      </c>
      <c r="C193" s="252" t="s">
        <v>163</v>
      </c>
      <c r="D193" s="252"/>
      <c r="E193" s="252"/>
      <c r="F193" s="74"/>
      <c r="G193" s="74"/>
      <c r="H193" s="74"/>
      <c r="I193" s="74"/>
      <c r="J193" s="82">
        <v>0.5</v>
      </c>
      <c r="K193" s="74"/>
      <c r="L193" s="82">
        <v>23.71</v>
      </c>
      <c r="M193" s="74" t="s">
        <v>164</v>
      </c>
      <c r="N193" s="81">
        <v>1222</v>
      </c>
      <c r="V193" s="72"/>
      <c r="W193" s="55"/>
      <c r="X193" s="46" t="s">
        <v>163</v>
      </c>
      <c r="AA193" s="55"/>
      <c r="AB193" s="55"/>
      <c r="AD193" s="55"/>
    </row>
    <row r="194" spans="1:31" s="45" customFormat="1" ht="12" x14ac:dyDescent="0.2">
      <c r="A194" s="83"/>
      <c r="B194" s="61" t="s">
        <v>218</v>
      </c>
      <c r="C194" s="252" t="s">
        <v>217</v>
      </c>
      <c r="D194" s="252"/>
      <c r="E194" s="252"/>
      <c r="F194" s="74"/>
      <c r="G194" s="74"/>
      <c r="H194" s="74"/>
      <c r="I194" s="74"/>
      <c r="J194" s="82">
        <v>41.08</v>
      </c>
      <c r="K194" s="74"/>
      <c r="L194" s="82">
        <v>1947.6</v>
      </c>
      <c r="M194" s="74" t="s">
        <v>195</v>
      </c>
      <c r="N194" s="81">
        <v>15561</v>
      </c>
      <c r="V194" s="72"/>
      <c r="W194" s="55"/>
      <c r="X194" s="46" t="s">
        <v>217</v>
      </c>
      <c r="AA194" s="55"/>
      <c r="AB194" s="55"/>
      <c r="AD194" s="55"/>
    </row>
    <row r="195" spans="1:31" s="45" customFormat="1" ht="12" x14ac:dyDescent="0.2">
      <c r="A195" s="83"/>
      <c r="B195" s="61"/>
      <c r="C195" s="252" t="s">
        <v>160</v>
      </c>
      <c r="D195" s="252"/>
      <c r="E195" s="252"/>
      <c r="F195" s="74" t="s">
        <v>159</v>
      </c>
      <c r="G195" s="74" t="s">
        <v>3611</v>
      </c>
      <c r="H195" s="74"/>
      <c r="I195" s="74" t="s">
        <v>3798</v>
      </c>
      <c r="J195" s="82"/>
      <c r="K195" s="74"/>
      <c r="L195" s="82"/>
      <c r="M195" s="74"/>
      <c r="N195" s="81"/>
      <c r="V195" s="72"/>
      <c r="W195" s="55"/>
      <c r="Y195" s="46" t="s">
        <v>160</v>
      </c>
      <c r="AA195" s="55"/>
      <c r="AB195" s="55"/>
      <c r="AD195" s="55"/>
    </row>
    <row r="196" spans="1:31" s="45" customFormat="1" ht="12" x14ac:dyDescent="0.2">
      <c r="A196" s="83"/>
      <c r="B196" s="61"/>
      <c r="C196" s="252" t="s">
        <v>156</v>
      </c>
      <c r="D196" s="252"/>
      <c r="E196" s="252"/>
      <c r="F196" s="74" t="s">
        <v>159</v>
      </c>
      <c r="G196" s="74" t="s">
        <v>1185</v>
      </c>
      <c r="H196" s="74"/>
      <c r="I196" s="74" t="s">
        <v>3797</v>
      </c>
      <c r="J196" s="82"/>
      <c r="K196" s="74"/>
      <c r="L196" s="82"/>
      <c r="M196" s="74"/>
      <c r="N196" s="81"/>
      <c r="V196" s="72"/>
      <c r="W196" s="55"/>
      <c r="Y196" s="46" t="s">
        <v>156</v>
      </c>
      <c r="AA196" s="55"/>
      <c r="AB196" s="55"/>
      <c r="AD196" s="55"/>
    </row>
    <row r="197" spans="1:31" s="45" customFormat="1" ht="12" x14ac:dyDescent="0.2">
      <c r="A197" s="83"/>
      <c r="B197" s="61"/>
      <c r="C197" s="254" t="s">
        <v>155</v>
      </c>
      <c r="D197" s="254"/>
      <c r="E197" s="254"/>
      <c r="F197" s="77"/>
      <c r="G197" s="77"/>
      <c r="H197" s="77"/>
      <c r="I197" s="77"/>
      <c r="J197" s="85">
        <v>199.8</v>
      </c>
      <c r="K197" s="77"/>
      <c r="L197" s="85">
        <v>9472.51</v>
      </c>
      <c r="M197" s="77"/>
      <c r="N197" s="84"/>
      <c r="V197" s="72"/>
      <c r="W197" s="55"/>
      <c r="Z197" s="46" t="s">
        <v>155</v>
      </c>
      <c r="AA197" s="55"/>
      <c r="AB197" s="55"/>
      <c r="AD197" s="55"/>
    </row>
    <row r="198" spans="1:31" s="45" customFormat="1" ht="12" x14ac:dyDescent="0.2">
      <c r="A198" s="83"/>
      <c r="B198" s="61"/>
      <c r="C198" s="252" t="s">
        <v>154</v>
      </c>
      <c r="D198" s="252"/>
      <c r="E198" s="252"/>
      <c r="F198" s="74"/>
      <c r="G198" s="74"/>
      <c r="H198" s="74"/>
      <c r="I198" s="74"/>
      <c r="J198" s="82"/>
      <c r="K198" s="74"/>
      <c r="L198" s="82">
        <v>7377</v>
      </c>
      <c r="M198" s="74"/>
      <c r="N198" s="81">
        <v>380137</v>
      </c>
      <c r="V198" s="72"/>
      <c r="W198" s="55"/>
      <c r="Y198" s="46" t="s">
        <v>154</v>
      </c>
      <c r="AA198" s="55"/>
      <c r="AB198" s="55"/>
      <c r="AD198" s="55"/>
    </row>
    <row r="199" spans="1:31" s="45" customFormat="1" ht="22.5" x14ac:dyDescent="0.2">
      <c r="A199" s="83"/>
      <c r="B199" s="61" t="s">
        <v>340</v>
      </c>
      <c r="C199" s="252" t="s">
        <v>338</v>
      </c>
      <c r="D199" s="252"/>
      <c r="E199" s="252"/>
      <c r="F199" s="74" t="s">
        <v>149</v>
      </c>
      <c r="G199" s="74" t="s">
        <v>339</v>
      </c>
      <c r="H199" s="74"/>
      <c r="I199" s="74" t="s">
        <v>339</v>
      </c>
      <c r="J199" s="82"/>
      <c r="K199" s="74"/>
      <c r="L199" s="82">
        <v>7524.54</v>
      </c>
      <c r="M199" s="74"/>
      <c r="N199" s="81">
        <v>387740</v>
      </c>
      <c r="V199" s="72"/>
      <c r="W199" s="55"/>
      <c r="Y199" s="46" t="s">
        <v>338</v>
      </c>
      <c r="AA199" s="55"/>
      <c r="AB199" s="55"/>
      <c r="AD199" s="55"/>
    </row>
    <row r="200" spans="1:31" s="45" customFormat="1" ht="22.5" x14ac:dyDescent="0.2">
      <c r="A200" s="83"/>
      <c r="B200" s="61" t="s">
        <v>337</v>
      </c>
      <c r="C200" s="252" t="s">
        <v>335</v>
      </c>
      <c r="D200" s="252"/>
      <c r="E200" s="252"/>
      <c r="F200" s="74" t="s">
        <v>149</v>
      </c>
      <c r="G200" s="74" t="s">
        <v>336</v>
      </c>
      <c r="H200" s="74"/>
      <c r="I200" s="74" t="s">
        <v>336</v>
      </c>
      <c r="J200" s="82"/>
      <c r="K200" s="74"/>
      <c r="L200" s="82">
        <v>3762.27</v>
      </c>
      <c r="M200" s="74"/>
      <c r="N200" s="81">
        <v>193870</v>
      </c>
      <c r="V200" s="72"/>
      <c r="W200" s="55"/>
      <c r="Y200" s="46" t="s">
        <v>335</v>
      </c>
      <c r="AA200" s="55"/>
      <c r="AB200" s="55"/>
      <c r="AD200" s="55"/>
    </row>
    <row r="201" spans="1:31" s="45" customFormat="1" ht="12" x14ac:dyDescent="0.2">
      <c r="A201" s="80"/>
      <c r="B201" s="118"/>
      <c r="C201" s="253" t="s">
        <v>146</v>
      </c>
      <c r="D201" s="253"/>
      <c r="E201" s="253"/>
      <c r="F201" s="79"/>
      <c r="G201" s="79"/>
      <c r="H201" s="79"/>
      <c r="I201" s="79"/>
      <c r="J201" s="78"/>
      <c r="K201" s="79"/>
      <c r="L201" s="78">
        <v>20759.32</v>
      </c>
      <c r="M201" s="77"/>
      <c r="N201" s="76">
        <v>978334</v>
      </c>
      <c r="V201" s="72"/>
      <c r="W201" s="55"/>
      <c r="AA201" s="55" t="s">
        <v>146</v>
      </c>
      <c r="AB201" s="55"/>
      <c r="AD201" s="55"/>
    </row>
    <row r="202" spans="1:31" s="45" customFormat="1" ht="56.25" x14ac:dyDescent="0.2">
      <c r="A202" s="87" t="s">
        <v>1853</v>
      </c>
      <c r="B202" s="119" t="s">
        <v>3796</v>
      </c>
      <c r="C202" s="253" t="s">
        <v>3794</v>
      </c>
      <c r="D202" s="253"/>
      <c r="E202" s="253"/>
      <c r="F202" s="79" t="s">
        <v>237</v>
      </c>
      <c r="G202" s="79"/>
      <c r="H202" s="79"/>
      <c r="I202" s="79" t="s">
        <v>3795</v>
      </c>
      <c r="J202" s="78"/>
      <c r="K202" s="79"/>
      <c r="L202" s="78"/>
      <c r="M202" s="79"/>
      <c r="N202" s="76"/>
      <c r="V202" s="72"/>
      <c r="W202" s="55" t="s">
        <v>3794</v>
      </c>
      <c r="AA202" s="55"/>
      <c r="AB202" s="55"/>
      <c r="AD202" s="55"/>
    </row>
    <row r="203" spans="1:31" s="45" customFormat="1" ht="12" x14ac:dyDescent="0.2">
      <c r="A203" s="86"/>
      <c r="B203" s="117"/>
      <c r="C203" s="252" t="s">
        <v>3793</v>
      </c>
      <c r="D203" s="252"/>
      <c r="E203" s="252"/>
      <c r="F203" s="252"/>
      <c r="G203" s="252"/>
      <c r="H203" s="252"/>
      <c r="I203" s="252"/>
      <c r="J203" s="252"/>
      <c r="K203" s="252"/>
      <c r="L203" s="252"/>
      <c r="M203" s="252"/>
      <c r="N203" s="255"/>
      <c r="V203" s="72"/>
      <c r="W203" s="55"/>
      <c r="AA203" s="55"/>
      <c r="AB203" s="55"/>
      <c r="AD203" s="55"/>
      <c r="AE203" s="46" t="s">
        <v>3793</v>
      </c>
    </row>
    <row r="204" spans="1:31" s="45" customFormat="1" ht="12" x14ac:dyDescent="0.2">
      <c r="A204" s="83"/>
      <c r="B204" s="61" t="s">
        <v>170</v>
      </c>
      <c r="C204" s="252" t="s">
        <v>169</v>
      </c>
      <c r="D204" s="252"/>
      <c r="E204" s="252"/>
      <c r="F204" s="74"/>
      <c r="G204" s="74"/>
      <c r="H204" s="74"/>
      <c r="I204" s="74"/>
      <c r="J204" s="82">
        <v>115.06</v>
      </c>
      <c r="K204" s="74"/>
      <c r="L204" s="82">
        <v>754.79</v>
      </c>
      <c r="M204" s="74" t="s">
        <v>164</v>
      </c>
      <c r="N204" s="81">
        <v>38894</v>
      </c>
      <c r="V204" s="72"/>
      <c r="W204" s="55"/>
      <c r="X204" s="46" t="s">
        <v>169</v>
      </c>
      <c r="AA204" s="55"/>
      <c r="AB204" s="55"/>
      <c r="AD204" s="55"/>
    </row>
    <row r="205" spans="1:31" s="45" customFormat="1" ht="12" x14ac:dyDescent="0.2">
      <c r="A205" s="83"/>
      <c r="B205" s="61" t="s">
        <v>168</v>
      </c>
      <c r="C205" s="252" t="s">
        <v>166</v>
      </c>
      <c r="D205" s="252"/>
      <c r="E205" s="252"/>
      <c r="F205" s="74"/>
      <c r="G205" s="74"/>
      <c r="H205" s="74"/>
      <c r="I205" s="74"/>
      <c r="J205" s="82">
        <v>35.61</v>
      </c>
      <c r="K205" s="74"/>
      <c r="L205" s="82">
        <v>233.6</v>
      </c>
      <c r="M205" s="74" t="s">
        <v>167</v>
      </c>
      <c r="N205" s="81">
        <v>3060</v>
      </c>
      <c r="V205" s="72"/>
      <c r="W205" s="55"/>
      <c r="X205" s="46" t="s">
        <v>166</v>
      </c>
      <c r="AA205" s="55"/>
      <c r="AB205" s="55"/>
      <c r="AD205" s="55"/>
    </row>
    <row r="206" spans="1:31" s="45" customFormat="1" ht="12" x14ac:dyDescent="0.2">
      <c r="A206" s="83"/>
      <c r="B206" s="61" t="s">
        <v>165</v>
      </c>
      <c r="C206" s="252" t="s">
        <v>163</v>
      </c>
      <c r="D206" s="252"/>
      <c r="E206" s="252"/>
      <c r="F206" s="74"/>
      <c r="G206" s="74"/>
      <c r="H206" s="74"/>
      <c r="I206" s="74"/>
      <c r="J206" s="82">
        <v>2.5099999999999998</v>
      </c>
      <c r="K206" s="74"/>
      <c r="L206" s="82">
        <v>16.47</v>
      </c>
      <c r="M206" s="74" t="s">
        <v>164</v>
      </c>
      <c r="N206" s="81">
        <v>849</v>
      </c>
      <c r="V206" s="72"/>
      <c r="W206" s="55"/>
      <c r="X206" s="46" t="s">
        <v>163</v>
      </c>
      <c r="AA206" s="55"/>
      <c r="AB206" s="55"/>
      <c r="AD206" s="55"/>
    </row>
    <row r="207" spans="1:31" s="45" customFormat="1" ht="12" x14ac:dyDescent="0.2">
      <c r="A207" s="83"/>
      <c r="B207" s="61" t="s">
        <v>218</v>
      </c>
      <c r="C207" s="252" t="s">
        <v>217</v>
      </c>
      <c r="D207" s="252"/>
      <c r="E207" s="252"/>
      <c r="F207" s="74"/>
      <c r="G207" s="74"/>
      <c r="H207" s="74"/>
      <c r="I207" s="74"/>
      <c r="J207" s="82">
        <v>42.48</v>
      </c>
      <c r="K207" s="74"/>
      <c r="L207" s="82">
        <v>278.67</v>
      </c>
      <c r="M207" s="74" t="s">
        <v>195</v>
      </c>
      <c r="N207" s="81">
        <v>2227</v>
      </c>
      <c r="V207" s="72"/>
      <c r="W207" s="55"/>
      <c r="X207" s="46" t="s">
        <v>217</v>
      </c>
      <c r="AA207" s="55"/>
      <c r="AB207" s="55"/>
      <c r="AD207" s="55"/>
    </row>
    <row r="208" spans="1:31" s="45" customFormat="1" ht="12" x14ac:dyDescent="0.2">
      <c r="A208" s="83"/>
      <c r="B208" s="61"/>
      <c r="C208" s="252" t="s">
        <v>160</v>
      </c>
      <c r="D208" s="252"/>
      <c r="E208" s="252"/>
      <c r="F208" s="74" t="s">
        <v>159</v>
      </c>
      <c r="G208" s="74" t="s">
        <v>822</v>
      </c>
      <c r="H208" s="74"/>
      <c r="I208" s="74" t="s">
        <v>3792</v>
      </c>
      <c r="J208" s="82"/>
      <c r="K208" s="74"/>
      <c r="L208" s="82"/>
      <c r="M208" s="74"/>
      <c r="N208" s="81"/>
      <c r="V208" s="72"/>
      <c r="W208" s="55"/>
      <c r="Y208" s="46" t="s">
        <v>160</v>
      </c>
      <c r="AA208" s="55"/>
      <c r="AB208" s="55"/>
      <c r="AD208" s="55"/>
    </row>
    <row r="209" spans="1:31" s="45" customFormat="1" ht="12" x14ac:dyDescent="0.2">
      <c r="A209" s="83"/>
      <c r="B209" s="61"/>
      <c r="C209" s="252" t="s">
        <v>156</v>
      </c>
      <c r="D209" s="252"/>
      <c r="E209" s="252"/>
      <c r="F209" s="74" t="s">
        <v>159</v>
      </c>
      <c r="G209" s="74" t="s">
        <v>884</v>
      </c>
      <c r="H209" s="74"/>
      <c r="I209" s="74" t="s">
        <v>3791</v>
      </c>
      <c r="J209" s="82"/>
      <c r="K209" s="74"/>
      <c r="L209" s="82"/>
      <c r="M209" s="74"/>
      <c r="N209" s="81"/>
      <c r="V209" s="72"/>
      <c r="W209" s="55"/>
      <c r="Y209" s="46" t="s">
        <v>156</v>
      </c>
      <c r="AA209" s="55"/>
      <c r="AB209" s="55"/>
      <c r="AD209" s="55"/>
    </row>
    <row r="210" spans="1:31" s="45" customFormat="1" ht="12" x14ac:dyDescent="0.2">
      <c r="A210" s="83"/>
      <c r="B210" s="61"/>
      <c r="C210" s="254" t="s">
        <v>155</v>
      </c>
      <c r="D210" s="254"/>
      <c r="E210" s="254"/>
      <c r="F210" s="77"/>
      <c r="G210" s="77"/>
      <c r="H210" s="77"/>
      <c r="I210" s="77"/>
      <c r="J210" s="85">
        <v>193.15</v>
      </c>
      <c r="K210" s="77"/>
      <c r="L210" s="85">
        <v>1267.06</v>
      </c>
      <c r="M210" s="77"/>
      <c r="N210" s="84"/>
      <c r="V210" s="72"/>
      <c r="W210" s="55"/>
      <c r="Z210" s="46" t="s">
        <v>155</v>
      </c>
      <c r="AA210" s="55"/>
      <c r="AB210" s="55"/>
      <c r="AD210" s="55"/>
    </row>
    <row r="211" spans="1:31" s="45" customFormat="1" ht="12" x14ac:dyDescent="0.2">
      <c r="A211" s="83"/>
      <c r="B211" s="61"/>
      <c r="C211" s="252" t="s">
        <v>154</v>
      </c>
      <c r="D211" s="252"/>
      <c r="E211" s="252"/>
      <c r="F211" s="74"/>
      <c r="G211" s="74"/>
      <c r="H211" s="74"/>
      <c r="I211" s="74"/>
      <c r="J211" s="82"/>
      <c r="K211" s="74"/>
      <c r="L211" s="82">
        <v>771.26</v>
      </c>
      <c r="M211" s="74"/>
      <c r="N211" s="81">
        <v>39743</v>
      </c>
      <c r="V211" s="72"/>
      <c r="W211" s="55"/>
      <c r="Y211" s="46" t="s">
        <v>154</v>
      </c>
      <c r="AA211" s="55"/>
      <c r="AB211" s="55"/>
      <c r="AD211" s="55"/>
    </row>
    <row r="212" spans="1:31" s="45" customFormat="1" ht="22.5" x14ac:dyDescent="0.2">
      <c r="A212" s="83"/>
      <c r="B212" s="61" t="s">
        <v>340</v>
      </c>
      <c r="C212" s="252" t="s">
        <v>338</v>
      </c>
      <c r="D212" s="252"/>
      <c r="E212" s="252"/>
      <c r="F212" s="74" t="s">
        <v>149</v>
      </c>
      <c r="G212" s="74" t="s">
        <v>339</v>
      </c>
      <c r="H212" s="74"/>
      <c r="I212" s="74" t="s">
        <v>339</v>
      </c>
      <c r="J212" s="82"/>
      <c r="K212" s="74"/>
      <c r="L212" s="82">
        <v>786.69</v>
      </c>
      <c r="M212" s="74"/>
      <c r="N212" s="81">
        <v>40538</v>
      </c>
      <c r="V212" s="72"/>
      <c r="W212" s="55"/>
      <c r="Y212" s="46" t="s">
        <v>338</v>
      </c>
      <c r="AA212" s="55"/>
      <c r="AB212" s="55"/>
      <c r="AD212" s="55"/>
    </row>
    <row r="213" spans="1:31" s="45" customFormat="1" ht="22.5" x14ac:dyDescent="0.2">
      <c r="A213" s="83"/>
      <c r="B213" s="61" t="s">
        <v>337</v>
      </c>
      <c r="C213" s="252" t="s">
        <v>335</v>
      </c>
      <c r="D213" s="252"/>
      <c r="E213" s="252"/>
      <c r="F213" s="74" t="s">
        <v>149</v>
      </c>
      <c r="G213" s="74" t="s">
        <v>336</v>
      </c>
      <c r="H213" s="74"/>
      <c r="I213" s="74" t="s">
        <v>336</v>
      </c>
      <c r="J213" s="82"/>
      <c r="K213" s="74"/>
      <c r="L213" s="82">
        <v>393.34</v>
      </c>
      <c r="M213" s="74"/>
      <c r="N213" s="81">
        <v>20269</v>
      </c>
      <c r="V213" s="72"/>
      <c r="W213" s="55"/>
      <c r="Y213" s="46" t="s">
        <v>335</v>
      </c>
      <c r="AA213" s="55"/>
      <c r="AB213" s="55"/>
      <c r="AD213" s="55"/>
    </row>
    <row r="214" spans="1:31" s="45" customFormat="1" ht="12" x14ac:dyDescent="0.2">
      <c r="A214" s="80"/>
      <c r="B214" s="118"/>
      <c r="C214" s="253" t="s">
        <v>146</v>
      </c>
      <c r="D214" s="253"/>
      <c r="E214" s="253"/>
      <c r="F214" s="79"/>
      <c r="G214" s="79"/>
      <c r="H214" s="79"/>
      <c r="I214" s="79"/>
      <c r="J214" s="78"/>
      <c r="K214" s="79"/>
      <c r="L214" s="78">
        <v>2447.09</v>
      </c>
      <c r="M214" s="77"/>
      <c r="N214" s="76">
        <v>104988</v>
      </c>
      <c r="V214" s="72"/>
      <c r="W214" s="55"/>
      <c r="AA214" s="55" t="s">
        <v>146</v>
      </c>
      <c r="AB214" s="55"/>
      <c r="AD214" s="55"/>
    </row>
    <row r="215" spans="1:31" s="45" customFormat="1" ht="22.5" x14ac:dyDescent="0.2">
      <c r="A215" s="87" t="s">
        <v>1633</v>
      </c>
      <c r="B215" s="119" t="s">
        <v>3790</v>
      </c>
      <c r="C215" s="253" t="s">
        <v>3788</v>
      </c>
      <c r="D215" s="253"/>
      <c r="E215" s="253"/>
      <c r="F215" s="79" t="s">
        <v>354</v>
      </c>
      <c r="G215" s="79"/>
      <c r="H215" s="79"/>
      <c r="I215" s="79" t="s">
        <v>3789</v>
      </c>
      <c r="J215" s="78">
        <v>3036.7</v>
      </c>
      <c r="K215" s="79"/>
      <c r="L215" s="78">
        <v>6882.5</v>
      </c>
      <c r="M215" s="79" t="s">
        <v>195</v>
      </c>
      <c r="N215" s="76">
        <v>54991</v>
      </c>
      <c r="V215" s="72"/>
      <c r="W215" s="55" t="s">
        <v>3788</v>
      </c>
      <c r="AA215" s="55"/>
      <c r="AB215" s="55"/>
      <c r="AD215" s="55"/>
    </row>
    <row r="216" spans="1:31" s="45" customFormat="1" ht="12" x14ac:dyDescent="0.2">
      <c r="A216" s="80"/>
      <c r="B216" s="118"/>
      <c r="C216" s="123" t="s">
        <v>324</v>
      </c>
      <c r="D216" s="124"/>
      <c r="E216" s="124"/>
      <c r="F216" s="75"/>
      <c r="G216" s="75"/>
      <c r="H216" s="75"/>
      <c r="I216" s="75"/>
      <c r="J216" s="90"/>
      <c r="K216" s="75"/>
      <c r="L216" s="90"/>
      <c r="M216" s="89"/>
      <c r="N216" s="88"/>
      <c r="V216" s="72"/>
      <c r="W216" s="55"/>
      <c r="AA216" s="55"/>
      <c r="AB216" s="55"/>
      <c r="AD216" s="55"/>
    </row>
    <row r="217" spans="1:31" s="45" customFormat="1" ht="12" x14ac:dyDescent="0.2">
      <c r="A217" s="86"/>
      <c r="B217" s="117"/>
      <c r="C217" s="252" t="s">
        <v>3787</v>
      </c>
      <c r="D217" s="252"/>
      <c r="E217" s="252"/>
      <c r="F217" s="252"/>
      <c r="G217" s="252"/>
      <c r="H217" s="252"/>
      <c r="I217" s="252"/>
      <c r="J217" s="252"/>
      <c r="K217" s="252"/>
      <c r="L217" s="252"/>
      <c r="M217" s="252"/>
      <c r="N217" s="255"/>
      <c r="V217" s="72"/>
      <c r="W217" s="55"/>
      <c r="AA217" s="55"/>
      <c r="AB217" s="55"/>
      <c r="AD217" s="55"/>
      <c r="AE217" s="46" t="s">
        <v>3787</v>
      </c>
    </row>
    <row r="218" spans="1:31" s="45" customFormat="1" ht="22.5" x14ac:dyDescent="0.2">
      <c r="A218" s="87" t="s">
        <v>1835</v>
      </c>
      <c r="B218" s="119" t="s">
        <v>3786</v>
      </c>
      <c r="C218" s="253" t="s">
        <v>3784</v>
      </c>
      <c r="D218" s="253"/>
      <c r="E218" s="253"/>
      <c r="F218" s="79" t="s">
        <v>354</v>
      </c>
      <c r="G218" s="79"/>
      <c r="H218" s="79"/>
      <c r="I218" s="79" t="s">
        <v>3785</v>
      </c>
      <c r="J218" s="78">
        <v>6920.41</v>
      </c>
      <c r="K218" s="79"/>
      <c r="L218" s="78">
        <v>12543.52</v>
      </c>
      <c r="M218" s="79" t="s">
        <v>195</v>
      </c>
      <c r="N218" s="76">
        <v>100223</v>
      </c>
      <c r="V218" s="72"/>
      <c r="W218" s="55" t="s">
        <v>3784</v>
      </c>
      <c r="AA218" s="55"/>
      <c r="AB218" s="55"/>
      <c r="AD218" s="55"/>
    </row>
    <row r="219" spans="1:31" s="45" customFormat="1" ht="12" x14ac:dyDescent="0.2">
      <c r="A219" s="80"/>
      <c r="B219" s="118"/>
      <c r="C219" s="123" t="s">
        <v>324</v>
      </c>
      <c r="D219" s="124"/>
      <c r="E219" s="124"/>
      <c r="F219" s="75"/>
      <c r="G219" s="75"/>
      <c r="H219" s="75"/>
      <c r="I219" s="75"/>
      <c r="J219" s="90"/>
      <c r="K219" s="75"/>
      <c r="L219" s="90"/>
      <c r="M219" s="89"/>
      <c r="N219" s="88"/>
      <c r="V219" s="72"/>
      <c r="W219" s="55"/>
      <c r="AA219" s="55"/>
      <c r="AB219" s="55"/>
      <c r="AD219" s="55"/>
    </row>
    <row r="220" spans="1:31" s="45" customFormat="1" ht="12" x14ac:dyDescent="0.2">
      <c r="A220" s="86"/>
      <c r="B220" s="117"/>
      <c r="C220" s="252" t="s">
        <v>3783</v>
      </c>
      <c r="D220" s="252"/>
      <c r="E220" s="252"/>
      <c r="F220" s="252"/>
      <c r="G220" s="252"/>
      <c r="H220" s="252"/>
      <c r="I220" s="252"/>
      <c r="J220" s="252"/>
      <c r="K220" s="252"/>
      <c r="L220" s="252"/>
      <c r="M220" s="252"/>
      <c r="N220" s="255"/>
      <c r="V220" s="72"/>
      <c r="W220" s="55"/>
      <c r="AA220" s="55"/>
      <c r="AB220" s="55"/>
      <c r="AD220" s="55"/>
      <c r="AE220" s="46" t="s">
        <v>3783</v>
      </c>
    </row>
    <row r="221" spans="1:31" s="45" customFormat="1" ht="22.5" x14ac:dyDescent="0.2">
      <c r="A221" s="87" t="s">
        <v>426</v>
      </c>
      <c r="B221" s="119" t="s">
        <v>3782</v>
      </c>
      <c r="C221" s="253" t="s">
        <v>3780</v>
      </c>
      <c r="D221" s="253"/>
      <c r="E221" s="253"/>
      <c r="F221" s="79" t="s">
        <v>354</v>
      </c>
      <c r="G221" s="79"/>
      <c r="H221" s="79"/>
      <c r="I221" s="79" t="s">
        <v>3781</v>
      </c>
      <c r="J221" s="78">
        <v>15727.78</v>
      </c>
      <c r="K221" s="79"/>
      <c r="L221" s="78">
        <v>5245.84</v>
      </c>
      <c r="M221" s="79" t="s">
        <v>195</v>
      </c>
      <c r="N221" s="76">
        <v>41914</v>
      </c>
      <c r="V221" s="72"/>
      <c r="W221" s="55" t="s">
        <v>3780</v>
      </c>
      <c r="AA221" s="55"/>
      <c r="AB221" s="55"/>
      <c r="AD221" s="55"/>
    </row>
    <row r="222" spans="1:31" s="45" customFormat="1" ht="12" x14ac:dyDescent="0.2">
      <c r="A222" s="80"/>
      <c r="B222" s="118"/>
      <c r="C222" s="123" t="s">
        <v>324</v>
      </c>
      <c r="D222" s="124"/>
      <c r="E222" s="124"/>
      <c r="F222" s="75"/>
      <c r="G222" s="75"/>
      <c r="H222" s="75"/>
      <c r="I222" s="75"/>
      <c r="J222" s="90"/>
      <c r="K222" s="75"/>
      <c r="L222" s="90"/>
      <c r="M222" s="89"/>
      <c r="N222" s="88"/>
      <c r="V222" s="72"/>
      <c r="W222" s="55"/>
      <c r="AA222" s="55"/>
      <c r="AB222" s="55"/>
      <c r="AD222" s="55"/>
    </row>
    <row r="223" spans="1:31" s="45" customFormat="1" ht="12" x14ac:dyDescent="0.2">
      <c r="A223" s="86"/>
      <c r="B223" s="117"/>
      <c r="C223" s="252" t="s">
        <v>3779</v>
      </c>
      <c r="D223" s="252"/>
      <c r="E223" s="252"/>
      <c r="F223" s="252"/>
      <c r="G223" s="252"/>
      <c r="H223" s="252"/>
      <c r="I223" s="252"/>
      <c r="J223" s="252"/>
      <c r="K223" s="252"/>
      <c r="L223" s="252"/>
      <c r="M223" s="252"/>
      <c r="N223" s="255"/>
      <c r="V223" s="72"/>
      <c r="W223" s="55"/>
      <c r="AA223" s="55"/>
      <c r="AB223" s="55"/>
      <c r="AD223" s="55"/>
      <c r="AE223" s="46" t="s">
        <v>3779</v>
      </c>
    </row>
    <row r="224" spans="1:31" s="45" customFormat="1" ht="22.5" x14ac:dyDescent="0.2">
      <c r="A224" s="87" t="s">
        <v>623</v>
      </c>
      <c r="B224" s="119" t="s">
        <v>3778</v>
      </c>
      <c r="C224" s="253" t="s">
        <v>3776</v>
      </c>
      <c r="D224" s="253"/>
      <c r="E224" s="253"/>
      <c r="F224" s="79" t="s">
        <v>354</v>
      </c>
      <c r="G224" s="79"/>
      <c r="H224" s="79"/>
      <c r="I224" s="79" t="s">
        <v>3777</v>
      </c>
      <c r="J224" s="78">
        <v>27843.17</v>
      </c>
      <c r="K224" s="79"/>
      <c r="L224" s="78">
        <v>8321.2099999999991</v>
      </c>
      <c r="M224" s="79" t="s">
        <v>195</v>
      </c>
      <c r="N224" s="76">
        <v>66486</v>
      </c>
      <c r="V224" s="72"/>
      <c r="W224" s="55" t="s">
        <v>3776</v>
      </c>
      <c r="AA224" s="55"/>
      <c r="AB224" s="55"/>
      <c r="AD224" s="55"/>
    </row>
    <row r="225" spans="1:31" s="45" customFormat="1" ht="12" x14ac:dyDescent="0.2">
      <c r="A225" s="80"/>
      <c r="B225" s="118"/>
      <c r="C225" s="123" t="s">
        <v>324</v>
      </c>
      <c r="D225" s="124"/>
      <c r="E225" s="124"/>
      <c r="F225" s="75"/>
      <c r="G225" s="75"/>
      <c r="H225" s="75"/>
      <c r="I225" s="75"/>
      <c r="J225" s="90"/>
      <c r="K225" s="75"/>
      <c r="L225" s="90"/>
      <c r="M225" s="89"/>
      <c r="N225" s="88"/>
      <c r="V225" s="72"/>
      <c r="W225" s="55"/>
      <c r="AA225" s="55"/>
      <c r="AB225" s="55"/>
      <c r="AD225" s="55"/>
    </row>
    <row r="226" spans="1:31" s="45" customFormat="1" ht="12" x14ac:dyDescent="0.2">
      <c r="A226" s="86"/>
      <c r="B226" s="117"/>
      <c r="C226" s="252" t="s">
        <v>3775</v>
      </c>
      <c r="D226" s="252"/>
      <c r="E226" s="252"/>
      <c r="F226" s="252"/>
      <c r="G226" s="252"/>
      <c r="H226" s="252"/>
      <c r="I226" s="252"/>
      <c r="J226" s="252"/>
      <c r="K226" s="252"/>
      <c r="L226" s="252"/>
      <c r="M226" s="252"/>
      <c r="N226" s="255"/>
      <c r="V226" s="72"/>
      <c r="W226" s="55"/>
      <c r="AA226" s="55"/>
      <c r="AB226" s="55"/>
      <c r="AD226" s="55"/>
      <c r="AE226" s="46" t="s">
        <v>3775</v>
      </c>
    </row>
    <row r="227" spans="1:31" s="45" customFormat="1" ht="22.5" x14ac:dyDescent="0.2">
      <c r="A227" s="87" t="s">
        <v>1638</v>
      </c>
      <c r="B227" s="119" t="s">
        <v>3774</v>
      </c>
      <c r="C227" s="253" t="s">
        <v>3773</v>
      </c>
      <c r="D227" s="253"/>
      <c r="E227" s="253"/>
      <c r="F227" s="79" t="s">
        <v>354</v>
      </c>
      <c r="G227" s="79"/>
      <c r="H227" s="79"/>
      <c r="I227" s="79" t="s">
        <v>3735</v>
      </c>
      <c r="J227" s="78">
        <v>150364.44</v>
      </c>
      <c r="K227" s="79"/>
      <c r="L227" s="78">
        <v>14110.2</v>
      </c>
      <c r="M227" s="79" t="s">
        <v>195</v>
      </c>
      <c r="N227" s="76">
        <v>112740</v>
      </c>
      <c r="V227" s="72"/>
      <c r="W227" s="55" t="s">
        <v>3773</v>
      </c>
      <c r="AA227" s="55"/>
      <c r="AB227" s="55"/>
      <c r="AD227" s="55"/>
    </row>
    <row r="228" spans="1:31" s="45" customFormat="1" ht="12" x14ac:dyDescent="0.2">
      <c r="A228" s="80"/>
      <c r="B228" s="118"/>
      <c r="C228" s="123" t="s">
        <v>324</v>
      </c>
      <c r="D228" s="124"/>
      <c r="E228" s="124"/>
      <c r="F228" s="75"/>
      <c r="G228" s="75"/>
      <c r="H228" s="75"/>
      <c r="I228" s="75"/>
      <c r="J228" s="90"/>
      <c r="K228" s="75"/>
      <c r="L228" s="90"/>
      <c r="M228" s="89"/>
      <c r="N228" s="88"/>
      <c r="V228" s="72"/>
      <c r="W228" s="55"/>
      <c r="AA228" s="55"/>
      <c r="AB228" s="55"/>
      <c r="AD228" s="55"/>
    </row>
    <row r="229" spans="1:31" s="45" customFormat="1" ht="12" x14ac:dyDescent="0.2">
      <c r="A229" s="86"/>
      <c r="B229" s="117"/>
      <c r="C229" s="252" t="s">
        <v>3733</v>
      </c>
      <c r="D229" s="252"/>
      <c r="E229" s="252"/>
      <c r="F229" s="252"/>
      <c r="G229" s="252"/>
      <c r="H229" s="252"/>
      <c r="I229" s="252"/>
      <c r="J229" s="252"/>
      <c r="K229" s="252"/>
      <c r="L229" s="252"/>
      <c r="M229" s="252"/>
      <c r="N229" s="255"/>
      <c r="V229" s="72"/>
      <c r="W229" s="55"/>
      <c r="AA229" s="55"/>
      <c r="AB229" s="55"/>
      <c r="AD229" s="55"/>
      <c r="AE229" s="46" t="s">
        <v>3733</v>
      </c>
    </row>
    <row r="230" spans="1:31" s="45" customFormat="1" ht="22.5" x14ac:dyDescent="0.2">
      <c r="A230" s="87" t="s">
        <v>610</v>
      </c>
      <c r="B230" s="119" t="s">
        <v>3772</v>
      </c>
      <c r="C230" s="253" t="s">
        <v>3770</v>
      </c>
      <c r="D230" s="253"/>
      <c r="E230" s="253"/>
      <c r="F230" s="79" t="s">
        <v>354</v>
      </c>
      <c r="G230" s="79"/>
      <c r="H230" s="79"/>
      <c r="I230" s="79" t="s">
        <v>3771</v>
      </c>
      <c r="J230" s="78">
        <v>11836.8</v>
      </c>
      <c r="K230" s="79"/>
      <c r="L230" s="78">
        <v>362.21</v>
      </c>
      <c r="M230" s="79" t="s">
        <v>195</v>
      </c>
      <c r="N230" s="76">
        <v>2894</v>
      </c>
      <c r="V230" s="72"/>
      <c r="W230" s="55" t="s">
        <v>3770</v>
      </c>
      <c r="AA230" s="55"/>
      <c r="AB230" s="55"/>
      <c r="AD230" s="55"/>
    </row>
    <row r="231" spans="1:31" s="45" customFormat="1" ht="12" x14ac:dyDescent="0.2">
      <c r="A231" s="80"/>
      <c r="B231" s="118"/>
      <c r="C231" s="123" t="s">
        <v>324</v>
      </c>
      <c r="D231" s="124"/>
      <c r="E231" s="124"/>
      <c r="F231" s="75"/>
      <c r="G231" s="75"/>
      <c r="H231" s="75"/>
      <c r="I231" s="75"/>
      <c r="J231" s="90"/>
      <c r="K231" s="75"/>
      <c r="L231" s="90"/>
      <c r="M231" s="89"/>
      <c r="N231" s="88"/>
      <c r="V231" s="72"/>
      <c r="W231" s="55"/>
      <c r="AA231" s="55"/>
      <c r="AB231" s="55"/>
      <c r="AD231" s="55"/>
    </row>
    <row r="232" spans="1:31" s="45" customFormat="1" ht="12" x14ac:dyDescent="0.2">
      <c r="A232" s="86"/>
      <c r="B232" s="117"/>
      <c r="C232" s="252" t="s">
        <v>3769</v>
      </c>
      <c r="D232" s="252"/>
      <c r="E232" s="252"/>
      <c r="F232" s="252"/>
      <c r="G232" s="252"/>
      <c r="H232" s="252"/>
      <c r="I232" s="252"/>
      <c r="J232" s="252"/>
      <c r="K232" s="252"/>
      <c r="L232" s="252"/>
      <c r="M232" s="252"/>
      <c r="N232" s="255"/>
      <c r="V232" s="72"/>
      <c r="W232" s="55"/>
      <c r="AA232" s="55"/>
      <c r="AB232" s="55"/>
      <c r="AD232" s="55"/>
      <c r="AE232" s="46" t="s">
        <v>3769</v>
      </c>
    </row>
    <row r="233" spans="1:31" s="45" customFormat="1" ht="22.5" x14ac:dyDescent="0.2">
      <c r="A233" s="87" t="s">
        <v>1807</v>
      </c>
      <c r="B233" s="119" t="s">
        <v>3768</v>
      </c>
      <c r="C233" s="253" t="s">
        <v>3766</v>
      </c>
      <c r="D233" s="253"/>
      <c r="E233" s="253"/>
      <c r="F233" s="79" t="s">
        <v>354</v>
      </c>
      <c r="G233" s="79"/>
      <c r="H233" s="79"/>
      <c r="I233" s="79" t="s">
        <v>3767</v>
      </c>
      <c r="J233" s="78">
        <v>19862.939999999999</v>
      </c>
      <c r="K233" s="79"/>
      <c r="L233" s="78">
        <v>11406.49</v>
      </c>
      <c r="M233" s="79" t="s">
        <v>195</v>
      </c>
      <c r="N233" s="76">
        <v>91138</v>
      </c>
      <c r="V233" s="72"/>
      <c r="W233" s="55" t="s">
        <v>3766</v>
      </c>
      <c r="AA233" s="55"/>
      <c r="AB233" s="55"/>
      <c r="AD233" s="55"/>
    </row>
    <row r="234" spans="1:31" s="45" customFormat="1" ht="12" x14ac:dyDescent="0.2">
      <c r="A234" s="80"/>
      <c r="B234" s="118"/>
      <c r="C234" s="123" t="s">
        <v>324</v>
      </c>
      <c r="D234" s="124"/>
      <c r="E234" s="124"/>
      <c r="F234" s="75"/>
      <c r="G234" s="75"/>
      <c r="H234" s="75"/>
      <c r="I234" s="75"/>
      <c r="J234" s="90"/>
      <c r="K234" s="75"/>
      <c r="L234" s="90"/>
      <c r="M234" s="89"/>
      <c r="N234" s="88"/>
      <c r="V234" s="72"/>
      <c r="W234" s="55"/>
      <c r="AA234" s="55"/>
      <c r="AB234" s="55"/>
      <c r="AD234" s="55"/>
    </row>
    <row r="235" spans="1:31" s="45" customFormat="1" ht="12" x14ac:dyDescent="0.2">
      <c r="A235" s="86"/>
      <c r="B235" s="117"/>
      <c r="C235" s="252" t="s">
        <v>3765</v>
      </c>
      <c r="D235" s="252"/>
      <c r="E235" s="252"/>
      <c r="F235" s="252"/>
      <c r="G235" s="252"/>
      <c r="H235" s="252"/>
      <c r="I235" s="252"/>
      <c r="J235" s="252"/>
      <c r="K235" s="252"/>
      <c r="L235" s="252"/>
      <c r="M235" s="252"/>
      <c r="N235" s="255"/>
      <c r="V235" s="72"/>
      <c r="W235" s="55"/>
      <c r="AA235" s="55"/>
      <c r="AB235" s="55"/>
      <c r="AD235" s="55"/>
      <c r="AE235" s="46" t="s">
        <v>3765</v>
      </c>
    </row>
    <row r="236" spans="1:31" s="45" customFormat="1" ht="22.5" x14ac:dyDescent="0.2">
      <c r="A236" s="87" t="s">
        <v>597</v>
      </c>
      <c r="B236" s="119" t="s">
        <v>3764</v>
      </c>
      <c r="C236" s="253" t="s">
        <v>3762</v>
      </c>
      <c r="D236" s="253"/>
      <c r="E236" s="253"/>
      <c r="F236" s="79" t="s">
        <v>354</v>
      </c>
      <c r="G236" s="79"/>
      <c r="H236" s="79"/>
      <c r="I236" s="79" t="s">
        <v>3763</v>
      </c>
      <c r="J236" s="78">
        <v>56503.43</v>
      </c>
      <c r="K236" s="79"/>
      <c r="L236" s="78">
        <v>4553.05</v>
      </c>
      <c r="M236" s="79" t="s">
        <v>195</v>
      </c>
      <c r="N236" s="76">
        <v>36379</v>
      </c>
      <c r="V236" s="72"/>
      <c r="W236" s="55" t="s">
        <v>3762</v>
      </c>
      <c r="AA236" s="55"/>
      <c r="AB236" s="55"/>
      <c r="AD236" s="55"/>
    </row>
    <row r="237" spans="1:31" s="45" customFormat="1" ht="12" x14ac:dyDescent="0.2">
      <c r="A237" s="80"/>
      <c r="B237" s="118"/>
      <c r="C237" s="123" t="s">
        <v>324</v>
      </c>
      <c r="D237" s="124"/>
      <c r="E237" s="124"/>
      <c r="F237" s="75"/>
      <c r="G237" s="75"/>
      <c r="H237" s="75"/>
      <c r="I237" s="75"/>
      <c r="J237" s="90"/>
      <c r="K237" s="75"/>
      <c r="L237" s="90"/>
      <c r="M237" s="89"/>
      <c r="N237" s="88"/>
      <c r="V237" s="72"/>
      <c r="W237" s="55"/>
      <c r="AA237" s="55"/>
      <c r="AB237" s="55"/>
      <c r="AD237" s="55"/>
    </row>
    <row r="238" spans="1:31" s="45" customFormat="1" ht="12" x14ac:dyDescent="0.2">
      <c r="A238" s="86"/>
      <c r="B238" s="117"/>
      <c r="C238" s="252" t="s">
        <v>3761</v>
      </c>
      <c r="D238" s="252"/>
      <c r="E238" s="252"/>
      <c r="F238" s="252"/>
      <c r="G238" s="252"/>
      <c r="H238" s="252"/>
      <c r="I238" s="252"/>
      <c r="J238" s="252"/>
      <c r="K238" s="252"/>
      <c r="L238" s="252"/>
      <c r="M238" s="252"/>
      <c r="N238" s="255"/>
      <c r="V238" s="72"/>
      <c r="W238" s="55"/>
      <c r="AA238" s="55"/>
      <c r="AB238" s="55"/>
      <c r="AD238" s="55"/>
      <c r="AE238" s="46" t="s">
        <v>3761</v>
      </c>
    </row>
    <row r="239" spans="1:31" s="45" customFormat="1" ht="22.5" x14ac:dyDescent="0.2">
      <c r="A239" s="87" t="s">
        <v>1802</v>
      </c>
      <c r="B239" s="119" t="s">
        <v>3760</v>
      </c>
      <c r="C239" s="253" t="s">
        <v>3758</v>
      </c>
      <c r="D239" s="253"/>
      <c r="E239" s="253"/>
      <c r="F239" s="79" t="s">
        <v>354</v>
      </c>
      <c r="G239" s="79"/>
      <c r="H239" s="79"/>
      <c r="I239" s="79" t="s">
        <v>3759</v>
      </c>
      <c r="J239" s="78">
        <v>36934.379999999997</v>
      </c>
      <c r="K239" s="79"/>
      <c r="L239" s="78">
        <v>527.41999999999996</v>
      </c>
      <c r="M239" s="79" t="s">
        <v>195</v>
      </c>
      <c r="N239" s="76">
        <v>4214</v>
      </c>
      <c r="V239" s="72"/>
      <c r="W239" s="55" t="s">
        <v>3758</v>
      </c>
      <c r="AA239" s="55"/>
      <c r="AB239" s="55"/>
      <c r="AD239" s="55"/>
    </row>
    <row r="240" spans="1:31" s="45" customFormat="1" ht="12" x14ac:dyDescent="0.2">
      <c r="A240" s="80"/>
      <c r="B240" s="118"/>
      <c r="C240" s="123" t="s">
        <v>324</v>
      </c>
      <c r="D240" s="124"/>
      <c r="E240" s="124"/>
      <c r="F240" s="75"/>
      <c r="G240" s="75"/>
      <c r="H240" s="75"/>
      <c r="I240" s="75"/>
      <c r="J240" s="90"/>
      <c r="K240" s="75"/>
      <c r="L240" s="90"/>
      <c r="M240" s="89"/>
      <c r="N240" s="88"/>
      <c r="V240" s="72"/>
      <c r="W240" s="55"/>
      <c r="AA240" s="55"/>
      <c r="AB240" s="55"/>
      <c r="AD240" s="55"/>
    </row>
    <row r="241" spans="1:31" s="45" customFormat="1" ht="12" x14ac:dyDescent="0.2">
      <c r="A241" s="86"/>
      <c r="B241" s="117"/>
      <c r="C241" s="252" t="s">
        <v>3757</v>
      </c>
      <c r="D241" s="252"/>
      <c r="E241" s="252"/>
      <c r="F241" s="252"/>
      <c r="G241" s="252"/>
      <c r="H241" s="252"/>
      <c r="I241" s="252"/>
      <c r="J241" s="252"/>
      <c r="K241" s="252"/>
      <c r="L241" s="252"/>
      <c r="M241" s="252"/>
      <c r="N241" s="255"/>
      <c r="V241" s="72"/>
      <c r="W241" s="55"/>
      <c r="AA241" s="55"/>
      <c r="AB241" s="55"/>
      <c r="AD241" s="55"/>
      <c r="AE241" s="46" t="s">
        <v>3757</v>
      </c>
    </row>
    <row r="242" spans="1:31" s="45" customFormat="1" ht="56.25" x14ac:dyDescent="0.2">
      <c r="A242" s="87" t="s">
        <v>578</v>
      </c>
      <c r="B242" s="119" t="s">
        <v>3372</v>
      </c>
      <c r="C242" s="253" t="s">
        <v>3370</v>
      </c>
      <c r="D242" s="253"/>
      <c r="E242" s="253"/>
      <c r="F242" s="79" t="s">
        <v>237</v>
      </c>
      <c r="G242" s="79"/>
      <c r="H242" s="79"/>
      <c r="I242" s="79" t="s">
        <v>3754</v>
      </c>
      <c r="J242" s="78"/>
      <c r="K242" s="79"/>
      <c r="L242" s="78"/>
      <c r="M242" s="79"/>
      <c r="N242" s="76"/>
      <c r="V242" s="72"/>
      <c r="W242" s="55" t="s">
        <v>3370</v>
      </c>
      <c r="AA242" s="55"/>
      <c r="AB242" s="55"/>
      <c r="AD242" s="55"/>
    </row>
    <row r="243" spans="1:31" s="45" customFormat="1" ht="12" x14ac:dyDescent="0.2">
      <c r="A243" s="86"/>
      <c r="B243" s="117"/>
      <c r="C243" s="252" t="s">
        <v>3753</v>
      </c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5"/>
      <c r="V243" s="72"/>
      <c r="W243" s="55"/>
      <c r="AA243" s="55"/>
      <c r="AB243" s="55"/>
      <c r="AD243" s="55"/>
      <c r="AE243" s="46" t="s">
        <v>3753</v>
      </c>
    </row>
    <row r="244" spans="1:31" s="45" customFormat="1" ht="12" x14ac:dyDescent="0.2">
      <c r="A244" s="83"/>
      <c r="B244" s="61" t="s">
        <v>170</v>
      </c>
      <c r="C244" s="252" t="s">
        <v>169</v>
      </c>
      <c r="D244" s="252"/>
      <c r="E244" s="252"/>
      <c r="F244" s="74"/>
      <c r="G244" s="74"/>
      <c r="H244" s="74"/>
      <c r="I244" s="74"/>
      <c r="J244" s="82">
        <v>42.21</v>
      </c>
      <c r="K244" s="74"/>
      <c r="L244" s="82">
        <v>123.68</v>
      </c>
      <c r="M244" s="74" t="s">
        <v>164</v>
      </c>
      <c r="N244" s="81">
        <v>6373</v>
      </c>
      <c r="V244" s="72"/>
      <c r="W244" s="55"/>
      <c r="X244" s="46" t="s">
        <v>169</v>
      </c>
      <c r="AA244" s="55"/>
      <c r="AB244" s="55"/>
      <c r="AD244" s="55"/>
    </row>
    <row r="245" spans="1:31" s="45" customFormat="1" ht="12" x14ac:dyDescent="0.2">
      <c r="A245" s="83"/>
      <c r="B245" s="61" t="s">
        <v>168</v>
      </c>
      <c r="C245" s="252" t="s">
        <v>166</v>
      </c>
      <c r="D245" s="252"/>
      <c r="E245" s="252"/>
      <c r="F245" s="74"/>
      <c r="G245" s="74"/>
      <c r="H245" s="74"/>
      <c r="I245" s="74"/>
      <c r="J245" s="82">
        <v>1.81</v>
      </c>
      <c r="K245" s="74"/>
      <c r="L245" s="82">
        <v>5.3</v>
      </c>
      <c r="M245" s="74" t="s">
        <v>167</v>
      </c>
      <c r="N245" s="81">
        <v>69</v>
      </c>
      <c r="V245" s="72"/>
      <c r="W245" s="55"/>
      <c r="X245" s="46" t="s">
        <v>166</v>
      </c>
      <c r="AA245" s="55"/>
      <c r="AB245" s="55"/>
      <c r="AD245" s="55"/>
    </row>
    <row r="246" spans="1:31" s="45" customFormat="1" ht="12" x14ac:dyDescent="0.2">
      <c r="A246" s="83"/>
      <c r="B246" s="61" t="s">
        <v>165</v>
      </c>
      <c r="C246" s="252" t="s">
        <v>163</v>
      </c>
      <c r="D246" s="252"/>
      <c r="E246" s="252"/>
      <c r="F246" s="74"/>
      <c r="G246" s="74"/>
      <c r="H246" s="74"/>
      <c r="I246" s="74"/>
      <c r="J246" s="82">
        <v>0.26</v>
      </c>
      <c r="K246" s="74"/>
      <c r="L246" s="82">
        <v>0.76</v>
      </c>
      <c r="M246" s="74" t="s">
        <v>164</v>
      </c>
      <c r="N246" s="81">
        <v>39</v>
      </c>
      <c r="V246" s="72"/>
      <c r="W246" s="55"/>
      <c r="X246" s="46" t="s">
        <v>163</v>
      </c>
      <c r="AA246" s="55"/>
      <c r="AB246" s="55"/>
      <c r="AD246" s="55"/>
    </row>
    <row r="247" spans="1:31" s="45" customFormat="1" ht="12" x14ac:dyDescent="0.2">
      <c r="A247" s="83"/>
      <c r="B247" s="61" t="s">
        <v>218</v>
      </c>
      <c r="C247" s="252" t="s">
        <v>217</v>
      </c>
      <c r="D247" s="252"/>
      <c r="E247" s="252"/>
      <c r="F247" s="74"/>
      <c r="G247" s="74"/>
      <c r="H247" s="74"/>
      <c r="I247" s="74"/>
      <c r="J247" s="82">
        <v>11.27</v>
      </c>
      <c r="K247" s="74"/>
      <c r="L247" s="82">
        <v>33.020000000000003</v>
      </c>
      <c r="M247" s="74" t="s">
        <v>195</v>
      </c>
      <c r="N247" s="81">
        <v>264</v>
      </c>
      <c r="V247" s="72"/>
      <c r="W247" s="55"/>
      <c r="X247" s="46" t="s">
        <v>217</v>
      </c>
      <c r="AA247" s="55"/>
      <c r="AB247" s="55"/>
      <c r="AD247" s="55"/>
    </row>
    <row r="248" spans="1:31" s="45" customFormat="1" ht="12" x14ac:dyDescent="0.2">
      <c r="A248" s="83"/>
      <c r="B248" s="61"/>
      <c r="C248" s="252" t="s">
        <v>160</v>
      </c>
      <c r="D248" s="252"/>
      <c r="E248" s="252"/>
      <c r="F248" s="74" t="s">
        <v>159</v>
      </c>
      <c r="G248" s="74" t="s">
        <v>3368</v>
      </c>
      <c r="H248" s="74"/>
      <c r="I248" s="74" t="s">
        <v>3756</v>
      </c>
      <c r="J248" s="82"/>
      <c r="K248" s="74"/>
      <c r="L248" s="82"/>
      <c r="M248" s="74"/>
      <c r="N248" s="81"/>
      <c r="V248" s="72"/>
      <c r="W248" s="55"/>
      <c r="Y248" s="46" t="s">
        <v>160</v>
      </c>
      <c r="AA248" s="55"/>
      <c r="AB248" s="55"/>
      <c r="AD248" s="55"/>
    </row>
    <row r="249" spans="1:31" s="45" customFormat="1" ht="12" x14ac:dyDescent="0.2">
      <c r="A249" s="83"/>
      <c r="B249" s="61"/>
      <c r="C249" s="252" t="s">
        <v>156</v>
      </c>
      <c r="D249" s="252"/>
      <c r="E249" s="252"/>
      <c r="F249" s="74" t="s">
        <v>159</v>
      </c>
      <c r="G249" s="74" t="s">
        <v>342</v>
      </c>
      <c r="H249" s="74"/>
      <c r="I249" s="74" t="s">
        <v>3755</v>
      </c>
      <c r="J249" s="82"/>
      <c r="K249" s="74"/>
      <c r="L249" s="82"/>
      <c r="M249" s="74"/>
      <c r="N249" s="81"/>
      <c r="V249" s="72"/>
      <c r="W249" s="55"/>
      <c r="Y249" s="46" t="s">
        <v>156</v>
      </c>
      <c r="AA249" s="55"/>
      <c r="AB249" s="55"/>
      <c r="AD249" s="55"/>
    </row>
    <row r="250" spans="1:31" s="45" customFormat="1" ht="12" x14ac:dyDescent="0.2">
      <c r="A250" s="83"/>
      <c r="B250" s="61"/>
      <c r="C250" s="254" t="s">
        <v>155</v>
      </c>
      <c r="D250" s="254"/>
      <c r="E250" s="254"/>
      <c r="F250" s="77"/>
      <c r="G250" s="77"/>
      <c r="H250" s="77"/>
      <c r="I250" s="77"/>
      <c r="J250" s="85">
        <v>55.29</v>
      </c>
      <c r="K250" s="77"/>
      <c r="L250" s="85">
        <v>162</v>
      </c>
      <c r="M250" s="77"/>
      <c r="N250" s="84"/>
      <c r="V250" s="72"/>
      <c r="W250" s="55"/>
      <c r="Z250" s="46" t="s">
        <v>155</v>
      </c>
      <c r="AA250" s="55"/>
      <c r="AB250" s="55"/>
      <c r="AD250" s="55"/>
    </row>
    <row r="251" spans="1:31" s="45" customFormat="1" ht="12" x14ac:dyDescent="0.2">
      <c r="A251" s="83"/>
      <c r="B251" s="61"/>
      <c r="C251" s="252" t="s">
        <v>154</v>
      </c>
      <c r="D251" s="252"/>
      <c r="E251" s="252"/>
      <c r="F251" s="74"/>
      <c r="G251" s="74"/>
      <c r="H251" s="74"/>
      <c r="I251" s="74"/>
      <c r="J251" s="82"/>
      <c r="K251" s="74"/>
      <c r="L251" s="82">
        <v>124.44</v>
      </c>
      <c r="M251" s="74"/>
      <c r="N251" s="81">
        <v>6412</v>
      </c>
      <c r="V251" s="72"/>
      <c r="W251" s="55"/>
      <c r="Y251" s="46" t="s">
        <v>154</v>
      </c>
      <c r="AA251" s="55"/>
      <c r="AB251" s="55"/>
      <c r="AD251" s="55"/>
    </row>
    <row r="252" spans="1:31" s="45" customFormat="1" ht="22.5" x14ac:dyDescent="0.2">
      <c r="A252" s="83"/>
      <c r="B252" s="61" t="s">
        <v>340</v>
      </c>
      <c r="C252" s="252" t="s">
        <v>338</v>
      </c>
      <c r="D252" s="252"/>
      <c r="E252" s="252"/>
      <c r="F252" s="74" t="s">
        <v>149</v>
      </c>
      <c r="G252" s="74" t="s">
        <v>339</v>
      </c>
      <c r="H252" s="74"/>
      <c r="I252" s="74" t="s">
        <v>339</v>
      </c>
      <c r="J252" s="82"/>
      <c r="K252" s="74"/>
      <c r="L252" s="82">
        <v>126.93</v>
      </c>
      <c r="M252" s="74"/>
      <c r="N252" s="81">
        <v>6540</v>
      </c>
      <c r="V252" s="72"/>
      <c r="W252" s="55"/>
      <c r="Y252" s="46" t="s">
        <v>338</v>
      </c>
      <c r="AA252" s="55"/>
      <c r="AB252" s="55"/>
      <c r="AD252" s="55"/>
    </row>
    <row r="253" spans="1:31" s="45" customFormat="1" ht="22.5" x14ac:dyDescent="0.2">
      <c r="A253" s="83"/>
      <c r="B253" s="61" t="s">
        <v>337</v>
      </c>
      <c r="C253" s="252" t="s">
        <v>335</v>
      </c>
      <c r="D253" s="252"/>
      <c r="E253" s="252"/>
      <c r="F253" s="74" t="s">
        <v>149</v>
      </c>
      <c r="G253" s="74" t="s">
        <v>336</v>
      </c>
      <c r="H253" s="74"/>
      <c r="I253" s="74" t="s">
        <v>336</v>
      </c>
      <c r="J253" s="82"/>
      <c r="K253" s="74"/>
      <c r="L253" s="82">
        <v>63.46</v>
      </c>
      <c r="M253" s="74"/>
      <c r="N253" s="81">
        <v>3270</v>
      </c>
      <c r="V253" s="72"/>
      <c r="W253" s="55"/>
      <c r="Y253" s="46" t="s">
        <v>335</v>
      </c>
      <c r="AA253" s="55"/>
      <c r="AB253" s="55"/>
      <c r="AD253" s="55"/>
    </row>
    <row r="254" spans="1:31" s="45" customFormat="1" ht="12" x14ac:dyDescent="0.2">
      <c r="A254" s="80"/>
      <c r="B254" s="118"/>
      <c r="C254" s="253" t="s">
        <v>146</v>
      </c>
      <c r="D254" s="253"/>
      <c r="E254" s="253"/>
      <c r="F254" s="79"/>
      <c r="G254" s="79"/>
      <c r="H254" s="79"/>
      <c r="I254" s="79"/>
      <c r="J254" s="78"/>
      <c r="K254" s="79"/>
      <c r="L254" s="78">
        <v>352.39</v>
      </c>
      <c r="M254" s="77"/>
      <c r="N254" s="76">
        <v>16516</v>
      </c>
      <c r="V254" s="72"/>
      <c r="W254" s="55"/>
      <c r="AA254" s="55" t="s">
        <v>146</v>
      </c>
      <c r="AB254" s="55"/>
      <c r="AD254" s="55"/>
    </row>
    <row r="255" spans="1:31" s="45" customFormat="1" ht="45" x14ac:dyDescent="0.2">
      <c r="A255" s="87" t="s">
        <v>551</v>
      </c>
      <c r="B255" s="119" t="s">
        <v>3284</v>
      </c>
      <c r="C255" s="253" t="s">
        <v>3283</v>
      </c>
      <c r="D255" s="253"/>
      <c r="E255" s="253"/>
      <c r="F255" s="79" t="s">
        <v>237</v>
      </c>
      <c r="G255" s="79"/>
      <c r="H255" s="79"/>
      <c r="I255" s="79" t="s">
        <v>3754</v>
      </c>
      <c r="J255" s="78"/>
      <c r="K255" s="79"/>
      <c r="L255" s="78"/>
      <c r="M255" s="79"/>
      <c r="N255" s="76"/>
      <c r="V255" s="72"/>
      <c r="W255" s="55" t="s">
        <v>3283</v>
      </c>
      <c r="AA255" s="55"/>
      <c r="AB255" s="55"/>
      <c r="AD255" s="55"/>
    </row>
    <row r="256" spans="1:31" s="45" customFormat="1" ht="12" x14ac:dyDescent="0.2">
      <c r="A256" s="86"/>
      <c r="B256" s="117"/>
      <c r="C256" s="252" t="s">
        <v>3753</v>
      </c>
      <c r="D256" s="252"/>
      <c r="E256" s="252"/>
      <c r="F256" s="252"/>
      <c r="G256" s="252"/>
      <c r="H256" s="252"/>
      <c r="I256" s="252"/>
      <c r="J256" s="252"/>
      <c r="K256" s="252"/>
      <c r="L256" s="252"/>
      <c r="M256" s="252"/>
      <c r="N256" s="255"/>
      <c r="V256" s="72"/>
      <c r="W256" s="55"/>
      <c r="AA256" s="55"/>
      <c r="AB256" s="55"/>
      <c r="AD256" s="55"/>
      <c r="AE256" s="46" t="s">
        <v>3753</v>
      </c>
    </row>
    <row r="257" spans="1:31" s="45" customFormat="1" ht="12" x14ac:dyDescent="0.2">
      <c r="A257" s="83"/>
      <c r="B257" s="61" t="s">
        <v>170</v>
      </c>
      <c r="C257" s="252" t="s">
        <v>169</v>
      </c>
      <c r="D257" s="252"/>
      <c r="E257" s="252"/>
      <c r="F257" s="74"/>
      <c r="G257" s="74"/>
      <c r="H257" s="74"/>
      <c r="I257" s="74"/>
      <c r="J257" s="82">
        <v>139.54</v>
      </c>
      <c r="K257" s="74"/>
      <c r="L257" s="82">
        <v>408.85</v>
      </c>
      <c r="M257" s="74" t="s">
        <v>164</v>
      </c>
      <c r="N257" s="81">
        <v>21068</v>
      </c>
      <c r="V257" s="72"/>
      <c r="W257" s="55"/>
      <c r="X257" s="46" t="s">
        <v>169</v>
      </c>
      <c r="AA257" s="55"/>
      <c r="AB257" s="55"/>
      <c r="AD257" s="55"/>
    </row>
    <row r="258" spans="1:31" s="45" customFormat="1" ht="12" x14ac:dyDescent="0.2">
      <c r="A258" s="83"/>
      <c r="B258" s="61" t="s">
        <v>218</v>
      </c>
      <c r="C258" s="252" t="s">
        <v>217</v>
      </c>
      <c r="D258" s="252"/>
      <c r="E258" s="252"/>
      <c r="F258" s="74"/>
      <c r="G258" s="74"/>
      <c r="H258" s="74"/>
      <c r="I258" s="74"/>
      <c r="J258" s="82">
        <v>16.79</v>
      </c>
      <c r="K258" s="74"/>
      <c r="L258" s="82">
        <v>49.19</v>
      </c>
      <c r="M258" s="74" t="s">
        <v>195</v>
      </c>
      <c r="N258" s="81">
        <v>393</v>
      </c>
      <c r="V258" s="72"/>
      <c r="W258" s="55"/>
      <c r="X258" s="46" t="s">
        <v>217</v>
      </c>
      <c r="AA258" s="55"/>
      <c r="AB258" s="55"/>
      <c r="AD258" s="55"/>
    </row>
    <row r="259" spans="1:31" s="45" customFormat="1" ht="12" x14ac:dyDescent="0.2">
      <c r="A259" s="83"/>
      <c r="B259" s="61"/>
      <c r="C259" s="252" t="s">
        <v>160</v>
      </c>
      <c r="D259" s="252"/>
      <c r="E259" s="252"/>
      <c r="F259" s="74" t="s">
        <v>159</v>
      </c>
      <c r="G259" s="74" t="s">
        <v>3281</v>
      </c>
      <c r="H259" s="74"/>
      <c r="I259" s="74" t="s">
        <v>3752</v>
      </c>
      <c r="J259" s="82"/>
      <c r="K259" s="74"/>
      <c r="L259" s="82"/>
      <c r="M259" s="74"/>
      <c r="N259" s="81"/>
      <c r="V259" s="72"/>
      <c r="W259" s="55"/>
      <c r="Y259" s="46" t="s">
        <v>160</v>
      </c>
      <c r="AA259" s="55"/>
      <c r="AB259" s="55"/>
      <c r="AD259" s="55"/>
    </row>
    <row r="260" spans="1:31" s="45" customFormat="1" ht="12" x14ac:dyDescent="0.2">
      <c r="A260" s="83"/>
      <c r="B260" s="61"/>
      <c r="C260" s="254" t="s">
        <v>155</v>
      </c>
      <c r="D260" s="254"/>
      <c r="E260" s="254"/>
      <c r="F260" s="77"/>
      <c r="G260" s="77"/>
      <c r="H260" s="77"/>
      <c r="I260" s="77"/>
      <c r="J260" s="85">
        <v>156.33000000000001</v>
      </c>
      <c r="K260" s="77"/>
      <c r="L260" s="85">
        <v>458.04</v>
      </c>
      <c r="M260" s="77"/>
      <c r="N260" s="84"/>
      <c r="V260" s="72"/>
      <c r="W260" s="55"/>
      <c r="Z260" s="46" t="s">
        <v>155</v>
      </c>
      <c r="AA260" s="55"/>
      <c r="AB260" s="55"/>
      <c r="AD260" s="55"/>
    </row>
    <row r="261" spans="1:31" s="45" customFormat="1" ht="12" x14ac:dyDescent="0.2">
      <c r="A261" s="83"/>
      <c r="B261" s="61"/>
      <c r="C261" s="252" t="s">
        <v>154</v>
      </c>
      <c r="D261" s="252"/>
      <c r="E261" s="252"/>
      <c r="F261" s="74"/>
      <c r="G261" s="74"/>
      <c r="H261" s="74"/>
      <c r="I261" s="74"/>
      <c r="J261" s="82"/>
      <c r="K261" s="74"/>
      <c r="L261" s="82">
        <v>408.85</v>
      </c>
      <c r="M261" s="74"/>
      <c r="N261" s="81">
        <v>21068</v>
      </c>
      <c r="V261" s="72"/>
      <c r="W261" s="55"/>
      <c r="Y261" s="46" t="s">
        <v>154</v>
      </c>
      <c r="AA261" s="55"/>
      <c r="AB261" s="55"/>
      <c r="AD261" s="55"/>
    </row>
    <row r="262" spans="1:31" s="45" customFormat="1" ht="22.5" x14ac:dyDescent="0.2">
      <c r="A262" s="83"/>
      <c r="B262" s="61" t="s">
        <v>340</v>
      </c>
      <c r="C262" s="252" t="s">
        <v>338</v>
      </c>
      <c r="D262" s="252"/>
      <c r="E262" s="252"/>
      <c r="F262" s="74" t="s">
        <v>149</v>
      </c>
      <c r="G262" s="74" t="s">
        <v>339</v>
      </c>
      <c r="H262" s="74"/>
      <c r="I262" s="74" t="s">
        <v>339</v>
      </c>
      <c r="J262" s="82"/>
      <c r="K262" s="74"/>
      <c r="L262" s="82">
        <v>417.03</v>
      </c>
      <c r="M262" s="74"/>
      <c r="N262" s="81">
        <v>21489</v>
      </c>
      <c r="V262" s="72"/>
      <c r="W262" s="55"/>
      <c r="Y262" s="46" t="s">
        <v>338</v>
      </c>
      <c r="AA262" s="55"/>
      <c r="AB262" s="55"/>
      <c r="AD262" s="55"/>
    </row>
    <row r="263" spans="1:31" s="45" customFormat="1" ht="22.5" x14ac:dyDescent="0.2">
      <c r="A263" s="83"/>
      <c r="B263" s="61" t="s">
        <v>337</v>
      </c>
      <c r="C263" s="252" t="s">
        <v>335</v>
      </c>
      <c r="D263" s="252"/>
      <c r="E263" s="252"/>
      <c r="F263" s="74" t="s">
        <v>149</v>
      </c>
      <c r="G263" s="74" t="s">
        <v>336</v>
      </c>
      <c r="H263" s="74"/>
      <c r="I263" s="74" t="s">
        <v>336</v>
      </c>
      <c r="J263" s="82"/>
      <c r="K263" s="74"/>
      <c r="L263" s="82">
        <v>208.51</v>
      </c>
      <c r="M263" s="74"/>
      <c r="N263" s="81">
        <v>10745</v>
      </c>
      <c r="V263" s="72"/>
      <c r="W263" s="55"/>
      <c r="Y263" s="46" t="s">
        <v>335</v>
      </c>
      <c r="AA263" s="55"/>
      <c r="AB263" s="55"/>
      <c r="AD263" s="55"/>
    </row>
    <row r="264" spans="1:31" s="45" customFormat="1" ht="12" x14ac:dyDescent="0.2">
      <c r="A264" s="80"/>
      <c r="B264" s="118"/>
      <c r="C264" s="253" t="s">
        <v>146</v>
      </c>
      <c r="D264" s="253"/>
      <c r="E264" s="253"/>
      <c r="F264" s="79"/>
      <c r="G264" s="79"/>
      <c r="H264" s="79"/>
      <c r="I264" s="79"/>
      <c r="J264" s="78"/>
      <c r="K264" s="79"/>
      <c r="L264" s="78">
        <v>1083.58</v>
      </c>
      <c r="M264" s="77"/>
      <c r="N264" s="76">
        <v>53695</v>
      </c>
      <c r="V264" s="72"/>
      <c r="W264" s="55"/>
      <c r="AA264" s="55" t="s">
        <v>146</v>
      </c>
      <c r="AB264" s="55"/>
      <c r="AD264" s="55"/>
    </row>
    <row r="265" spans="1:31" s="45" customFormat="1" ht="45" x14ac:dyDescent="0.2">
      <c r="A265" s="87" t="s">
        <v>564</v>
      </c>
      <c r="B265" s="119" t="s">
        <v>3751</v>
      </c>
      <c r="C265" s="253" t="s">
        <v>3749</v>
      </c>
      <c r="D265" s="253"/>
      <c r="E265" s="253"/>
      <c r="F265" s="79" t="s">
        <v>332</v>
      </c>
      <c r="G265" s="79"/>
      <c r="H265" s="79"/>
      <c r="I265" s="79" t="s">
        <v>3750</v>
      </c>
      <c r="J265" s="78">
        <v>3.46</v>
      </c>
      <c r="K265" s="79"/>
      <c r="L265" s="78">
        <v>1034.06</v>
      </c>
      <c r="M265" s="79" t="s">
        <v>195</v>
      </c>
      <c r="N265" s="76">
        <v>8262</v>
      </c>
      <c r="V265" s="72"/>
      <c r="W265" s="55" t="s">
        <v>3749</v>
      </c>
      <c r="AA265" s="55"/>
      <c r="AB265" s="55"/>
      <c r="AD265" s="55"/>
    </row>
    <row r="266" spans="1:31" s="45" customFormat="1" ht="12" x14ac:dyDescent="0.2">
      <c r="A266" s="80"/>
      <c r="B266" s="118"/>
      <c r="C266" s="123" t="s">
        <v>324</v>
      </c>
      <c r="D266" s="124"/>
      <c r="E266" s="124"/>
      <c r="F266" s="75"/>
      <c r="G266" s="75"/>
      <c r="H266" s="75"/>
      <c r="I266" s="75"/>
      <c r="J266" s="90"/>
      <c r="K266" s="75"/>
      <c r="L266" s="90"/>
      <c r="M266" s="89"/>
      <c r="N266" s="88"/>
      <c r="V266" s="72"/>
      <c r="W266" s="55"/>
      <c r="AA266" s="55"/>
      <c r="AB266" s="55"/>
      <c r="AD266" s="55"/>
    </row>
    <row r="267" spans="1:31" s="45" customFormat="1" ht="12" x14ac:dyDescent="0.2">
      <c r="A267" s="86"/>
      <c r="B267" s="117"/>
      <c r="C267" s="252" t="s">
        <v>3748</v>
      </c>
      <c r="D267" s="252"/>
      <c r="E267" s="252"/>
      <c r="F267" s="252"/>
      <c r="G267" s="252"/>
      <c r="H267" s="252"/>
      <c r="I267" s="252"/>
      <c r="J267" s="252"/>
      <c r="K267" s="252"/>
      <c r="L267" s="252"/>
      <c r="M267" s="252"/>
      <c r="N267" s="255"/>
      <c r="V267" s="72"/>
      <c r="W267" s="55"/>
      <c r="AA267" s="55"/>
      <c r="AB267" s="55"/>
      <c r="AD267" s="55"/>
      <c r="AE267" s="46" t="s">
        <v>3748</v>
      </c>
    </row>
    <row r="268" spans="1:31" s="45" customFormat="1" ht="12" x14ac:dyDescent="0.2">
      <c r="A268" s="273" t="s">
        <v>3747</v>
      </c>
      <c r="B268" s="274"/>
      <c r="C268" s="274"/>
      <c r="D268" s="274"/>
      <c r="E268" s="274"/>
      <c r="F268" s="274"/>
      <c r="G268" s="274"/>
      <c r="H268" s="274"/>
      <c r="I268" s="274"/>
      <c r="J268" s="274"/>
      <c r="K268" s="274"/>
      <c r="L268" s="274"/>
      <c r="M268" s="274"/>
      <c r="N268" s="275"/>
      <c r="V268" s="72"/>
      <c r="W268" s="55"/>
      <c r="AA268" s="55"/>
      <c r="AB268" s="55" t="s">
        <v>3747</v>
      </c>
      <c r="AD268" s="55"/>
    </row>
    <row r="269" spans="1:31" s="45" customFormat="1" ht="45" x14ac:dyDescent="0.2">
      <c r="A269" s="87" t="s">
        <v>1619</v>
      </c>
      <c r="B269" s="119" t="s">
        <v>3746</v>
      </c>
      <c r="C269" s="253" t="s">
        <v>3744</v>
      </c>
      <c r="D269" s="253"/>
      <c r="E269" s="253"/>
      <c r="F269" s="79" t="s">
        <v>237</v>
      </c>
      <c r="G269" s="79"/>
      <c r="H269" s="79"/>
      <c r="I269" s="79" t="s">
        <v>3745</v>
      </c>
      <c r="J269" s="78"/>
      <c r="K269" s="79"/>
      <c r="L269" s="78"/>
      <c r="M269" s="79"/>
      <c r="N269" s="76"/>
      <c r="V269" s="72"/>
      <c r="W269" s="55" t="s">
        <v>3744</v>
      </c>
      <c r="AA269" s="55"/>
      <c r="AB269" s="55"/>
      <c r="AD269" s="55"/>
    </row>
    <row r="270" spans="1:31" s="45" customFormat="1" ht="12" x14ac:dyDescent="0.2">
      <c r="A270" s="86"/>
      <c r="B270" s="117"/>
      <c r="C270" s="252" t="s">
        <v>3743</v>
      </c>
      <c r="D270" s="252"/>
      <c r="E270" s="252"/>
      <c r="F270" s="252"/>
      <c r="G270" s="252"/>
      <c r="H270" s="252"/>
      <c r="I270" s="252"/>
      <c r="J270" s="252"/>
      <c r="K270" s="252"/>
      <c r="L270" s="252"/>
      <c r="M270" s="252"/>
      <c r="N270" s="255"/>
      <c r="V270" s="72"/>
      <c r="W270" s="55"/>
      <c r="AA270" s="55"/>
      <c r="AB270" s="55"/>
      <c r="AD270" s="55"/>
      <c r="AE270" s="46" t="s">
        <v>3743</v>
      </c>
    </row>
    <row r="271" spans="1:31" s="45" customFormat="1" ht="12" x14ac:dyDescent="0.2">
      <c r="A271" s="83"/>
      <c r="B271" s="61" t="s">
        <v>170</v>
      </c>
      <c r="C271" s="252" t="s">
        <v>169</v>
      </c>
      <c r="D271" s="252"/>
      <c r="E271" s="252"/>
      <c r="F271" s="74"/>
      <c r="G271" s="74"/>
      <c r="H271" s="74"/>
      <c r="I271" s="74"/>
      <c r="J271" s="82">
        <v>155.1</v>
      </c>
      <c r="K271" s="74"/>
      <c r="L271" s="82">
        <v>1104.31</v>
      </c>
      <c r="M271" s="74" t="s">
        <v>164</v>
      </c>
      <c r="N271" s="81">
        <v>56905</v>
      </c>
      <c r="V271" s="72"/>
      <c r="W271" s="55"/>
      <c r="X271" s="46" t="s">
        <v>169</v>
      </c>
      <c r="AA271" s="55"/>
      <c r="AB271" s="55"/>
      <c r="AD271" s="55"/>
    </row>
    <row r="272" spans="1:31" s="45" customFormat="1" ht="12" x14ac:dyDescent="0.2">
      <c r="A272" s="83"/>
      <c r="B272" s="61" t="s">
        <v>168</v>
      </c>
      <c r="C272" s="252" t="s">
        <v>166</v>
      </c>
      <c r="D272" s="252"/>
      <c r="E272" s="252"/>
      <c r="F272" s="74"/>
      <c r="G272" s="74"/>
      <c r="H272" s="74"/>
      <c r="I272" s="74"/>
      <c r="J272" s="82">
        <v>3.62</v>
      </c>
      <c r="K272" s="74"/>
      <c r="L272" s="82">
        <v>25.77</v>
      </c>
      <c r="M272" s="74" t="s">
        <v>167</v>
      </c>
      <c r="N272" s="81">
        <v>338</v>
      </c>
      <c r="V272" s="72"/>
      <c r="W272" s="55"/>
      <c r="X272" s="46" t="s">
        <v>166</v>
      </c>
      <c r="AA272" s="55"/>
      <c r="AB272" s="55"/>
      <c r="AD272" s="55"/>
    </row>
    <row r="273" spans="1:31" s="45" customFormat="1" ht="12" x14ac:dyDescent="0.2">
      <c r="A273" s="83"/>
      <c r="B273" s="61" t="s">
        <v>165</v>
      </c>
      <c r="C273" s="252" t="s">
        <v>163</v>
      </c>
      <c r="D273" s="252"/>
      <c r="E273" s="252"/>
      <c r="F273" s="74"/>
      <c r="G273" s="74"/>
      <c r="H273" s="74"/>
      <c r="I273" s="74"/>
      <c r="J273" s="82">
        <v>0.5</v>
      </c>
      <c r="K273" s="74"/>
      <c r="L273" s="82">
        <v>3.56</v>
      </c>
      <c r="M273" s="74" t="s">
        <v>164</v>
      </c>
      <c r="N273" s="81">
        <v>183</v>
      </c>
      <c r="V273" s="72"/>
      <c r="W273" s="55"/>
      <c r="X273" s="46" t="s">
        <v>163</v>
      </c>
      <c r="AA273" s="55"/>
      <c r="AB273" s="55"/>
      <c r="AD273" s="55"/>
    </row>
    <row r="274" spans="1:31" s="45" customFormat="1" ht="12" x14ac:dyDescent="0.2">
      <c r="A274" s="83"/>
      <c r="B274" s="61" t="s">
        <v>218</v>
      </c>
      <c r="C274" s="252" t="s">
        <v>217</v>
      </c>
      <c r="D274" s="252"/>
      <c r="E274" s="252"/>
      <c r="F274" s="74"/>
      <c r="G274" s="74"/>
      <c r="H274" s="74"/>
      <c r="I274" s="74"/>
      <c r="J274" s="82">
        <v>41.08</v>
      </c>
      <c r="K274" s="74"/>
      <c r="L274" s="82">
        <v>292.49</v>
      </c>
      <c r="M274" s="74" t="s">
        <v>195</v>
      </c>
      <c r="N274" s="81">
        <v>2337</v>
      </c>
      <c r="V274" s="72"/>
      <c r="W274" s="55"/>
      <c r="X274" s="46" t="s">
        <v>217</v>
      </c>
      <c r="AA274" s="55"/>
      <c r="AB274" s="55"/>
      <c r="AD274" s="55"/>
    </row>
    <row r="275" spans="1:31" s="45" customFormat="1" ht="12" x14ac:dyDescent="0.2">
      <c r="A275" s="83"/>
      <c r="B275" s="61"/>
      <c r="C275" s="252" t="s">
        <v>160</v>
      </c>
      <c r="D275" s="252"/>
      <c r="E275" s="252"/>
      <c r="F275" s="74" t="s">
        <v>159</v>
      </c>
      <c r="G275" s="74" t="s">
        <v>3611</v>
      </c>
      <c r="H275" s="74"/>
      <c r="I275" s="74" t="s">
        <v>3742</v>
      </c>
      <c r="J275" s="82"/>
      <c r="K275" s="74"/>
      <c r="L275" s="82"/>
      <c r="M275" s="74"/>
      <c r="N275" s="81"/>
      <c r="V275" s="72"/>
      <c r="W275" s="55"/>
      <c r="Y275" s="46" t="s">
        <v>160</v>
      </c>
      <c r="AA275" s="55"/>
      <c r="AB275" s="55"/>
      <c r="AD275" s="55"/>
    </row>
    <row r="276" spans="1:31" s="45" customFormat="1" ht="12" x14ac:dyDescent="0.2">
      <c r="A276" s="83"/>
      <c r="B276" s="61"/>
      <c r="C276" s="252" t="s">
        <v>156</v>
      </c>
      <c r="D276" s="252"/>
      <c r="E276" s="252"/>
      <c r="F276" s="74" t="s">
        <v>159</v>
      </c>
      <c r="G276" s="74" t="s">
        <v>1185</v>
      </c>
      <c r="H276" s="74"/>
      <c r="I276" s="74" t="s">
        <v>3741</v>
      </c>
      <c r="J276" s="82"/>
      <c r="K276" s="74"/>
      <c r="L276" s="82"/>
      <c r="M276" s="74"/>
      <c r="N276" s="81"/>
      <c r="V276" s="72"/>
      <c r="W276" s="55"/>
      <c r="Y276" s="46" t="s">
        <v>156</v>
      </c>
      <c r="AA276" s="55"/>
      <c r="AB276" s="55"/>
      <c r="AD276" s="55"/>
    </row>
    <row r="277" spans="1:31" s="45" customFormat="1" ht="12" x14ac:dyDescent="0.2">
      <c r="A277" s="83"/>
      <c r="B277" s="61"/>
      <c r="C277" s="254" t="s">
        <v>155</v>
      </c>
      <c r="D277" s="254"/>
      <c r="E277" s="254"/>
      <c r="F277" s="77"/>
      <c r="G277" s="77"/>
      <c r="H277" s="77"/>
      <c r="I277" s="77"/>
      <c r="J277" s="85">
        <v>199.8</v>
      </c>
      <c r="K277" s="77"/>
      <c r="L277" s="85">
        <v>1422.57</v>
      </c>
      <c r="M277" s="77"/>
      <c r="N277" s="84"/>
      <c r="V277" s="72"/>
      <c r="W277" s="55"/>
      <c r="Z277" s="46" t="s">
        <v>155</v>
      </c>
      <c r="AA277" s="55"/>
      <c r="AB277" s="55"/>
      <c r="AD277" s="55"/>
    </row>
    <row r="278" spans="1:31" s="45" customFormat="1" ht="12" x14ac:dyDescent="0.2">
      <c r="A278" s="83"/>
      <c r="B278" s="61"/>
      <c r="C278" s="252" t="s">
        <v>154</v>
      </c>
      <c r="D278" s="252"/>
      <c r="E278" s="252"/>
      <c r="F278" s="74"/>
      <c r="G278" s="74"/>
      <c r="H278" s="74"/>
      <c r="I278" s="74"/>
      <c r="J278" s="82"/>
      <c r="K278" s="74"/>
      <c r="L278" s="82">
        <v>1107.8699999999999</v>
      </c>
      <c r="M278" s="74"/>
      <c r="N278" s="81">
        <v>57088</v>
      </c>
      <c r="V278" s="72"/>
      <c r="W278" s="55"/>
      <c r="Y278" s="46" t="s">
        <v>154</v>
      </c>
      <c r="AA278" s="55"/>
      <c r="AB278" s="55"/>
      <c r="AD278" s="55"/>
    </row>
    <row r="279" spans="1:31" s="45" customFormat="1" ht="22.5" x14ac:dyDescent="0.2">
      <c r="A279" s="83"/>
      <c r="B279" s="61" t="s">
        <v>340</v>
      </c>
      <c r="C279" s="252" t="s">
        <v>338</v>
      </c>
      <c r="D279" s="252"/>
      <c r="E279" s="252"/>
      <c r="F279" s="74" t="s">
        <v>149</v>
      </c>
      <c r="G279" s="74" t="s">
        <v>339</v>
      </c>
      <c r="H279" s="74"/>
      <c r="I279" s="74" t="s">
        <v>339</v>
      </c>
      <c r="J279" s="82"/>
      <c r="K279" s="74"/>
      <c r="L279" s="82">
        <v>1130.03</v>
      </c>
      <c r="M279" s="74"/>
      <c r="N279" s="81">
        <v>58230</v>
      </c>
      <c r="V279" s="72"/>
      <c r="W279" s="55"/>
      <c r="Y279" s="46" t="s">
        <v>338</v>
      </c>
      <c r="AA279" s="55"/>
      <c r="AB279" s="55"/>
      <c r="AD279" s="55"/>
    </row>
    <row r="280" spans="1:31" s="45" customFormat="1" ht="22.5" x14ac:dyDescent="0.2">
      <c r="A280" s="83"/>
      <c r="B280" s="61" t="s">
        <v>337</v>
      </c>
      <c r="C280" s="252" t="s">
        <v>335</v>
      </c>
      <c r="D280" s="252"/>
      <c r="E280" s="252"/>
      <c r="F280" s="74" t="s">
        <v>149</v>
      </c>
      <c r="G280" s="74" t="s">
        <v>336</v>
      </c>
      <c r="H280" s="74"/>
      <c r="I280" s="74" t="s">
        <v>336</v>
      </c>
      <c r="J280" s="82"/>
      <c r="K280" s="74"/>
      <c r="L280" s="82">
        <v>565.01</v>
      </c>
      <c r="M280" s="74"/>
      <c r="N280" s="81">
        <v>29115</v>
      </c>
      <c r="V280" s="72"/>
      <c r="W280" s="55"/>
      <c r="Y280" s="46" t="s">
        <v>335</v>
      </c>
      <c r="AA280" s="55"/>
      <c r="AB280" s="55"/>
      <c r="AD280" s="55"/>
    </row>
    <row r="281" spans="1:31" s="45" customFormat="1" ht="12" x14ac:dyDescent="0.2">
      <c r="A281" s="80"/>
      <c r="B281" s="118"/>
      <c r="C281" s="253" t="s">
        <v>146</v>
      </c>
      <c r="D281" s="253"/>
      <c r="E281" s="253"/>
      <c r="F281" s="79"/>
      <c r="G281" s="79"/>
      <c r="H281" s="79"/>
      <c r="I281" s="79"/>
      <c r="J281" s="78"/>
      <c r="K281" s="79"/>
      <c r="L281" s="78">
        <v>3117.61</v>
      </c>
      <c r="M281" s="77"/>
      <c r="N281" s="76">
        <v>146925</v>
      </c>
      <c r="V281" s="72"/>
      <c r="W281" s="55"/>
      <c r="AA281" s="55" t="s">
        <v>146</v>
      </c>
      <c r="AB281" s="55"/>
      <c r="AD281" s="55"/>
    </row>
    <row r="282" spans="1:31" s="45" customFormat="1" ht="22.5" x14ac:dyDescent="0.2">
      <c r="A282" s="87" t="s">
        <v>1791</v>
      </c>
      <c r="B282" s="119" t="s">
        <v>3740</v>
      </c>
      <c r="C282" s="253" t="s">
        <v>3738</v>
      </c>
      <c r="D282" s="253"/>
      <c r="E282" s="253"/>
      <c r="F282" s="79" t="s">
        <v>332</v>
      </c>
      <c r="G282" s="79"/>
      <c r="H282" s="79"/>
      <c r="I282" s="79" t="s">
        <v>3739</v>
      </c>
      <c r="J282" s="78">
        <v>71.64</v>
      </c>
      <c r="K282" s="79"/>
      <c r="L282" s="78">
        <v>5559.07</v>
      </c>
      <c r="M282" s="79" t="s">
        <v>195</v>
      </c>
      <c r="N282" s="76">
        <v>44417</v>
      </c>
      <c r="V282" s="72"/>
      <c r="W282" s="55" t="s">
        <v>3738</v>
      </c>
      <c r="AA282" s="55"/>
      <c r="AB282" s="55"/>
      <c r="AD282" s="55"/>
    </row>
    <row r="283" spans="1:31" s="45" customFormat="1" ht="12" x14ac:dyDescent="0.2">
      <c r="A283" s="80"/>
      <c r="B283" s="118"/>
      <c r="C283" s="123" t="s">
        <v>324</v>
      </c>
      <c r="D283" s="124"/>
      <c r="E283" s="124"/>
      <c r="F283" s="75"/>
      <c r="G283" s="75"/>
      <c r="H283" s="75"/>
      <c r="I283" s="75"/>
      <c r="J283" s="90"/>
      <c r="K283" s="75"/>
      <c r="L283" s="90"/>
      <c r="M283" s="89"/>
      <c r="N283" s="88"/>
      <c r="V283" s="72"/>
      <c r="W283" s="55"/>
      <c r="AA283" s="55"/>
      <c r="AB283" s="55"/>
      <c r="AD283" s="55"/>
    </row>
    <row r="284" spans="1:31" s="45" customFormat="1" ht="12" x14ac:dyDescent="0.2">
      <c r="A284" s="86"/>
      <c r="B284" s="117"/>
      <c r="C284" s="252" t="s">
        <v>3737</v>
      </c>
      <c r="D284" s="252"/>
      <c r="E284" s="252"/>
      <c r="F284" s="252"/>
      <c r="G284" s="252"/>
      <c r="H284" s="252"/>
      <c r="I284" s="252"/>
      <c r="J284" s="252"/>
      <c r="K284" s="252"/>
      <c r="L284" s="252"/>
      <c r="M284" s="252"/>
      <c r="N284" s="255"/>
      <c r="V284" s="72"/>
      <c r="W284" s="55"/>
      <c r="AA284" s="55"/>
      <c r="AB284" s="55"/>
      <c r="AC284" s="46" t="s">
        <v>3737</v>
      </c>
      <c r="AD284" s="55"/>
    </row>
    <row r="285" spans="1:31" s="45" customFormat="1" ht="22.5" x14ac:dyDescent="0.2">
      <c r="A285" s="87" t="s">
        <v>1789</v>
      </c>
      <c r="B285" s="119" t="s">
        <v>3736</v>
      </c>
      <c r="C285" s="253" t="s">
        <v>3734</v>
      </c>
      <c r="D285" s="253"/>
      <c r="E285" s="253"/>
      <c r="F285" s="79" t="s">
        <v>354</v>
      </c>
      <c r="G285" s="79"/>
      <c r="H285" s="79"/>
      <c r="I285" s="79" t="s">
        <v>3735</v>
      </c>
      <c r="J285" s="78">
        <v>19362.189999999999</v>
      </c>
      <c r="K285" s="79"/>
      <c r="L285" s="78">
        <v>1816.95</v>
      </c>
      <c r="M285" s="79" t="s">
        <v>195</v>
      </c>
      <c r="N285" s="76">
        <v>14517</v>
      </c>
      <c r="V285" s="72"/>
      <c r="W285" s="55" t="s">
        <v>3734</v>
      </c>
      <c r="AA285" s="55"/>
      <c r="AB285" s="55"/>
      <c r="AD285" s="55"/>
    </row>
    <row r="286" spans="1:31" s="45" customFormat="1" ht="12" x14ac:dyDescent="0.2">
      <c r="A286" s="80"/>
      <c r="B286" s="118"/>
      <c r="C286" s="123" t="s">
        <v>324</v>
      </c>
      <c r="D286" s="124"/>
      <c r="E286" s="124"/>
      <c r="F286" s="75"/>
      <c r="G286" s="75"/>
      <c r="H286" s="75"/>
      <c r="I286" s="75"/>
      <c r="J286" s="90"/>
      <c r="K286" s="75"/>
      <c r="L286" s="90"/>
      <c r="M286" s="89"/>
      <c r="N286" s="88"/>
      <c r="V286" s="72"/>
      <c r="W286" s="55"/>
      <c r="AA286" s="55"/>
      <c r="AB286" s="55"/>
      <c r="AD286" s="55"/>
    </row>
    <row r="287" spans="1:31" s="45" customFormat="1" ht="12" x14ac:dyDescent="0.2">
      <c r="A287" s="86"/>
      <c r="B287" s="117"/>
      <c r="C287" s="252" t="s">
        <v>3733</v>
      </c>
      <c r="D287" s="252"/>
      <c r="E287" s="252"/>
      <c r="F287" s="252"/>
      <c r="G287" s="252"/>
      <c r="H287" s="252"/>
      <c r="I287" s="252"/>
      <c r="J287" s="252"/>
      <c r="K287" s="252"/>
      <c r="L287" s="252"/>
      <c r="M287" s="252"/>
      <c r="N287" s="255"/>
      <c r="V287" s="72"/>
      <c r="W287" s="55"/>
      <c r="AA287" s="55"/>
      <c r="AB287" s="55"/>
      <c r="AD287" s="55"/>
      <c r="AE287" s="46" t="s">
        <v>3733</v>
      </c>
    </row>
    <row r="288" spans="1:31" s="45" customFormat="1" ht="12" x14ac:dyDescent="0.2">
      <c r="A288" s="273" t="s">
        <v>3732</v>
      </c>
      <c r="B288" s="274"/>
      <c r="C288" s="274"/>
      <c r="D288" s="274"/>
      <c r="E288" s="274"/>
      <c r="F288" s="274"/>
      <c r="G288" s="274"/>
      <c r="H288" s="274"/>
      <c r="I288" s="274"/>
      <c r="J288" s="274"/>
      <c r="K288" s="274"/>
      <c r="L288" s="274"/>
      <c r="M288" s="274"/>
      <c r="N288" s="275"/>
      <c r="V288" s="72"/>
      <c r="W288" s="55"/>
      <c r="AA288" s="55"/>
      <c r="AB288" s="55" t="s">
        <v>3732</v>
      </c>
      <c r="AD288" s="55"/>
    </row>
    <row r="289" spans="1:31" s="45" customFormat="1" ht="45" x14ac:dyDescent="0.2">
      <c r="A289" s="87" t="s">
        <v>1787</v>
      </c>
      <c r="B289" s="119" t="s">
        <v>3731</v>
      </c>
      <c r="C289" s="253" t="s">
        <v>3729</v>
      </c>
      <c r="D289" s="253"/>
      <c r="E289" s="253"/>
      <c r="F289" s="79" t="s">
        <v>947</v>
      </c>
      <c r="G289" s="79"/>
      <c r="H289" s="79"/>
      <c r="I289" s="79" t="s">
        <v>3730</v>
      </c>
      <c r="J289" s="78"/>
      <c r="K289" s="79"/>
      <c r="L289" s="78"/>
      <c r="M289" s="79"/>
      <c r="N289" s="76"/>
      <c r="V289" s="72"/>
      <c r="W289" s="55" t="s">
        <v>3729</v>
      </c>
      <c r="AA289" s="55"/>
      <c r="AB289" s="55"/>
      <c r="AD289" s="55"/>
    </row>
    <row r="290" spans="1:31" s="45" customFormat="1" ht="12" x14ac:dyDescent="0.2">
      <c r="A290" s="86"/>
      <c r="B290" s="117"/>
      <c r="C290" s="252" t="s">
        <v>3728</v>
      </c>
      <c r="D290" s="252"/>
      <c r="E290" s="252"/>
      <c r="F290" s="252"/>
      <c r="G290" s="252"/>
      <c r="H290" s="252"/>
      <c r="I290" s="252"/>
      <c r="J290" s="252"/>
      <c r="K290" s="252"/>
      <c r="L290" s="252"/>
      <c r="M290" s="252"/>
      <c r="N290" s="255"/>
      <c r="V290" s="72"/>
      <c r="W290" s="55"/>
      <c r="AA290" s="55"/>
      <c r="AB290" s="55"/>
      <c r="AD290" s="55"/>
      <c r="AE290" s="46" t="s">
        <v>3728</v>
      </c>
    </row>
    <row r="291" spans="1:31" s="45" customFormat="1" ht="12" x14ac:dyDescent="0.2">
      <c r="A291" s="83"/>
      <c r="B291" s="61" t="s">
        <v>170</v>
      </c>
      <c r="C291" s="252" t="s">
        <v>169</v>
      </c>
      <c r="D291" s="252"/>
      <c r="E291" s="252"/>
      <c r="F291" s="74"/>
      <c r="G291" s="74"/>
      <c r="H291" s="74"/>
      <c r="I291" s="74"/>
      <c r="J291" s="82">
        <v>1759.68</v>
      </c>
      <c r="K291" s="74"/>
      <c r="L291" s="82">
        <v>11209.16</v>
      </c>
      <c r="M291" s="74" t="s">
        <v>164</v>
      </c>
      <c r="N291" s="81">
        <v>577608</v>
      </c>
      <c r="V291" s="72"/>
      <c r="W291" s="55"/>
      <c r="X291" s="46" t="s">
        <v>169</v>
      </c>
      <c r="AA291" s="55"/>
      <c r="AB291" s="55"/>
      <c r="AD291" s="55"/>
    </row>
    <row r="292" spans="1:31" s="45" customFormat="1" ht="12" x14ac:dyDescent="0.2">
      <c r="A292" s="83"/>
      <c r="B292" s="61" t="s">
        <v>168</v>
      </c>
      <c r="C292" s="252" t="s">
        <v>166</v>
      </c>
      <c r="D292" s="252"/>
      <c r="E292" s="252"/>
      <c r="F292" s="74"/>
      <c r="G292" s="74"/>
      <c r="H292" s="74"/>
      <c r="I292" s="74"/>
      <c r="J292" s="82">
        <v>789.64</v>
      </c>
      <c r="K292" s="74"/>
      <c r="L292" s="82">
        <v>5030.01</v>
      </c>
      <c r="M292" s="74" t="s">
        <v>167</v>
      </c>
      <c r="N292" s="81">
        <v>65893</v>
      </c>
      <c r="V292" s="72"/>
      <c r="W292" s="55"/>
      <c r="X292" s="46" t="s">
        <v>166</v>
      </c>
      <c r="AA292" s="55"/>
      <c r="AB292" s="55"/>
      <c r="AD292" s="55"/>
    </row>
    <row r="293" spans="1:31" s="45" customFormat="1" ht="12" x14ac:dyDescent="0.2">
      <c r="A293" s="83"/>
      <c r="B293" s="61" t="s">
        <v>165</v>
      </c>
      <c r="C293" s="252" t="s">
        <v>163</v>
      </c>
      <c r="D293" s="252"/>
      <c r="E293" s="252"/>
      <c r="F293" s="74"/>
      <c r="G293" s="74"/>
      <c r="H293" s="74"/>
      <c r="I293" s="74"/>
      <c r="J293" s="82">
        <v>109.44</v>
      </c>
      <c r="K293" s="74"/>
      <c r="L293" s="82">
        <v>697.13</v>
      </c>
      <c r="M293" s="74" t="s">
        <v>164</v>
      </c>
      <c r="N293" s="81">
        <v>35923</v>
      </c>
      <c r="V293" s="72"/>
      <c r="W293" s="55"/>
      <c r="X293" s="46" t="s">
        <v>163</v>
      </c>
      <c r="AA293" s="55"/>
      <c r="AB293" s="55"/>
      <c r="AD293" s="55"/>
    </row>
    <row r="294" spans="1:31" s="45" customFormat="1" ht="12" x14ac:dyDescent="0.2">
      <c r="A294" s="83"/>
      <c r="B294" s="61" t="s">
        <v>218</v>
      </c>
      <c r="C294" s="252" t="s">
        <v>217</v>
      </c>
      <c r="D294" s="252"/>
      <c r="E294" s="252"/>
      <c r="F294" s="74"/>
      <c r="G294" s="74"/>
      <c r="H294" s="74"/>
      <c r="I294" s="74"/>
      <c r="J294" s="82">
        <v>35.19</v>
      </c>
      <c r="K294" s="74"/>
      <c r="L294" s="82">
        <v>224.16</v>
      </c>
      <c r="M294" s="74" t="s">
        <v>195</v>
      </c>
      <c r="N294" s="81">
        <v>1791</v>
      </c>
      <c r="V294" s="72"/>
      <c r="W294" s="55"/>
      <c r="X294" s="46" t="s">
        <v>217</v>
      </c>
      <c r="AA294" s="55"/>
      <c r="AB294" s="55"/>
      <c r="AD294" s="55"/>
    </row>
    <row r="295" spans="1:31" s="45" customFormat="1" ht="12" x14ac:dyDescent="0.2">
      <c r="A295" s="83"/>
      <c r="B295" s="61"/>
      <c r="C295" s="252" t="s">
        <v>160</v>
      </c>
      <c r="D295" s="252"/>
      <c r="E295" s="252"/>
      <c r="F295" s="74" t="s">
        <v>159</v>
      </c>
      <c r="G295" s="74" t="s">
        <v>3727</v>
      </c>
      <c r="H295" s="74"/>
      <c r="I295" s="74" t="s">
        <v>3726</v>
      </c>
      <c r="J295" s="82"/>
      <c r="K295" s="74"/>
      <c r="L295" s="82"/>
      <c r="M295" s="74"/>
      <c r="N295" s="81"/>
      <c r="V295" s="72"/>
      <c r="W295" s="55"/>
      <c r="Y295" s="46" t="s">
        <v>160</v>
      </c>
      <c r="AA295" s="55"/>
      <c r="AB295" s="55"/>
      <c r="AD295" s="55"/>
    </row>
    <row r="296" spans="1:31" s="45" customFormat="1" ht="12" x14ac:dyDescent="0.2">
      <c r="A296" s="83"/>
      <c r="B296" s="61"/>
      <c r="C296" s="252" t="s">
        <v>156</v>
      </c>
      <c r="D296" s="252"/>
      <c r="E296" s="252"/>
      <c r="F296" s="74" t="s">
        <v>159</v>
      </c>
      <c r="G296" s="74" t="s">
        <v>3725</v>
      </c>
      <c r="H296" s="74"/>
      <c r="I296" s="74" t="s">
        <v>3724</v>
      </c>
      <c r="J296" s="82"/>
      <c r="K296" s="74"/>
      <c r="L296" s="82"/>
      <c r="M296" s="74"/>
      <c r="N296" s="81"/>
      <c r="V296" s="72"/>
      <c r="W296" s="55"/>
      <c r="Y296" s="46" t="s">
        <v>156</v>
      </c>
      <c r="AA296" s="55"/>
      <c r="AB296" s="55"/>
      <c r="AD296" s="55"/>
    </row>
    <row r="297" spans="1:31" s="45" customFormat="1" ht="12" x14ac:dyDescent="0.2">
      <c r="A297" s="83"/>
      <c r="B297" s="61"/>
      <c r="C297" s="254" t="s">
        <v>155</v>
      </c>
      <c r="D297" s="254"/>
      <c r="E297" s="254"/>
      <c r="F297" s="77"/>
      <c r="G297" s="77"/>
      <c r="H297" s="77"/>
      <c r="I297" s="77"/>
      <c r="J297" s="85">
        <v>2584.5100000000002</v>
      </c>
      <c r="K297" s="77"/>
      <c r="L297" s="85">
        <v>16463.330000000002</v>
      </c>
      <c r="M297" s="77"/>
      <c r="N297" s="84"/>
      <c r="V297" s="72"/>
      <c r="W297" s="55"/>
      <c r="Z297" s="46" t="s">
        <v>155</v>
      </c>
      <c r="AA297" s="55"/>
      <c r="AB297" s="55"/>
      <c r="AD297" s="55"/>
    </row>
    <row r="298" spans="1:31" s="45" customFormat="1" ht="12" x14ac:dyDescent="0.2">
      <c r="A298" s="83"/>
      <c r="B298" s="61"/>
      <c r="C298" s="252" t="s">
        <v>154</v>
      </c>
      <c r="D298" s="252"/>
      <c r="E298" s="252"/>
      <c r="F298" s="74"/>
      <c r="G298" s="74"/>
      <c r="H298" s="74"/>
      <c r="I298" s="74"/>
      <c r="J298" s="82"/>
      <c r="K298" s="74"/>
      <c r="L298" s="82">
        <v>11906.29</v>
      </c>
      <c r="M298" s="74"/>
      <c r="N298" s="81">
        <v>613531</v>
      </c>
      <c r="V298" s="72"/>
      <c r="W298" s="55"/>
      <c r="Y298" s="46" t="s">
        <v>154</v>
      </c>
      <c r="AA298" s="55"/>
      <c r="AB298" s="55"/>
      <c r="AD298" s="55"/>
    </row>
    <row r="299" spans="1:31" s="45" customFormat="1" ht="22.5" x14ac:dyDescent="0.2">
      <c r="A299" s="83"/>
      <c r="B299" s="61" t="s">
        <v>340</v>
      </c>
      <c r="C299" s="252" t="s">
        <v>338</v>
      </c>
      <c r="D299" s="252"/>
      <c r="E299" s="252"/>
      <c r="F299" s="74" t="s">
        <v>149</v>
      </c>
      <c r="G299" s="74" t="s">
        <v>339</v>
      </c>
      <c r="H299" s="74"/>
      <c r="I299" s="74" t="s">
        <v>339</v>
      </c>
      <c r="J299" s="82"/>
      <c r="K299" s="74"/>
      <c r="L299" s="82">
        <v>12144.42</v>
      </c>
      <c r="M299" s="74"/>
      <c r="N299" s="81">
        <v>625802</v>
      </c>
      <c r="V299" s="72"/>
      <c r="W299" s="55"/>
      <c r="Y299" s="46" t="s">
        <v>338</v>
      </c>
      <c r="AA299" s="55"/>
      <c r="AB299" s="55"/>
      <c r="AD299" s="55"/>
    </row>
    <row r="300" spans="1:31" s="45" customFormat="1" ht="22.5" x14ac:dyDescent="0.2">
      <c r="A300" s="83"/>
      <c r="B300" s="61" t="s">
        <v>337</v>
      </c>
      <c r="C300" s="252" t="s">
        <v>335</v>
      </c>
      <c r="D300" s="252"/>
      <c r="E300" s="252"/>
      <c r="F300" s="74" t="s">
        <v>149</v>
      </c>
      <c r="G300" s="74" t="s">
        <v>336</v>
      </c>
      <c r="H300" s="74"/>
      <c r="I300" s="74" t="s">
        <v>336</v>
      </c>
      <c r="J300" s="82"/>
      <c r="K300" s="74"/>
      <c r="L300" s="82">
        <v>6072.21</v>
      </c>
      <c r="M300" s="74"/>
      <c r="N300" s="81">
        <v>312901</v>
      </c>
      <c r="V300" s="72"/>
      <c r="W300" s="55"/>
      <c r="Y300" s="46" t="s">
        <v>335</v>
      </c>
      <c r="AA300" s="55"/>
      <c r="AB300" s="55"/>
      <c r="AD300" s="55"/>
    </row>
    <row r="301" spans="1:31" s="45" customFormat="1" ht="12" x14ac:dyDescent="0.2">
      <c r="A301" s="80"/>
      <c r="B301" s="118"/>
      <c r="C301" s="253" t="s">
        <v>146</v>
      </c>
      <c r="D301" s="253"/>
      <c r="E301" s="253"/>
      <c r="F301" s="79"/>
      <c r="G301" s="79"/>
      <c r="H301" s="79"/>
      <c r="I301" s="79"/>
      <c r="J301" s="78"/>
      <c r="K301" s="79"/>
      <c r="L301" s="78">
        <v>34679.96</v>
      </c>
      <c r="M301" s="77"/>
      <c r="N301" s="76">
        <v>1583995</v>
      </c>
      <c r="V301" s="72"/>
      <c r="W301" s="55"/>
      <c r="AA301" s="55" t="s">
        <v>146</v>
      </c>
      <c r="AB301" s="55"/>
      <c r="AD301" s="55"/>
    </row>
    <row r="302" spans="1:31" s="45" customFormat="1" ht="33.75" x14ac:dyDescent="0.2">
      <c r="A302" s="87" t="s">
        <v>532</v>
      </c>
      <c r="B302" s="119" t="s">
        <v>3723</v>
      </c>
      <c r="C302" s="253" t="s">
        <v>3722</v>
      </c>
      <c r="D302" s="253"/>
      <c r="E302" s="253"/>
      <c r="F302" s="79" t="s">
        <v>326</v>
      </c>
      <c r="G302" s="79"/>
      <c r="H302" s="79"/>
      <c r="I302" s="79" t="s">
        <v>1553</v>
      </c>
      <c r="J302" s="78">
        <v>60.3</v>
      </c>
      <c r="K302" s="79"/>
      <c r="L302" s="78">
        <v>5788.8</v>
      </c>
      <c r="M302" s="79" t="s">
        <v>195</v>
      </c>
      <c r="N302" s="76">
        <v>46253</v>
      </c>
      <c r="V302" s="72"/>
      <c r="W302" s="55" t="s">
        <v>3722</v>
      </c>
      <c r="AA302" s="55"/>
      <c r="AB302" s="55"/>
      <c r="AD302" s="55"/>
    </row>
    <row r="303" spans="1:31" s="45" customFormat="1" ht="12" x14ac:dyDescent="0.2">
      <c r="A303" s="80"/>
      <c r="B303" s="118"/>
      <c r="C303" s="123" t="s">
        <v>324</v>
      </c>
      <c r="D303" s="124"/>
      <c r="E303" s="124"/>
      <c r="F303" s="75"/>
      <c r="G303" s="75"/>
      <c r="H303" s="75"/>
      <c r="I303" s="75"/>
      <c r="J303" s="90"/>
      <c r="K303" s="75"/>
      <c r="L303" s="90"/>
      <c r="M303" s="89"/>
      <c r="N303" s="88"/>
      <c r="V303" s="72"/>
      <c r="W303" s="55"/>
      <c r="AA303" s="55"/>
      <c r="AB303" s="55"/>
      <c r="AD303" s="55"/>
    </row>
    <row r="304" spans="1:31" s="45" customFormat="1" ht="12" x14ac:dyDescent="0.2">
      <c r="A304" s="87" t="s">
        <v>523</v>
      </c>
      <c r="B304" s="119" t="s">
        <v>3721</v>
      </c>
      <c r="C304" s="253" t="s">
        <v>3719</v>
      </c>
      <c r="D304" s="253"/>
      <c r="E304" s="253"/>
      <c r="F304" s="79" t="s">
        <v>326</v>
      </c>
      <c r="G304" s="79"/>
      <c r="H304" s="79"/>
      <c r="I304" s="79" t="s">
        <v>3720</v>
      </c>
      <c r="J304" s="78">
        <v>8.6199999999999992</v>
      </c>
      <c r="K304" s="79"/>
      <c r="L304" s="78">
        <v>4663.42</v>
      </c>
      <c r="M304" s="79" t="s">
        <v>195</v>
      </c>
      <c r="N304" s="76">
        <v>37261</v>
      </c>
      <c r="V304" s="72"/>
      <c r="W304" s="55" t="s">
        <v>3719</v>
      </c>
      <c r="AA304" s="55"/>
      <c r="AB304" s="55"/>
      <c r="AD304" s="55"/>
    </row>
    <row r="305" spans="1:31" s="45" customFormat="1" ht="12" x14ac:dyDescent="0.2">
      <c r="A305" s="80"/>
      <c r="B305" s="118"/>
      <c r="C305" s="123" t="s">
        <v>324</v>
      </c>
      <c r="D305" s="124"/>
      <c r="E305" s="124"/>
      <c r="F305" s="75"/>
      <c r="G305" s="75"/>
      <c r="H305" s="75"/>
      <c r="I305" s="75"/>
      <c r="J305" s="90"/>
      <c r="K305" s="75"/>
      <c r="L305" s="90"/>
      <c r="M305" s="89"/>
      <c r="N305" s="88"/>
      <c r="V305" s="72"/>
      <c r="W305" s="55"/>
      <c r="AA305" s="55"/>
      <c r="AB305" s="55"/>
      <c r="AD305" s="55"/>
    </row>
    <row r="306" spans="1:31" s="45" customFormat="1" ht="33.75" x14ac:dyDescent="0.2">
      <c r="A306" s="87" t="s">
        <v>515</v>
      </c>
      <c r="B306" s="119" t="s">
        <v>3718</v>
      </c>
      <c r="C306" s="253" t="s">
        <v>3716</v>
      </c>
      <c r="D306" s="253"/>
      <c r="E306" s="253"/>
      <c r="F306" s="79" t="s">
        <v>947</v>
      </c>
      <c r="G306" s="79"/>
      <c r="H306" s="79"/>
      <c r="I306" s="79" t="s">
        <v>3717</v>
      </c>
      <c r="J306" s="78"/>
      <c r="K306" s="79"/>
      <c r="L306" s="78"/>
      <c r="M306" s="79"/>
      <c r="N306" s="76"/>
      <c r="V306" s="72"/>
      <c r="W306" s="55" t="s">
        <v>3716</v>
      </c>
      <c r="AA306" s="55"/>
      <c r="AB306" s="55"/>
      <c r="AD306" s="55"/>
    </row>
    <row r="307" spans="1:31" s="45" customFormat="1" ht="12" x14ac:dyDescent="0.2">
      <c r="A307" s="86"/>
      <c r="B307" s="117"/>
      <c r="C307" s="252" t="s">
        <v>3715</v>
      </c>
      <c r="D307" s="252"/>
      <c r="E307" s="252"/>
      <c r="F307" s="252"/>
      <c r="G307" s="252"/>
      <c r="H307" s="252"/>
      <c r="I307" s="252"/>
      <c r="J307" s="252"/>
      <c r="K307" s="252"/>
      <c r="L307" s="252"/>
      <c r="M307" s="252"/>
      <c r="N307" s="255"/>
      <c r="V307" s="72"/>
      <c r="W307" s="55"/>
      <c r="AA307" s="55"/>
      <c r="AB307" s="55"/>
      <c r="AD307" s="55"/>
      <c r="AE307" s="46" t="s">
        <v>3715</v>
      </c>
    </row>
    <row r="308" spans="1:31" s="45" customFormat="1" ht="12" x14ac:dyDescent="0.2">
      <c r="A308" s="83"/>
      <c r="B308" s="61" t="s">
        <v>170</v>
      </c>
      <c r="C308" s="252" t="s">
        <v>169</v>
      </c>
      <c r="D308" s="252"/>
      <c r="E308" s="252"/>
      <c r="F308" s="74"/>
      <c r="G308" s="74"/>
      <c r="H308" s="74"/>
      <c r="I308" s="74"/>
      <c r="J308" s="82">
        <v>255.54</v>
      </c>
      <c r="K308" s="74"/>
      <c r="L308" s="82">
        <v>549.41</v>
      </c>
      <c r="M308" s="74" t="s">
        <v>164</v>
      </c>
      <c r="N308" s="81">
        <v>28311</v>
      </c>
      <c r="V308" s="72"/>
      <c r="W308" s="55"/>
      <c r="X308" s="46" t="s">
        <v>169</v>
      </c>
      <c r="AA308" s="55"/>
      <c r="AB308" s="55"/>
      <c r="AD308" s="55"/>
    </row>
    <row r="309" spans="1:31" s="45" customFormat="1" ht="12" x14ac:dyDescent="0.2">
      <c r="A309" s="83"/>
      <c r="B309" s="61" t="s">
        <v>168</v>
      </c>
      <c r="C309" s="252" t="s">
        <v>166</v>
      </c>
      <c r="D309" s="252"/>
      <c r="E309" s="252"/>
      <c r="F309" s="74"/>
      <c r="G309" s="74"/>
      <c r="H309" s="74"/>
      <c r="I309" s="74"/>
      <c r="J309" s="82">
        <v>4.7699999999999996</v>
      </c>
      <c r="K309" s="74"/>
      <c r="L309" s="82">
        <v>10.26</v>
      </c>
      <c r="M309" s="74" t="s">
        <v>167</v>
      </c>
      <c r="N309" s="81">
        <v>134</v>
      </c>
      <c r="V309" s="72"/>
      <c r="W309" s="55"/>
      <c r="X309" s="46" t="s">
        <v>166</v>
      </c>
      <c r="AA309" s="55"/>
      <c r="AB309" s="55"/>
      <c r="AD309" s="55"/>
    </row>
    <row r="310" spans="1:31" s="45" customFormat="1" ht="12" x14ac:dyDescent="0.2">
      <c r="A310" s="83"/>
      <c r="B310" s="61" t="s">
        <v>165</v>
      </c>
      <c r="C310" s="252" t="s">
        <v>163</v>
      </c>
      <c r="D310" s="252"/>
      <c r="E310" s="252"/>
      <c r="F310" s="74"/>
      <c r="G310" s="74"/>
      <c r="H310" s="74"/>
      <c r="I310" s="74"/>
      <c r="J310" s="82">
        <v>0.64</v>
      </c>
      <c r="K310" s="74"/>
      <c r="L310" s="82">
        <v>1.38</v>
      </c>
      <c r="M310" s="74" t="s">
        <v>164</v>
      </c>
      <c r="N310" s="81">
        <v>71</v>
      </c>
      <c r="V310" s="72"/>
      <c r="W310" s="55"/>
      <c r="X310" s="46" t="s">
        <v>163</v>
      </c>
      <c r="AA310" s="55"/>
      <c r="AB310" s="55"/>
      <c r="AD310" s="55"/>
    </row>
    <row r="311" spans="1:31" s="45" customFormat="1" ht="12" x14ac:dyDescent="0.2">
      <c r="A311" s="83"/>
      <c r="B311" s="61" t="s">
        <v>218</v>
      </c>
      <c r="C311" s="252" t="s">
        <v>217</v>
      </c>
      <c r="D311" s="252"/>
      <c r="E311" s="252"/>
      <c r="F311" s="74"/>
      <c r="G311" s="74"/>
      <c r="H311" s="74"/>
      <c r="I311" s="74"/>
      <c r="J311" s="82">
        <v>34.950000000000003</v>
      </c>
      <c r="K311" s="74"/>
      <c r="L311" s="82">
        <v>75.14</v>
      </c>
      <c r="M311" s="74" t="s">
        <v>195</v>
      </c>
      <c r="N311" s="81">
        <v>600</v>
      </c>
      <c r="V311" s="72"/>
      <c r="W311" s="55"/>
      <c r="X311" s="46" t="s">
        <v>217</v>
      </c>
      <c r="AA311" s="55"/>
      <c r="AB311" s="55"/>
      <c r="AD311" s="55"/>
    </row>
    <row r="312" spans="1:31" s="45" customFormat="1" ht="12" x14ac:dyDescent="0.2">
      <c r="A312" s="83"/>
      <c r="B312" s="61"/>
      <c r="C312" s="252" t="s">
        <v>160</v>
      </c>
      <c r="D312" s="252"/>
      <c r="E312" s="252"/>
      <c r="F312" s="74" t="s">
        <v>159</v>
      </c>
      <c r="G312" s="74" t="s">
        <v>3714</v>
      </c>
      <c r="H312" s="74"/>
      <c r="I312" s="74" t="s">
        <v>3713</v>
      </c>
      <c r="J312" s="82"/>
      <c r="K312" s="74"/>
      <c r="L312" s="82"/>
      <c r="M312" s="74"/>
      <c r="N312" s="81"/>
      <c r="V312" s="72"/>
      <c r="W312" s="55"/>
      <c r="Y312" s="46" t="s">
        <v>160</v>
      </c>
      <c r="AA312" s="55"/>
      <c r="AB312" s="55"/>
      <c r="AD312" s="55"/>
    </row>
    <row r="313" spans="1:31" s="45" customFormat="1" ht="12" x14ac:dyDescent="0.2">
      <c r="A313" s="83"/>
      <c r="B313" s="61"/>
      <c r="C313" s="252" t="s">
        <v>156</v>
      </c>
      <c r="D313" s="252"/>
      <c r="E313" s="252"/>
      <c r="F313" s="74" t="s">
        <v>159</v>
      </c>
      <c r="G313" s="74" t="s">
        <v>1075</v>
      </c>
      <c r="H313" s="74"/>
      <c r="I313" s="74" t="s">
        <v>3712</v>
      </c>
      <c r="J313" s="82"/>
      <c r="K313" s="74"/>
      <c r="L313" s="82"/>
      <c r="M313" s="74"/>
      <c r="N313" s="81"/>
      <c r="V313" s="72"/>
      <c r="W313" s="55"/>
      <c r="Y313" s="46" t="s">
        <v>156</v>
      </c>
      <c r="AA313" s="55"/>
      <c r="AB313" s="55"/>
      <c r="AD313" s="55"/>
    </row>
    <row r="314" spans="1:31" s="45" customFormat="1" ht="12" x14ac:dyDescent="0.2">
      <c r="A314" s="83"/>
      <c r="B314" s="61"/>
      <c r="C314" s="254" t="s">
        <v>155</v>
      </c>
      <c r="D314" s="254"/>
      <c r="E314" s="254"/>
      <c r="F314" s="77"/>
      <c r="G314" s="77"/>
      <c r="H314" s="77"/>
      <c r="I314" s="77"/>
      <c r="J314" s="85">
        <v>295.26</v>
      </c>
      <c r="K314" s="77"/>
      <c r="L314" s="85">
        <v>634.80999999999995</v>
      </c>
      <c r="M314" s="77"/>
      <c r="N314" s="84"/>
      <c r="V314" s="72"/>
      <c r="W314" s="55"/>
      <c r="Z314" s="46" t="s">
        <v>155</v>
      </c>
      <c r="AA314" s="55"/>
      <c r="AB314" s="55"/>
      <c r="AD314" s="55"/>
    </row>
    <row r="315" spans="1:31" s="45" customFormat="1" ht="12" x14ac:dyDescent="0.2">
      <c r="A315" s="83"/>
      <c r="B315" s="61"/>
      <c r="C315" s="252" t="s">
        <v>154</v>
      </c>
      <c r="D315" s="252"/>
      <c r="E315" s="252"/>
      <c r="F315" s="74"/>
      <c r="G315" s="74"/>
      <c r="H315" s="74"/>
      <c r="I315" s="74"/>
      <c r="J315" s="82"/>
      <c r="K315" s="74"/>
      <c r="L315" s="82">
        <v>550.79</v>
      </c>
      <c r="M315" s="74"/>
      <c r="N315" s="81">
        <v>28382</v>
      </c>
      <c r="V315" s="72"/>
      <c r="W315" s="55"/>
      <c r="Y315" s="46" t="s">
        <v>154</v>
      </c>
      <c r="AA315" s="55"/>
      <c r="AB315" s="55"/>
      <c r="AD315" s="55"/>
    </row>
    <row r="316" spans="1:31" s="45" customFormat="1" ht="22.5" x14ac:dyDescent="0.2">
      <c r="A316" s="83"/>
      <c r="B316" s="61" t="s">
        <v>340</v>
      </c>
      <c r="C316" s="252" t="s">
        <v>338</v>
      </c>
      <c r="D316" s="252"/>
      <c r="E316" s="252"/>
      <c r="F316" s="74" t="s">
        <v>149</v>
      </c>
      <c r="G316" s="74" t="s">
        <v>339</v>
      </c>
      <c r="H316" s="74"/>
      <c r="I316" s="74" t="s">
        <v>339</v>
      </c>
      <c r="J316" s="82"/>
      <c r="K316" s="74"/>
      <c r="L316" s="82">
        <v>561.80999999999995</v>
      </c>
      <c r="M316" s="74"/>
      <c r="N316" s="81">
        <v>28950</v>
      </c>
      <c r="V316" s="72"/>
      <c r="W316" s="55"/>
      <c r="Y316" s="46" t="s">
        <v>338</v>
      </c>
      <c r="AA316" s="55"/>
      <c r="AB316" s="55"/>
      <c r="AD316" s="55"/>
    </row>
    <row r="317" spans="1:31" s="45" customFormat="1" ht="22.5" x14ac:dyDescent="0.2">
      <c r="A317" s="83"/>
      <c r="B317" s="61" t="s">
        <v>337</v>
      </c>
      <c r="C317" s="252" t="s">
        <v>335</v>
      </c>
      <c r="D317" s="252"/>
      <c r="E317" s="252"/>
      <c r="F317" s="74" t="s">
        <v>149</v>
      </c>
      <c r="G317" s="74" t="s">
        <v>336</v>
      </c>
      <c r="H317" s="74"/>
      <c r="I317" s="74" t="s">
        <v>336</v>
      </c>
      <c r="J317" s="82"/>
      <c r="K317" s="74"/>
      <c r="L317" s="82">
        <v>280.89999999999998</v>
      </c>
      <c r="M317" s="74"/>
      <c r="N317" s="81">
        <v>14475</v>
      </c>
      <c r="V317" s="72"/>
      <c r="W317" s="55"/>
      <c r="Y317" s="46" t="s">
        <v>335</v>
      </c>
      <c r="AA317" s="55"/>
      <c r="AB317" s="55"/>
      <c r="AD317" s="55"/>
    </row>
    <row r="318" spans="1:31" s="45" customFormat="1" ht="12" x14ac:dyDescent="0.2">
      <c r="A318" s="80"/>
      <c r="B318" s="118"/>
      <c r="C318" s="253" t="s">
        <v>146</v>
      </c>
      <c r="D318" s="253"/>
      <c r="E318" s="253"/>
      <c r="F318" s="79"/>
      <c r="G318" s="79"/>
      <c r="H318" s="79"/>
      <c r="I318" s="79"/>
      <c r="J318" s="78"/>
      <c r="K318" s="79"/>
      <c r="L318" s="78">
        <v>1477.52</v>
      </c>
      <c r="M318" s="77"/>
      <c r="N318" s="76">
        <v>72470</v>
      </c>
      <c r="V318" s="72"/>
      <c r="W318" s="55"/>
      <c r="AA318" s="55" t="s">
        <v>146</v>
      </c>
      <c r="AB318" s="55"/>
      <c r="AD318" s="55"/>
    </row>
    <row r="319" spans="1:31" s="45" customFormat="1" ht="22.5" x14ac:dyDescent="0.2">
      <c r="A319" s="87" t="s">
        <v>390</v>
      </c>
      <c r="B319" s="119" t="s">
        <v>3711</v>
      </c>
      <c r="C319" s="253" t="s">
        <v>3709</v>
      </c>
      <c r="D319" s="253"/>
      <c r="E319" s="253"/>
      <c r="F319" s="79" t="s">
        <v>669</v>
      </c>
      <c r="G319" s="79"/>
      <c r="H319" s="79"/>
      <c r="I319" s="79" t="s">
        <v>3710</v>
      </c>
      <c r="J319" s="78">
        <v>62.2</v>
      </c>
      <c r="K319" s="79"/>
      <c r="L319" s="78">
        <v>1337.3</v>
      </c>
      <c r="M319" s="79" t="s">
        <v>195</v>
      </c>
      <c r="N319" s="76">
        <v>10685</v>
      </c>
      <c r="V319" s="72"/>
      <c r="W319" s="55" t="s">
        <v>3709</v>
      </c>
      <c r="AA319" s="55"/>
      <c r="AB319" s="55"/>
      <c r="AD319" s="55"/>
    </row>
    <row r="320" spans="1:31" s="45" customFormat="1" ht="12" x14ac:dyDescent="0.2">
      <c r="A320" s="80"/>
      <c r="B320" s="118"/>
      <c r="C320" s="123" t="s">
        <v>324</v>
      </c>
      <c r="D320" s="124"/>
      <c r="E320" s="124"/>
      <c r="F320" s="75"/>
      <c r="G320" s="75"/>
      <c r="H320" s="75"/>
      <c r="I320" s="75"/>
      <c r="J320" s="90"/>
      <c r="K320" s="75"/>
      <c r="L320" s="90"/>
      <c r="M320" s="89"/>
      <c r="N320" s="88"/>
      <c r="V320" s="72"/>
      <c r="W320" s="55"/>
      <c r="AA320" s="55"/>
      <c r="AB320" s="55"/>
      <c r="AD320" s="55"/>
    </row>
    <row r="321" spans="1:31" s="45" customFormat="1" ht="12" x14ac:dyDescent="0.2">
      <c r="A321" s="86"/>
      <c r="B321" s="117"/>
      <c r="C321" s="252" t="s">
        <v>3708</v>
      </c>
      <c r="D321" s="252"/>
      <c r="E321" s="252"/>
      <c r="F321" s="252"/>
      <c r="G321" s="252"/>
      <c r="H321" s="252"/>
      <c r="I321" s="252"/>
      <c r="J321" s="252"/>
      <c r="K321" s="252"/>
      <c r="L321" s="252"/>
      <c r="M321" s="252"/>
      <c r="N321" s="255"/>
      <c r="V321" s="72"/>
      <c r="W321" s="55"/>
      <c r="AA321" s="55"/>
      <c r="AB321" s="55"/>
      <c r="AD321" s="55"/>
      <c r="AE321" s="46" t="s">
        <v>3708</v>
      </c>
    </row>
    <row r="322" spans="1:31" s="45" customFormat="1" ht="33.75" x14ac:dyDescent="0.2">
      <c r="A322" s="87" t="s">
        <v>491</v>
      </c>
      <c r="B322" s="119" t="s">
        <v>3707</v>
      </c>
      <c r="C322" s="253" t="s">
        <v>3706</v>
      </c>
      <c r="D322" s="253"/>
      <c r="E322" s="253"/>
      <c r="F322" s="79" t="s">
        <v>947</v>
      </c>
      <c r="G322" s="79"/>
      <c r="H322" s="79"/>
      <c r="I322" s="79" t="s">
        <v>3154</v>
      </c>
      <c r="J322" s="78"/>
      <c r="K322" s="79"/>
      <c r="L322" s="78"/>
      <c r="M322" s="79"/>
      <c r="N322" s="76"/>
      <c r="V322" s="72"/>
      <c r="W322" s="55" t="s">
        <v>3706</v>
      </c>
      <c r="AA322" s="55"/>
      <c r="AB322" s="55"/>
      <c r="AD322" s="55"/>
    </row>
    <row r="323" spans="1:31" s="45" customFormat="1" ht="12" x14ac:dyDescent="0.2">
      <c r="A323" s="86"/>
      <c r="B323" s="117"/>
      <c r="C323" s="252" t="s">
        <v>3705</v>
      </c>
      <c r="D323" s="252"/>
      <c r="E323" s="252"/>
      <c r="F323" s="252"/>
      <c r="G323" s="252"/>
      <c r="H323" s="252"/>
      <c r="I323" s="252"/>
      <c r="J323" s="252"/>
      <c r="K323" s="252"/>
      <c r="L323" s="252"/>
      <c r="M323" s="252"/>
      <c r="N323" s="255"/>
      <c r="V323" s="72"/>
      <c r="W323" s="55"/>
      <c r="AA323" s="55"/>
      <c r="AB323" s="55"/>
      <c r="AD323" s="55"/>
      <c r="AE323" s="46" t="s">
        <v>3705</v>
      </c>
    </row>
    <row r="324" spans="1:31" s="45" customFormat="1" ht="12" x14ac:dyDescent="0.2">
      <c r="A324" s="83"/>
      <c r="B324" s="61" t="s">
        <v>170</v>
      </c>
      <c r="C324" s="252" t="s">
        <v>169</v>
      </c>
      <c r="D324" s="252"/>
      <c r="E324" s="252"/>
      <c r="F324" s="74"/>
      <c r="G324" s="74"/>
      <c r="H324" s="74"/>
      <c r="I324" s="74"/>
      <c r="J324" s="82">
        <v>260.3</v>
      </c>
      <c r="K324" s="74"/>
      <c r="L324" s="82">
        <v>15.62</v>
      </c>
      <c r="M324" s="74" t="s">
        <v>164</v>
      </c>
      <c r="N324" s="81">
        <v>805</v>
      </c>
      <c r="V324" s="72"/>
      <c r="W324" s="55"/>
      <c r="X324" s="46" t="s">
        <v>169</v>
      </c>
      <c r="AA324" s="55"/>
      <c r="AB324" s="55"/>
      <c r="AD324" s="55"/>
    </row>
    <row r="325" spans="1:31" s="45" customFormat="1" ht="12" x14ac:dyDescent="0.2">
      <c r="A325" s="83"/>
      <c r="B325" s="61" t="s">
        <v>168</v>
      </c>
      <c r="C325" s="252" t="s">
        <v>166</v>
      </c>
      <c r="D325" s="252"/>
      <c r="E325" s="252"/>
      <c r="F325" s="74"/>
      <c r="G325" s="74"/>
      <c r="H325" s="74"/>
      <c r="I325" s="74"/>
      <c r="J325" s="82">
        <v>4.7699999999999996</v>
      </c>
      <c r="K325" s="74"/>
      <c r="L325" s="82">
        <v>0.28999999999999998</v>
      </c>
      <c r="M325" s="74" t="s">
        <v>167</v>
      </c>
      <c r="N325" s="81">
        <v>4</v>
      </c>
      <c r="V325" s="72"/>
      <c r="W325" s="55"/>
      <c r="X325" s="46" t="s">
        <v>166</v>
      </c>
      <c r="AA325" s="55"/>
      <c r="AB325" s="55"/>
      <c r="AD325" s="55"/>
    </row>
    <row r="326" spans="1:31" s="45" customFormat="1" ht="12" x14ac:dyDescent="0.2">
      <c r="A326" s="83"/>
      <c r="B326" s="61" t="s">
        <v>165</v>
      </c>
      <c r="C326" s="252" t="s">
        <v>163</v>
      </c>
      <c r="D326" s="252"/>
      <c r="E326" s="252"/>
      <c r="F326" s="74"/>
      <c r="G326" s="74"/>
      <c r="H326" s="74"/>
      <c r="I326" s="74"/>
      <c r="J326" s="82">
        <v>0.64</v>
      </c>
      <c r="K326" s="74"/>
      <c r="L326" s="82">
        <v>0.04</v>
      </c>
      <c r="M326" s="74" t="s">
        <v>164</v>
      </c>
      <c r="N326" s="81">
        <v>2</v>
      </c>
      <c r="V326" s="72"/>
      <c r="W326" s="55"/>
      <c r="X326" s="46" t="s">
        <v>163</v>
      </c>
      <c r="AA326" s="55"/>
      <c r="AB326" s="55"/>
      <c r="AD326" s="55"/>
    </row>
    <row r="327" spans="1:31" s="45" customFormat="1" ht="12" x14ac:dyDescent="0.2">
      <c r="A327" s="83"/>
      <c r="B327" s="61" t="s">
        <v>218</v>
      </c>
      <c r="C327" s="252" t="s">
        <v>217</v>
      </c>
      <c r="D327" s="252"/>
      <c r="E327" s="252"/>
      <c r="F327" s="74"/>
      <c r="G327" s="74"/>
      <c r="H327" s="74"/>
      <c r="I327" s="74"/>
      <c r="J327" s="82">
        <v>35.049999999999997</v>
      </c>
      <c r="K327" s="74"/>
      <c r="L327" s="82">
        <v>2.1</v>
      </c>
      <c r="M327" s="74" t="s">
        <v>195</v>
      </c>
      <c r="N327" s="81">
        <v>17</v>
      </c>
      <c r="V327" s="72"/>
      <c r="W327" s="55"/>
      <c r="X327" s="46" t="s">
        <v>217</v>
      </c>
      <c r="AA327" s="55"/>
      <c r="AB327" s="55"/>
      <c r="AD327" s="55"/>
    </row>
    <row r="328" spans="1:31" s="45" customFormat="1" ht="12" x14ac:dyDescent="0.2">
      <c r="A328" s="83"/>
      <c r="B328" s="61"/>
      <c r="C328" s="252" t="s">
        <v>160</v>
      </c>
      <c r="D328" s="252"/>
      <c r="E328" s="252"/>
      <c r="F328" s="74" t="s">
        <v>159</v>
      </c>
      <c r="G328" s="74" t="s">
        <v>3704</v>
      </c>
      <c r="H328" s="74"/>
      <c r="I328" s="74" t="s">
        <v>3703</v>
      </c>
      <c r="J328" s="82"/>
      <c r="K328" s="74"/>
      <c r="L328" s="82"/>
      <c r="M328" s="74"/>
      <c r="N328" s="81"/>
      <c r="V328" s="72"/>
      <c r="W328" s="55"/>
      <c r="Y328" s="46" t="s">
        <v>160</v>
      </c>
      <c r="AA328" s="55"/>
      <c r="AB328" s="55"/>
      <c r="AD328" s="55"/>
    </row>
    <row r="329" spans="1:31" s="45" customFormat="1" ht="12" x14ac:dyDescent="0.2">
      <c r="A329" s="83"/>
      <c r="B329" s="61"/>
      <c r="C329" s="252" t="s">
        <v>156</v>
      </c>
      <c r="D329" s="252"/>
      <c r="E329" s="252"/>
      <c r="F329" s="74" t="s">
        <v>159</v>
      </c>
      <c r="G329" s="74" t="s">
        <v>1075</v>
      </c>
      <c r="H329" s="74"/>
      <c r="I329" s="74" t="s">
        <v>3702</v>
      </c>
      <c r="J329" s="82"/>
      <c r="K329" s="74"/>
      <c r="L329" s="82"/>
      <c r="M329" s="74"/>
      <c r="N329" s="81"/>
      <c r="V329" s="72"/>
      <c r="W329" s="55"/>
      <c r="Y329" s="46" t="s">
        <v>156</v>
      </c>
      <c r="AA329" s="55"/>
      <c r="AB329" s="55"/>
      <c r="AD329" s="55"/>
    </row>
    <row r="330" spans="1:31" s="45" customFormat="1" ht="12" x14ac:dyDescent="0.2">
      <c r="A330" s="83"/>
      <c r="B330" s="61"/>
      <c r="C330" s="254" t="s">
        <v>155</v>
      </c>
      <c r="D330" s="254"/>
      <c r="E330" s="254"/>
      <c r="F330" s="77"/>
      <c r="G330" s="77"/>
      <c r="H330" s="77"/>
      <c r="I330" s="77"/>
      <c r="J330" s="85">
        <v>300.12</v>
      </c>
      <c r="K330" s="77"/>
      <c r="L330" s="85">
        <v>18.010000000000002</v>
      </c>
      <c r="M330" s="77"/>
      <c r="N330" s="84"/>
      <c r="V330" s="72"/>
      <c r="W330" s="55"/>
      <c r="Z330" s="46" t="s">
        <v>155</v>
      </c>
      <c r="AA330" s="55"/>
      <c r="AB330" s="55"/>
      <c r="AD330" s="55"/>
    </row>
    <row r="331" spans="1:31" s="45" customFormat="1" ht="12" x14ac:dyDescent="0.2">
      <c r="A331" s="83"/>
      <c r="B331" s="61"/>
      <c r="C331" s="252" t="s">
        <v>154</v>
      </c>
      <c r="D331" s="252"/>
      <c r="E331" s="252"/>
      <c r="F331" s="74"/>
      <c r="G331" s="74"/>
      <c r="H331" s="74"/>
      <c r="I331" s="74"/>
      <c r="J331" s="82"/>
      <c r="K331" s="74"/>
      <c r="L331" s="82">
        <v>15.66</v>
      </c>
      <c r="M331" s="74"/>
      <c r="N331" s="81">
        <v>807</v>
      </c>
      <c r="V331" s="72"/>
      <c r="W331" s="55"/>
      <c r="Y331" s="46" t="s">
        <v>154</v>
      </c>
      <c r="AA331" s="55"/>
      <c r="AB331" s="55"/>
      <c r="AD331" s="55"/>
    </row>
    <row r="332" spans="1:31" s="45" customFormat="1" ht="22.5" x14ac:dyDescent="0.2">
      <c r="A332" s="83"/>
      <c r="B332" s="61" t="s">
        <v>340</v>
      </c>
      <c r="C332" s="252" t="s">
        <v>338</v>
      </c>
      <c r="D332" s="252"/>
      <c r="E332" s="252"/>
      <c r="F332" s="74" t="s">
        <v>149</v>
      </c>
      <c r="G332" s="74" t="s">
        <v>339</v>
      </c>
      <c r="H332" s="74"/>
      <c r="I332" s="74" t="s">
        <v>339</v>
      </c>
      <c r="J332" s="82"/>
      <c r="K332" s="74"/>
      <c r="L332" s="82">
        <v>15.97</v>
      </c>
      <c r="M332" s="74"/>
      <c r="N332" s="81">
        <v>823</v>
      </c>
      <c r="V332" s="72"/>
      <c r="W332" s="55"/>
      <c r="Y332" s="46" t="s">
        <v>338</v>
      </c>
      <c r="AA332" s="55"/>
      <c r="AB332" s="55"/>
      <c r="AD332" s="55"/>
    </row>
    <row r="333" spans="1:31" s="45" customFormat="1" ht="22.5" x14ac:dyDescent="0.2">
      <c r="A333" s="83"/>
      <c r="B333" s="61" t="s">
        <v>337</v>
      </c>
      <c r="C333" s="252" t="s">
        <v>335</v>
      </c>
      <c r="D333" s="252"/>
      <c r="E333" s="252"/>
      <c r="F333" s="74" t="s">
        <v>149</v>
      </c>
      <c r="G333" s="74" t="s">
        <v>336</v>
      </c>
      <c r="H333" s="74"/>
      <c r="I333" s="74" t="s">
        <v>336</v>
      </c>
      <c r="J333" s="82"/>
      <c r="K333" s="74"/>
      <c r="L333" s="82">
        <v>7.99</v>
      </c>
      <c r="M333" s="74"/>
      <c r="N333" s="81">
        <v>412</v>
      </c>
      <c r="V333" s="72"/>
      <c r="W333" s="55"/>
      <c r="Y333" s="46" t="s">
        <v>335</v>
      </c>
      <c r="AA333" s="55"/>
      <c r="AB333" s="55"/>
      <c r="AD333" s="55"/>
    </row>
    <row r="334" spans="1:31" s="45" customFormat="1" ht="12" x14ac:dyDescent="0.2">
      <c r="A334" s="80"/>
      <c r="B334" s="118"/>
      <c r="C334" s="253" t="s">
        <v>146</v>
      </c>
      <c r="D334" s="253"/>
      <c r="E334" s="253"/>
      <c r="F334" s="79"/>
      <c r="G334" s="79"/>
      <c r="H334" s="79"/>
      <c r="I334" s="79"/>
      <c r="J334" s="78"/>
      <c r="K334" s="79"/>
      <c r="L334" s="78">
        <v>41.97</v>
      </c>
      <c r="M334" s="77"/>
      <c r="N334" s="76">
        <v>2061</v>
      </c>
      <c r="V334" s="72"/>
      <c r="W334" s="55"/>
      <c r="AA334" s="55" t="s">
        <v>146</v>
      </c>
      <c r="AB334" s="55"/>
      <c r="AD334" s="55"/>
    </row>
    <row r="335" spans="1:31" s="45" customFormat="1" ht="22.5" x14ac:dyDescent="0.2">
      <c r="A335" s="87" t="s">
        <v>487</v>
      </c>
      <c r="B335" s="119" t="s">
        <v>3701</v>
      </c>
      <c r="C335" s="253" t="s">
        <v>3700</v>
      </c>
      <c r="D335" s="253"/>
      <c r="E335" s="253"/>
      <c r="F335" s="79" t="s">
        <v>669</v>
      </c>
      <c r="G335" s="79"/>
      <c r="H335" s="79"/>
      <c r="I335" s="79" t="s">
        <v>668</v>
      </c>
      <c r="J335" s="78">
        <v>88.8</v>
      </c>
      <c r="K335" s="79"/>
      <c r="L335" s="78">
        <v>53.28</v>
      </c>
      <c r="M335" s="79" t="s">
        <v>195</v>
      </c>
      <c r="N335" s="76">
        <v>426</v>
      </c>
      <c r="V335" s="72"/>
      <c r="W335" s="55" t="s">
        <v>3700</v>
      </c>
      <c r="AA335" s="55"/>
      <c r="AB335" s="55"/>
      <c r="AD335" s="55"/>
    </row>
    <row r="336" spans="1:31" s="45" customFormat="1" ht="12" x14ac:dyDescent="0.2">
      <c r="A336" s="80"/>
      <c r="B336" s="118"/>
      <c r="C336" s="123" t="s">
        <v>324</v>
      </c>
      <c r="D336" s="124"/>
      <c r="E336" s="124"/>
      <c r="F336" s="75"/>
      <c r="G336" s="75"/>
      <c r="H336" s="75"/>
      <c r="I336" s="75"/>
      <c r="J336" s="90"/>
      <c r="K336" s="75"/>
      <c r="L336" s="90"/>
      <c r="M336" s="89"/>
      <c r="N336" s="88"/>
      <c r="V336" s="72"/>
      <c r="W336" s="55"/>
      <c r="AA336" s="55"/>
      <c r="AB336" s="55"/>
      <c r="AD336" s="55"/>
    </row>
    <row r="337" spans="1:31" s="45" customFormat="1" ht="12" x14ac:dyDescent="0.2">
      <c r="A337" s="86"/>
      <c r="B337" s="117"/>
      <c r="C337" s="252" t="s">
        <v>666</v>
      </c>
      <c r="D337" s="252"/>
      <c r="E337" s="252"/>
      <c r="F337" s="252"/>
      <c r="G337" s="252"/>
      <c r="H337" s="252"/>
      <c r="I337" s="252"/>
      <c r="J337" s="252"/>
      <c r="K337" s="252"/>
      <c r="L337" s="252"/>
      <c r="M337" s="252"/>
      <c r="N337" s="255"/>
      <c r="V337" s="72"/>
      <c r="W337" s="55"/>
      <c r="AA337" s="55"/>
      <c r="AB337" s="55"/>
      <c r="AD337" s="55"/>
      <c r="AE337" s="46" t="s">
        <v>666</v>
      </c>
    </row>
    <row r="338" spans="1:31" s="45" customFormat="1" ht="33.75" x14ac:dyDescent="0.2">
      <c r="A338" s="87" t="s">
        <v>227</v>
      </c>
      <c r="B338" s="119" t="s">
        <v>3699</v>
      </c>
      <c r="C338" s="253" t="s">
        <v>3698</v>
      </c>
      <c r="D338" s="253"/>
      <c r="E338" s="253"/>
      <c r="F338" s="79" t="s">
        <v>947</v>
      </c>
      <c r="G338" s="79"/>
      <c r="H338" s="79"/>
      <c r="I338" s="79" t="s">
        <v>1185</v>
      </c>
      <c r="J338" s="78"/>
      <c r="K338" s="79"/>
      <c r="L338" s="78"/>
      <c r="M338" s="79"/>
      <c r="N338" s="76"/>
      <c r="V338" s="72"/>
      <c r="W338" s="55" t="s">
        <v>3698</v>
      </c>
      <c r="AA338" s="55"/>
      <c r="AB338" s="55"/>
      <c r="AD338" s="55"/>
    </row>
    <row r="339" spans="1:31" s="45" customFormat="1" ht="12" x14ac:dyDescent="0.2">
      <c r="A339" s="86"/>
      <c r="B339" s="117"/>
      <c r="C339" s="252" t="s">
        <v>1330</v>
      </c>
      <c r="D339" s="252"/>
      <c r="E339" s="252"/>
      <c r="F339" s="252"/>
      <c r="G339" s="252"/>
      <c r="H339" s="252"/>
      <c r="I339" s="252"/>
      <c r="J339" s="252"/>
      <c r="K339" s="252"/>
      <c r="L339" s="252"/>
      <c r="M339" s="252"/>
      <c r="N339" s="255"/>
      <c r="V339" s="72"/>
      <c r="W339" s="55"/>
      <c r="AA339" s="55"/>
      <c r="AB339" s="55"/>
      <c r="AD339" s="55"/>
      <c r="AE339" s="46" t="s">
        <v>1330</v>
      </c>
    </row>
    <row r="340" spans="1:31" s="45" customFormat="1" ht="12" x14ac:dyDescent="0.2">
      <c r="A340" s="83"/>
      <c r="B340" s="61" t="s">
        <v>170</v>
      </c>
      <c r="C340" s="252" t="s">
        <v>169</v>
      </c>
      <c r="D340" s="252"/>
      <c r="E340" s="252"/>
      <c r="F340" s="74"/>
      <c r="G340" s="74"/>
      <c r="H340" s="74"/>
      <c r="I340" s="74"/>
      <c r="J340" s="82">
        <v>313.47000000000003</v>
      </c>
      <c r="K340" s="74"/>
      <c r="L340" s="82">
        <v>12.54</v>
      </c>
      <c r="M340" s="74" t="s">
        <v>164</v>
      </c>
      <c r="N340" s="81">
        <v>646</v>
      </c>
      <c r="V340" s="72"/>
      <c r="W340" s="55"/>
      <c r="X340" s="46" t="s">
        <v>169</v>
      </c>
      <c r="AA340" s="55"/>
      <c r="AB340" s="55"/>
      <c r="AD340" s="55"/>
    </row>
    <row r="341" spans="1:31" s="45" customFormat="1" ht="12" x14ac:dyDescent="0.2">
      <c r="A341" s="83"/>
      <c r="B341" s="61" t="s">
        <v>168</v>
      </c>
      <c r="C341" s="252" t="s">
        <v>166</v>
      </c>
      <c r="D341" s="252"/>
      <c r="E341" s="252"/>
      <c r="F341" s="74"/>
      <c r="G341" s="74"/>
      <c r="H341" s="74"/>
      <c r="I341" s="74"/>
      <c r="J341" s="82">
        <v>4.7699999999999996</v>
      </c>
      <c r="K341" s="74"/>
      <c r="L341" s="82">
        <v>0.19</v>
      </c>
      <c r="M341" s="74" t="s">
        <v>167</v>
      </c>
      <c r="N341" s="81">
        <v>2</v>
      </c>
      <c r="V341" s="72"/>
      <c r="W341" s="55"/>
      <c r="X341" s="46" t="s">
        <v>166</v>
      </c>
      <c r="AA341" s="55"/>
      <c r="AB341" s="55"/>
      <c r="AD341" s="55"/>
    </row>
    <row r="342" spans="1:31" s="45" customFormat="1" ht="12" x14ac:dyDescent="0.2">
      <c r="A342" s="83"/>
      <c r="B342" s="61" t="s">
        <v>165</v>
      </c>
      <c r="C342" s="252" t="s">
        <v>163</v>
      </c>
      <c r="D342" s="252"/>
      <c r="E342" s="252"/>
      <c r="F342" s="74"/>
      <c r="G342" s="74"/>
      <c r="H342" s="74"/>
      <c r="I342" s="74"/>
      <c r="J342" s="82">
        <v>0.64</v>
      </c>
      <c r="K342" s="74"/>
      <c r="L342" s="82">
        <v>0.03</v>
      </c>
      <c r="M342" s="74" t="s">
        <v>164</v>
      </c>
      <c r="N342" s="81">
        <v>2</v>
      </c>
      <c r="V342" s="72"/>
      <c r="W342" s="55"/>
      <c r="X342" s="46" t="s">
        <v>163</v>
      </c>
      <c r="AA342" s="55"/>
      <c r="AB342" s="55"/>
      <c r="AD342" s="55"/>
    </row>
    <row r="343" spans="1:31" s="45" customFormat="1" ht="12" x14ac:dyDescent="0.2">
      <c r="A343" s="83"/>
      <c r="B343" s="61" t="s">
        <v>218</v>
      </c>
      <c r="C343" s="252" t="s">
        <v>217</v>
      </c>
      <c r="D343" s="252"/>
      <c r="E343" s="252"/>
      <c r="F343" s="74"/>
      <c r="G343" s="74"/>
      <c r="H343" s="74"/>
      <c r="I343" s="74"/>
      <c r="J343" s="82">
        <v>105.83</v>
      </c>
      <c r="K343" s="74"/>
      <c r="L343" s="82">
        <v>4.2300000000000004</v>
      </c>
      <c r="M343" s="74" t="s">
        <v>195</v>
      </c>
      <c r="N343" s="81">
        <v>34</v>
      </c>
      <c r="V343" s="72"/>
      <c r="W343" s="55"/>
      <c r="X343" s="46" t="s">
        <v>217</v>
      </c>
      <c r="AA343" s="55"/>
      <c r="AB343" s="55"/>
      <c r="AD343" s="55"/>
    </row>
    <row r="344" spans="1:31" s="45" customFormat="1" ht="12" x14ac:dyDescent="0.2">
      <c r="A344" s="83"/>
      <c r="B344" s="61"/>
      <c r="C344" s="252" t="s">
        <v>160</v>
      </c>
      <c r="D344" s="252"/>
      <c r="E344" s="252"/>
      <c r="F344" s="74" t="s">
        <v>159</v>
      </c>
      <c r="G344" s="74" t="s">
        <v>3697</v>
      </c>
      <c r="H344" s="74"/>
      <c r="I344" s="74" t="s">
        <v>3696</v>
      </c>
      <c r="J344" s="82"/>
      <c r="K344" s="74"/>
      <c r="L344" s="82"/>
      <c r="M344" s="74"/>
      <c r="N344" s="81"/>
      <c r="V344" s="72"/>
      <c r="W344" s="55"/>
      <c r="Y344" s="46" t="s">
        <v>160</v>
      </c>
      <c r="AA344" s="55"/>
      <c r="AB344" s="55"/>
      <c r="AD344" s="55"/>
    </row>
    <row r="345" spans="1:31" s="45" customFormat="1" ht="12" x14ac:dyDescent="0.2">
      <c r="A345" s="83"/>
      <c r="B345" s="61"/>
      <c r="C345" s="252" t="s">
        <v>156</v>
      </c>
      <c r="D345" s="252"/>
      <c r="E345" s="252"/>
      <c r="F345" s="74" t="s">
        <v>159</v>
      </c>
      <c r="G345" s="74" t="s">
        <v>1075</v>
      </c>
      <c r="H345" s="74"/>
      <c r="I345" s="74" t="s">
        <v>3695</v>
      </c>
      <c r="J345" s="82"/>
      <c r="K345" s="74"/>
      <c r="L345" s="82"/>
      <c r="M345" s="74"/>
      <c r="N345" s="81"/>
      <c r="V345" s="72"/>
      <c r="W345" s="55"/>
      <c r="Y345" s="46" t="s">
        <v>156</v>
      </c>
      <c r="AA345" s="55"/>
      <c r="AB345" s="55"/>
      <c r="AD345" s="55"/>
    </row>
    <row r="346" spans="1:31" s="45" customFormat="1" ht="12" x14ac:dyDescent="0.2">
      <c r="A346" s="83"/>
      <c r="B346" s="61"/>
      <c r="C346" s="254" t="s">
        <v>155</v>
      </c>
      <c r="D346" s="254"/>
      <c r="E346" s="254"/>
      <c r="F346" s="77"/>
      <c r="G346" s="77"/>
      <c r="H346" s="77"/>
      <c r="I346" s="77"/>
      <c r="J346" s="85">
        <v>424.07</v>
      </c>
      <c r="K346" s="77"/>
      <c r="L346" s="85">
        <v>16.96</v>
      </c>
      <c r="M346" s="77"/>
      <c r="N346" s="84"/>
      <c r="V346" s="72"/>
      <c r="W346" s="55"/>
      <c r="Z346" s="46" t="s">
        <v>155</v>
      </c>
      <c r="AA346" s="55"/>
      <c r="AB346" s="55"/>
      <c r="AD346" s="55"/>
    </row>
    <row r="347" spans="1:31" s="45" customFormat="1" ht="12" x14ac:dyDescent="0.2">
      <c r="A347" s="83"/>
      <c r="B347" s="61"/>
      <c r="C347" s="252" t="s">
        <v>154</v>
      </c>
      <c r="D347" s="252"/>
      <c r="E347" s="252"/>
      <c r="F347" s="74"/>
      <c r="G347" s="74"/>
      <c r="H347" s="74"/>
      <c r="I347" s="74"/>
      <c r="J347" s="82"/>
      <c r="K347" s="74"/>
      <c r="L347" s="82">
        <v>12.57</v>
      </c>
      <c r="M347" s="74"/>
      <c r="N347" s="81">
        <v>648</v>
      </c>
      <c r="V347" s="72"/>
      <c r="W347" s="55"/>
      <c r="Y347" s="46" t="s">
        <v>154</v>
      </c>
      <c r="AA347" s="55"/>
      <c r="AB347" s="55"/>
      <c r="AD347" s="55"/>
    </row>
    <row r="348" spans="1:31" s="45" customFormat="1" ht="22.5" x14ac:dyDescent="0.2">
      <c r="A348" s="83"/>
      <c r="B348" s="61" t="s">
        <v>340</v>
      </c>
      <c r="C348" s="252" t="s">
        <v>338</v>
      </c>
      <c r="D348" s="252"/>
      <c r="E348" s="252"/>
      <c r="F348" s="74" t="s">
        <v>149</v>
      </c>
      <c r="G348" s="74" t="s">
        <v>339</v>
      </c>
      <c r="H348" s="74"/>
      <c r="I348" s="74" t="s">
        <v>339</v>
      </c>
      <c r="J348" s="82"/>
      <c r="K348" s="74"/>
      <c r="L348" s="82">
        <v>12.82</v>
      </c>
      <c r="M348" s="74"/>
      <c r="N348" s="81">
        <v>661</v>
      </c>
      <c r="V348" s="72"/>
      <c r="W348" s="55"/>
      <c r="Y348" s="46" t="s">
        <v>338</v>
      </c>
      <c r="AA348" s="55"/>
      <c r="AB348" s="55"/>
      <c r="AD348" s="55"/>
    </row>
    <row r="349" spans="1:31" s="45" customFormat="1" ht="22.5" x14ac:dyDescent="0.2">
      <c r="A349" s="83"/>
      <c r="B349" s="61" t="s">
        <v>337</v>
      </c>
      <c r="C349" s="252" t="s">
        <v>335</v>
      </c>
      <c r="D349" s="252"/>
      <c r="E349" s="252"/>
      <c r="F349" s="74" t="s">
        <v>149</v>
      </c>
      <c r="G349" s="74" t="s">
        <v>336</v>
      </c>
      <c r="H349" s="74"/>
      <c r="I349" s="74" t="s">
        <v>336</v>
      </c>
      <c r="J349" s="82"/>
      <c r="K349" s="74"/>
      <c r="L349" s="82">
        <v>6.41</v>
      </c>
      <c r="M349" s="74"/>
      <c r="N349" s="81">
        <v>330</v>
      </c>
      <c r="V349" s="72"/>
      <c r="W349" s="55"/>
      <c r="Y349" s="46" t="s">
        <v>335</v>
      </c>
      <c r="AA349" s="55"/>
      <c r="AB349" s="55"/>
      <c r="AD349" s="55"/>
    </row>
    <row r="350" spans="1:31" s="45" customFormat="1" ht="12" x14ac:dyDescent="0.2">
      <c r="A350" s="80"/>
      <c r="B350" s="118"/>
      <c r="C350" s="253" t="s">
        <v>146</v>
      </c>
      <c r="D350" s="253"/>
      <c r="E350" s="253"/>
      <c r="F350" s="79"/>
      <c r="G350" s="79"/>
      <c r="H350" s="79"/>
      <c r="I350" s="79"/>
      <c r="J350" s="78"/>
      <c r="K350" s="79"/>
      <c r="L350" s="78">
        <v>36.19</v>
      </c>
      <c r="M350" s="77"/>
      <c r="N350" s="76">
        <v>1673</v>
      </c>
      <c r="V350" s="72"/>
      <c r="W350" s="55"/>
      <c r="AA350" s="55" t="s">
        <v>146</v>
      </c>
      <c r="AB350" s="55"/>
      <c r="AD350" s="55"/>
    </row>
    <row r="351" spans="1:31" s="45" customFormat="1" ht="22.5" x14ac:dyDescent="0.2">
      <c r="A351" s="87" t="s">
        <v>460</v>
      </c>
      <c r="B351" s="119" t="s">
        <v>3694</v>
      </c>
      <c r="C351" s="253" t="s">
        <v>3693</v>
      </c>
      <c r="D351" s="253"/>
      <c r="E351" s="253"/>
      <c r="F351" s="79" t="s">
        <v>669</v>
      </c>
      <c r="G351" s="79"/>
      <c r="H351" s="79"/>
      <c r="I351" s="79" t="s">
        <v>1710</v>
      </c>
      <c r="J351" s="78">
        <v>68</v>
      </c>
      <c r="K351" s="79"/>
      <c r="L351" s="78">
        <v>27.2</v>
      </c>
      <c r="M351" s="79" t="s">
        <v>195</v>
      </c>
      <c r="N351" s="76">
        <v>217</v>
      </c>
      <c r="V351" s="72"/>
      <c r="W351" s="55" t="s">
        <v>3693</v>
      </c>
      <c r="AA351" s="55"/>
      <c r="AB351" s="55"/>
      <c r="AD351" s="55"/>
    </row>
    <row r="352" spans="1:31" s="45" customFormat="1" ht="12" x14ac:dyDescent="0.2">
      <c r="A352" s="80"/>
      <c r="B352" s="118"/>
      <c r="C352" s="123" t="s">
        <v>324</v>
      </c>
      <c r="D352" s="124"/>
      <c r="E352" s="124"/>
      <c r="F352" s="75"/>
      <c r="G352" s="75"/>
      <c r="H352" s="75"/>
      <c r="I352" s="75"/>
      <c r="J352" s="90"/>
      <c r="K352" s="75"/>
      <c r="L352" s="90"/>
      <c r="M352" s="89"/>
      <c r="N352" s="88"/>
      <c r="V352" s="72"/>
      <c r="W352" s="55"/>
      <c r="AA352" s="55"/>
      <c r="AB352" s="55"/>
      <c r="AD352" s="55"/>
    </row>
    <row r="353" spans="1:31" s="45" customFormat="1" ht="12" x14ac:dyDescent="0.2">
      <c r="A353" s="86"/>
      <c r="B353" s="117"/>
      <c r="C353" s="252" t="s">
        <v>3692</v>
      </c>
      <c r="D353" s="252"/>
      <c r="E353" s="252"/>
      <c r="F353" s="252"/>
      <c r="G353" s="252"/>
      <c r="H353" s="252"/>
      <c r="I353" s="252"/>
      <c r="J353" s="252"/>
      <c r="K353" s="252"/>
      <c r="L353" s="252"/>
      <c r="M353" s="252"/>
      <c r="N353" s="255"/>
      <c r="V353" s="72"/>
      <c r="W353" s="55"/>
      <c r="AA353" s="55"/>
      <c r="AB353" s="55"/>
      <c r="AD353" s="55"/>
      <c r="AE353" s="46" t="s">
        <v>3692</v>
      </c>
    </row>
    <row r="354" spans="1:31" s="45" customFormat="1" ht="12" x14ac:dyDescent="0.2">
      <c r="A354" s="87" t="s">
        <v>457</v>
      </c>
      <c r="B354" s="119" t="s">
        <v>3691</v>
      </c>
      <c r="C354" s="253" t="s">
        <v>3690</v>
      </c>
      <c r="D354" s="253"/>
      <c r="E354" s="253"/>
      <c r="F354" s="79" t="s">
        <v>947</v>
      </c>
      <c r="G354" s="79"/>
      <c r="H354" s="79"/>
      <c r="I354" s="79" t="s">
        <v>555</v>
      </c>
      <c r="J354" s="78"/>
      <c r="K354" s="79"/>
      <c r="L354" s="78"/>
      <c r="M354" s="79"/>
      <c r="N354" s="76"/>
      <c r="V354" s="72"/>
      <c r="W354" s="55" t="s">
        <v>3690</v>
      </c>
      <c r="AA354" s="55"/>
      <c r="AB354" s="55"/>
      <c r="AD354" s="55"/>
    </row>
    <row r="355" spans="1:31" s="45" customFormat="1" ht="12" x14ac:dyDescent="0.2">
      <c r="A355" s="86"/>
      <c r="B355" s="117"/>
      <c r="C355" s="252" t="s">
        <v>560</v>
      </c>
      <c r="D355" s="252"/>
      <c r="E355" s="252"/>
      <c r="F355" s="252"/>
      <c r="G355" s="252"/>
      <c r="H355" s="252"/>
      <c r="I355" s="252"/>
      <c r="J355" s="252"/>
      <c r="K355" s="252"/>
      <c r="L355" s="252"/>
      <c r="M355" s="252"/>
      <c r="N355" s="255"/>
      <c r="V355" s="72"/>
      <c r="W355" s="55"/>
      <c r="AA355" s="55"/>
      <c r="AB355" s="55"/>
      <c r="AD355" s="55"/>
      <c r="AE355" s="46" t="s">
        <v>560</v>
      </c>
    </row>
    <row r="356" spans="1:31" s="45" customFormat="1" ht="12" x14ac:dyDescent="0.2">
      <c r="A356" s="83"/>
      <c r="B356" s="61" t="s">
        <v>170</v>
      </c>
      <c r="C356" s="252" t="s">
        <v>169</v>
      </c>
      <c r="D356" s="252"/>
      <c r="E356" s="252"/>
      <c r="F356" s="74"/>
      <c r="G356" s="74"/>
      <c r="H356" s="74"/>
      <c r="I356" s="74"/>
      <c r="J356" s="82">
        <v>582.6</v>
      </c>
      <c r="K356" s="74"/>
      <c r="L356" s="82">
        <v>186.43</v>
      </c>
      <c r="M356" s="74" t="s">
        <v>164</v>
      </c>
      <c r="N356" s="81">
        <v>9607</v>
      </c>
      <c r="V356" s="72"/>
      <c r="W356" s="55"/>
      <c r="X356" s="46" t="s">
        <v>169</v>
      </c>
      <c r="AA356" s="55"/>
      <c r="AB356" s="55"/>
      <c r="AD356" s="55"/>
    </row>
    <row r="357" spans="1:31" s="45" customFormat="1" ht="12" x14ac:dyDescent="0.2">
      <c r="A357" s="83"/>
      <c r="B357" s="61" t="s">
        <v>168</v>
      </c>
      <c r="C357" s="252" t="s">
        <v>166</v>
      </c>
      <c r="D357" s="252"/>
      <c r="E357" s="252"/>
      <c r="F357" s="74"/>
      <c r="G357" s="74"/>
      <c r="H357" s="74"/>
      <c r="I357" s="74"/>
      <c r="J357" s="82">
        <v>14.49</v>
      </c>
      <c r="K357" s="74"/>
      <c r="L357" s="82">
        <v>4.6399999999999997</v>
      </c>
      <c r="M357" s="74" t="s">
        <v>167</v>
      </c>
      <c r="N357" s="81">
        <v>61</v>
      </c>
      <c r="V357" s="72"/>
      <c r="W357" s="55"/>
      <c r="X357" s="46" t="s">
        <v>166</v>
      </c>
      <c r="AA357" s="55"/>
      <c r="AB357" s="55"/>
      <c r="AD357" s="55"/>
    </row>
    <row r="358" spans="1:31" s="45" customFormat="1" ht="12" x14ac:dyDescent="0.2">
      <c r="A358" s="83"/>
      <c r="B358" s="61" t="s">
        <v>165</v>
      </c>
      <c r="C358" s="252" t="s">
        <v>163</v>
      </c>
      <c r="D358" s="252"/>
      <c r="E358" s="252"/>
      <c r="F358" s="74"/>
      <c r="G358" s="74"/>
      <c r="H358" s="74"/>
      <c r="I358" s="74"/>
      <c r="J358" s="82">
        <v>2.0099999999999998</v>
      </c>
      <c r="K358" s="74"/>
      <c r="L358" s="82">
        <v>0.64</v>
      </c>
      <c r="M358" s="74" t="s">
        <v>164</v>
      </c>
      <c r="N358" s="81">
        <v>33</v>
      </c>
      <c r="V358" s="72"/>
      <c r="W358" s="55"/>
      <c r="X358" s="46" t="s">
        <v>163</v>
      </c>
      <c r="AA358" s="55"/>
      <c r="AB358" s="55"/>
      <c r="AD358" s="55"/>
    </row>
    <row r="359" spans="1:31" s="45" customFormat="1" ht="12" x14ac:dyDescent="0.2">
      <c r="A359" s="83"/>
      <c r="B359" s="61" t="s">
        <v>218</v>
      </c>
      <c r="C359" s="252" t="s">
        <v>217</v>
      </c>
      <c r="D359" s="252"/>
      <c r="E359" s="252"/>
      <c r="F359" s="74"/>
      <c r="G359" s="74"/>
      <c r="H359" s="74"/>
      <c r="I359" s="74"/>
      <c r="J359" s="82">
        <v>59.65</v>
      </c>
      <c r="K359" s="74"/>
      <c r="L359" s="82">
        <v>19.09</v>
      </c>
      <c r="M359" s="74" t="s">
        <v>195</v>
      </c>
      <c r="N359" s="81">
        <v>153</v>
      </c>
      <c r="V359" s="72"/>
      <c r="W359" s="55"/>
      <c r="X359" s="46" t="s">
        <v>217</v>
      </c>
      <c r="AA359" s="55"/>
      <c r="AB359" s="55"/>
      <c r="AD359" s="55"/>
    </row>
    <row r="360" spans="1:31" s="45" customFormat="1" ht="12" x14ac:dyDescent="0.2">
      <c r="A360" s="83"/>
      <c r="B360" s="61"/>
      <c r="C360" s="252" t="s">
        <v>160</v>
      </c>
      <c r="D360" s="252"/>
      <c r="E360" s="252"/>
      <c r="F360" s="74" t="s">
        <v>159</v>
      </c>
      <c r="G360" s="74" t="s">
        <v>3689</v>
      </c>
      <c r="H360" s="74"/>
      <c r="I360" s="74" t="s">
        <v>3688</v>
      </c>
      <c r="J360" s="82"/>
      <c r="K360" s="74"/>
      <c r="L360" s="82"/>
      <c r="M360" s="74"/>
      <c r="N360" s="81"/>
      <c r="V360" s="72"/>
      <c r="W360" s="55"/>
      <c r="Y360" s="46" t="s">
        <v>160</v>
      </c>
      <c r="AA360" s="55"/>
      <c r="AB360" s="55"/>
      <c r="AD360" s="55"/>
    </row>
    <row r="361" spans="1:31" s="45" customFormat="1" ht="12" x14ac:dyDescent="0.2">
      <c r="A361" s="83"/>
      <c r="B361" s="61"/>
      <c r="C361" s="252" t="s">
        <v>156</v>
      </c>
      <c r="D361" s="252"/>
      <c r="E361" s="252"/>
      <c r="F361" s="74" t="s">
        <v>159</v>
      </c>
      <c r="G361" s="74" t="s">
        <v>1606</v>
      </c>
      <c r="H361" s="74"/>
      <c r="I361" s="74" t="s">
        <v>3687</v>
      </c>
      <c r="J361" s="82"/>
      <c r="K361" s="74"/>
      <c r="L361" s="82"/>
      <c r="M361" s="74"/>
      <c r="N361" s="81"/>
      <c r="V361" s="72"/>
      <c r="W361" s="55"/>
      <c r="Y361" s="46" t="s">
        <v>156</v>
      </c>
      <c r="AA361" s="55"/>
      <c r="AB361" s="55"/>
      <c r="AD361" s="55"/>
    </row>
    <row r="362" spans="1:31" s="45" customFormat="1" ht="12" x14ac:dyDescent="0.2">
      <c r="A362" s="83"/>
      <c r="B362" s="61"/>
      <c r="C362" s="254" t="s">
        <v>155</v>
      </c>
      <c r="D362" s="254"/>
      <c r="E362" s="254"/>
      <c r="F362" s="77"/>
      <c r="G362" s="77"/>
      <c r="H362" s="77"/>
      <c r="I362" s="77"/>
      <c r="J362" s="85">
        <v>656.74</v>
      </c>
      <c r="K362" s="77"/>
      <c r="L362" s="85">
        <v>210.16</v>
      </c>
      <c r="M362" s="77"/>
      <c r="N362" s="84"/>
      <c r="V362" s="72"/>
      <c r="W362" s="55"/>
      <c r="Z362" s="46" t="s">
        <v>155</v>
      </c>
      <c r="AA362" s="55"/>
      <c r="AB362" s="55"/>
      <c r="AD362" s="55"/>
    </row>
    <row r="363" spans="1:31" s="45" customFormat="1" ht="12" x14ac:dyDescent="0.2">
      <c r="A363" s="83"/>
      <c r="B363" s="61"/>
      <c r="C363" s="252" t="s">
        <v>154</v>
      </c>
      <c r="D363" s="252"/>
      <c r="E363" s="252"/>
      <c r="F363" s="74"/>
      <c r="G363" s="74"/>
      <c r="H363" s="74"/>
      <c r="I363" s="74"/>
      <c r="J363" s="82"/>
      <c r="K363" s="74"/>
      <c r="L363" s="82">
        <v>187.07</v>
      </c>
      <c r="M363" s="74"/>
      <c r="N363" s="81">
        <v>9640</v>
      </c>
      <c r="V363" s="72"/>
      <c r="W363" s="55"/>
      <c r="Y363" s="46" t="s">
        <v>154</v>
      </c>
      <c r="AA363" s="55"/>
      <c r="AB363" s="55"/>
      <c r="AD363" s="55"/>
    </row>
    <row r="364" spans="1:31" s="45" customFormat="1" ht="22.5" x14ac:dyDescent="0.2">
      <c r="A364" s="83"/>
      <c r="B364" s="61" t="s">
        <v>340</v>
      </c>
      <c r="C364" s="252" t="s">
        <v>338</v>
      </c>
      <c r="D364" s="252"/>
      <c r="E364" s="252"/>
      <c r="F364" s="74" t="s">
        <v>149</v>
      </c>
      <c r="G364" s="74" t="s">
        <v>339</v>
      </c>
      <c r="H364" s="74"/>
      <c r="I364" s="74" t="s">
        <v>339</v>
      </c>
      <c r="J364" s="82"/>
      <c r="K364" s="74"/>
      <c r="L364" s="82">
        <v>190.81</v>
      </c>
      <c r="M364" s="74"/>
      <c r="N364" s="81">
        <v>9833</v>
      </c>
      <c r="V364" s="72"/>
      <c r="W364" s="55"/>
      <c r="Y364" s="46" t="s">
        <v>338</v>
      </c>
      <c r="AA364" s="55"/>
      <c r="AB364" s="55"/>
      <c r="AD364" s="55"/>
    </row>
    <row r="365" spans="1:31" s="45" customFormat="1" ht="22.5" x14ac:dyDescent="0.2">
      <c r="A365" s="83"/>
      <c r="B365" s="61" t="s">
        <v>337</v>
      </c>
      <c r="C365" s="252" t="s">
        <v>335</v>
      </c>
      <c r="D365" s="252"/>
      <c r="E365" s="252"/>
      <c r="F365" s="74" t="s">
        <v>149</v>
      </c>
      <c r="G365" s="74" t="s">
        <v>336</v>
      </c>
      <c r="H365" s="74"/>
      <c r="I365" s="74" t="s">
        <v>336</v>
      </c>
      <c r="J365" s="82"/>
      <c r="K365" s="74"/>
      <c r="L365" s="82">
        <v>95.41</v>
      </c>
      <c r="M365" s="74"/>
      <c r="N365" s="81">
        <v>4916</v>
      </c>
      <c r="V365" s="72"/>
      <c r="W365" s="55"/>
      <c r="Y365" s="46" t="s">
        <v>335</v>
      </c>
      <c r="AA365" s="55"/>
      <c r="AB365" s="55"/>
      <c r="AD365" s="55"/>
    </row>
    <row r="366" spans="1:31" s="45" customFormat="1" ht="12" x14ac:dyDescent="0.2">
      <c r="A366" s="80"/>
      <c r="B366" s="118"/>
      <c r="C366" s="253" t="s">
        <v>146</v>
      </c>
      <c r="D366" s="253"/>
      <c r="E366" s="253"/>
      <c r="F366" s="79"/>
      <c r="G366" s="79"/>
      <c r="H366" s="79"/>
      <c r="I366" s="79"/>
      <c r="J366" s="78"/>
      <c r="K366" s="79"/>
      <c r="L366" s="78">
        <v>496.38</v>
      </c>
      <c r="M366" s="77"/>
      <c r="N366" s="76">
        <v>24570</v>
      </c>
      <c r="V366" s="72"/>
      <c r="W366" s="55"/>
      <c r="AA366" s="55" t="s">
        <v>146</v>
      </c>
      <c r="AB366" s="55"/>
      <c r="AD366" s="55"/>
    </row>
    <row r="367" spans="1:31" s="45" customFormat="1" ht="22.5" x14ac:dyDescent="0.2">
      <c r="A367" s="87" t="s">
        <v>454</v>
      </c>
      <c r="B367" s="119" t="s">
        <v>3686</v>
      </c>
      <c r="C367" s="253" t="s">
        <v>3685</v>
      </c>
      <c r="D367" s="253"/>
      <c r="E367" s="253"/>
      <c r="F367" s="79" t="s">
        <v>947</v>
      </c>
      <c r="G367" s="79"/>
      <c r="H367" s="79"/>
      <c r="I367" s="79" t="s">
        <v>555</v>
      </c>
      <c r="J367" s="78">
        <v>7615</v>
      </c>
      <c r="K367" s="79"/>
      <c r="L367" s="78">
        <v>2436.8000000000002</v>
      </c>
      <c r="M367" s="79" t="s">
        <v>195</v>
      </c>
      <c r="N367" s="76">
        <v>19470</v>
      </c>
      <c r="V367" s="72"/>
      <c r="W367" s="55" t="s">
        <v>3685</v>
      </c>
      <c r="AA367" s="55"/>
      <c r="AB367" s="55"/>
      <c r="AD367" s="55"/>
    </row>
    <row r="368" spans="1:31" s="45" customFormat="1" ht="12" x14ac:dyDescent="0.2">
      <c r="A368" s="80"/>
      <c r="B368" s="118"/>
      <c r="C368" s="123" t="s">
        <v>324</v>
      </c>
      <c r="D368" s="124"/>
      <c r="E368" s="124"/>
      <c r="F368" s="75"/>
      <c r="G368" s="75"/>
      <c r="H368" s="75"/>
      <c r="I368" s="75"/>
      <c r="J368" s="90"/>
      <c r="K368" s="75"/>
      <c r="L368" s="90"/>
      <c r="M368" s="89"/>
      <c r="N368" s="88"/>
      <c r="V368" s="72"/>
      <c r="W368" s="55"/>
      <c r="AA368" s="55"/>
      <c r="AB368" s="55"/>
      <c r="AD368" s="55"/>
    </row>
    <row r="369" spans="1:31" s="45" customFormat="1" ht="12" x14ac:dyDescent="0.2">
      <c r="A369" s="86"/>
      <c r="B369" s="117"/>
      <c r="C369" s="252" t="s">
        <v>560</v>
      </c>
      <c r="D369" s="252"/>
      <c r="E369" s="252"/>
      <c r="F369" s="252"/>
      <c r="G369" s="252"/>
      <c r="H369" s="252"/>
      <c r="I369" s="252"/>
      <c r="J369" s="252"/>
      <c r="K369" s="252"/>
      <c r="L369" s="252"/>
      <c r="M369" s="252"/>
      <c r="N369" s="255"/>
      <c r="V369" s="72"/>
      <c r="W369" s="55"/>
      <c r="AA369" s="55"/>
      <c r="AB369" s="55"/>
      <c r="AD369" s="55"/>
      <c r="AE369" s="46" t="s">
        <v>560</v>
      </c>
    </row>
    <row r="370" spans="1:31" s="45" customFormat="1" ht="22.5" x14ac:dyDescent="0.2">
      <c r="A370" s="87" t="s">
        <v>394</v>
      </c>
      <c r="B370" s="119" t="s">
        <v>3684</v>
      </c>
      <c r="C370" s="253" t="s">
        <v>3683</v>
      </c>
      <c r="D370" s="253"/>
      <c r="E370" s="253"/>
      <c r="F370" s="79" t="s">
        <v>947</v>
      </c>
      <c r="G370" s="79"/>
      <c r="H370" s="79"/>
      <c r="I370" s="79" t="s">
        <v>3678</v>
      </c>
      <c r="J370" s="78"/>
      <c r="K370" s="79"/>
      <c r="L370" s="78"/>
      <c r="M370" s="79"/>
      <c r="N370" s="76"/>
      <c r="V370" s="72"/>
      <c r="W370" s="55" t="s">
        <v>3683</v>
      </c>
      <c r="AA370" s="55"/>
      <c r="AB370" s="55"/>
      <c r="AD370" s="55"/>
    </row>
    <row r="371" spans="1:31" s="45" customFormat="1" ht="12" x14ac:dyDescent="0.2">
      <c r="A371" s="86"/>
      <c r="B371" s="117"/>
      <c r="C371" s="252" t="s">
        <v>3676</v>
      </c>
      <c r="D371" s="252"/>
      <c r="E371" s="252"/>
      <c r="F371" s="252"/>
      <c r="G371" s="252"/>
      <c r="H371" s="252"/>
      <c r="I371" s="252"/>
      <c r="J371" s="252"/>
      <c r="K371" s="252"/>
      <c r="L371" s="252"/>
      <c r="M371" s="252"/>
      <c r="N371" s="255"/>
      <c r="V371" s="72"/>
      <c r="W371" s="55"/>
      <c r="AA371" s="55"/>
      <c r="AB371" s="55"/>
      <c r="AD371" s="55"/>
      <c r="AE371" s="46" t="s">
        <v>3676</v>
      </c>
    </row>
    <row r="372" spans="1:31" s="45" customFormat="1" ht="12" x14ac:dyDescent="0.2">
      <c r="A372" s="83"/>
      <c r="B372" s="61" t="s">
        <v>170</v>
      </c>
      <c r="C372" s="252" t="s">
        <v>169</v>
      </c>
      <c r="D372" s="252"/>
      <c r="E372" s="252"/>
      <c r="F372" s="74"/>
      <c r="G372" s="74"/>
      <c r="H372" s="74"/>
      <c r="I372" s="74"/>
      <c r="J372" s="82">
        <v>302.36</v>
      </c>
      <c r="K372" s="74"/>
      <c r="L372" s="82">
        <v>1091.52</v>
      </c>
      <c r="M372" s="74" t="s">
        <v>164</v>
      </c>
      <c r="N372" s="81">
        <v>56246</v>
      </c>
      <c r="V372" s="72"/>
      <c r="W372" s="55"/>
      <c r="X372" s="46" t="s">
        <v>169</v>
      </c>
      <c r="AA372" s="55"/>
      <c r="AB372" s="55"/>
      <c r="AD372" s="55"/>
    </row>
    <row r="373" spans="1:31" s="45" customFormat="1" ht="12" x14ac:dyDescent="0.2">
      <c r="A373" s="83"/>
      <c r="B373" s="61" t="s">
        <v>168</v>
      </c>
      <c r="C373" s="252" t="s">
        <v>166</v>
      </c>
      <c r="D373" s="252"/>
      <c r="E373" s="252"/>
      <c r="F373" s="74"/>
      <c r="G373" s="74"/>
      <c r="H373" s="74"/>
      <c r="I373" s="74"/>
      <c r="J373" s="82">
        <v>4.7699999999999996</v>
      </c>
      <c r="K373" s="74"/>
      <c r="L373" s="82">
        <v>17.22</v>
      </c>
      <c r="M373" s="74" t="s">
        <v>167</v>
      </c>
      <c r="N373" s="81">
        <v>226</v>
      </c>
      <c r="V373" s="72"/>
      <c r="W373" s="55"/>
      <c r="X373" s="46" t="s">
        <v>166</v>
      </c>
      <c r="AA373" s="55"/>
      <c r="AB373" s="55"/>
      <c r="AD373" s="55"/>
    </row>
    <row r="374" spans="1:31" s="45" customFormat="1" ht="12" x14ac:dyDescent="0.2">
      <c r="A374" s="83"/>
      <c r="B374" s="61" t="s">
        <v>165</v>
      </c>
      <c r="C374" s="252" t="s">
        <v>163</v>
      </c>
      <c r="D374" s="252"/>
      <c r="E374" s="252"/>
      <c r="F374" s="74"/>
      <c r="G374" s="74"/>
      <c r="H374" s="74"/>
      <c r="I374" s="74"/>
      <c r="J374" s="82">
        <v>0.64</v>
      </c>
      <c r="K374" s="74"/>
      <c r="L374" s="82">
        <v>2.31</v>
      </c>
      <c r="M374" s="74" t="s">
        <v>164</v>
      </c>
      <c r="N374" s="81">
        <v>119</v>
      </c>
      <c r="V374" s="72"/>
      <c r="W374" s="55"/>
      <c r="X374" s="46" t="s">
        <v>163</v>
      </c>
      <c r="AA374" s="55"/>
      <c r="AB374" s="55"/>
      <c r="AD374" s="55"/>
    </row>
    <row r="375" spans="1:31" s="45" customFormat="1" ht="12" x14ac:dyDescent="0.2">
      <c r="A375" s="83"/>
      <c r="B375" s="61" t="s">
        <v>218</v>
      </c>
      <c r="C375" s="252" t="s">
        <v>217</v>
      </c>
      <c r="D375" s="252"/>
      <c r="E375" s="252"/>
      <c r="F375" s="74"/>
      <c r="G375" s="74"/>
      <c r="H375" s="74"/>
      <c r="I375" s="74"/>
      <c r="J375" s="82">
        <v>62.22</v>
      </c>
      <c r="K375" s="74"/>
      <c r="L375" s="82">
        <v>224.61</v>
      </c>
      <c r="M375" s="74" t="s">
        <v>195</v>
      </c>
      <c r="N375" s="81">
        <v>1795</v>
      </c>
      <c r="V375" s="72"/>
      <c r="W375" s="55"/>
      <c r="X375" s="46" t="s">
        <v>217</v>
      </c>
      <c r="AA375" s="55"/>
      <c r="AB375" s="55"/>
      <c r="AD375" s="55"/>
    </row>
    <row r="376" spans="1:31" s="45" customFormat="1" ht="12" x14ac:dyDescent="0.2">
      <c r="A376" s="83"/>
      <c r="B376" s="61"/>
      <c r="C376" s="252" t="s">
        <v>160</v>
      </c>
      <c r="D376" s="252"/>
      <c r="E376" s="252"/>
      <c r="F376" s="74" t="s">
        <v>159</v>
      </c>
      <c r="G376" s="74" t="s">
        <v>3682</v>
      </c>
      <c r="H376" s="74"/>
      <c r="I376" s="74" t="s">
        <v>3681</v>
      </c>
      <c r="J376" s="82"/>
      <c r="K376" s="74"/>
      <c r="L376" s="82"/>
      <c r="M376" s="74"/>
      <c r="N376" s="81"/>
      <c r="V376" s="72"/>
      <c r="W376" s="55"/>
      <c r="Y376" s="46" t="s">
        <v>160</v>
      </c>
      <c r="AA376" s="55"/>
      <c r="AB376" s="55"/>
      <c r="AD376" s="55"/>
    </row>
    <row r="377" spans="1:31" s="45" customFormat="1" ht="12" x14ac:dyDescent="0.2">
      <c r="A377" s="83"/>
      <c r="B377" s="61"/>
      <c r="C377" s="252" t="s">
        <v>156</v>
      </c>
      <c r="D377" s="252"/>
      <c r="E377" s="252"/>
      <c r="F377" s="74" t="s">
        <v>159</v>
      </c>
      <c r="G377" s="74" t="s">
        <v>1075</v>
      </c>
      <c r="H377" s="74"/>
      <c r="I377" s="74" t="s">
        <v>3680</v>
      </c>
      <c r="J377" s="82"/>
      <c r="K377" s="74"/>
      <c r="L377" s="82"/>
      <c r="M377" s="74"/>
      <c r="N377" s="81"/>
      <c r="V377" s="72"/>
      <c r="W377" s="55"/>
      <c r="Y377" s="46" t="s">
        <v>156</v>
      </c>
      <c r="AA377" s="55"/>
      <c r="AB377" s="55"/>
      <c r="AD377" s="55"/>
    </row>
    <row r="378" spans="1:31" s="45" customFormat="1" ht="12" x14ac:dyDescent="0.2">
      <c r="A378" s="83"/>
      <c r="B378" s="61"/>
      <c r="C378" s="254" t="s">
        <v>155</v>
      </c>
      <c r="D378" s="254"/>
      <c r="E378" s="254"/>
      <c r="F378" s="77"/>
      <c r="G378" s="77"/>
      <c r="H378" s="77"/>
      <c r="I378" s="77"/>
      <c r="J378" s="85">
        <v>369.35</v>
      </c>
      <c r="K378" s="77"/>
      <c r="L378" s="85">
        <v>1333.35</v>
      </c>
      <c r="M378" s="77"/>
      <c r="N378" s="84"/>
      <c r="V378" s="72"/>
      <c r="W378" s="55"/>
      <c r="Z378" s="46" t="s">
        <v>155</v>
      </c>
      <c r="AA378" s="55"/>
      <c r="AB378" s="55"/>
      <c r="AD378" s="55"/>
    </row>
    <row r="379" spans="1:31" s="45" customFormat="1" ht="12" x14ac:dyDescent="0.2">
      <c r="A379" s="83"/>
      <c r="B379" s="61"/>
      <c r="C379" s="252" t="s">
        <v>154</v>
      </c>
      <c r="D379" s="252"/>
      <c r="E379" s="252"/>
      <c r="F379" s="74"/>
      <c r="G379" s="74"/>
      <c r="H379" s="74"/>
      <c r="I379" s="74"/>
      <c r="J379" s="82"/>
      <c r="K379" s="74"/>
      <c r="L379" s="82">
        <v>1093.83</v>
      </c>
      <c r="M379" s="74"/>
      <c r="N379" s="81">
        <v>56365</v>
      </c>
      <c r="V379" s="72"/>
      <c r="W379" s="55"/>
      <c r="Y379" s="46" t="s">
        <v>154</v>
      </c>
      <c r="AA379" s="55"/>
      <c r="AB379" s="55"/>
      <c r="AD379" s="55"/>
    </row>
    <row r="380" spans="1:31" s="45" customFormat="1" ht="22.5" x14ac:dyDescent="0.2">
      <c r="A380" s="83"/>
      <c r="B380" s="61" t="s">
        <v>340</v>
      </c>
      <c r="C380" s="252" t="s">
        <v>338</v>
      </c>
      <c r="D380" s="252"/>
      <c r="E380" s="252"/>
      <c r="F380" s="74" t="s">
        <v>149</v>
      </c>
      <c r="G380" s="74" t="s">
        <v>339</v>
      </c>
      <c r="H380" s="74"/>
      <c r="I380" s="74" t="s">
        <v>339</v>
      </c>
      <c r="J380" s="82"/>
      <c r="K380" s="74"/>
      <c r="L380" s="82">
        <v>1115.71</v>
      </c>
      <c r="M380" s="74"/>
      <c r="N380" s="81">
        <v>57492</v>
      </c>
      <c r="V380" s="72"/>
      <c r="W380" s="55"/>
      <c r="Y380" s="46" t="s">
        <v>338</v>
      </c>
      <c r="AA380" s="55"/>
      <c r="AB380" s="55"/>
      <c r="AD380" s="55"/>
    </row>
    <row r="381" spans="1:31" s="45" customFormat="1" ht="22.5" x14ac:dyDescent="0.2">
      <c r="A381" s="83"/>
      <c r="B381" s="61" t="s">
        <v>337</v>
      </c>
      <c r="C381" s="252" t="s">
        <v>335</v>
      </c>
      <c r="D381" s="252"/>
      <c r="E381" s="252"/>
      <c r="F381" s="74" t="s">
        <v>149</v>
      </c>
      <c r="G381" s="74" t="s">
        <v>336</v>
      </c>
      <c r="H381" s="74"/>
      <c r="I381" s="74" t="s">
        <v>336</v>
      </c>
      <c r="J381" s="82"/>
      <c r="K381" s="74"/>
      <c r="L381" s="82">
        <v>557.85</v>
      </c>
      <c r="M381" s="74"/>
      <c r="N381" s="81">
        <v>28746</v>
      </c>
      <c r="V381" s="72"/>
      <c r="W381" s="55"/>
      <c r="Y381" s="46" t="s">
        <v>335</v>
      </c>
      <c r="AA381" s="55"/>
      <c r="AB381" s="55"/>
      <c r="AD381" s="55"/>
    </row>
    <row r="382" spans="1:31" s="45" customFormat="1" ht="12" x14ac:dyDescent="0.2">
      <c r="A382" s="80"/>
      <c r="B382" s="118"/>
      <c r="C382" s="253" t="s">
        <v>146</v>
      </c>
      <c r="D382" s="253"/>
      <c r="E382" s="253"/>
      <c r="F382" s="79"/>
      <c r="G382" s="79"/>
      <c r="H382" s="79"/>
      <c r="I382" s="79"/>
      <c r="J382" s="78"/>
      <c r="K382" s="79"/>
      <c r="L382" s="78">
        <v>3006.91</v>
      </c>
      <c r="M382" s="77"/>
      <c r="N382" s="76">
        <v>144505</v>
      </c>
      <c r="V382" s="72"/>
      <c r="W382" s="55"/>
      <c r="AA382" s="55" t="s">
        <v>146</v>
      </c>
      <c r="AB382" s="55"/>
      <c r="AD382" s="55"/>
    </row>
    <row r="383" spans="1:31" s="45" customFormat="1" ht="12" x14ac:dyDescent="0.2">
      <c r="A383" s="87" t="s">
        <v>449</v>
      </c>
      <c r="B383" s="119" t="s">
        <v>3679</v>
      </c>
      <c r="C383" s="253" t="s">
        <v>3677</v>
      </c>
      <c r="D383" s="253"/>
      <c r="E383" s="253"/>
      <c r="F383" s="79" t="s">
        <v>947</v>
      </c>
      <c r="G383" s="79"/>
      <c r="H383" s="79"/>
      <c r="I383" s="79" t="s">
        <v>3678</v>
      </c>
      <c r="J383" s="78">
        <v>863</v>
      </c>
      <c r="K383" s="79"/>
      <c r="L383" s="78">
        <v>3115.43</v>
      </c>
      <c r="M383" s="79" t="s">
        <v>195</v>
      </c>
      <c r="N383" s="76">
        <v>24892</v>
      </c>
      <c r="V383" s="72"/>
      <c r="W383" s="55" t="s">
        <v>3677</v>
      </c>
      <c r="AA383" s="55"/>
      <c r="AB383" s="55"/>
      <c r="AD383" s="55"/>
    </row>
    <row r="384" spans="1:31" s="45" customFormat="1" ht="12" x14ac:dyDescent="0.2">
      <c r="A384" s="80"/>
      <c r="B384" s="118"/>
      <c r="C384" s="123" t="s">
        <v>324</v>
      </c>
      <c r="D384" s="124"/>
      <c r="E384" s="124"/>
      <c r="F384" s="75"/>
      <c r="G384" s="75"/>
      <c r="H384" s="75"/>
      <c r="I384" s="75"/>
      <c r="J384" s="90"/>
      <c r="K384" s="75"/>
      <c r="L384" s="90"/>
      <c r="M384" s="89"/>
      <c r="N384" s="88"/>
      <c r="V384" s="72"/>
      <c r="W384" s="55"/>
      <c r="AA384" s="55"/>
      <c r="AB384" s="55"/>
      <c r="AD384" s="55"/>
    </row>
    <row r="385" spans="1:31" s="45" customFormat="1" ht="12" x14ac:dyDescent="0.2">
      <c r="A385" s="86"/>
      <c r="B385" s="117"/>
      <c r="C385" s="252" t="s">
        <v>3676</v>
      </c>
      <c r="D385" s="252"/>
      <c r="E385" s="252"/>
      <c r="F385" s="252"/>
      <c r="G385" s="252"/>
      <c r="H385" s="252"/>
      <c r="I385" s="252"/>
      <c r="J385" s="252"/>
      <c r="K385" s="252"/>
      <c r="L385" s="252"/>
      <c r="M385" s="252"/>
      <c r="N385" s="255"/>
      <c r="V385" s="72"/>
      <c r="W385" s="55"/>
      <c r="AA385" s="55"/>
      <c r="AB385" s="55"/>
      <c r="AD385" s="55"/>
      <c r="AE385" s="46" t="s">
        <v>3676</v>
      </c>
    </row>
    <row r="386" spans="1:31" s="45" customFormat="1" ht="22.5" x14ac:dyDescent="0.2">
      <c r="A386" s="87" t="s">
        <v>446</v>
      </c>
      <c r="B386" s="119" t="s">
        <v>3675</v>
      </c>
      <c r="C386" s="253" t="s">
        <v>3674</v>
      </c>
      <c r="D386" s="253"/>
      <c r="E386" s="253"/>
      <c r="F386" s="79" t="s">
        <v>947</v>
      </c>
      <c r="G386" s="79"/>
      <c r="H386" s="79"/>
      <c r="I386" s="79" t="s">
        <v>342</v>
      </c>
      <c r="J386" s="78"/>
      <c r="K386" s="79"/>
      <c r="L386" s="78"/>
      <c r="M386" s="79"/>
      <c r="N386" s="76"/>
      <c r="V386" s="72"/>
      <c r="W386" s="55" t="s">
        <v>3674</v>
      </c>
      <c r="AA386" s="55"/>
      <c r="AB386" s="55"/>
      <c r="AD386" s="55"/>
    </row>
    <row r="387" spans="1:31" s="45" customFormat="1" ht="12" x14ac:dyDescent="0.2">
      <c r="A387" s="86"/>
      <c r="B387" s="117"/>
      <c r="C387" s="252" t="s">
        <v>1806</v>
      </c>
      <c r="D387" s="252"/>
      <c r="E387" s="252"/>
      <c r="F387" s="252"/>
      <c r="G387" s="252"/>
      <c r="H387" s="252"/>
      <c r="I387" s="252"/>
      <c r="J387" s="252"/>
      <c r="K387" s="252"/>
      <c r="L387" s="252"/>
      <c r="M387" s="252"/>
      <c r="N387" s="255"/>
      <c r="V387" s="72"/>
      <c r="W387" s="55"/>
      <c r="AA387" s="55"/>
      <c r="AB387" s="55"/>
      <c r="AD387" s="55"/>
      <c r="AE387" s="46" t="s">
        <v>1806</v>
      </c>
    </row>
    <row r="388" spans="1:31" s="45" customFormat="1" ht="12" x14ac:dyDescent="0.2">
      <c r="A388" s="83"/>
      <c r="B388" s="61" t="s">
        <v>170</v>
      </c>
      <c r="C388" s="252" t="s">
        <v>169</v>
      </c>
      <c r="D388" s="252"/>
      <c r="E388" s="252"/>
      <c r="F388" s="74"/>
      <c r="G388" s="74"/>
      <c r="H388" s="74"/>
      <c r="I388" s="74"/>
      <c r="J388" s="82">
        <v>342.84</v>
      </c>
      <c r="K388" s="74"/>
      <c r="L388" s="82">
        <v>6.86</v>
      </c>
      <c r="M388" s="74" t="s">
        <v>164</v>
      </c>
      <c r="N388" s="81">
        <v>353</v>
      </c>
      <c r="V388" s="72"/>
      <c r="W388" s="55"/>
      <c r="X388" s="46" t="s">
        <v>169</v>
      </c>
      <c r="AA388" s="55"/>
      <c r="AB388" s="55"/>
      <c r="AD388" s="55"/>
    </row>
    <row r="389" spans="1:31" s="45" customFormat="1" ht="12" x14ac:dyDescent="0.2">
      <c r="A389" s="83"/>
      <c r="B389" s="61" t="s">
        <v>168</v>
      </c>
      <c r="C389" s="252" t="s">
        <v>166</v>
      </c>
      <c r="D389" s="252"/>
      <c r="E389" s="252"/>
      <c r="F389" s="74"/>
      <c r="G389" s="74"/>
      <c r="H389" s="74"/>
      <c r="I389" s="74"/>
      <c r="J389" s="82">
        <v>4.7699999999999996</v>
      </c>
      <c r="K389" s="74"/>
      <c r="L389" s="82">
        <v>0.1</v>
      </c>
      <c r="M389" s="74" t="s">
        <v>167</v>
      </c>
      <c r="N389" s="81">
        <v>1</v>
      </c>
      <c r="V389" s="72"/>
      <c r="W389" s="55"/>
      <c r="X389" s="46" t="s">
        <v>166</v>
      </c>
      <c r="AA389" s="55"/>
      <c r="AB389" s="55"/>
      <c r="AD389" s="55"/>
    </row>
    <row r="390" spans="1:31" s="45" customFormat="1" ht="12" x14ac:dyDescent="0.2">
      <c r="A390" s="83"/>
      <c r="B390" s="61" t="s">
        <v>165</v>
      </c>
      <c r="C390" s="252" t="s">
        <v>163</v>
      </c>
      <c r="D390" s="252"/>
      <c r="E390" s="252"/>
      <c r="F390" s="74"/>
      <c r="G390" s="74"/>
      <c r="H390" s="74"/>
      <c r="I390" s="74"/>
      <c r="J390" s="82">
        <v>0.64</v>
      </c>
      <c r="K390" s="74"/>
      <c r="L390" s="82">
        <v>0.01</v>
      </c>
      <c r="M390" s="74" t="s">
        <v>164</v>
      </c>
      <c r="N390" s="81">
        <v>1</v>
      </c>
      <c r="V390" s="72"/>
      <c r="W390" s="55"/>
      <c r="X390" s="46" t="s">
        <v>163</v>
      </c>
      <c r="AA390" s="55"/>
      <c r="AB390" s="55"/>
      <c r="AD390" s="55"/>
    </row>
    <row r="391" spans="1:31" s="45" customFormat="1" ht="12" x14ac:dyDescent="0.2">
      <c r="A391" s="83"/>
      <c r="B391" s="61" t="s">
        <v>218</v>
      </c>
      <c r="C391" s="252" t="s">
        <v>217</v>
      </c>
      <c r="D391" s="252"/>
      <c r="E391" s="252"/>
      <c r="F391" s="74"/>
      <c r="G391" s="74"/>
      <c r="H391" s="74"/>
      <c r="I391" s="74"/>
      <c r="J391" s="82">
        <v>106.42</v>
      </c>
      <c r="K391" s="74"/>
      <c r="L391" s="82">
        <v>2.13</v>
      </c>
      <c r="M391" s="74" t="s">
        <v>195</v>
      </c>
      <c r="N391" s="81">
        <v>17</v>
      </c>
      <c r="V391" s="72"/>
      <c r="W391" s="55"/>
      <c r="X391" s="46" t="s">
        <v>217</v>
      </c>
      <c r="AA391" s="55"/>
      <c r="AB391" s="55"/>
      <c r="AD391" s="55"/>
    </row>
    <row r="392" spans="1:31" s="45" customFormat="1" ht="12" x14ac:dyDescent="0.2">
      <c r="A392" s="83"/>
      <c r="B392" s="61"/>
      <c r="C392" s="252" t="s">
        <v>160</v>
      </c>
      <c r="D392" s="252"/>
      <c r="E392" s="252"/>
      <c r="F392" s="74" t="s">
        <v>159</v>
      </c>
      <c r="G392" s="74" t="s">
        <v>3673</v>
      </c>
      <c r="H392" s="74"/>
      <c r="I392" s="74" t="s">
        <v>3672</v>
      </c>
      <c r="J392" s="82"/>
      <c r="K392" s="74"/>
      <c r="L392" s="82"/>
      <c r="M392" s="74"/>
      <c r="N392" s="81"/>
      <c r="V392" s="72"/>
      <c r="W392" s="55"/>
      <c r="Y392" s="46" t="s">
        <v>160</v>
      </c>
      <c r="AA392" s="55"/>
      <c r="AB392" s="55"/>
      <c r="AD392" s="55"/>
    </row>
    <row r="393" spans="1:31" s="45" customFormat="1" ht="12" x14ac:dyDescent="0.2">
      <c r="A393" s="83"/>
      <c r="B393" s="61"/>
      <c r="C393" s="252" t="s">
        <v>156</v>
      </c>
      <c r="D393" s="252"/>
      <c r="E393" s="252"/>
      <c r="F393" s="74" t="s">
        <v>159</v>
      </c>
      <c r="G393" s="74" t="s">
        <v>1075</v>
      </c>
      <c r="H393" s="74"/>
      <c r="I393" s="74" t="s">
        <v>3671</v>
      </c>
      <c r="J393" s="82"/>
      <c r="K393" s="74"/>
      <c r="L393" s="82"/>
      <c r="M393" s="74"/>
      <c r="N393" s="81"/>
      <c r="V393" s="72"/>
      <c r="W393" s="55"/>
      <c r="Y393" s="46" t="s">
        <v>156</v>
      </c>
      <c r="AA393" s="55"/>
      <c r="AB393" s="55"/>
      <c r="AD393" s="55"/>
    </row>
    <row r="394" spans="1:31" s="45" customFormat="1" ht="12" x14ac:dyDescent="0.2">
      <c r="A394" s="83"/>
      <c r="B394" s="61"/>
      <c r="C394" s="254" t="s">
        <v>155</v>
      </c>
      <c r="D394" s="254"/>
      <c r="E394" s="254"/>
      <c r="F394" s="77"/>
      <c r="G394" s="77"/>
      <c r="H394" s="77"/>
      <c r="I394" s="77"/>
      <c r="J394" s="85">
        <v>454.03</v>
      </c>
      <c r="K394" s="77"/>
      <c r="L394" s="85">
        <v>9.09</v>
      </c>
      <c r="M394" s="77"/>
      <c r="N394" s="84"/>
      <c r="V394" s="72"/>
      <c r="W394" s="55"/>
      <c r="Z394" s="46" t="s">
        <v>155</v>
      </c>
      <c r="AA394" s="55"/>
      <c r="AB394" s="55"/>
      <c r="AD394" s="55"/>
    </row>
    <row r="395" spans="1:31" s="45" customFormat="1" ht="12" x14ac:dyDescent="0.2">
      <c r="A395" s="83"/>
      <c r="B395" s="61"/>
      <c r="C395" s="252" t="s">
        <v>154</v>
      </c>
      <c r="D395" s="252"/>
      <c r="E395" s="252"/>
      <c r="F395" s="74"/>
      <c r="G395" s="74"/>
      <c r="H395" s="74"/>
      <c r="I395" s="74"/>
      <c r="J395" s="82"/>
      <c r="K395" s="74"/>
      <c r="L395" s="82">
        <v>6.87</v>
      </c>
      <c r="M395" s="74"/>
      <c r="N395" s="81">
        <v>354</v>
      </c>
      <c r="V395" s="72"/>
      <c r="W395" s="55"/>
      <c r="Y395" s="46" t="s">
        <v>154</v>
      </c>
      <c r="AA395" s="55"/>
      <c r="AB395" s="55"/>
      <c r="AD395" s="55"/>
    </row>
    <row r="396" spans="1:31" s="45" customFormat="1" ht="22.5" x14ac:dyDescent="0.2">
      <c r="A396" s="83"/>
      <c r="B396" s="61" t="s">
        <v>340</v>
      </c>
      <c r="C396" s="252" t="s">
        <v>338</v>
      </c>
      <c r="D396" s="252"/>
      <c r="E396" s="252"/>
      <c r="F396" s="74" t="s">
        <v>149</v>
      </c>
      <c r="G396" s="74" t="s">
        <v>339</v>
      </c>
      <c r="H396" s="74"/>
      <c r="I396" s="74" t="s">
        <v>339</v>
      </c>
      <c r="J396" s="82"/>
      <c r="K396" s="74"/>
      <c r="L396" s="82">
        <v>7.01</v>
      </c>
      <c r="M396" s="74"/>
      <c r="N396" s="81">
        <v>361</v>
      </c>
      <c r="V396" s="72"/>
      <c r="W396" s="55"/>
      <c r="Y396" s="46" t="s">
        <v>338</v>
      </c>
      <c r="AA396" s="55"/>
      <c r="AB396" s="55"/>
      <c r="AD396" s="55"/>
    </row>
    <row r="397" spans="1:31" s="45" customFormat="1" ht="22.5" x14ac:dyDescent="0.2">
      <c r="A397" s="83"/>
      <c r="B397" s="61" t="s">
        <v>337</v>
      </c>
      <c r="C397" s="252" t="s">
        <v>335</v>
      </c>
      <c r="D397" s="252"/>
      <c r="E397" s="252"/>
      <c r="F397" s="74" t="s">
        <v>149</v>
      </c>
      <c r="G397" s="74" t="s">
        <v>336</v>
      </c>
      <c r="H397" s="74"/>
      <c r="I397" s="74" t="s">
        <v>336</v>
      </c>
      <c r="J397" s="82"/>
      <c r="K397" s="74"/>
      <c r="L397" s="82">
        <v>3.5</v>
      </c>
      <c r="M397" s="74"/>
      <c r="N397" s="81">
        <v>181</v>
      </c>
      <c r="V397" s="72"/>
      <c r="W397" s="55"/>
      <c r="Y397" s="46" t="s">
        <v>335</v>
      </c>
      <c r="AA397" s="55"/>
      <c r="AB397" s="55"/>
      <c r="AD397" s="55"/>
    </row>
    <row r="398" spans="1:31" s="45" customFormat="1" ht="12" x14ac:dyDescent="0.2">
      <c r="A398" s="80"/>
      <c r="B398" s="118"/>
      <c r="C398" s="253" t="s">
        <v>146</v>
      </c>
      <c r="D398" s="253"/>
      <c r="E398" s="253"/>
      <c r="F398" s="79"/>
      <c r="G398" s="79"/>
      <c r="H398" s="79"/>
      <c r="I398" s="79"/>
      <c r="J398" s="78"/>
      <c r="K398" s="79"/>
      <c r="L398" s="78">
        <v>19.600000000000001</v>
      </c>
      <c r="M398" s="77"/>
      <c r="N398" s="76">
        <v>913</v>
      </c>
      <c r="V398" s="72"/>
      <c r="W398" s="55"/>
      <c r="AA398" s="55" t="s">
        <v>146</v>
      </c>
      <c r="AB398" s="55"/>
      <c r="AD398" s="55"/>
    </row>
    <row r="399" spans="1:31" s="45" customFormat="1" ht="12" x14ac:dyDescent="0.2">
      <c r="A399" s="87" t="s">
        <v>336</v>
      </c>
      <c r="B399" s="119" t="s">
        <v>3670</v>
      </c>
      <c r="C399" s="253" t="s">
        <v>3669</v>
      </c>
      <c r="D399" s="253"/>
      <c r="E399" s="253"/>
      <c r="F399" s="79" t="s">
        <v>947</v>
      </c>
      <c r="G399" s="79"/>
      <c r="H399" s="79"/>
      <c r="I399" s="79" t="s">
        <v>342</v>
      </c>
      <c r="J399" s="78">
        <v>577</v>
      </c>
      <c r="K399" s="79"/>
      <c r="L399" s="78">
        <v>11.54</v>
      </c>
      <c r="M399" s="79" t="s">
        <v>195</v>
      </c>
      <c r="N399" s="76">
        <v>92</v>
      </c>
      <c r="V399" s="72"/>
      <c r="W399" s="55" t="s">
        <v>3669</v>
      </c>
      <c r="AA399" s="55"/>
      <c r="AB399" s="55"/>
      <c r="AD399" s="55"/>
    </row>
    <row r="400" spans="1:31" s="45" customFormat="1" ht="12" x14ac:dyDescent="0.2">
      <c r="A400" s="80"/>
      <c r="B400" s="118"/>
      <c r="C400" s="123" t="s">
        <v>324</v>
      </c>
      <c r="D400" s="124"/>
      <c r="E400" s="124"/>
      <c r="F400" s="75"/>
      <c r="G400" s="75"/>
      <c r="H400" s="75"/>
      <c r="I400" s="75"/>
      <c r="J400" s="90"/>
      <c r="K400" s="75"/>
      <c r="L400" s="90"/>
      <c r="M400" s="89"/>
      <c r="N400" s="88"/>
      <c r="V400" s="72"/>
      <c r="W400" s="55"/>
      <c r="AA400" s="55"/>
      <c r="AB400" s="55"/>
      <c r="AD400" s="55"/>
    </row>
    <row r="401" spans="1:31" s="45" customFormat="1" ht="12" x14ac:dyDescent="0.2">
      <c r="A401" s="86"/>
      <c r="B401" s="117"/>
      <c r="C401" s="252" t="s">
        <v>1806</v>
      </c>
      <c r="D401" s="252"/>
      <c r="E401" s="252"/>
      <c r="F401" s="252"/>
      <c r="G401" s="252"/>
      <c r="H401" s="252"/>
      <c r="I401" s="252"/>
      <c r="J401" s="252"/>
      <c r="K401" s="252"/>
      <c r="L401" s="252"/>
      <c r="M401" s="252"/>
      <c r="N401" s="255"/>
      <c r="V401" s="72"/>
      <c r="W401" s="55"/>
      <c r="AA401" s="55"/>
      <c r="AB401" s="55"/>
      <c r="AD401" s="55"/>
      <c r="AE401" s="46" t="s">
        <v>1806</v>
      </c>
    </row>
    <row r="402" spans="1:31" s="45" customFormat="1" ht="22.5" x14ac:dyDescent="0.2">
      <c r="A402" s="87" t="s">
        <v>428</v>
      </c>
      <c r="B402" s="119" t="s">
        <v>3668</v>
      </c>
      <c r="C402" s="253" t="s">
        <v>3661</v>
      </c>
      <c r="D402" s="253"/>
      <c r="E402" s="253"/>
      <c r="F402" s="79" t="s">
        <v>3667</v>
      </c>
      <c r="G402" s="79"/>
      <c r="H402" s="79"/>
      <c r="I402" s="79" t="s">
        <v>555</v>
      </c>
      <c r="J402" s="78"/>
      <c r="K402" s="79"/>
      <c r="L402" s="78"/>
      <c r="M402" s="79"/>
      <c r="N402" s="76"/>
      <c r="V402" s="72"/>
      <c r="W402" s="55" t="s">
        <v>3661</v>
      </c>
      <c r="AA402" s="55"/>
      <c r="AB402" s="55"/>
      <c r="AD402" s="55"/>
    </row>
    <row r="403" spans="1:31" s="45" customFormat="1" ht="12" x14ac:dyDescent="0.2">
      <c r="A403" s="86"/>
      <c r="B403" s="117"/>
      <c r="C403" s="252" t="s">
        <v>560</v>
      </c>
      <c r="D403" s="252"/>
      <c r="E403" s="252"/>
      <c r="F403" s="252"/>
      <c r="G403" s="252"/>
      <c r="H403" s="252"/>
      <c r="I403" s="252"/>
      <c r="J403" s="252"/>
      <c r="K403" s="252"/>
      <c r="L403" s="252"/>
      <c r="M403" s="252"/>
      <c r="N403" s="255"/>
      <c r="V403" s="72"/>
      <c r="W403" s="55"/>
      <c r="AA403" s="55"/>
      <c r="AB403" s="55"/>
      <c r="AD403" s="55"/>
      <c r="AE403" s="46" t="s">
        <v>560</v>
      </c>
    </row>
    <row r="404" spans="1:31" s="45" customFormat="1" ht="12" x14ac:dyDescent="0.2">
      <c r="A404" s="83"/>
      <c r="B404" s="61" t="s">
        <v>170</v>
      </c>
      <c r="C404" s="252" t="s">
        <v>169</v>
      </c>
      <c r="D404" s="252"/>
      <c r="E404" s="252"/>
      <c r="F404" s="74"/>
      <c r="G404" s="74"/>
      <c r="H404" s="74"/>
      <c r="I404" s="74"/>
      <c r="J404" s="82">
        <v>607.1</v>
      </c>
      <c r="K404" s="74"/>
      <c r="L404" s="82">
        <v>194.27</v>
      </c>
      <c r="M404" s="74" t="s">
        <v>164</v>
      </c>
      <c r="N404" s="81">
        <v>10011</v>
      </c>
      <c r="V404" s="72"/>
      <c r="W404" s="55"/>
      <c r="X404" s="46" t="s">
        <v>169</v>
      </c>
      <c r="AA404" s="55"/>
      <c r="AB404" s="55"/>
      <c r="AD404" s="55"/>
    </row>
    <row r="405" spans="1:31" s="45" customFormat="1" ht="12" x14ac:dyDescent="0.2">
      <c r="A405" s="83"/>
      <c r="B405" s="61" t="s">
        <v>168</v>
      </c>
      <c r="C405" s="252" t="s">
        <v>166</v>
      </c>
      <c r="D405" s="252"/>
      <c r="E405" s="252"/>
      <c r="F405" s="74"/>
      <c r="G405" s="74"/>
      <c r="H405" s="74"/>
      <c r="I405" s="74"/>
      <c r="J405" s="82">
        <v>10.86</v>
      </c>
      <c r="K405" s="74"/>
      <c r="L405" s="82">
        <v>3.48</v>
      </c>
      <c r="M405" s="74" t="s">
        <v>167</v>
      </c>
      <c r="N405" s="81">
        <v>46</v>
      </c>
      <c r="V405" s="72"/>
      <c r="W405" s="55"/>
      <c r="X405" s="46" t="s">
        <v>166</v>
      </c>
      <c r="AA405" s="55"/>
      <c r="AB405" s="55"/>
      <c r="AD405" s="55"/>
    </row>
    <row r="406" spans="1:31" s="45" customFormat="1" ht="12" x14ac:dyDescent="0.2">
      <c r="A406" s="83"/>
      <c r="B406" s="61" t="s">
        <v>165</v>
      </c>
      <c r="C406" s="252" t="s">
        <v>163</v>
      </c>
      <c r="D406" s="252"/>
      <c r="E406" s="252"/>
      <c r="F406" s="74"/>
      <c r="G406" s="74"/>
      <c r="H406" s="74"/>
      <c r="I406" s="74"/>
      <c r="J406" s="82">
        <v>1.51</v>
      </c>
      <c r="K406" s="74"/>
      <c r="L406" s="82">
        <v>0.48</v>
      </c>
      <c r="M406" s="74" t="s">
        <v>164</v>
      </c>
      <c r="N406" s="81">
        <v>25</v>
      </c>
      <c r="V406" s="72"/>
      <c r="W406" s="55"/>
      <c r="X406" s="46" t="s">
        <v>163</v>
      </c>
      <c r="AA406" s="55"/>
      <c r="AB406" s="55"/>
      <c r="AD406" s="55"/>
    </row>
    <row r="407" spans="1:31" s="45" customFormat="1" ht="12" x14ac:dyDescent="0.2">
      <c r="A407" s="83"/>
      <c r="B407" s="61" t="s">
        <v>218</v>
      </c>
      <c r="C407" s="252" t="s">
        <v>217</v>
      </c>
      <c r="D407" s="252"/>
      <c r="E407" s="252"/>
      <c r="F407" s="74"/>
      <c r="G407" s="74"/>
      <c r="H407" s="74"/>
      <c r="I407" s="74"/>
      <c r="J407" s="82">
        <v>279.27999999999997</v>
      </c>
      <c r="K407" s="74"/>
      <c r="L407" s="82">
        <v>89.37</v>
      </c>
      <c r="M407" s="74" t="s">
        <v>195</v>
      </c>
      <c r="N407" s="81">
        <v>714</v>
      </c>
      <c r="V407" s="72"/>
      <c r="W407" s="55"/>
      <c r="X407" s="46" t="s">
        <v>217</v>
      </c>
      <c r="AA407" s="55"/>
      <c r="AB407" s="55"/>
      <c r="AD407" s="55"/>
    </row>
    <row r="408" spans="1:31" s="45" customFormat="1" ht="12" x14ac:dyDescent="0.2">
      <c r="A408" s="83"/>
      <c r="B408" s="61"/>
      <c r="C408" s="252" t="s">
        <v>160</v>
      </c>
      <c r="D408" s="252"/>
      <c r="E408" s="252"/>
      <c r="F408" s="74" t="s">
        <v>159</v>
      </c>
      <c r="G408" s="74" t="s">
        <v>3666</v>
      </c>
      <c r="H408" s="74"/>
      <c r="I408" s="74" t="s">
        <v>3665</v>
      </c>
      <c r="J408" s="82"/>
      <c r="K408" s="74"/>
      <c r="L408" s="82"/>
      <c r="M408" s="74"/>
      <c r="N408" s="81"/>
      <c r="V408" s="72"/>
      <c r="W408" s="55"/>
      <c r="Y408" s="46" t="s">
        <v>160</v>
      </c>
      <c r="AA408" s="55"/>
      <c r="AB408" s="55"/>
      <c r="AD408" s="55"/>
    </row>
    <row r="409" spans="1:31" s="45" customFormat="1" ht="12" x14ac:dyDescent="0.2">
      <c r="A409" s="83"/>
      <c r="B409" s="61"/>
      <c r="C409" s="252" t="s">
        <v>156</v>
      </c>
      <c r="D409" s="252"/>
      <c r="E409" s="252"/>
      <c r="F409" s="74" t="s">
        <v>159</v>
      </c>
      <c r="G409" s="74" t="s">
        <v>833</v>
      </c>
      <c r="H409" s="74"/>
      <c r="I409" s="74" t="s">
        <v>3664</v>
      </c>
      <c r="J409" s="82"/>
      <c r="K409" s="74"/>
      <c r="L409" s="82"/>
      <c r="M409" s="74"/>
      <c r="N409" s="81"/>
      <c r="V409" s="72"/>
      <c r="W409" s="55"/>
      <c r="Y409" s="46" t="s">
        <v>156</v>
      </c>
      <c r="AA409" s="55"/>
      <c r="AB409" s="55"/>
      <c r="AD409" s="55"/>
    </row>
    <row r="410" spans="1:31" s="45" customFormat="1" ht="12" x14ac:dyDescent="0.2">
      <c r="A410" s="83"/>
      <c r="B410" s="61"/>
      <c r="C410" s="254" t="s">
        <v>155</v>
      </c>
      <c r="D410" s="254"/>
      <c r="E410" s="254"/>
      <c r="F410" s="77"/>
      <c r="G410" s="77"/>
      <c r="H410" s="77"/>
      <c r="I410" s="77"/>
      <c r="J410" s="85">
        <v>897.24</v>
      </c>
      <c r="K410" s="77"/>
      <c r="L410" s="85">
        <v>287.12</v>
      </c>
      <c r="M410" s="77"/>
      <c r="N410" s="84"/>
      <c r="V410" s="72"/>
      <c r="W410" s="55"/>
      <c r="Z410" s="46" t="s">
        <v>155</v>
      </c>
      <c r="AA410" s="55"/>
      <c r="AB410" s="55"/>
      <c r="AD410" s="55"/>
    </row>
    <row r="411" spans="1:31" s="45" customFormat="1" ht="12" x14ac:dyDescent="0.2">
      <c r="A411" s="83"/>
      <c r="B411" s="61"/>
      <c r="C411" s="252" t="s">
        <v>154</v>
      </c>
      <c r="D411" s="252"/>
      <c r="E411" s="252"/>
      <c r="F411" s="74"/>
      <c r="G411" s="74"/>
      <c r="H411" s="74"/>
      <c r="I411" s="74"/>
      <c r="J411" s="82"/>
      <c r="K411" s="74"/>
      <c r="L411" s="82">
        <v>194.75</v>
      </c>
      <c r="M411" s="74"/>
      <c r="N411" s="81">
        <v>10036</v>
      </c>
      <c r="V411" s="72"/>
      <c r="W411" s="55"/>
      <c r="Y411" s="46" t="s">
        <v>154</v>
      </c>
      <c r="AA411" s="55"/>
      <c r="AB411" s="55"/>
      <c r="AD411" s="55"/>
    </row>
    <row r="412" spans="1:31" s="45" customFormat="1" ht="22.5" x14ac:dyDescent="0.2">
      <c r="A412" s="83"/>
      <c r="B412" s="61" t="s">
        <v>340</v>
      </c>
      <c r="C412" s="252" t="s">
        <v>338</v>
      </c>
      <c r="D412" s="252"/>
      <c r="E412" s="252"/>
      <c r="F412" s="74" t="s">
        <v>149</v>
      </c>
      <c r="G412" s="74" t="s">
        <v>339</v>
      </c>
      <c r="H412" s="74"/>
      <c r="I412" s="74" t="s">
        <v>339</v>
      </c>
      <c r="J412" s="82"/>
      <c r="K412" s="74"/>
      <c r="L412" s="82">
        <v>198.65</v>
      </c>
      <c r="M412" s="74"/>
      <c r="N412" s="81">
        <v>10237</v>
      </c>
      <c r="V412" s="72"/>
      <c r="W412" s="55"/>
      <c r="Y412" s="46" t="s">
        <v>338</v>
      </c>
      <c r="AA412" s="55"/>
      <c r="AB412" s="55"/>
      <c r="AD412" s="55"/>
    </row>
    <row r="413" spans="1:31" s="45" customFormat="1" ht="22.5" x14ac:dyDescent="0.2">
      <c r="A413" s="83"/>
      <c r="B413" s="61" t="s">
        <v>337</v>
      </c>
      <c r="C413" s="252" t="s">
        <v>335</v>
      </c>
      <c r="D413" s="252"/>
      <c r="E413" s="252"/>
      <c r="F413" s="74" t="s">
        <v>149</v>
      </c>
      <c r="G413" s="74" t="s">
        <v>336</v>
      </c>
      <c r="H413" s="74"/>
      <c r="I413" s="74" t="s">
        <v>336</v>
      </c>
      <c r="J413" s="82"/>
      <c r="K413" s="74"/>
      <c r="L413" s="82">
        <v>99.32</v>
      </c>
      <c r="M413" s="74"/>
      <c r="N413" s="81">
        <v>5118</v>
      </c>
      <c r="V413" s="72"/>
      <c r="W413" s="55"/>
      <c r="Y413" s="46" t="s">
        <v>335</v>
      </c>
      <c r="AA413" s="55"/>
      <c r="AB413" s="55"/>
      <c r="AD413" s="55"/>
    </row>
    <row r="414" spans="1:31" s="45" customFormat="1" ht="12" x14ac:dyDescent="0.2">
      <c r="A414" s="80"/>
      <c r="B414" s="118"/>
      <c r="C414" s="253" t="s">
        <v>146</v>
      </c>
      <c r="D414" s="253"/>
      <c r="E414" s="253"/>
      <c r="F414" s="79"/>
      <c r="G414" s="79"/>
      <c r="H414" s="79"/>
      <c r="I414" s="79"/>
      <c r="J414" s="78"/>
      <c r="K414" s="79"/>
      <c r="L414" s="78">
        <v>585.09</v>
      </c>
      <c r="M414" s="77"/>
      <c r="N414" s="76">
        <v>26126</v>
      </c>
      <c r="V414" s="72"/>
      <c r="W414" s="55"/>
      <c r="AA414" s="55" t="s">
        <v>146</v>
      </c>
      <c r="AB414" s="55"/>
      <c r="AD414" s="55"/>
    </row>
    <row r="415" spans="1:31" s="45" customFormat="1" ht="22.5" x14ac:dyDescent="0.2">
      <c r="A415" s="87" t="s">
        <v>3663</v>
      </c>
      <c r="B415" s="119" t="s">
        <v>3662</v>
      </c>
      <c r="C415" s="253" t="s">
        <v>3661</v>
      </c>
      <c r="D415" s="253"/>
      <c r="E415" s="253"/>
      <c r="F415" s="79" t="s">
        <v>326</v>
      </c>
      <c r="G415" s="79"/>
      <c r="H415" s="79"/>
      <c r="I415" s="79" t="s">
        <v>551</v>
      </c>
      <c r="J415" s="78">
        <v>80.08</v>
      </c>
      <c r="K415" s="79"/>
      <c r="L415" s="78">
        <v>2562.56</v>
      </c>
      <c r="M415" s="79" t="s">
        <v>3164</v>
      </c>
      <c r="N415" s="76">
        <v>13351</v>
      </c>
      <c r="V415" s="72"/>
      <c r="W415" s="55" t="s">
        <v>3661</v>
      </c>
      <c r="AA415" s="55"/>
      <c r="AB415" s="55"/>
      <c r="AD415" s="55"/>
    </row>
    <row r="416" spans="1:31" s="45" customFormat="1" ht="12" x14ac:dyDescent="0.2">
      <c r="A416" s="80"/>
      <c r="B416" s="118"/>
      <c r="C416" s="123" t="s">
        <v>3162</v>
      </c>
      <c r="D416" s="124"/>
      <c r="E416" s="124"/>
      <c r="F416" s="75"/>
      <c r="G416" s="75"/>
      <c r="H416" s="75"/>
      <c r="I416" s="75"/>
      <c r="J416" s="90"/>
      <c r="K416" s="75"/>
      <c r="L416" s="90"/>
      <c r="M416" s="89"/>
      <c r="N416" s="88"/>
      <c r="V416" s="72"/>
      <c r="W416" s="55"/>
      <c r="AA416" s="55"/>
      <c r="AB416" s="55"/>
      <c r="AD416" s="55"/>
    </row>
    <row r="417" spans="1:31" s="45" customFormat="1" ht="12" x14ac:dyDescent="0.2">
      <c r="A417" s="273" t="s">
        <v>3660</v>
      </c>
      <c r="B417" s="274"/>
      <c r="C417" s="274"/>
      <c r="D417" s="274"/>
      <c r="E417" s="274"/>
      <c r="F417" s="274"/>
      <c r="G417" s="274"/>
      <c r="H417" s="274"/>
      <c r="I417" s="274"/>
      <c r="J417" s="274"/>
      <c r="K417" s="274"/>
      <c r="L417" s="274"/>
      <c r="M417" s="274"/>
      <c r="N417" s="275"/>
      <c r="V417" s="72"/>
      <c r="W417" s="55"/>
      <c r="AA417" s="55"/>
      <c r="AB417" s="55" t="s">
        <v>3660</v>
      </c>
      <c r="AD417" s="55"/>
    </row>
    <row r="418" spans="1:31" s="45" customFormat="1" ht="33.75" x14ac:dyDescent="0.2">
      <c r="A418" s="87" t="s">
        <v>148</v>
      </c>
      <c r="B418" s="119" t="s">
        <v>3659</v>
      </c>
      <c r="C418" s="253" t="s">
        <v>3657</v>
      </c>
      <c r="D418" s="253"/>
      <c r="E418" s="253"/>
      <c r="F418" s="79" t="s">
        <v>947</v>
      </c>
      <c r="G418" s="79"/>
      <c r="H418" s="79"/>
      <c r="I418" s="79" t="s">
        <v>3658</v>
      </c>
      <c r="J418" s="78"/>
      <c r="K418" s="79"/>
      <c r="L418" s="78"/>
      <c r="M418" s="79"/>
      <c r="N418" s="76"/>
      <c r="V418" s="72"/>
      <c r="W418" s="55" t="s">
        <v>3657</v>
      </c>
      <c r="AA418" s="55"/>
      <c r="AB418" s="55"/>
      <c r="AD418" s="55"/>
    </row>
    <row r="419" spans="1:31" s="45" customFormat="1" ht="12" x14ac:dyDescent="0.2">
      <c r="A419" s="86"/>
      <c r="B419" s="117"/>
      <c r="C419" s="252" t="s">
        <v>3656</v>
      </c>
      <c r="D419" s="252"/>
      <c r="E419" s="252"/>
      <c r="F419" s="252"/>
      <c r="G419" s="252"/>
      <c r="H419" s="252"/>
      <c r="I419" s="252"/>
      <c r="J419" s="252"/>
      <c r="K419" s="252"/>
      <c r="L419" s="252"/>
      <c r="M419" s="252"/>
      <c r="N419" s="255"/>
      <c r="V419" s="72"/>
      <c r="W419" s="55"/>
      <c r="AA419" s="55"/>
      <c r="AB419" s="55"/>
      <c r="AD419" s="55"/>
      <c r="AE419" s="46" t="s">
        <v>3656</v>
      </c>
    </row>
    <row r="420" spans="1:31" s="45" customFormat="1" ht="12" x14ac:dyDescent="0.2">
      <c r="A420" s="83"/>
      <c r="B420" s="61" t="s">
        <v>170</v>
      </c>
      <c r="C420" s="252" t="s">
        <v>169</v>
      </c>
      <c r="D420" s="252"/>
      <c r="E420" s="252"/>
      <c r="F420" s="74"/>
      <c r="G420" s="74"/>
      <c r="H420" s="74"/>
      <c r="I420" s="74"/>
      <c r="J420" s="82">
        <v>1341.18</v>
      </c>
      <c r="K420" s="74"/>
      <c r="L420" s="82">
        <v>563.29999999999995</v>
      </c>
      <c r="M420" s="74" t="s">
        <v>164</v>
      </c>
      <c r="N420" s="81">
        <v>29027</v>
      </c>
      <c r="V420" s="72"/>
      <c r="W420" s="55"/>
      <c r="X420" s="46" t="s">
        <v>169</v>
      </c>
      <c r="AA420" s="55"/>
      <c r="AB420" s="55"/>
      <c r="AD420" s="55"/>
    </row>
    <row r="421" spans="1:31" s="45" customFormat="1" ht="12" x14ac:dyDescent="0.2">
      <c r="A421" s="83"/>
      <c r="B421" s="61" t="s">
        <v>168</v>
      </c>
      <c r="C421" s="252" t="s">
        <v>166</v>
      </c>
      <c r="D421" s="252"/>
      <c r="E421" s="252"/>
      <c r="F421" s="74"/>
      <c r="G421" s="74"/>
      <c r="H421" s="74"/>
      <c r="I421" s="74"/>
      <c r="J421" s="82">
        <v>54.33</v>
      </c>
      <c r="K421" s="74"/>
      <c r="L421" s="82">
        <v>22.82</v>
      </c>
      <c r="M421" s="74" t="s">
        <v>167</v>
      </c>
      <c r="N421" s="81">
        <v>299</v>
      </c>
      <c r="V421" s="72"/>
      <c r="W421" s="55"/>
      <c r="X421" s="46" t="s">
        <v>166</v>
      </c>
      <c r="AA421" s="55"/>
      <c r="AB421" s="55"/>
      <c r="AD421" s="55"/>
    </row>
    <row r="422" spans="1:31" s="45" customFormat="1" ht="12" x14ac:dyDescent="0.2">
      <c r="A422" s="83"/>
      <c r="B422" s="61" t="s">
        <v>165</v>
      </c>
      <c r="C422" s="252" t="s">
        <v>163</v>
      </c>
      <c r="D422" s="252"/>
      <c r="E422" s="252"/>
      <c r="F422" s="74"/>
      <c r="G422" s="74"/>
      <c r="H422" s="74"/>
      <c r="I422" s="74"/>
      <c r="J422" s="82">
        <v>7.53</v>
      </c>
      <c r="K422" s="74"/>
      <c r="L422" s="82">
        <v>3.16</v>
      </c>
      <c r="M422" s="74" t="s">
        <v>164</v>
      </c>
      <c r="N422" s="81">
        <v>163</v>
      </c>
      <c r="V422" s="72"/>
      <c r="W422" s="55"/>
      <c r="X422" s="46" t="s">
        <v>163</v>
      </c>
      <c r="AA422" s="55"/>
      <c r="AB422" s="55"/>
      <c r="AD422" s="55"/>
    </row>
    <row r="423" spans="1:31" s="45" customFormat="1" ht="12" x14ac:dyDescent="0.2">
      <c r="A423" s="83"/>
      <c r="B423" s="61" t="s">
        <v>218</v>
      </c>
      <c r="C423" s="252" t="s">
        <v>217</v>
      </c>
      <c r="D423" s="252"/>
      <c r="E423" s="252"/>
      <c r="F423" s="74"/>
      <c r="G423" s="74"/>
      <c r="H423" s="74"/>
      <c r="I423" s="74"/>
      <c r="J423" s="82">
        <v>129.08000000000001</v>
      </c>
      <c r="K423" s="74"/>
      <c r="L423" s="82">
        <v>54.21</v>
      </c>
      <c r="M423" s="74" t="s">
        <v>195</v>
      </c>
      <c r="N423" s="81">
        <v>433</v>
      </c>
      <c r="V423" s="72"/>
      <c r="W423" s="55"/>
      <c r="X423" s="46" t="s">
        <v>217</v>
      </c>
      <c r="AA423" s="55"/>
      <c r="AB423" s="55"/>
      <c r="AD423" s="55"/>
    </row>
    <row r="424" spans="1:31" s="45" customFormat="1" ht="12" x14ac:dyDescent="0.2">
      <c r="A424" s="83"/>
      <c r="B424" s="61"/>
      <c r="C424" s="252" t="s">
        <v>160</v>
      </c>
      <c r="D424" s="252"/>
      <c r="E424" s="252"/>
      <c r="F424" s="74" t="s">
        <v>159</v>
      </c>
      <c r="G424" s="74" t="s">
        <v>3655</v>
      </c>
      <c r="H424" s="74"/>
      <c r="I424" s="74" t="s">
        <v>3654</v>
      </c>
      <c r="J424" s="82"/>
      <c r="K424" s="74"/>
      <c r="L424" s="82"/>
      <c r="M424" s="74"/>
      <c r="N424" s="81"/>
      <c r="V424" s="72"/>
      <c r="W424" s="55"/>
      <c r="Y424" s="46" t="s">
        <v>160</v>
      </c>
      <c r="AA424" s="55"/>
      <c r="AB424" s="55"/>
      <c r="AD424" s="55"/>
    </row>
    <row r="425" spans="1:31" s="45" customFormat="1" ht="12" x14ac:dyDescent="0.2">
      <c r="A425" s="83"/>
      <c r="B425" s="61"/>
      <c r="C425" s="252" t="s">
        <v>156</v>
      </c>
      <c r="D425" s="252"/>
      <c r="E425" s="252"/>
      <c r="F425" s="74" t="s">
        <v>159</v>
      </c>
      <c r="G425" s="74" t="s">
        <v>668</v>
      </c>
      <c r="H425" s="74"/>
      <c r="I425" s="74" t="s">
        <v>3653</v>
      </c>
      <c r="J425" s="82"/>
      <c r="K425" s="74"/>
      <c r="L425" s="82"/>
      <c r="M425" s="74"/>
      <c r="N425" s="81"/>
      <c r="V425" s="72"/>
      <c r="W425" s="55"/>
      <c r="Y425" s="46" t="s">
        <v>156</v>
      </c>
      <c r="AA425" s="55"/>
      <c r="AB425" s="55"/>
      <c r="AD425" s="55"/>
    </row>
    <row r="426" spans="1:31" s="45" customFormat="1" ht="12" x14ac:dyDescent="0.2">
      <c r="A426" s="83"/>
      <c r="B426" s="61"/>
      <c r="C426" s="254" t="s">
        <v>155</v>
      </c>
      <c r="D426" s="254"/>
      <c r="E426" s="254"/>
      <c r="F426" s="77"/>
      <c r="G426" s="77"/>
      <c r="H426" s="77"/>
      <c r="I426" s="77"/>
      <c r="J426" s="85">
        <v>1524.59</v>
      </c>
      <c r="K426" s="77"/>
      <c r="L426" s="85">
        <v>640.33000000000004</v>
      </c>
      <c r="M426" s="77"/>
      <c r="N426" s="84"/>
      <c r="V426" s="72"/>
      <c r="W426" s="55"/>
      <c r="Z426" s="46" t="s">
        <v>155</v>
      </c>
      <c r="AA426" s="55"/>
      <c r="AB426" s="55"/>
      <c r="AD426" s="55"/>
    </row>
    <row r="427" spans="1:31" s="45" customFormat="1" ht="12" x14ac:dyDescent="0.2">
      <c r="A427" s="83"/>
      <c r="B427" s="61"/>
      <c r="C427" s="252" t="s">
        <v>154</v>
      </c>
      <c r="D427" s="252"/>
      <c r="E427" s="252"/>
      <c r="F427" s="74"/>
      <c r="G427" s="74"/>
      <c r="H427" s="74"/>
      <c r="I427" s="74"/>
      <c r="J427" s="82"/>
      <c r="K427" s="74"/>
      <c r="L427" s="82">
        <v>566.46</v>
      </c>
      <c r="M427" s="74"/>
      <c r="N427" s="81">
        <v>29190</v>
      </c>
      <c r="V427" s="72"/>
      <c r="W427" s="55"/>
      <c r="Y427" s="46" t="s">
        <v>154</v>
      </c>
      <c r="AA427" s="55"/>
      <c r="AB427" s="55"/>
      <c r="AD427" s="55"/>
    </row>
    <row r="428" spans="1:31" s="45" customFormat="1" ht="22.5" x14ac:dyDescent="0.2">
      <c r="A428" s="83"/>
      <c r="B428" s="61" t="s">
        <v>340</v>
      </c>
      <c r="C428" s="252" t="s">
        <v>338</v>
      </c>
      <c r="D428" s="252"/>
      <c r="E428" s="252"/>
      <c r="F428" s="74" t="s">
        <v>149</v>
      </c>
      <c r="G428" s="74" t="s">
        <v>339</v>
      </c>
      <c r="H428" s="74"/>
      <c r="I428" s="74" t="s">
        <v>339</v>
      </c>
      <c r="J428" s="82"/>
      <c r="K428" s="74"/>
      <c r="L428" s="82">
        <v>577.79</v>
      </c>
      <c r="M428" s="74"/>
      <c r="N428" s="81">
        <v>29774</v>
      </c>
      <c r="V428" s="72"/>
      <c r="W428" s="55"/>
      <c r="Y428" s="46" t="s">
        <v>338</v>
      </c>
      <c r="AA428" s="55"/>
      <c r="AB428" s="55"/>
      <c r="AD428" s="55"/>
    </row>
    <row r="429" spans="1:31" s="45" customFormat="1" ht="22.5" x14ac:dyDescent="0.2">
      <c r="A429" s="83"/>
      <c r="B429" s="61" t="s">
        <v>337</v>
      </c>
      <c r="C429" s="252" t="s">
        <v>335</v>
      </c>
      <c r="D429" s="252"/>
      <c r="E429" s="252"/>
      <c r="F429" s="74" t="s">
        <v>149</v>
      </c>
      <c r="G429" s="74" t="s">
        <v>336</v>
      </c>
      <c r="H429" s="74"/>
      <c r="I429" s="74" t="s">
        <v>336</v>
      </c>
      <c r="J429" s="82"/>
      <c r="K429" s="74"/>
      <c r="L429" s="82">
        <v>288.89</v>
      </c>
      <c r="M429" s="74"/>
      <c r="N429" s="81">
        <v>14887</v>
      </c>
      <c r="V429" s="72"/>
      <c r="W429" s="55"/>
      <c r="Y429" s="46" t="s">
        <v>335</v>
      </c>
      <c r="AA429" s="55"/>
      <c r="AB429" s="55"/>
      <c r="AD429" s="55"/>
    </row>
    <row r="430" spans="1:31" s="45" customFormat="1" ht="12" x14ac:dyDescent="0.2">
      <c r="A430" s="80"/>
      <c r="B430" s="118"/>
      <c r="C430" s="253" t="s">
        <v>146</v>
      </c>
      <c r="D430" s="253"/>
      <c r="E430" s="253"/>
      <c r="F430" s="79"/>
      <c r="G430" s="79"/>
      <c r="H430" s="79"/>
      <c r="I430" s="79"/>
      <c r="J430" s="78"/>
      <c r="K430" s="79"/>
      <c r="L430" s="78">
        <v>1507.01</v>
      </c>
      <c r="M430" s="77"/>
      <c r="N430" s="76">
        <v>74420</v>
      </c>
      <c r="V430" s="72"/>
      <c r="W430" s="55"/>
      <c r="AA430" s="55" t="s">
        <v>146</v>
      </c>
      <c r="AB430" s="55"/>
      <c r="AD430" s="55"/>
    </row>
    <row r="431" spans="1:31" s="45" customFormat="1" ht="22.5" x14ac:dyDescent="0.2">
      <c r="A431" s="87" t="s">
        <v>396</v>
      </c>
      <c r="B431" s="119" t="s">
        <v>3644</v>
      </c>
      <c r="C431" s="253" t="s">
        <v>3652</v>
      </c>
      <c r="D431" s="253"/>
      <c r="E431" s="253"/>
      <c r="F431" s="79" t="s">
        <v>3228</v>
      </c>
      <c r="G431" s="79"/>
      <c r="H431" s="79"/>
      <c r="I431" s="79" t="s">
        <v>491</v>
      </c>
      <c r="J431" s="78">
        <v>2960.83</v>
      </c>
      <c r="K431" s="79"/>
      <c r="L431" s="78">
        <v>15563.83</v>
      </c>
      <c r="M431" s="79" t="s">
        <v>195</v>
      </c>
      <c r="N431" s="76">
        <v>124355</v>
      </c>
      <c r="V431" s="72"/>
      <c r="W431" s="55" t="s">
        <v>3652</v>
      </c>
      <c r="AA431" s="55"/>
      <c r="AB431" s="55"/>
      <c r="AD431" s="55"/>
    </row>
    <row r="432" spans="1:31" s="45" customFormat="1" ht="12" x14ac:dyDescent="0.2">
      <c r="A432" s="80"/>
      <c r="B432" s="118"/>
      <c r="C432" s="123" t="s">
        <v>324</v>
      </c>
      <c r="D432" s="124"/>
      <c r="E432" s="124"/>
      <c r="F432" s="75"/>
      <c r="G432" s="75"/>
      <c r="H432" s="75"/>
      <c r="I432" s="75"/>
      <c r="J432" s="90"/>
      <c r="K432" s="75"/>
      <c r="L432" s="90"/>
      <c r="M432" s="89"/>
      <c r="N432" s="88"/>
      <c r="V432" s="72"/>
      <c r="W432" s="55"/>
      <c r="AA432" s="55"/>
      <c r="AB432" s="55"/>
      <c r="AD432" s="55"/>
    </row>
    <row r="433" spans="1:31" s="45" customFormat="1" ht="12" x14ac:dyDescent="0.2">
      <c r="A433" s="86"/>
      <c r="B433" s="117"/>
      <c r="C433" s="252" t="s">
        <v>3651</v>
      </c>
      <c r="D433" s="252"/>
      <c r="E433" s="252"/>
      <c r="F433" s="252"/>
      <c r="G433" s="252"/>
      <c r="H433" s="252"/>
      <c r="I433" s="252"/>
      <c r="J433" s="252"/>
      <c r="K433" s="252"/>
      <c r="L433" s="252"/>
      <c r="M433" s="252"/>
      <c r="N433" s="255"/>
      <c r="V433" s="72"/>
      <c r="W433" s="55"/>
      <c r="AA433" s="55"/>
      <c r="AB433" s="55"/>
      <c r="AC433" s="46" t="s">
        <v>3651</v>
      </c>
      <c r="AD433" s="55"/>
    </row>
    <row r="434" spans="1:31" s="45" customFormat="1" ht="45" x14ac:dyDescent="0.2">
      <c r="A434" s="87" t="s">
        <v>392</v>
      </c>
      <c r="B434" s="119" t="s">
        <v>3650</v>
      </c>
      <c r="C434" s="253" t="s">
        <v>3649</v>
      </c>
      <c r="D434" s="253"/>
      <c r="E434" s="253"/>
      <c r="F434" s="79" t="s">
        <v>947</v>
      </c>
      <c r="G434" s="79"/>
      <c r="H434" s="79"/>
      <c r="I434" s="79" t="s">
        <v>3272</v>
      </c>
      <c r="J434" s="78"/>
      <c r="K434" s="79"/>
      <c r="L434" s="78"/>
      <c r="M434" s="79"/>
      <c r="N434" s="76"/>
      <c r="V434" s="72"/>
      <c r="W434" s="55" t="s">
        <v>3649</v>
      </c>
      <c r="AA434" s="55"/>
      <c r="AB434" s="55"/>
      <c r="AD434" s="55"/>
    </row>
    <row r="435" spans="1:31" s="45" customFormat="1" ht="12" x14ac:dyDescent="0.2">
      <c r="A435" s="86"/>
      <c r="B435" s="117"/>
      <c r="C435" s="252" t="s">
        <v>3270</v>
      </c>
      <c r="D435" s="252"/>
      <c r="E435" s="252"/>
      <c r="F435" s="252"/>
      <c r="G435" s="252"/>
      <c r="H435" s="252"/>
      <c r="I435" s="252"/>
      <c r="J435" s="252"/>
      <c r="K435" s="252"/>
      <c r="L435" s="252"/>
      <c r="M435" s="252"/>
      <c r="N435" s="255"/>
      <c r="V435" s="72"/>
      <c r="W435" s="55"/>
      <c r="AA435" s="55"/>
      <c r="AB435" s="55"/>
      <c r="AD435" s="55"/>
      <c r="AE435" s="46" t="s">
        <v>3270</v>
      </c>
    </row>
    <row r="436" spans="1:31" s="45" customFormat="1" ht="12" x14ac:dyDescent="0.2">
      <c r="A436" s="83"/>
      <c r="B436" s="61" t="s">
        <v>170</v>
      </c>
      <c r="C436" s="252" t="s">
        <v>169</v>
      </c>
      <c r="D436" s="252"/>
      <c r="E436" s="252"/>
      <c r="F436" s="74"/>
      <c r="G436" s="74"/>
      <c r="H436" s="74"/>
      <c r="I436" s="74"/>
      <c r="J436" s="82">
        <v>700.75</v>
      </c>
      <c r="K436" s="74"/>
      <c r="L436" s="82">
        <v>182.2</v>
      </c>
      <c r="M436" s="74" t="s">
        <v>164</v>
      </c>
      <c r="N436" s="81">
        <v>9389</v>
      </c>
      <c r="V436" s="72"/>
      <c r="W436" s="55"/>
      <c r="X436" s="46" t="s">
        <v>169</v>
      </c>
      <c r="AA436" s="55"/>
      <c r="AB436" s="55"/>
      <c r="AD436" s="55"/>
    </row>
    <row r="437" spans="1:31" s="45" customFormat="1" ht="12" x14ac:dyDescent="0.2">
      <c r="A437" s="83"/>
      <c r="B437" s="61" t="s">
        <v>168</v>
      </c>
      <c r="C437" s="252" t="s">
        <v>166</v>
      </c>
      <c r="D437" s="252"/>
      <c r="E437" s="252"/>
      <c r="F437" s="74"/>
      <c r="G437" s="74"/>
      <c r="H437" s="74"/>
      <c r="I437" s="74"/>
      <c r="J437" s="82">
        <v>158.72</v>
      </c>
      <c r="K437" s="74"/>
      <c r="L437" s="82">
        <v>41.27</v>
      </c>
      <c r="M437" s="74" t="s">
        <v>167</v>
      </c>
      <c r="N437" s="81">
        <v>541</v>
      </c>
      <c r="V437" s="72"/>
      <c r="W437" s="55"/>
      <c r="X437" s="46" t="s">
        <v>166</v>
      </c>
      <c r="AA437" s="55"/>
      <c r="AB437" s="55"/>
      <c r="AD437" s="55"/>
    </row>
    <row r="438" spans="1:31" s="45" customFormat="1" ht="12" x14ac:dyDescent="0.2">
      <c r="A438" s="83"/>
      <c r="B438" s="61" t="s">
        <v>165</v>
      </c>
      <c r="C438" s="252" t="s">
        <v>163</v>
      </c>
      <c r="D438" s="252"/>
      <c r="E438" s="252"/>
      <c r="F438" s="74"/>
      <c r="G438" s="74"/>
      <c r="H438" s="74"/>
      <c r="I438" s="74"/>
      <c r="J438" s="82">
        <v>21.97</v>
      </c>
      <c r="K438" s="74"/>
      <c r="L438" s="82">
        <v>5.71</v>
      </c>
      <c r="M438" s="74" t="s">
        <v>164</v>
      </c>
      <c r="N438" s="81">
        <v>294</v>
      </c>
      <c r="V438" s="72"/>
      <c r="W438" s="55"/>
      <c r="X438" s="46" t="s">
        <v>163</v>
      </c>
      <c r="AA438" s="55"/>
      <c r="AB438" s="55"/>
      <c r="AD438" s="55"/>
    </row>
    <row r="439" spans="1:31" s="45" customFormat="1" ht="12" x14ac:dyDescent="0.2">
      <c r="A439" s="83"/>
      <c r="B439" s="61" t="s">
        <v>218</v>
      </c>
      <c r="C439" s="252" t="s">
        <v>217</v>
      </c>
      <c r="D439" s="252"/>
      <c r="E439" s="252"/>
      <c r="F439" s="74"/>
      <c r="G439" s="74"/>
      <c r="H439" s="74"/>
      <c r="I439" s="74"/>
      <c r="J439" s="82">
        <v>514.36</v>
      </c>
      <c r="K439" s="74"/>
      <c r="L439" s="82">
        <v>133.72999999999999</v>
      </c>
      <c r="M439" s="74" t="s">
        <v>195</v>
      </c>
      <c r="N439" s="81">
        <v>1069</v>
      </c>
      <c r="V439" s="72"/>
      <c r="W439" s="55"/>
      <c r="X439" s="46" t="s">
        <v>217</v>
      </c>
      <c r="AA439" s="55"/>
      <c r="AB439" s="55"/>
      <c r="AD439" s="55"/>
    </row>
    <row r="440" spans="1:31" s="45" customFormat="1" ht="12" x14ac:dyDescent="0.2">
      <c r="A440" s="83"/>
      <c r="B440" s="61"/>
      <c r="C440" s="252" t="s">
        <v>160</v>
      </c>
      <c r="D440" s="252"/>
      <c r="E440" s="252"/>
      <c r="F440" s="74" t="s">
        <v>159</v>
      </c>
      <c r="G440" s="74" t="s">
        <v>3648</v>
      </c>
      <c r="H440" s="74"/>
      <c r="I440" s="74" t="s">
        <v>3647</v>
      </c>
      <c r="J440" s="82"/>
      <c r="K440" s="74"/>
      <c r="L440" s="82"/>
      <c r="M440" s="74"/>
      <c r="N440" s="81"/>
      <c r="V440" s="72"/>
      <c r="W440" s="55"/>
      <c r="Y440" s="46" t="s">
        <v>160</v>
      </c>
      <c r="AA440" s="55"/>
      <c r="AB440" s="55"/>
      <c r="AD440" s="55"/>
    </row>
    <row r="441" spans="1:31" s="45" customFormat="1" ht="12" x14ac:dyDescent="0.2">
      <c r="A441" s="83"/>
      <c r="B441" s="61"/>
      <c r="C441" s="252" t="s">
        <v>156</v>
      </c>
      <c r="D441" s="252"/>
      <c r="E441" s="252"/>
      <c r="F441" s="74" t="s">
        <v>159</v>
      </c>
      <c r="G441" s="74" t="s">
        <v>3646</v>
      </c>
      <c r="H441" s="74"/>
      <c r="I441" s="74" t="s">
        <v>3645</v>
      </c>
      <c r="J441" s="82"/>
      <c r="K441" s="74"/>
      <c r="L441" s="82"/>
      <c r="M441" s="74"/>
      <c r="N441" s="81"/>
      <c r="V441" s="72"/>
      <c r="W441" s="55"/>
      <c r="Y441" s="46" t="s">
        <v>156</v>
      </c>
      <c r="AA441" s="55"/>
      <c r="AB441" s="55"/>
      <c r="AD441" s="55"/>
    </row>
    <row r="442" spans="1:31" s="45" customFormat="1" ht="12" x14ac:dyDescent="0.2">
      <c r="A442" s="83"/>
      <c r="B442" s="61"/>
      <c r="C442" s="254" t="s">
        <v>155</v>
      </c>
      <c r="D442" s="254"/>
      <c r="E442" s="254"/>
      <c r="F442" s="77"/>
      <c r="G442" s="77"/>
      <c r="H442" s="77"/>
      <c r="I442" s="77"/>
      <c r="J442" s="85">
        <v>1373.83</v>
      </c>
      <c r="K442" s="77"/>
      <c r="L442" s="85">
        <v>357.2</v>
      </c>
      <c r="M442" s="77"/>
      <c r="N442" s="84"/>
      <c r="V442" s="72"/>
      <c r="W442" s="55"/>
      <c r="Z442" s="46" t="s">
        <v>155</v>
      </c>
      <c r="AA442" s="55"/>
      <c r="AB442" s="55"/>
      <c r="AD442" s="55"/>
    </row>
    <row r="443" spans="1:31" s="45" customFormat="1" ht="12" x14ac:dyDescent="0.2">
      <c r="A443" s="83"/>
      <c r="B443" s="61"/>
      <c r="C443" s="252" t="s">
        <v>154</v>
      </c>
      <c r="D443" s="252"/>
      <c r="E443" s="252"/>
      <c r="F443" s="74"/>
      <c r="G443" s="74"/>
      <c r="H443" s="74"/>
      <c r="I443" s="74"/>
      <c r="J443" s="82"/>
      <c r="K443" s="74"/>
      <c r="L443" s="82">
        <v>187.91</v>
      </c>
      <c r="M443" s="74"/>
      <c r="N443" s="81">
        <v>9683</v>
      </c>
      <c r="V443" s="72"/>
      <c r="W443" s="55"/>
      <c r="Y443" s="46" t="s">
        <v>154</v>
      </c>
      <c r="AA443" s="55"/>
      <c r="AB443" s="55"/>
      <c r="AD443" s="55"/>
    </row>
    <row r="444" spans="1:31" s="45" customFormat="1" ht="22.5" x14ac:dyDescent="0.2">
      <c r="A444" s="83"/>
      <c r="B444" s="61" t="s">
        <v>340</v>
      </c>
      <c r="C444" s="252" t="s">
        <v>338</v>
      </c>
      <c r="D444" s="252"/>
      <c r="E444" s="252"/>
      <c r="F444" s="74" t="s">
        <v>149</v>
      </c>
      <c r="G444" s="74" t="s">
        <v>339</v>
      </c>
      <c r="H444" s="74"/>
      <c r="I444" s="74" t="s">
        <v>339</v>
      </c>
      <c r="J444" s="82"/>
      <c r="K444" s="74"/>
      <c r="L444" s="82">
        <v>191.67</v>
      </c>
      <c r="M444" s="74"/>
      <c r="N444" s="81">
        <v>9877</v>
      </c>
      <c r="V444" s="72"/>
      <c r="W444" s="55"/>
      <c r="Y444" s="46" t="s">
        <v>338</v>
      </c>
      <c r="AA444" s="55"/>
      <c r="AB444" s="55"/>
      <c r="AD444" s="55"/>
    </row>
    <row r="445" spans="1:31" s="45" customFormat="1" ht="22.5" x14ac:dyDescent="0.2">
      <c r="A445" s="83"/>
      <c r="B445" s="61" t="s">
        <v>337</v>
      </c>
      <c r="C445" s="252" t="s">
        <v>335</v>
      </c>
      <c r="D445" s="252"/>
      <c r="E445" s="252"/>
      <c r="F445" s="74" t="s">
        <v>149</v>
      </c>
      <c r="G445" s="74" t="s">
        <v>336</v>
      </c>
      <c r="H445" s="74"/>
      <c r="I445" s="74" t="s">
        <v>336</v>
      </c>
      <c r="J445" s="82"/>
      <c r="K445" s="74"/>
      <c r="L445" s="82">
        <v>95.83</v>
      </c>
      <c r="M445" s="74"/>
      <c r="N445" s="81">
        <v>4938</v>
      </c>
      <c r="V445" s="72"/>
      <c r="W445" s="55"/>
      <c r="Y445" s="46" t="s">
        <v>335</v>
      </c>
      <c r="AA445" s="55"/>
      <c r="AB445" s="55"/>
      <c r="AD445" s="55"/>
    </row>
    <row r="446" spans="1:31" s="45" customFormat="1" ht="12" x14ac:dyDescent="0.2">
      <c r="A446" s="80"/>
      <c r="B446" s="118"/>
      <c r="C446" s="253" t="s">
        <v>146</v>
      </c>
      <c r="D446" s="253"/>
      <c r="E446" s="253"/>
      <c r="F446" s="79"/>
      <c r="G446" s="79"/>
      <c r="H446" s="79"/>
      <c r="I446" s="79"/>
      <c r="J446" s="78"/>
      <c r="K446" s="79"/>
      <c r="L446" s="78">
        <v>644.70000000000005</v>
      </c>
      <c r="M446" s="77"/>
      <c r="N446" s="76">
        <v>25814</v>
      </c>
      <c r="V446" s="72"/>
      <c r="W446" s="55"/>
      <c r="AA446" s="55" t="s">
        <v>146</v>
      </c>
      <c r="AB446" s="55"/>
      <c r="AD446" s="55"/>
    </row>
    <row r="447" spans="1:31" s="45" customFormat="1" ht="22.5" x14ac:dyDescent="0.2">
      <c r="A447" s="87" t="s">
        <v>387</v>
      </c>
      <c r="B447" s="119" t="s">
        <v>3644</v>
      </c>
      <c r="C447" s="253" t="s">
        <v>3643</v>
      </c>
      <c r="D447" s="253"/>
      <c r="E447" s="253"/>
      <c r="F447" s="79" t="s">
        <v>3228</v>
      </c>
      <c r="G447" s="79"/>
      <c r="H447" s="79"/>
      <c r="I447" s="79" t="s">
        <v>1638</v>
      </c>
      <c r="J447" s="78">
        <v>3553</v>
      </c>
      <c r="K447" s="79"/>
      <c r="L447" s="78">
        <v>11561.7</v>
      </c>
      <c r="M447" s="79" t="s">
        <v>195</v>
      </c>
      <c r="N447" s="76">
        <v>92378</v>
      </c>
      <c r="V447" s="72"/>
      <c r="W447" s="55" t="s">
        <v>3643</v>
      </c>
      <c r="AA447" s="55"/>
      <c r="AB447" s="55"/>
      <c r="AD447" s="55"/>
    </row>
    <row r="448" spans="1:31" s="45" customFormat="1" ht="12" x14ac:dyDescent="0.2">
      <c r="A448" s="80"/>
      <c r="B448" s="118"/>
      <c r="C448" s="123" t="s">
        <v>324</v>
      </c>
      <c r="D448" s="124"/>
      <c r="E448" s="124"/>
      <c r="F448" s="75"/>
      <c r="G448" s="75"/>
      <c r="H448" s="75"/>
      <c r="I448" s="75"/>
      <c r="J448" s="90"/>
      <c r="K448" s="75"/>
      <c r="L448" s="90"/>
      <c r="M448" s="89"/>
      <c r="N448" s="88"/>
      <c r="V448" s="72"/>
      <c r="W448" s="55"/>
      <c r="AA448" s="55"/>
      <c r="AB448" s="55"/>
      <c r="AD448" s="55"/>
    </row>
    <row r="449" spans="1:31" s="45" customFormat="1" ht="12" x14ac:dyDescent="0.2">
      <c r="A449" s="86"/>
      <c r="B449" s="117"/>
      <c r="C449" s="252" t="s">
        <v>5734</v>
      </c>
      <c r="D449" s="252"/>
      <c r="E449" s="252"/>
      <c r="F449" s="252"/>
      <c r="G449" s="252"/>
      <c r="H449" s="252"/>
      <c r="I449" s="252"/>
      <c r="J449" s="252"/>
      <c r="K449" s="252"/>
      <c r="L449" s="252"/>
      <c r="M449" s="252"/>
      <c r="N449" s="255"/>
      <c r="V449" s="72"/>
      <c r="W449" s="55"/>
      <c r="AA449" s="55"/>
      <c r="AB449" s="55"/>
      <c r="AC449" s="46" t="s">
        <v>5734</v>
      </c>
      <c r="AD449" s="55"/>
    </row>
    <row r="450" spans="1:31" s="45" customFormat="1" ht="12" x14ac:dyDescent="0.2">
      <c r="A450" s="87" t="s">
        <v>370</v>
      </c>
      <c r="B450" s="119" t="s">
        <v>3642</v>
      </c>
      <c r="C450" s="253" t="s">
        <v>3640</v>
      </c>
      <c r="D450" s="253"/>
      <c r="E450" s="253"/>
      <c r="F450" s="79" t="s">
        <v>947</v>
      </c>
      <c r="G450" s="79"/>
      <c r="H450" s="79"/>
      <c r="I450" s="79" t="s">
        <v>3641</v>
      </c>
      <c r="J450" s="78"/>
      <c r="K450" s="79"/>
      <c r="L450" s="78"/>
      <c r="M450" s="79"/>
      <c r="N450" s="76"/>
      <c r="V450" s="72"/>
      <c r="W450" s="55" t="s">
        <v>3640</v>
      </c>
      <c r="AA450" s="55"/>
      <c r="AB450" s="55"/>
      <c r="AD450" s="55"/>
    </row>
    <row r="451" spans="1:31" s="45" customFormat="1" ht="12" x14ac:dyDescent="0.2">
      <c r="A451" s="86"/>
      <c r="B451" s="117"/>
      <c r="C451" s="252" t="s">
        <v>3639</v>
      </c>
      <c r="D451" s="252"/>
      <c r="E451" s="252"/>
      <c r="F451" s="252"/>
      <c r="G451" s="252"/>
      <c r="H451" s="252"/>
      <c r="I451" s="252"/>
      <c r="J451" s="252"/>
      <c r="K451" s="252"/>
      <c r="L451" s="252"/>
      <c r="M451" s="252"/>
      <c r="N451" s="255"/>
      <c r="V451" s="72"/>
      <c r="W451" s="55"/>
      <c r="AA451" s="55"/>
      <c r="AB451" s="55"/>
      <c r="AD451" s="55"/>
      <c r="AE451" s="46" t="s">
        <v>3639</v>
      </c>
    </row>
    <row r="452" spans="1:31" s="45" customFormat="1" ht="12" x14ac:dyDescent="0.2">
      <c r="A452" s="83"/>
      <c r="B452" s="61" t="s">
        <v>170</v>
      </c>
      <c r="C452" s="252" t="s">
        <v>169</v>
      </c>
      <c r="D452" s="252"/>
      <c r="E452" s="252"/>
      <c r="F452" s="74"/>
      <c r="G452" s="74"/>
      <c r="H452" s="74"/>
      <c r="I452" s="74"/>
      <c r="J452" s="82">
        <v>460.29</v>
      </c>
      <c r="K452" s="74"/>
      <c r="L452" s="82">
        <v>1017.24</v>
      </c>
      <c r="M452" s="74" t="s">
        <v>164</v>
      </c>
      <c r="N452" s="81">
        <v>52418</v>
      </c>
      <c r="V452" s="72"/>
      <c r="W452" s="55"/>
      <c r="X452" s="46" t="s">
        <v>169</v>
      </c>
      <c r="AA452" s="55"/>
      <c r="AB452" s="55"/>
      <c r="AD452" s="55"/>
    </row>
    <row r="453" spans="1:31" s="45" customFormat="1" ht="12" x14ac:dyDescent="0.2">
      <c r="A453" s="83"/>
      <c r="B453" s="61" t="s">
        <v>168</v>
      </c>
      <c r="C453" s="252" t="s">
        <v>166</v>
      </c>
      <c r="D453" s="252"/>
      <c r="E453" s="252"/>
      <c r="F453" s="74"/>
      <c r="G453" s="74"/>
      <c r="H453" s="74"/>
      <c r="I453" s="74"/>
      <c r="J453" s="82">
        <v>14.49</v>
      </c>
      <c r="K453" s="74"/>
      <c r="L453" s="82">
        <v>32.020000000000003</v>
      </c>
      <c r="M453" s="74" t="s">
        <v>167</v>
      </c>
      <c r="N453" s="81">
        <v>419</v>
      </c>
      <c r="V453" s="72"/>
      <c r="W453" s="55"/>
      <c r="X453" s="46" t="s">
        <v>166</v>
      </c>
      <c r="AA453" s="55"/>
      <c r="AB453" s="55"/>
      <c r="AD453" s="55"/>
    </row>
    <row r="454" spans="1:31" s="45" customFormat="1" ht="12" x14ac:dyDescent="0.2">
      <c r="A454" s="83"/>
      <c r="B454" s="61" t="s">
        <v>165</v>
      </c>
      <c r="C454" s="252" t="s">
        <v>163</v>
      </c>
      <c r="D454" s="252"/>
      <c r="E454" s="252"/>
      <c r="F454" s="74"/>
      <c r="G454" s="74"/>
      <c r="H454" s="74"/>
      <c r="I454" s="74"/>
      <c r="J454" s="82">
        <v>2.0099999999999998</v>
      </c>
      <c r="K454" s="74"/>
      <c r="L454" s="82">
        <v>4.4400000000000004</v>
      </c>
      <c r="M454" s="74" t="s">
        <v>164</v>
      </c>
      <c r="N454" s="81">
        <v>229</v>
      </c>
      <c r="V454" s="72"/>
      <c r="W454" s="55"/>
      <c r="X454" s="46" t="s">
        <v>163</v>
      </c>
      <c r="AA454" s="55"/>
      <c r="AB454" s="55"/>
      <c r="AD454" s="55"/>
    </row>
    <row r="455" spans="1:31" s="45" customFormat="1" ht="12" x14ac:dyDescent="0.2">
      <c r="A455" s="83"/>
      <c r="B455" s="61" t="s">
        <v>218</v>
      </c>
      <c r="C455" s="252" t="s">
        <v>217</v>
      </c>
      <c r="D455" s="252"/>
      <c r="E455" s="252"/>
      <c r="F455" s="74"/>
      <c r="G455" s="74"/>
      <c r="H455" s="74"/>
      <c r="I455" s="74"/>
      <c r="J455" s="82">
        <v>147.07</v>
      </c>
      <c r="K455" s="74"/>
      <c r="L455" s="82">
        <v>325.02</v>
      </c>
      <c r="M455" s="74" t="s">
        <v>195</v>
      </c>
      <c r="N455" s="81">
        <v>2597</v>
      </c>
      <c r="V455" s="72"/>
      <c r="W455" s="55"/>
      <c r="X455" s="46" t="s">
        <v>217</v>
      </c>
      <c r="AA455" s="55"/>
      <c r="AB455" s="55"/>
      <c r="AD455" s="55"/>
    </row>
    <row r="456" spans="1:31" s="45" customFormat="1" ht="12" x14ac:dyDescent="0.2">
      <c r="A456" s="83"/>
      <c r="B456" s="61"/>
      <c r="C456" s="252" t="s">
        <v>160</v>
      </c>
      <c r="D456" s="252"/>
      <c r="E456" s="252"/>
      <c r="F456" s="74" t="s">
        <v>159</v>
      </c>
      <c r="G456" s="74" t="s">
        <v>3638</v>
      </c>
      <c r="H456" s="74"/>
      <c r="I456" s="74" t="s">
        <v>3637</v>
      </c>
      <c r="J456" s="82"/>
      <c r="K456" s="74"/>
      <c r="L456" s="82"/>
      <c r="M456" s="74"/>
      <c r="N456" s="81"/>
      <c r="V456" s="72"/>
      <c r="W456" s="55"/>
      <c r="Y456" s="46" t="s">
        <v>160</v>
      </c>
      <c r="AA456" s="55"/>
      <c r="AB456" s="55"/>
      <c r="AD456" s="55"/>
    </row>
    <row r="457" spans="1:31" s="45" customFormat="1" ht="12" x14ac:dyDescent="0.2">
      <c r="A457" s="83"/>
      <c r="B457" s="61"/>
      <c r="C457" s="252" t="s">
        <v>156</v>
      </c>
      <c r="D457" s="252"/>
      <c r="E457" s="252"/>
      <c r="F457" s="74" t="s">
        <v>159</v>
      </c>
      <c r="G457" s="74" t="s">
        <v>1606</v>
      </c>
      <c r="H457" s="74"/>
      <c r="I457" s="74" t="s">
        <v>3636</v>
      </c>
      <c r="J457" s="82"/>
      <c r="K457" s="74"/>
      <c r="L457" s="82"/>
      <c r="M457" s="74"/>
      <c r="N457" s="81"/>
      <c r="V457" s="72"/>
      <c r="W457" s="55"/>
      <c r="Y457" s="46" t="s">
        <v>156</v>
      </c>
      <c r="AA457" s="55"/>
      <c r="AB457" s="55"/>
      <c r="AD457" s="55"/>
    </row>
    <row r="458" spans="1:31" s="45" customFormat="1" ht="12" x14ac:dyDescent="0.2">
      <c r="A458" s="83"/>
      <c r="B458" s="61"/>
      <c r="C458" s="254" t="s">
        <v>155</v>
      </c>
      <c r="D458" s="254"/>
      <c r="E458" s="254"/>
      <c r="F458" s="77"/>
      <c r="G458" s="77"/>
      <c r="H458" s="77"/>
      <c r="I458" s="77"/>
      <c r="J458" s="85">
        <v>621.85</v>
      </c>
      <c r="K458" s="77"/>
      <c r="L458" s="85">
        <v>1374.28</v>
      </c>
      <c r="M458" s="77"/>
      <c r="N458" s="84"/>
      <c r="V458" s="72"/>
      <c r="W458" s="55"/>
      <c r="Z458" s="46" t="s">
        <v>155</v>
      </c>
      <c r="AA458" s="55"/>
      <c r="AB458" s="55"/>
      <c r="AD458" s="55"/>
    </row>
    <row r="459" spans="1:31" s="45" customFormat="1" ht="12" x14ac:dyDescent="0.2">
      <c r="A459" s="83"/>
      <c r="B459" s="61"/>
      <c r="C459" s="252" t="s">
        <v>154</v>
      </c>
      <c r="D459" s="252"/>
      <c r="E459" s="252"/>
      <c r="F459" s="74"/>
      <c r="G459" s="74"/>
      <c r="H459" s="74"/>
      <c r="I459" s="74"/>
      <c r="J459" s="82"/>
      <c r="K459" s="74"/>
      <c r="L459" s="82">
        <v>1021.68</v>
      </c>
      <c r="M459" s="74"/>
      <c r="N459" s="81">
        <v>52647</v>
      </c>
      <c r="V459" s="72"/>
      <c r="W459" s="55"/>
      <c r="Y459" s="46" t="s">
        <v>154</v>
      </c>
      <c r="AA459" s="55"/>
      <c r="AB459" s="55"/>
      <c r="AD459" s="55"/>
    </row>
    <row r="460" spans="1:31" s="45" customFormat="1" ht="22.5" x14ac:dyDescent="0.2">
      <c r="A460" s="83"/>
      <c r="B460" s="61" t="s">
        <v>340</v>
      </c>
      <c r="C460" s="252" t="s">
        <v>338</v>
      </c>
      <c r="D460" s="252"/>
      <c r="E460" s="252"/>
      <c r="F460" s="74" t="s">
        <v>149</v>
      </c>
      <c r="G460" s="74" t="s">
        <v>339</v>
      </c>
      <c r="H460" s="74"/>
      <c r="I460" s="74" t="s">
        <v>339</v>
      </c>
      <c r="J460" s="82"/>
      <c r="K460" s="74"/>
      <c r="L460" s="82">
        <v>1042.1099999999999</v>
      </c>
      <c r="M460" s="74"/>
      <c r="N460" s="81">
        <v>53700</v>
      </c>
      <c r="V460" s="72"/>
      <c r="W460" s="55"/>
      <c r="Y460" s="46" t="s">
        <v>338</v>
      </c>
      <c r="AA460" s="55"/>
      <c r="AB460" s="55"/>
      <c r="AD460" s="55"/>
    </row>
    <row r="461" spans="1:31" s="45" customFormat="1" ht="22.5" x14ac:dyDescent="0.2">
      <c r="A461" s="83"/>
      <c r="B461" s="61" t="s">
        <v>337</v>
      </c>
      <c r="C461" s="252" t="s">
        <v>335</v>
      </c>
      <c r="D461" s="252"/>
      <c r="E461" s="252"/>
      <c r="F461" s="74" t="s">
        <v>149</v>
      </c>
      <c r="G461" s="74" t="s">
        <v>336</v>
      </c>
      <c r="H461" s="74"/>
      <c r="I461" s="74" t="s">
        <v>336</v>
      </c>
      <c r="J461" s="82"/>
      <c r="K461" s="74"/>
      <c r="L461" s="82">
        <v>521.05999999999995</v>
      </c>
      <c r="M461" s="74"/>
      <c r="N461" s="81">
        <v>26850</v>
      </c>
      <c r="V461" s="72"/>
      <c r="W461" s="55"/>
      <c r="Y461" s="46" t="s">
        <v>335</v>
      </c>
      <c r="AA461" s="55"/>
      <c r="AB461" s="55"/>
      <c r="AD461" s="55"/>
    </row>
    <row r="462" spans="1:31" s="45" customFormat="1" ht="12" x14ac:dyDescent="0.2">
      <c r="A462" s="80"/>
      <c r="B462" s="118"/>
      <c r="C462" s="253" t="s">
        <v>146</v>
      </c>
      <c r="D462" s="253"/>
      <c r="E462" s="253"/>
      <c r="F462" s="79"/>
      <c r="G462" s="79"/>
      <c r="H462" s="79"/>
      <c r="I462" s="79"/>
      <c r="J462" s="78"/>
      <c r="K462" s="79"/>
      <c r="L462" s="78">
        <v>2937.45</v>
      </c>
      <c r="M462" s="77"/>
      <c r="N462" s="76">
        <v>135984</v>
      </c>
      <c r="V462" s="72"/>
      <c r="W462" s="55"/>
      <c r="AA462" s="55" t="s">
        <v>146</v>
      </c>
      <c r="AB462" s="55"/>
      <c r="AD462" s="55"/>
    </row>
    <row r="463" spans="1:31" s="45" customFormat="1" ht="12" x14ac:dyDescent="0.2">
      <c r="A463" s="87" t="s">
        <v>361</v>
      </c>
      <c r="B463" s="119" t="s">
        <v>3635</v>
      </c>
      <c r="C463" s="253" t="s">
        <v>3633</v>
      </c>
      <c r="D463" s="253"/>
      <c r="E463" s="253"/>
      <c r="F463" s="79" t="s">
        <v>669</v>
      </c>
      <c r="G463" s="79"/>
      <c r="H463" s="79"/>
      <c r="I463" s="79" t="s">
        <v>3634</v>
      </c>
      <c r="J463" s="78">
        <v>61.3</v>
      </c>
      <c r="K463" s="79"/>
      <c r="L463" s="78">
        <v>1354.73</v>
      </c>
      <c r="M463" s="79" t="s">
        <v>195</v>
      </c>
      <c r="N463" s="76">
        <v>10824</v>
      </c>
      <c r="V463" s="72"/>
      <c r="W463" s="55" t="s">
        <v>3633</v>
      </c>
      <c r="AA463" s="55"/>
      <c r="AB463" s="55"/>
      <c r="AD463" s="55"/>
    </row>
    <row r="464" spans="1:31" s="45" customFormat="1" ht="12" x14ac:dyDescent="0.2">
      <c r="A464" s="80"/>
      <c r="B464" s="118"/>
      <c r="C464" s="123" t="s">
        <v>324</v>
      </c>
      <c r="D464" s="124"/>
      <c r="E464" s="124"/>
      <c r="F464" s="75"/>
      <c r="G464" s="75"/>
      <c r="H464" s="75"/>
      <c r="I464" s="75"/>
      <c r="J464" s="90"/>
      <c r="K464" s="75"/>
      <c r="L464" s="90"/>
      <c r="M464" s="89"/>
      <c r="N464" s="88"/>
      <c r="V464" s="72"/>
      <c r="W464" s="55"/>
      <c r="AA464" s="55"/>
      <c r="AB464" s="55"/>
      <c r="AD464" s="55"/>
    </row>
    <row r="465" spans="1:31" s="45" customFormat="1" ht="12" x14ac:dyDescent="0.2">
      <c r="A465" s="86"/>
      <c r="B465" s="117"/>
      <c r="C465" s="252" t="s">
        <v>3632</v>
      </c>
      <c r="D465" s="252"/>
      <c r="E465" s="252"/>
      <c r="F465" s="252"/>
      <c r="G465" s="252"/>
      <c r="H465" s="252"/>
      <c r="I465" s="252"/>
      <c r="J465" s="252"/>
      <c r="K465" s="252"/>
      <c r="L465" s="252"/>
      <c r="M465" s="252"/>
      <c r="N465" s="255"/>
      <c r="V465" s="72"/>
      <c r="W465" s="55"/>
      <c r="AA465" s="55"/>
      <c r="AB465" s="55"/>
      <c r="AD465" s="55"/>
      <c r="AE465" s="46" t="s">
        <v>3632</v>
      </c>
    </row>
    <row r="466" spans="1:31" s="45" customFormat="1" ht="22.5" x14ac:dyDescent="0.2">
      <c r="A466" s="87" t="s">
        <v>356</v>
      </c>
      <c r="B466" s="119" t="s">
        <v>3631</v>
      </c>
      <c r="C466" s="253" t="s">
        <v>3630</v>
      </c>
      <c r="D466" s="253"/>
      <c r="E466" s="253"/>
      <c r="F466" s="79" t="s">
        <v>326</v>
      </c>
      <c r="G466" s="79"/>
      <c r="H466" s="79"/>
      <c r="I466" s="79" t="s">
        <v>996</v>
      </c>
      <c r="J466" s="78">
        <v>138.31</v>
      </c>
      <c r="K466" s="79"/>
      <c r="L466" s="78">
        <v>30566.51</v>
      </c>
      <c r="M466" s="79" t="s">
        <v>195</v>
      </c>
      <c r="N466" s="76">
        <v>244226</v>
      </c>
      <c r="V466" s="72"/>
      <c r="W466" s="55" t="s">
        <v>3630</v>
      </c>
      <c r="AA466" s="55"/>
      <c r="AB466" s="55"/>
      <c r="AD466" s="55"/>
    </row>
    <row r="467" spans="1:31" s="45" customFormat="1" ht="12" x14ac:dyDescent="0.2">
      <c r="A467" s="80"/>
      <c r="B467" s="118"/>
      <c r="C467" s="123" t="s">
        <v>324</v>
      </c>
      <c r="D467" s="124"/>
      <c r="E467" s="124"/>
      <c r="F467" s="75"/>
      <c r="G467" s="75"/>
      <c r="H467" s="75"/>
      <c r="I467" s="75"/>
      <c r="J467" s="90"/>
      <c r="K467" s="75"/>
      <c r="L467" s="90"/>
      <c r="M467" s="89"/>
      <c r="N467" s="88"/>
      <c r="V467" s="72"/>
      <c r="W467" s="55"/>
      <c r="AA467" s="55"/>
      <c r="AB467" s="55"/>
      <c r="AD467" s="55"/>
    </row>
    <row r="468" spans="1:31" s="45" customFormat="1" ht="12" x14ac:dyDescent="0.2">
      <c r="A468" s="273"/>
      <c r="B468" s="274"/>
      <c r="C468" s="274"/>
      <c r="D468" s="274"/>
      <c r="E468" s="274"/>
      <c r="F468" s="274"/>
      <c r="G468" s="274"/>
      <c r="H468" s="274"/>
      <c r="I468" s="274"/>
      <c r="J468" s="274"/>
      <c r="K468" s="274"/>
      <c r="L468" s="274"/>
      <c r="M468" s="274"/>
      <c r="N468" s="275"/>
      <c r="V468" s="72"/>
      <c r="W468" s="55"/>
      <c r="AA468" s="55"/>
      <c r="AB468" s="55" t="s">
        <v>1</v>
      </c>
      <c r="AD468" s="55"/>
    </row>
    <row r="469" spans="1:31" s="45" customFormat="1" ht="12" x14ac:dyDescent="0.2">
      <c r="A469" s="87" t="s">
        <v>349</v>
      </c>
      <c r="B469" s="119" t="s">
        <v>3629</v>
      </c>
      <c r="C469" s="253" t="s">
        <v>3628</v>
      </c>
      <c r="D469" s="253"/>
      <c r="E469" s="253"/>
      <c r="F469" s="79" t="s">
        <v>326</v>
      </c>
      <c r="G469" s="79"/>
      <c r="H469" s="79"/>
      <c r="I469" s="79" t="s">
        <v>551</v>
      </c>
      <c r="J469" s="78"/>
      <c r="K469" s="79"/>
      <c r="L469" s="78"/>
      <c r="M469" s="79"/>
      <c r="N469" s="76"/>
      <c r="V469" s="72"/>
      <c r="W469" s="55" t="s">
        <v>3628</v>
      </c>
      <c r="AA469" s="55"/>
      <c r="AB469" s="55"/>
      <c r="AD469" s="55"/>
    </row>
    <row r="470" spans="1:31" s="45" customFormat="1" ht="12" x14ac:dyDescent="0.2">
      <c r="A470" s="83"/>
      <c r="B470" s="61" t="s">
        <v>170</v>
      </c>
      <c r="C470" s="252" t="s">
        <v>169</v>
      </c>
      <c r="D470" s="252"/>
      <c r="E470" s="252"/>
      <c r="F470" s="74"/>
      <c r="G470" s="74"/>
      <c r="H470" s="74"/>
      <c r="I470" s="74"/>
      <c r="J470" s="82">
        <v>18.95</v>
      </c>
      <c r="K470" s="74"/>
      <c r="L470" s="82">
        <v>606.4</v>
      </c>
      <c r="M470" s="74" t="s">
        <v>164</v>
      </c>
      <c r="N470" s="81">
        <v>31248</v>
      </c>
      <c r="V470" s="72"/>
      <c r="W470" s="55"/>
      <c r="X470" s="46" t="s">
        <v>169</v>
      </c>
      <c r="AA470" s="55"/>
      <c r="AB470" s="55"/>
      <c r="AD470" s="55"/>
    </row>
    <row r="471" spans="1:31" s="45" customFormat="1" ht="12" x14ac:dyDescent="0.2">
      <c r="A471" s="83"/>
      <c r="B471" s="61" t="s">
        <v>168</v>
      </c>
      <c r="C471" s="252" t="s">
        <v>166</v>
      </c>
      <c r="D471" s="252"/>
      <c r="E471" s="252"/>
      <c r="F471" s="74"/>
      <c r="G471" s="74"/>
      <c r="H471" s="74"/>
      <c r="I471" s="74"/>
      <c r="J471" s="82">
        <v>1.81</v>
      </c>
      <c r="K471" s="74"/>
      <c r="L471" s="82">
        <v>57.92</v>
      </c>
      <c r="M471" s="74" t="s">
        <v>167</v>
      </c>
      <c r="N471" s="81">
        <v>759</v>
      </c>
      <c r="V471" s="72"/>
      <c r="W471" s="55"/>
      <c r="X471" s="46" t="s">
        <v>166</v>
      </c>
      <c r="AA471" s="55"/>
      <c r="AB471" s="55"/>
      <c r="AD471" s="55"/>
    </row>
    <row r="472" spans="1:31" s="45" customFormat="1" ht="12" x14ac:dyDescent="0.2">
      <c r="A472" s="83"/>
      <c r="B472" s="61" t="s">
        <v>165</v>
      </c>
      <c r="C472" s="252" t="s">
        <v>163</v>
      </c>
      <c r="D472" s="252"/>
      <c r="E472" s="252"/>
      <c r="F472" s="74"/>
      <c r="G472" s="74"/>
      <c r="H472" s="74"/>
      <c r="I472" s="74"/>
      <c r="J472" s="82">
        <v>0.26</v>
      </c>
      <c r="K472" s="74"/>
      <c r="L472" s="82">
        <v>8.32</v>
      </c>
      <c r="M472" s="74" t="s">
        <v>164</v>
      </c>
      <c r="N472" s="81">
        <v>429</v>
      </c>
      <c r="V472" s="72"/>
      <c r="W472" s="55"/>
      <c r="X472" s="46" t="s">
        <v>163</v>
      </c>
      <c r="AA472" s="55"/>
      <c r="AB472" s="55"/>
      <c r="AD472" s="55"/>
    </row>
    <row r="473" spans="1:31" s="45" customFormat="1" ht="12" x14ac:dyDescent="0.2">
      <c r="A473" s="83"/>
      <c r="B473" s="61" t="s">
        <v>218</v>
      </c>
      <c r="C473" s="252" t="s">
        <v>217</v>
      </c>
      <c r="D473" s="252"/>
      <c r="E473" s="252"/>
      <c r="F473" s="74"/>
      <c r="G473" s="74"/>
      <c r="H473" s="74"/>
      <c r="I473" s="74"/>
      <c r="J473" s="82">
        <v>0.38</v>
      </c>
      <c r="K473" s="74"/>
      <c r="L473" s="82">
        <v>12.16</v>
      </c>
      <c r="M473" s="74" t="s">
        <v>195</v>
      </c>
      <c r="N473" s="81">
        <v>97</v>
      </c>
      <c r="V473" s="72"/>
      <c r="W473" s="55"/>
      <c r="X473" s="46" t="s">
        <v>217</v>
      </c>
      <c r="AA473" s="55"/>
      <c r="AB473" s="55"/>
      <c r="AD473" s="55"/>
    </row>
    <row r="474" spans="1:31" s="45" customFormat="1" ht="12" x14ac:dyDescent="0.2">
      <c r="A474" s="83"/>
      <c r="B474" s="61"/>
      <c r="C474" s="252" t="s">
        <v>160</v>
      </c>
      <c r="D474" s="252"/>
      <c r="E474" s="252"/>
      <c r="F474" s="74" t="s">
        <v>159</v>
      </c>
      <c r="G474" s="74" t="s">
        <v>3627</v>
      </c>
      <c r="H474" s="74"/>
      <c r="I474" s="74" t="s">
        <v>3626</v>
      </c>
      <c r="J474" s="82"/>
      <c r="K474" s="74"/>
      <c r="L474" s="82"/>
      <c r="M474" s="74"/>
      <c r="N474" s="81"/>
      <c r="V474" s="72"/>
      <c r="W474" s="55"/>
      <c r="Y474" s="46" t="s">
        <v>160</v>
      </c>
      <c r="AA474" s="55"/>
      <c r="AB474" s="55"/>
      <c r="AD474" s="55"/>
    </row>
    <row r="475" spans="1:31" s="45" customFormat="1" ht="12" x14ac:dyDescent="0.2">
      <c r="A475" s="83"/>
      <c r="B475" s="61"/>
      <c r="C475" s="252" t="s">
        <v>156</v>
      </c>
      <c r="D475" s="252"/>
      <c r="E475" s="252"/>
      <c r="F475" s="74" t="s">
        <v>159</v>
      </c>
      <c r="G475" s="74" t="s">
        <v>342</v>
      </c>
      <c r="H475" s="74"/>
      <c r="I475" s="74" t="s">
        <v>3625</v>
      </c>
      <c r="J475" s="82"/>
      <c r="K475" s="74"/>
      <c r="L475" s="82"/>
      <c r="M475" s="74"/>
      <c r="N475" s="81"/>
      <c r="V475" s="72"/>
      <c r="W475" s="55"/>
      <c r="Y475" s="46" t="s">
        <v>156</v>
      </c>
      <c r="AA475" s="55"/>
      <c r="AB475" s="55"/>
      <c r="AD475" s="55"/>
    </row>
    <row r="476" spans="1:31" s="45" customFormat="1" ht="12" x14ac:dyDescent="0.2">
      <c r="A476" s="83"/>
      <c r="B476" s="61"/>
      <c r="C476" s="254" t="s">
        <v>155</v>
      </c>
      <c r="D476" s="254"/>
      <c r="E476" s="254"/>
      <c r="F476" s="77"/>
      <c r="G476" s="77"/>
      <c r="H476" s="77"/>
      <c r="I476" s="77"/>
      <c r="J476" s="85">
        <v>21.14</v>
      </c>
      <c r="K476" s="77"/>
      <c r="L476" s="85">
        <v>676.48</v>
      </c>
      <c r="M476" s="77"/>
      <c r="N476" s="84"/>
      <c r="V476" s="72"/>
      <c r="W476" s="55"/>
      <c r="Z476" s="46" t="s">
        <v>155</v>
      </c>
      <c r="AA476" s="55"/>
      <c r="AB476" s="55"/>
      <c r="AD476" s="55"/>
    </row>
    <row r="477" spans="1:31" s="45" customFormat="1" ht="12" x14ac:dyDescent="0.2">
      <c r="A477" s="83"/>
      <c r="B477" s="61"/>
      <c r="C477" s="252" t="s">
        <v>154</v>
      </c>
      <c r="D477" s="252"/>
      <c r="E477" s="252"/>
      <c r="F477" s="74"/>
      <c r="G477" s="74"/>
      <c r="H477" s="74"/>
      <c r="I477" s="74"/>
      <c r="J477" s="82"/>
      <c r="K477" s="74"/>
      <c r="L477" s="82">
        <v>614.72</v>
      </c>
      <c r="M477" s="74"/>
      <c r="N477" s="81">
        <v>31677</v>
      </c>
      <c r="V477" s="72"/>
      <c r="W477" s="55"/>
      <c r="Y477" s="46" t="s">
        <v>154</v>
      </c>
      <c r="AA477" s="55"/>
      <c r="AB477" s="55"/>
      <c r="AD477" s="55"/>
    </row>
    <row r="478" spans="1:31" s="45" customFormat="1" ht="22.5" x14ac:dyDescent="0.2">
      <c r="A478" s="83"/>
      <c r="B478" s="61" t="s">
        <v>340</v>
      </c>
      <c r="C478" s="252" t="s">
        <v>338</v>
      </c>
      <c r="D478" s="252"/>
      <c r="E478" s="252"/>
      <c r="F478" s="74" t="s">
        <v>149</v>
      </c>
      <c r="G478" s="74" t="s">
        <v>339</v>
      </c>
      <c r="H478" s="74"/>
      <c r="I478" s="74" t="s">
        <v>339</v>
      </c>
      <c r="J478" s="82"/>
      <c r="K478" s="74"/>
      <c r="L478" s="82">
        <v>627.01</v>
      </c>
      <c r="M478" s="74"/>
      <c r="N478" s="81">
        <v>32311</v>
      </c>
      <c r="V478" s="72"/>
      <c r="W478" s="55"/>
      <c r="Y478" s="46" t="s">
        <v>338</v>
      </c>
      <c r="AA478" s="55"/>
      <c r="AB478" s="55"/>
      <c r="AD478" s="55"/>
    </row>
    <row r="479" spans="1:31" s="45" customFormat="1" ht="22.5" x14ac:dyDescent="0.2">
      <c r="A479" s="83"/>
      <c r="B479" s="61" t="s">
        <v>337</v>
      </c>
      <c r="C479" s="252" t="s">
        <v>335</v>
      </c>
      <c r="D479" s="252"/>
      <c r="E479" s="252"/>
      <c r="F479" s="74" t="s">
        <v>149</v>
      </c>
      <c r="G479" s="74" t="s">
        <v>336</v>
      </c>
      <c r="H479" s="74"/>
      <c r="I479" s="74" t="s">
        <v>336</v>
      </c>
      <c r="J479" s="82"/>
      <c r="K479" s="74"/>
      <c r="L479" s="82">
        <v>313.51</v>
      </c>
      <c r="M479" s="74"/>
      <c r="N479" s="81">
        <v>16155</v>
      </c>
      <c r="V479" s="72"/>
      <c r="W479" s="55"/>
      <c r="Y479" s="46" t="s">
        <v>335</v>
      </c>
      <c r="AA479" s="55"/>
      <c r="AB479" s="55"/>
      <c r="AD479" s="55"/>
    </row>
    <row r="480" spans="1:31" s="45" customFormat="1" ht="12" x14ac:dyDescent="0.2">
      <c r="A480" s="80"/>
      <c r="B480" s="118"/>
      <c r="C480" s="253" t="s">
        <v>146</v>
      </c>
      <c r="D480" s="253"/>
      <c r="E480" s="253"/>
      <c r="F480" s="79"/>
      <c r="G480" s="79"/>
      <c r="H480" s="79"/>
      <c r="I480" s="79"/>
      <c r="J480" s="78"/>
      <c r="K480" s="79"/>
      <c r="L480" s="78">
        <v>1617</v>
      </c>
      <c r="M480" s="77"/>
      <c r="N480" s="76">
        <v>80570</v>
      </c>
      <c r="V480" s="72"/>
      <c r="W480" s="55"/>
      <c r="AA480" s="55" t="s">
        <v>146</v>
      </c>
      <c r="AB480" s="55"/>
      <c r="AD480" s="55"/>
    </row>
    <row r="481" spans="1:32" s="45" customFormat="1" ht="33.75" x14ac:dyDescent="0.2">
      <c r="A481" s="87" t="s">
        <v>3624</v>
      </c>
      <c r="B481" s="119" t="s">
        <v>3623</v>
      </c>
      <c r="C481" s="253" t="s">
        <v>3622</v>
      </c>
      <c r="D481" s="253"/>
      <c r="E481" s="253"/>
      <c r="F481" s="79" t="s">
        <v>326</v>
      </c>
      <c r="G481" s="79"/>
      <c r="H481" s="79"/>
      <c r="I481" s="79" t="s">
        <v>551</v>
      </c>
      <c r="J481" s="78">
        <v>1614.17</v>
      </c>
      <c r="K481" s="79"/>
      <c r="L481" s="78">
        <v>51653.440000000002</v>
      </c>
      <c r="M481" s="79" t="s">
        <v>3164</v>
      </c>
      <c r="N481" s="76">
        <v>269114</v>
      </c>
      <c r="V481" s="72"/>
      <c r="W481" s="55" t="s">
        <v>3622</v>
      </c>
      <c r="AA481" s="55"/>
      <c r="AB481" s="55"/>
      <c r="AD481" s="55"/>
    </row>
    <row r="482" spans="1:32" s="45" customFormat="1" ht="12" x14ac:dyDescent="0.2">
      <c r="A482" s="80"/>
      <c r="B482" s="118"/>
      <c r="C482" s="123" t="s">
        <v>3621</v>
      </c>
      <c r="D482" s="124"/>
      <c r="E482" s="124"/>
      <c r="F482" s="75"/>
      <c r="G482" s="75"/>
      <c r="H482" s="75"/>
      <c r="I482" s="75"/>
      <c r="J482" s="90"/>
      <c r="K482" s="75"/>
      <c r="L482" s="90"/>
      <c r="M482" s="89"/>
      <c r="N482" s="88"/>
      <c r="V482" s="72"/>
      <c r="W482" s="55"/>
      <c r="AA482" s="55"/>
      <c r="AB482" s="55"/>
      <c r="AD482" s="55"/>
    </row>
    <row r="483" spans="1:32" s="45" customFormat="1" ht="1.5" customHeight="1" x14ac:dyDescent="0.2">
      <c r="A483" s="75"/>
      <c r="B483" s="118"/>
      <c r="C483" s="118"/>
      <c r="D483" s="118"/>
      <c r="E483" s="118"/>
      <c r="F483" s="75"/>
      <c r="G483" s="75"/>
      <c r="H483" s="75"/>
      <c r="I483" s="75"/>
      <c r="J483" s="54"/>
      <c r="K483" s="75"/>
      <c r="L483" s="54"/>
      <c r="M483" s="74"/>
      <c r="N483" s="54"/>
      <c r="V483" s="72"/>
      <c r="W483" s="55"/>
      <c r="AA483" s="55"/>
      <c r="AB483" s="55"/>
      <c r="AD483" s="55"/>
    </row>
    <row r="484" spans="1:32" s="45" customFormat="1" ht="12" x14ac:dyDescent="0.2">
      <c r="A484" s="66"/>
      <c r="B484" s="65"/>
      <c r="C484" s="253" t="s">
        <v>3620</v>
      </c>
      <c r="D484" s="253"/>
      <c r="E484" s="253"/>
      <c r="F484" s="253"/>
      <c r="G484" s="253"/>
      <c r="H484" s="253"/>
      <c r="I484" s="253"/>
      <c r="J484" s="253"/>
      <c r="K484" s="253"/>
      <c r="L484" s="64">
        <v>287830.76</v>
      </c>
      <c r="M484" s="73"/>
      <c r="N484" s="62"/>
      <c r="V484" s="72"/>
      <c r="W484" s="55"/>
      <c r="AA484" s="55"/>
      <c r="AB484" s="55"/>
      <c r="AD484" s="55" t="s">
        <v>3620</v>
      </c>
    </row>
    <row r="485" spans="1:32" s="45" customFormat="1" ht="12" x14ac:dyDescent="0.2">
      <c r="A485" s="256" t="s">
        <v>3619</v>
      </c>
      <c r="B485" s="257"/>
      <c r="C485" s="257"/>
      <c r="D485" s="257"/>
      <c r="E485" s="257"/>
      <c r="F485" s="257"/>
      <c r="G485" s="257"/>
      <c r="H485" s="257"/>
      <c r="I485" s="257"/>
      <c r="J485" s="257"/>
      <c r="K485" s="257"/>
      <c r="L485" s="257"/>
      <c r="M485" s="257"/>
      <c r="N485" s="258"/>
      <c r="V485" s="72" t="s">
        <v>3619</v>
      </c>
      <c r="W485" s="55"/>
      <c r="AA485" s="55"/>
      <c r="AB485" s="55"/>
      <c r="AD485" s="55"/>
    </row>
    <row r="486" spans="1:32" s="45" customFormat="1" ht="22.5" x14ac:dyDescent="0.2">
      <c r="A486" s="87" t="s">
        <v>328</v>
      </c>
      <c r="B486" s="119" t="s">
        <v>3618</v>
      </c>
      <c r="C486" s="253" t="s">
        <v>3617</v>
      </c>
      <c r="D486" s="253"/>
      <c r="E486" s="253"/>
      <c r="F486" s="79" t="s">
        <v>3228</v>
      </c>
      <c r="G486" s="79"/>
      <c r="H486" s="79"/>
      <c r="I486" s="79" t="s">
        <v>551</v>
      </c>
      <c r="J486" s="78">
        <v>289.99</v>
      </c>
      <c r="K486" s="79" t="s">
        <v>1938</v>
      </c>
      <c r="L486" s="78">
        <v>1184.6099999999999</v>
      </c>
      <c r="M486" s="79" t="s">
        <v>195</v>
      </c>
      <c r="N486" s="76">
        <v>9465</v>
      </c>
      <c r="V486" s="72"/>
      <c r="W486" s="55" t="s">
        <v>3617</v>
      </c>
      <c r="AA486" s="55"/>
      <c r="AB486" s="55"/>
      <c r="AD486" s="55"/>
    </row>
    <row r="487" spans="1:32" s="45" customFormat="1" ht="12" x14ac:dyDescent="0.2">
      <c r="A487" s="80"/>
      <c r="B487" s="118"/>
      <c r="C487" s="123" t="s">
        <v>3560</v>
      </c>
      <c r="D487" s="124"/>
      <c r="E487" s="124"/>
      <c r="F487" s="75"/>
      <c r="G487" s="75"/>
      <c r="H487" s="75"/>
      <c r="I487" s="75"/>
      <c r="J487" s="90"/>
      <c r="K487" s="75"/>
      <c r="L487" s="90"/>
      <c r="M487" s="89"/>
      <c r="N487" s="88"/>
      <c r="V487" s="72"/>
      <c r="W487" s="55"/>
      <c r="AA487" s="55"/>
      <c r="AB487" s="55"/>
      <c r="AD487" s="55"/>
    </row>
    <row r="488" spans="1:32" s="45" customFormat="1" ht="12" x14ac:dyDescent="0.2">
      <c r="A488" s="86"/>
      <c r="B488" s="117"/>
      <c r="C488" s="252" t="s">
        <v>3616</v>
      </c>
      <c r="D488" s="252"/>
      <c r="E488" s="252"/>
      <c r="F488" s="252"/>
      <c r="G488" s="252"/>
      <c r="H488" s="252"/>
      <c r="I488" s="252"/>
      <c r="J488" s="252"/>
      <c r="K488" s="252"/>
      <c r="L488" s="252"/>
      <c r="M488" s="252"/>
      <c r="N488" s="255"/>
      <c r="V488" s="72"/>
      <c r="W488" s="55"/>
      <c r="AA488" s="55"/>
      <c r="AB488" s="55"/>
      <c r="AC488" s="46" t="s">
        <v>3616</v>
      </c>
      <c r="AD488" s="55"/>
    </row>
    <row r="489" spans="1:32" s="45" customFormat="1" ht="22.5" x14ac:dyDescent="0.2">
      <c r="A489" s="94"/>
      <c r="B489" s="61" t="s">
        <v>3572</v>
      </c>
      <c r="C489" s="252" t="s">
        <v>3571</v>
      </c>
      <c r="D489" s="252"/>
      <c r="E489" s="252"/>
      <c r="F489" s="252"/>
      <c r="G489" s="252"/>
      <c r="H489" s="252"/>
      <c r="I489" s="252"/>
      <c r="J489" s="252"/>
      <c r="K489" s="252"/>
      <c r="L489" s="252"/>
      <c r="M489" s="252"/>
      <c r="N489" s="255"/>
      <c r="V489" s="72"/>
      <c r="W489" s="55"/>
      <c r="AA489" s="55"/>
      <c r="AB489" s="55"/>
      <c r="AD489" s="55"/>
      <c r="AF489" s="46" t="s">
        <v>3571</v>
      </c>
    </row>
    <row r="490" spans="1:32" s="45" customFormat="1" ht="22.5" x14ac:dyDescent="0.2">
      <c r="A490" s="87" t="s">
        <v>1673</v>
      </c>
      <c r="B490" s="119" t="s">
        <v>3615</v>
      </c>
      <c r="C490" s="253" t="s">
        <v>3613</v>
      </c>
      <c r="D490" s="253"/>
      <c r="E490" s="253"/>
      <c r="F490" s="79" t="s">
        <v>237</v>
      </c>
      <c r="G490" s="79"/>
      <c r="H490" s="79"/>
      <c r="I490" s="79" t="s">
        <v>3614</v>
      </c>
      <c r="J490" s="78"/>
      <c r="K490" s="79"/>
      <c r="L490" s="78"/>
      <c r="M490" s="79"/>
      <c r="N490" s="76"/>
      <c r="V490" s="72"/>
      <c r="W490" s="55" t="s">
        <v>3613</v>
      </c>
      <c r="AA490" s="55"/>
      <c r="AB490" s="55"/>
      <c r="AD490" s="55"/>
    </row>
    <row r="491" spans="1:32" s="45" customFormat="1" ht="12" x14ac:dyDescent="0.2">
      <c r="A491" s="86"/>
      <c r="B491" s="117"/>
      <c r="C491" s="252" t="s">
        <v>3612</v>
      </c>
      <c r="D491" s="252"/>
      <c r="E491" s="252"/>
      <c r="F491" s="252"/>
      <c r="G491" s="252"/>
      <c r="H491" s="252"/>
      <c r="I491" s="252"/>
      <c r="J491" s="252"/>
      <c r="K491" s="252"/>
      <c r="L491" s="252"/>
      <c r="M491" s="252"/>
      <c r="N491" s="255"/>
      <c r="V491" s="72"/>
      <c r="W491" s="55"/>
      <c r="AA491" s="55"/>
      <c r="AB491" s="55"/>
      <c r="AD491" s="55"/>
      <c r="AE491" s="46" t="s">
        <v>3612</v>
      </c>
    </row>
    <row r="492" spans="1:32" s="45" customFormat="1" ht="12" x14ac:dyDescent="0.2">
      <c r="A492" s="83"/>
      <c r="B492" s="61" t="s">
        <v>170</v>
      </c>
      <c r="C492" s="252" t="s">
        <v>169</v>
      </c>
      <c r="D492" s="252"/>
      <c r="E492" s="252"/>
      <c r="F492" s="74"/>
      <c r="G492" s="74"/>
      <c r="H492" s="74"/>
      <c r="I492" s="74"/>
      <c r="J492" s="82">
        <v>155.1</v>
      </c>
      <c r="K492" s="74"/>
      <c r="L492" s="82">
        <v>654.52</v>
      </c>
      <c r="M492" s="74" t="s">
        <v>164</v>
      </c>
      <c r="N492" s="81">
        <v>33727</v>
      </c>
      <c r="V492" s="72"/>
      <c r="W492" s="55"/>
      <c r="X492" s="46" t="s">
        <v>169</v>
      </c>
      <c r="AA492" s="55"/>
      <c r="AB492" s="55"/>
      <c r="AD492" s="55"/>
    </row>
    <row r="493" spans="1:32" s="45" customFormat="1" ht="12" x14ac:dyDescent="0.2">
      <c r="A493" s="83"/>
      <c r="B493" s="61" t="s">
        <v>168</v>
      </c>
      <c r="C493" s="252" t="s">
        <v>166</v>
      </c>
      <c r="D493" s="252"/>
      <c r="E493" s="252"/>
      <c r="F493" s="74"/>
      <c r="G493" s="74"/>
      <c r="H493" s="74"/>
      <c r="I493" s="74"/>
      <c r="J493" s="82">
        <v>45.41</v>
      </c>
      <c r="K493" s="74"/>
      <c r="L493" s="82">
        <v>191.63</v>
      </c>
      <c r="M493" s="74" t="s">
        <v>167</v>
      </c>
      <c r="N493" s="81">
        <v>2510</v>
      </c>
      <c r="V493" s="72"/>
      <c r="W493" s="55"/>
      <c r="X493" s="46" t="s">
        <v>166</v>
      </c>
      <c r="AA493" s="55"/>
      <c r="AB493" s="55"/>
      <c r="AD493" s="55"/>
    </row>
    <row r="494" spans="1:32" s="45" customFormat="1" ht="12" x14ac:dyDescent="0.2">
      <c r="A494" s="83"/>
      <c r="B494" s="61" t="s">
        <v>165</v>
      </c>
      <c r="C494" s="252" t="s">
        <v>163</v>
      </c>
      <c r="D494" s="252"/>
      <c r="E494" s="252"/>
      <c r="F494" s="74"/>
      <c r="G494" s="74"/>
      <c r="H494" s="74"/>
      <c r="I494" s="74"/>
      <c r="J494" s="82">
        <v>3.27</v>
      </c>
      <c r="K494" s="74"/>
      <c r="L494" s="82">
        <v>13.8</v>
      </c>
      <c r="M494" s="74" t="s">
        <v>164</v>
      </c>
      <c r="N494" s="81">
        <v>711</v>
      </c>
      <c r="V494" s="72"/>
      <c r="W494" s="55"/>
      <c r="X494" s="46" t="s">
        <v>163</v>
      </c>
      <c r="AA494" s="55"/>
      <c r="AB494" s="55"/>
      <c r="AD494" s="55"/>
    </row>
    <row r="495" spans="1:32" s="45" customFormat="1" ht="12" x14ac:dyDescent="0.2">
      <c r="A495" s="83"/>
      <c r="B495" s="61" t="s">
        <v>218</v>
      </c>
      <c r="C495" s="252" t="s">
        <v>217</v>
      </c>
      <c r="D495" s="252"/>
      <c r="E495" s="252"/>
      <c r="F495" s="74"/>
      <c r="G495" s="74"/>
      <c r="H495" s="74"/>
      <c r="I495" s="74"/>
      <c r="J495" s="82">
        <v>486.4</v>
      </c>
      <c r="K495" s="74"/>
      <c r="L495" s="82">
        <v>2052.61</v>
      </c>
      <c r="M495" s="74" t="s">
        <v>195</v>
      </c>
      <c r="N495" s="81">
        <v>16400</v>
      </c>
      <c r="V495" s="72"/>
      <c r="W495" s="55"/>
      <c r="X495" s="46" t="s">
        <v>217</v>
      </c>
      <c r="AA495" s="55"/>
      <c r="AB495" s="55"/>
      <c r="AD495" s="55"/>
    </row>
    <row r="496" spans="1:32" s="45" customFormat="1" ht="12" x14ac:dyDescent="0.2">
      <c r="A496" s="83"/>
      <c r="B496" s="61"/>
      <c r="C496" s="252" t="s">
        <v>160</v>
      </c>
      <c r="D496" s="252"/>
      <c r="E496" s="252"/>
      <c r="F496" s="74" t="s">
        <v>159</v>
      </c>
      <c r="G496" s="74" t="s">
        <v>3611</v>
      </c>
      <c r="H496" s="74"/>
      <c r="I496" s="74" t="s">
        <v>3610</v>
      </c>
      <c r="J496" s="82"/>
      <c r="K496" s="74"/>
      <c r="L496" s="82"/>
      <c r="M496" s="74"/>
      <c r="N496" s="81"/>
      <c r="V496" s="72"/>
      <c r="W496" s="55"/>
      <c r="Y496" s="46" t="s">
        <v>160</v>
      </c>
      <c r="AA496" s="55"/>
      <c r="AB496" s="55"/>
      <c r="AD496" s="55"/>
    </row>
    <row r="497" spans="1:31" s="45" customFormat="1" ht="12" x14ac:dyDescent="0.2">
      <c r="A497" s="83"/>
      <c r="B497" s="61"/>
      <c r="C497" s="252" t="s">
        <v>156</v>
      </c>
      <c r="D497" s="252"/>
      <c r="E497" s="252"/>
      <c r="F497" s="74" t="s">
        <v>159</v>
      </c>
      <c r="G497" s="74" t="s">
        <v>3272</v>
      </c>
      <c r="H497" s="74"/>
      <c r="I497" s="74" t="s">
        <v>3609</v>
      </c>
      <c r="J497" s="82"/>
      <c r="K497" s="74"/>
      <c r="L497" s="82"/>
      <c r="M497" s="74"/>
      <c r="N497" s="81"/>
      <c r="V497" s="72"/>
      <c r="W497" s="55"/>
      <c r="Y497" s="46" t="s">
        <v>156</v>
      </c>
      <c r="AA497" s="55"/>
      <c r="AB497" s="55"/>
      <c r="AD497" s="55"/>
    </row>
    <row r="498" spans="1:31" s="45" customFormat="1" ht="12" x14ac:dyDescent="0.2">
      <c r="A498" s="83"/>
      <c r="B498" s="61"/>
      <c r="C498" s="254" t="s">
        <v>155</v>
      </c>
      <c r="D498" s="254"/>
      <c r="E498" s="254"/>
      <c r="F498" s="77"/>
      <c r="G498" s="77"/>
      <c r="H498" s="77"/>
      <c r="I498" s="77"/>
      <c r="J498" s="85">
        <v>686.91</v>
      </c>
      <c r="K498" s="77"/>
      <c r="L498" s="85">
        <v>2898.76</v>
      </c>
      <c r="M498" s="77"/>
      <c r="N498" s="84"/>
      <c r="V498" s="72"/>
      <c r="W498" s="55"/>
      <c r="Z498" s="46" t="s">
        <v>155</v>
      </c>
      <c r="AA498" s="55"/>
      <c r="AB498" s="55"/>
      <c r="AD498" s="55"/>
    </row>
    <row r="499" spans="1:31" s="45" customFormat="1" ht="12" x14ac:dyDescent="0.2">
      <c r="A499" s="83"/>
      <c r="B499" s="61"/>
      <c r="C499" s="252" t="s">
        <v>154</v>
      </c>
      <c r="D499" s="252"/>
      <c r="E499" s="252"/>
      <c r="F499" s="74"/>
      <c r="G499" s="74"/>
      <c r="H499" s="74"/>
      <c r="I499" s="74"/>
      <c r="J499" s="82"/>
      <c r="K499" s="74"/>
      <c r="L499" s="82">
        <v>668.32</v>
      </c>
      <c r="M499" s="74"/>
      <c r="N499" s="81">
        <v>34438</v>
      </c>
      <c r="V499" s="72"/>
      <c r="W499" s="55"/>
      <c r="Y499" s="46" t="s">
        <v>154</v>
      </c>
      <c r="AA499" s="55"/>
      <c r="AB499" s="55"/>
      <c r="AD499" s="55"/>
    </row>
    <row r="500" spans="1:31" s="45" customFormat="1" ht="22.5" x14ac:dyDescent="0.2">
      <c r="A500" s="83"/>
      <c r="B500" s="61" t="s">
        <v>340</v>
      </c>
      <c r="C500" s="252" t="s">
        <v>338</v>
      </c>
      <c r="D500" s="252"/>
      <c r="E500" s="252"/>
      <c r="F500" s="74" t="s">
        <v>149</v>
      </c>
      <c r="G500" s="74" t="s">
        <v>339</v>
      </c>
      <c r="H500" s="74"/>
      <c r="I500" s="74" t="s">
        <v>339</v>
      </c>
      <c r="J500" s="82"/>
      <c r="K500" s="74"/>
      <c r="L500" s="82">
        <v>681.69</v>
      </c>
      <c r="M500" s="74"/>
      <c r="N500" s="81">
        <v>35127</v>
      </c>
      <c r="V500" s="72"/>
      <c r="W500" s="55"/>
      <c r="Y500" s="46" t="s">
        <v>338</v>
      </c>
      <c r="AA500" s="55"/>
      <c r="AB500" s="55"/>
      <c r="AD500" s="55"/>
    </row>
    <row r="501" spans="1:31" s="45" customFormat="1" ht="22.5" x14ac:dyDescent="0.2">
      <c r="A501" s="83"/>
      <c r="B501" s="61" t="s">
        <v>337</v>
      </c>
      <c r="C501" s="252" t="s">
        <v>335</v>
      </c>
      <c r="D501" s="252"/>
      <c r="E501" s="252"/>
      <c r="F501" s="74" t="s">
        <v>149</v>
      </c>
      <c r="G501" s="74" t="s">
        <v>336</v>
      </c>
      <c r="H501" s="74"/>
      <c r="I501" s="74" t="s">
        <v>336</v>
      </c>
      <c r="J501" s="82"/>
      <c r="K501" s="74"/>
      <c r="L501" s="82">
        <v>340.84</v>
      </c>
      <c r="M501" s="74"/>
      <c r="N501" s="81">
        <v>17563</v>
      </c>
      <c r="V501" s="72"/>
      <c r="W501" s="55"/>
      <c r="Y501" s="46" t="s">
        <v>335</v>
      </c>
      <c r="AA501" s="55"/>
      <c r="AB501" s="55"/>
      <c r="AD501" s="55"/>
    </row>
    <row r="502" spans="1:31" s="45" customFormat="1" ht="12" x14ac:dyDescent="0.2">
      <c r="A502" s="80"/>
      <c r="B502" s="118"/>
      <c r="C502" s="253" t="s">
        <v>146</v>
      </c>
      <c r="D502" s="253"/>
      <c r="E502" s="253"/>
      <c r="F502" s="79"/>
      <c r="G502" s="79"/>
      <c r="H502" s="79"/>
      <c r="I502" s="79"/>
      <c r="J502" s="78"/>
      <c r="K502" s="79"/>
      <c r="L502" s="78">
        <v>3921.29</v>
      </c>
      <c r="M502" s="77"/>
      <c r="N502" s="76">
        <v>105327</v>
      </c>
      <c r="V502" s="72"/>
      <c r="W502" s="55"/>
      <c r="AA502" s="55" t="s">
        <v>146</v>
      </c>
      <c r="AB502" s="55"/>
      <c r="AD502" s="55"/>
    </row>
    <row r="503" spans="1:31" s="45" customFormat="1" ht="22.5" x14ac:dyDescent="0.2">
      <c r="A503" s="87" t="s">
        <v>372</v>
      </c>
      <c r="B503" s="119" t="s">
        <v>3608</v>
      </c>
      <c r="C503" s="253" t="s">
        <v>3607</v>
      </c>
      <c r="D503" s="253"/>
      <c r="E503" s="253"/>
      <c r="F503" s="79" t="s">
        <v>368</v>
      </c>
      <c r="G503" s="79"/>
      <c r="H503" s="79"/>
      <c r="I503" s="79" t="s">
        <v>3154</v>
      </c>
      <c r="J503" s="78">
        <v>5230.01</v>
      </c>
      <c r="K503" s="79"/>
      <c r="L503" s="78">
        <v>313.8</v>
      </c>
      <c r="M503" s="79" t="s">
        <v>195</v>
      </c>
      <c r="N503" s="76">
        <v>2507</v>
      </c>
      <c r="V503" s="72"/>
      <c r="W503" s="55" t="s">
        <v>3607</v>
      </c>
      <c r="AA503" s="55"/>
      <c r="AB503" s="55"/>
      <c r="AD503" s="55"/>
    </row>
    <row r="504" spans="1:31" s="45" customFormat="1" ht="12" x14ac:dyDescent="0.2">
      <c r="A504" s="80"/>
      <c r="B504" s="118"/>
      <c r="C504" s="123" t="s">
        <v>324</v>
      </c>
      <c r="D504" s="124"/>
      <c r="E504" s="124"/>
      <c r="F504" s="75"/>
      <c r="G504" s="75"/>
      <c r="H504" s="75"/>
      <c r="I504" s="75"/>
      <c r="J504" s="90"/>
      <c r="K504" s="75"/>
      <c r="L504" s="90"/>
      <c r="M504" s="89"/>
      <c r="N504" s="88"/>
      <c r="V504" s="72"/>
      <c r="W504" s="55"/>
      <c r="AA504" s="55"/>
      <c r="AB504" s="55"/>
      <c r="AD504" s="55"/>
    </row>
    <row r="505" spans="1:31" s="45" customFormat="1" ht="12" x14ac:dyDescent="0.2">
      <c r="A505" s="86"/>
      <c r="B505" s="117"/>
      <c r="C505" s="252" t="s">
        <v>3606</v>
      </c>
      <c r="D505" s="252"/>
      <c r="E505" s="252"/>
      <c r="F505" s="252"/>
      <c r="G505" s="252"/>
      <c r="H505" s="252"/>
      <c r="I505" s="252"/>
      <c r="J505" s="252"/>
      <c r="K505" s="252"/>
      <c r="L505" s="252"/>
      <c r="M505" s="252"/>
      <c r="N505" s="255"/>
      <c r="V505" s="72"/>
      <c r="W505" s="55"/>
      <c r="AA505" s="55"/>
      <c r="AB505" s="55"/>
      <c r="AD505" s="55"/>
      <c r="AE505" s="46" t="s">
        <v>3606</v>
      </c>
    </row>
    <row r="506" spans="1:31" s="45" customFormat="1" ht="22.5" x14ac:dyDescent="0.2">
      <c r="A506" s="87" t="s">
        <v>1658</v>
      </c>
      <c r="B506" s="119" t="s">
        <v>3605</v>
      </c>
      <c r="C506" s="253" t="s">
        <v>3603</v>
      </c>
      <c r="D506" s="253"/>
      <c r="E506" s="253"/>
      <c r="F506" s="79" t="s">
        <v>368</v>
      </c>
      <c r="G506" s="79"/>
      <c r="H506" s="79"/>
      <c r="I506" s="79" t="s">
        <v>3604</v>
      </c>
      <c r="J506" s="78">
        <v>5230.01</v>
      </c>
      <c r="K506" s="79"/>
      <c r="L506" s="78">
        <v>799.56</v>
      </c>
      <c r="M506" s="79" t="s">
        <v>195</v>
      </c>
      <c r="N506" s="76">
        <v>6388</v>
      </c>
      <c r="V506" s="72"/>
      <c r="W506" s="55" t="s">
        <v>3603</v>
      </c>
      <c r="AA506" s="55"/>
      <c r="AB506" s="55"/>
      <c r="AD506" s="55"/>
    </row>
    <row r="507" spans="1:31" s="45" customFormat="1" ht="12" x14ac:dyDescent="0.2">
      <c r="A507" s="80"/>
      <c r="B507" s="118"/>
      <c r="C507" s="123" t="s">
        <v>324</v>
      </c>
      <c r="D507" s="124"/>
      <c r="E507" s="124"/>
      <c r="F507" s="75"/>
      <c r="G507" s="75"/>
      <c r="H507" s="75"/>
      <c r="I507" s="75"/>
      <c r="J507" s="90"/>
      <c r="K507" s="75"/>
      <c r="L507" s="90"/>
      <c r="M507" s="89"/>
      <c r="N507" s="88"/>
      <c r="V507" s="72"/>
      <c r="W507" s="55"/>
      <c r="AA507" s="55"/>
      <c r="AB507" s="55"/>
      <c r="AD507" s="55"/>
    </row>
    <row r="508" spans="1:31" s="45" customFormat="1" ht="12" x14ac:dyDescent="0.2">
      <c r="A508" s="86"/>
      <c r="B508" s="117"/>
      <c r="C508" s="252" t="s">
        <v>3602</v>
      </c>
      <c r="D508" s="252"/>
      <c r="E508" s="252"/>
      <c r="F508" s="252"/>
      <c r="G508" s="252"/>
      <c r="H508" s="252"/>
      <c r="I508" s="252"/>
      <c r="J508" s="252"/>
      <c r="K508" s="252"/>
      <c r="L508" s="252"/>
      <c r="M508" s="252"/>
      <c r="N508" s="255"/>
      <c r="V508" s="72"/>
      <c r="W508" s="55"/>
      <c r="AA508" s="55"/>
      <c r="AB508" s="55"/>
      <c r="AD508" s="55"/>
      <c r="AE508" s="46" t="s">
        <v>3602</v>
      </c>
    </row>
    <row r="509" spans="1:31" s="45" customFormat="1" ht="22.5" x14ac:dyDescent="0.2">
      <c r="A509" s="87" t="s">
        <v>1654</v>
      </c>
      <c r="B509" s="119" t="s">
        <v>3601</v>
      </c>
      <c r="C509" s="253" t="s">
        <v>3599</v>
      </c>
      <c r="D509" s="253"/>
      <c r="E509" s="253"/>
      <c r="F509" s="79" t="s">
        <v>237</v>
      </c>
      <c r="G509" s="79"/>
      <c r="H509" s="79"/>
      <c r="I509" s="79" t="s">
        <v>3600</v>
      </c>
      <c r="J509" s="78"/>
      <c r="K509" s="79"/>
      <c r="L509" s="78"/>
      <c r="M509" s="79"/>
      <c r="N509" s="76"/>
      <c r="V509" s="72"/>
      <c r="W509" s="55" t="s">
        <v>3599</v>
      </c>
      <c r="AA509" s="55"/>
      <c r="AB509" s="55"/>
      <c r="AD509" s="55"/>
    </row>
    <row r="510" spans="1:31" s="45" customFormat="1" ht="12" x14ac:dyDescent="0.2">
      <c r="A510" s="86"/>
      <c r="B510" s="117"/>
      <c r="C510" s="252" t="s">
        <v>3598</v>
      </c>
      <c r="D510" s="252"/>
      <c r="E510" s="252"/>
      <c r="F510" s="252"/>
      <c r="G510" s="252"/>
      <c r="H510" s="252"/>
      <c r="I510" s="252"/>
      <c r="J510" s="252"/>
      <c r="K510" s="252"/>
      <c r="L510" s="252"/>
      <c r="M510" s="252"/>
      <c r="N510" s="255"/>
      <c r="V510" s="72"/>
      <c r="W510" s="55"/>
      <c r="AA510" s="55"/>
      <c r="AB510" s="55"/>
      <c r="AD510" s="55"/>
      <c r="AE510" s="46" t="s">
        <v>3598</v>
      </c>
    </row>
    <row r="511" spans="1:31" s="45" customFormat="1" ht="12" x14ac:dyDescent="0.2">
      <c r="A511" s="83"/>
      <c r="B511" s="61" t="s">
        <v>170</v>
      </c>
      <c r="C511" s="252" t="s">
        <v>169</v>
      </c>
      <c r="D511" s="252"/>
      <c r="E511" s="252"/>
      <c r="F511" s="74"/>
      <c r="G511" s="74"/>
      <c r="H511" s="74"/>
      <c r="I511" s="74"/>
      <c r="J511" s="82">
        <v>135.36000000000001</v>
      </c>
      <c r="K511" s="74"/>
      <c r="L511" s="82">
        <v>318.10000000000002</v>
      </c>
      <c r="M511" s="74" t="s">
        <v>164</v>
      </c>
      <c r="N511" s="81">
        <v>16392</v>
      </c>
      <c r="V511" s="72"/>
      <c r="W511" s="55"/>
      <c r="X511" s="46" t="s">
        <v>169</v>
      </c>
      <c r="AA511" s="55"/>
      <c r="AB511" s="55"/>
      <c r="AD511" s="55"/>
    </row>
    <row r="512" spans="1:31" s="45" customFormat="1" ht="12" x14ac:dyDescent="0.2">
      <c r="A512" s="83"/>
      <c r="B512" s="61" t="s">
        <v>168</v>
      </c>
      <c r="C512" s="252" t="s">
        <v>166</v>
      </c>
      <c r="D512" s="252"/>
      <c r="E512" s="252"/>
      <c r="F512" s="74"/>
      <c r="G512" s="74"/>
      <c r="H512" s="74"/>
      <c r="I512" s="74"/>
      <c r="J512" s="82">
        <v>58.09</v>
      </c>
      <c r="K512" s="74"/>
      <c r="L512" s="82">
        <v>136.51</v>
      </c>
      <c r="M512" s="74" t="s">
        <v>167</v>
      </c>
      <c r="N512" s="81">
        <v>1788</v>
      </c>
      <c r="V512" s="72"/>
      <c r="W512" s="55"/>
      <c r="X512" s="46" t="s">
        <v>166</v>
      </c>
      <c r="AA512" s="55"/>
      <c r="AB512" s="55"/>
      <c r="AD512" s="55"/>
    </row>
    <row r="513" spans="1:31" s="45" customFormat="1" ht="12" x14ac:dyDescent="0.2">
      <c r="A513" s="83"/>
      <c r="B513" s="61" t="s">
        <v>165</v>
      </c>
      <c r="C513" s="252" t="s">
        <v>163</v>
      </c>
      <c r="D513" s="252"/>
      <c r="E513" s="252"/>
      <c r="F513" s="74"/>
      <c r="G513" s="74"/>
      <c r="H513" s="74"/>
      <c r="I513" s="74"/>
      <c r="J513" s="82">
        <v>5.0199999999999996</v>
      </c>
      <c r="K513" s="74"/>
      <c r="L513" s="82">
        <v>11.8</v>
      </c>
      <c r="M513" s="74" t="s">
        <v>164</v>
      </c>
      <c r="N513" s="81">
        <v>608</v>
      </c>
      <c r="V513" s="72"/>
      <c r="W513" s="55"/>
      <c r="X513" s="46" t="s">
        <v>163</v>
      </c>
      <c r="AA513" s="55"/>
      <c r="AB513" s="55"/>
      <c r="AD513" s="55"/>
    </row>
    <row r="514" spans="1:31" s="45" customFormat="1" ht="12" x14ac:dyDescent="0.2">
      <c r="A514" s="83"/>
      <c r="B514" s="61" t="s">
        <v>218</v>
      </c>
      <c r="C514" s="252" t="s">
        <v>217</v>
      </c>
      <c r="D514" s="252"/>
      <c r="E514" s="252"/>
      <c r="F514" s="74"/>
      <c r="G514" s="74"/>
      <c r="H514" s="74"/>
      <c r="I514" s="74"/>
      <c r="J514" s="82">
        <v>894.6</v>
      </c>
      <c r="K514" s="74"/>
      <c r="L514" s="82">
        <v>2102.31</v>
      </c>
      <c r="M514" s="74" t="s">
        <v>195</v>
      </c>
      <c r="N514" s="81">
        <v>16797</v>
      </c>
      <c r="V514" s="72"/>
      <c r="W514" s="55"/>
      <c r="X514" s="46" t="s">
        <v>217</v>
      </c>
      <c r="AA514" s="55"/>
      <c r="AB514" s="55"/>
      <c r="AD514" s="55"/>
    </row>
    <row r="515" spans="1:31" s="45" customFormat="1" ht="12" x14ac:dyDescent="0.2">
      <c r="A515" s="83"/>
      <c r="B515" s="61"/>
      <c r="C515" s="252" t="s">
        <v>160</v>
      </c>
      <c r="D515" s="252"/>
      <c r="E515" s="252"/>
      <c r="F515" s="74" t="s">
        <v>159</v>
      </c>
      <c r="G515" s="74" t="s">
        <v>3597</v>
      </c>
      <c r="H515" s="74"/>
      <c r="I515" s="74" t="s">
        <v>3596</v>
      </c>
      <c r="J515" s="82"/>
      <c r="K515" s="74"/>
      <c r="L515" s="82"/>
      <c r="M515" s="74"/>
      <c r="N515" s="81"/>
      <c r="V515" s="72"/>
      <c r="W515" s="55"/>
      <c r="Y515" s="46" t="s">
        <v>160</v>
      </c>
      <c r="AA515" s="55"/>
      <c r="AB515" s="55"/>
      <c r="AD515" s="55"/>
    </row>
    <row r="516" spans="1:31" s="45" customFormat="1" ht="12" x14ac:dyDescent="0.2">
      <c r="A516" s="83"/>
      <c r="B516" s="61"/>
      <c r="C516" s="252" t="s">
        <v>156</v>
      </c>
      <c r="D516" s="252"/>
      <c r="E516" s="252"/>
      <c r="F516" s="74" t="s">
        <v>159</v>
      </c>
      <c r="G516" s="74" t="s">
        <v>1710</v>
      </c>
      <c r="H516" s="74"/>
      <c r="I516" s="74" t="s">
        <v>244</v>
      </c>
      <c r="J516" s="82"/>
      <c r="K516" s="74"/>
      <c r="L516" s="82"/>
      <c r="M516" s="74"/>
      <c r="N516" s="81"/>
      <c r="V516" s="72"/>
      <c r="W516" s="55"/>
      <c r="Y516" s="46" t="s">
        <v>156</v>
      </c>
      <c r="AA516" s="55"/>
      <c r="AB516" s="55"/>
      <c r="AD516" s="55"/>
    </row>
    <row r="517" spans="1:31" s="45" customFormat="1" ht="12" x14ac:dyDescent="0.2">
      <c r="A517" s="83"/>
      <c r="B517" s="61"/>
      <c r="C517" s="254" t="s">
        <v>155</v>
      </c>
      <c r="D517" s="254"/>
      <c r="E517" s="254"/>
      <c r="F517" s="77"/>
      <c r="G517" s="77"/>
      <c r="H517" s="77"/>
      <c r="I517" s="77"/>
      <c r="J517" s="85">
        <v>1088.05</v>
      </c>
      <c r="K517" s="77"/>
      <c r="L517" s="85">
        <v>2556.92</v>
      </c>
      <c r="M517" s="77"/>
      <c r="N517" s="84"/>
      <c r="V517" s="72"/>
      <c r="W517" s="55"/>
      <c r="Z517" s="46" t="s">
        <v>155</v>
      </c>
      <c r="AA517" s="55"/>
      <c r="AB517" s="55"/>
      <c r="AD517" s="55"/>
    </row>
    <row r="518" spans="1:31" s="45" customFormat="1" ht="12" x14ac:dyDescent="0.2">
      <c r="A518" s="83"/>
      <c r="B518" s="61"/>
      <c r="C518" s="252" t="s">
        <v>154</v>
      </c>
      <c r="D518" s="252"/>
      <c r="E518" s="252"/>
      <c r="F518" s="74"/>
      <c r="G518" s="74"/>
      <c r="H518" s="74"/>
      <c r="I518" s="74"/>
      <c r="J518" s="82"/>
      <c r="K518" s="74"/>
      <c r="L518" s="82">
        <v>329.9</v>
      </c>
      <c r="M518" s="74"/>
      <c r="N518" s="81">
        <v>17000</v>
      </c>
      <c r="V518" s="72"/>
      <c r="W518" s="55"/>
      <c r="Y518" s="46" t="s">
        <v>154</v>
      </c>
      <c r="AA518" s="55"/>
      <c r="AB518" s="55"/>
      <c r="AD518" s="55"/>
    </row>
    <row r="519" spans="1:31" s="45" customFormat="1" ht="22.5" x14ac:dyDescent="0.2">
      <c r="A519" s="83"/>
      <c r="B519" s="61" t="s">
        <v>340</v>
      </c>
      <c r="C519" s="252" t="s">
        <v>338</v>
      </c>
      <c r="D519" s="252"/>
      <c r="E519" s="252"/>
      <c r="F519" s="74" t="s">
        <v>149</v>
      </c>
      <c r="G519" s="74" t="s">
        <v>339</v>
      </c>
      <c r="H519" s="74"/>
      <c r="I519" s="74" t="s">
        <v>339</v>
      </c>
      <c r="J519" s="82"/>
      <c r="K519" s="74"/>
      <c r="L519" s="82">
        <v>336.5</v>
      </c>
      <c r="M519" s="74"/>
      <c r="N519" s="81">
        <v>17340</v>
      </c>
      <c r="V519" s="72"/>
      <c r="W519" s="55"/>
      <c r="Y519" s="46" t="s">
        <v>338</v>
      </c>
      <c r="AA519" s="55"/>
      <c r="AB519" s="55"/>
      <c r="AD519" s="55"/>
    </row>
    <row r="520" spans="1:31" s="45" customFormat="1" ht="22.5" x14ac:dyDescent="0.2">
      <c r="A520" s="83"/>
      <c r="B520" s="61" t="s">
        <v>337</v>
      </c>
      <c r="C520" s="252" t="s">
        <v>335</v>
      </c>
      <c r="D520" s="252"/>
      <c r="E520" s="252"/>
      <c r="F520" s="74" t="s">
        <v>149</v>
      </c>
      <c r="G520" s="74" t="s">
        <v>336</v>
      </c>
      <c r="H520" s="74"/>
      <c r="I520" s="74" t="s">
        <v>336</v>
      </c>
      <c r="J520" s="82"/>
      <c r="K520" s="74"/>
      <c r="L520" s="82">
        <v>168.25</v>
      </c>
      <c r="M520" s="74"/>
      <c r="N520" s="81">
        <v>8670</v>
      </c>
      <c r="V520" s="72"/>
      <c r="W520" s="55"/>
      <c r="Y520" s="46" t="s">
        <v>335</v>
      </c>
      <c r="AA520" s="55"/>
      <c r="AB520" s="55"/>
      <c r="AD520" s="55"/>
    </row>
    <row r="521" spans="1:31" s="45" customFormat="1" ht="12" x14ac:dyDescent="0.2">
      <c r="A521" s="80"/>
      <c r="B521" s="118"/>
      <c r="C521" s="253" t="s">
        <v>146</v>
      </c>
      <c r="D521" s="253"/>
      <c r="E521" s="253"/>
      <c r="F521" s="79"/>
      <c r="G521" s="79"/>
      <c r="H521" s="79"/>
      <c r="I521" s="79"/>
      <c r="J521" s="78"/>
      <c r="K521" s="79"/>
      <c r="L521" s="78">
        <v>3061.67</v>
      </c>
      <c r="M521" s="77"/>
      <c r="N521" s="76">
        <v>60987</v>
      </c>
      <c r="V521" s="72"/>
      <c r="W521" s="55"/>
      <c r="AA521" s="55" t="s">
        <v>146</v>
      </c>
      <c r="AB521" s="55"/>
      <c r="AD521" s="55"/>
    </row>
    <row r="522" spans="1:31" s="45" customFormat="1" ht="12" x14ac:dyDescent="0.2">
      <c r="A522" s="87" t="s">
        <v>1648</v>
      </c>
      <c r="B522" s="119" t="s">
        <v>3595</v>
      </c>
      <c r="C522" s="253" t="s">
        <v>3593</v>
      </c>
      <c r="D522" s="253"/>
      <c r="E522" s="253"/>
      <c r="F522" s="79" t="s">
        <v>368</v>
      </c>
      <c r="G522" s="79"/>
      <c r="H522" s="79"/>
      <c r="I522" s="79" t="s">
        <v>3594</v>
      </c>
      <c r="J522" s="78">
        <v>6159.22</v>
      </c>
      <c r="K522" s="79"/>
      <c r="L522" s="78">
        <v>2286.92</v>
      </c>
      <c r="M522" s="79" t="s">
        <v>195</v>
      </c>
      <c r="N522" s="76">
        <v>18272</v>
      </c>
      <c r="V522" s="72"/>
      <c r="W522" s="55" t="s">
        <v>3593</v>
      </c>
      <c r="AA522" s="55"/>
      <c r="AB522" s="55"/>
      <c r="AD522" s="55"/>
    </row>
    <row r="523" spans="1:31" s="45" customFormat="1" ht="12" x14ac:dyDescent="0.2">
      <c r="A523" s="80"/>
      <c r="B523" s="118"/>
      <c r="C523" s="123" t="s">
        <v>324</v>
      </c>
      <c r="D523" s="124"/>
      <c r="E523" s="124"/>
      <c r="F523" s="75"/>
      <c r="G523" s="75"/>
      <c r="H523" s="75"/>
      <c r="I523" s="75"/>
      <c r="J523" s="90"/>
      <c r="K523" s="75"/>
      <c r="L523" s="90"/>
      <c r="M523" s="89"/>
      <c r="N523" s="88"/>
      <c r="V523" s="72"/>
      <c r="W523" s="55"/>
      <c r="AA523" s="55"/>
      <c r="AB523" s="55"/>
      <c r="AD523" s="55"/>
    </row>
    <row r="524" spans="1:31" s="45" customFormat="1" ht="12" x14ac:dyDescent="0.2">
      <c r="A524" s="86"/>
      <c r="B524" s="117"/>
      <c r="C524" s="252" t="s">
        <v>3592</v>
      </c>
      <c r="D524" s="252"/>
      <c r="E524" s="252"/>
      <c r="F524" s="252"/>
      <c r="G524" s="252"/>
      <c r="H524" s="252"/>
      <c r="I524" s="252"/>
      <c r="J524" s="252"/>
      <c r="K524" s="252"/>
      <c r="L524" s="252"/>
      <c r="M524" s="252"/>
      <c r="N524" s="255"/>
      <c r="V524" s="72"/>
      <c r="W524" s="55"/>
      <c r="AA524" s="55"/>
      <c r="AB524" s="55"/>
      <c r="AD524" s="55"/>
      <c r="AE524" s="46" t="s">
        <v>3592</v>
      </c>
    </row>
    <row r="525" spans="1:31" s="45" customFormat="1" ht="12" x14ac:dyDescent="0.2">
      <c r="A525" s="87" t="s">
        <v>414</v>
      </c>
      <c r="B525" s="119" t="s">
        <v>3591</v>
      </c>
      <c r="C525" s="253" t="s">
        <v>3590</v>
      </c>
      <c r="D525" s="253"/>
      <c r="E525" s="253"/>
      <c r="F525" s="79" t="s">
        <v>381</v>
      </c>
      <c r="G525" s="79"/>
      <c r="H525" s="79"/>
      <c r="I525" s="79" t="s">
        <v>460</v>
      </c>
      <c r="J525" s="78">
        <v>44.76</v>
      </c>
      <c r="K525" s="79"/>
      <c r="L525" s="78">
        <v>2014.2</v>
      </c>
      <c r="M525" s="79" t="s">
        <v>195</v>
      </c>
      <c r="N525" s="76">
        <v>16093</v>
      </c>
      <c r="V525" s="72"/>
      <c r="W525" s="55" t="s">
        <v>3590</v>
      </c>
      <c r="AA525" s="55"/>
      <c r="AB525" s="55"/>
      <c r="AD525" s="55"/>
    </row>
    <row r="526" spans="1:31" s="45" customFormat="1" ht="12" x14ac:dyDescent="0.2">
      <c r="A526" s="80"/>
      <c r="B526" s="118"/>
      <c r="C526" s="123" t="s">
        <v>324</v>
      </c>
      <c r="D526" s="124"/>
      <c r="E526" s="124"/>
      <c r="F526" s="75"/>
      <c r="G526" s="75"/>
      <c r="H526" s="75"/>
      <c r="I526" s="75"/>
      <c r="J526" s="90"/>
      <c r="K526" s="75"/>
      <c r="L526" s="90"/>
      <c r="M526" s="89"/>
      <c r="N526" s="88"/>
      <c r="V526" s="72"/>
      <c r="W526" s="55"/>
      <c r="AA526" s="55"/>
      <c r="AB526" s="55"/>
      <c r="AD526" s="55"/>
    </row>
    <row r="527" spans="1:31" s="45" customFormat="1" ht="12" x14ac:dyDescent="0.2">
      <c r="A527" s="86"/>
      <c r="B527" s="117"/>
      <c r="C527" s="252" t="s">
        <v>3589</v>
      </c>
      <c r="D527" s="252"/>
      <c r="E527" s="252"/>
      <c r="F527" s="252"/>
      <c r="G527" s="252"/>
      <c r="H527" s="252"/>
      <c r="I527" s="252"/>
      <c r="J527" s="252"/>
      <c r="K527" s="252"/>
      <c r="L527" s="252"/>
      <c r="M527" s="252"/>
      <c r="N527" s="255"/>
      <c r="V527" s="72"/>
      <c r="W527" s="55"/>
      <c r="AA527" s="55"/>
      <c r="AB527" s="55"/>
      <c r="AD527" s="55"/>
      <c r="AE527" s="46" t="s">
        <v>3589</v>
      </c>
    </row>
    <row r="528" spans="1:31" s="45" customFormat="1" ht="22.5" x14ac:dyDescent="0.2">
      <c r="A528" s="87" t="s">
        <v>1640</v>
      </c>
      <c r="B528" s="119" t="s">
        <v>3575</v>
      </c>
      <c r="C528" s="253" t="s">
        <v>3574</v>
      </c>
      <c r="D528" s="253"/>
      <c r="E528" s="253"/>
      <c r="F528" s="79" t="s">
        <v>3228</v>
      </c>
      <c r="G528" s="79"/>
      <c r="H528" s="79"/>
      <c r="I528" s="79" t="s">
        <v>168</v>
      </c>
      <c r="J528" s="78">
        <v>4375</v>
      </c>
      <c r="K528" s="79" t="s">
        <v>1938</v>
      </c>
      <c r="L528" s="78">
        <v>1117.02</v>
      </c>
      <c r="M528" s="79" t="s">
        <v>195</v>
      </c>
      <c r="N528" s="76">
        <v>8925</v>
      </c>
      <c r="V528" s="72"/>
      <c r="W528" s="55" t="s">
        <v>3574</v>
      </c>
      <c r="AA528" s="55"/>
      <c r="AB528" s="55"/>
      <c r="AD528" s="55"/>
    </row>
    <row r="529" spans="1:33" s="45" customFormat="1" ht="12" x14ac:dyDescent="0.2">
      <c r="A529" s="80"/>
      <c r="B529" s="118"/>
      <c r="C529" s="123" t="s">
        <v>3560</v>
      </c>
      <c r="D529" s="124"/>
      <c r="E529" s="124"/>
      <c r="F529" s="75"/>
      <c r="G529" s="75"/>
      <c r="H529" s="75"/>
      <c r="I529" s="75"/>
      <c r="J529" s="90"/>
      <c r="K529" s="75"/>
      <c r="L529" s="90"/>
      <c r="M529" s="89"/>
      <c r="N529" s="88"/>
      <c r="V529" s="72"/>
      <c r="W529" s="55"/>
      <c r="AA529" s="55"/>
      <c r="AB529" s="55"/>
      <c r="AD529" s="55"/>
    </row>
    <row r="530" spans="1:33" s="45" customFormat="1" ht="12" x14ac:dyDescent="0.2">
      <c r="A530" s="86"/>
      <c r="B530" s="117"/>
      <c r="C530" s="252" t="s">
        <v>3573</v>
      </c>
      <c r="D530" s="252"/>
      <c r="E530" s="252"/>
      <c r="F530" s="252"/>
      <c r="G530" s="252"/>
      <c r="H530" s="252"/>
      <c r="I530" s="252"/>
      <c r="J530" s="252"/>
      <c r="K530" s="252"/>
      <c r="L530" s="252"/>
      <c r="M530" s="252"/>
      <c r="N530" s="255"/>
      <c r="V530" s="72"/>
      <c r="W530" s="55"/>
      <c r="AA530" s="55"/>
      <c r="AB530" s="55"/>
      <c r="AC530" s="46" t="s">
        <v>3573</v>
      </c>
      <c r="AD530" s="55"/>
    </row>
    <row r="531" spans="1:33" s="45" customFormat="1" ht="22.5" x14ac:dyDescent="0.2">
      <c r="A531" s="94"/>
      <c r="B531" s="61" t="s">
        <v>3572</v>
      </c>
      <c r="C531" s="252" t="s">
        <v>3571</v>
      </c>
      <c r="D531" s="252"/>
      <c r="E531" s="252"/>
      <c r="F531" s="252"/>
      <c r="G531" s="252"/>
      <c r="H531" s="252"/>
      <c r="I531" s="252"/>
      <c r="J531" s="252"/>
      <c r="K531" s="252"/>
      <c r="L531" s="252"/>
      <c r="M531" s="252"/>
      <c r="N531" s="255"/>
      <c r="V531" s="72"/>
      <c r="W531" s="55"/>
      <c r="AA531" s="55"/>
      <c r="AB531" s="55"/>
      <c r="AD531" s="55"/>
      <c r="AF531" s="46" t="s">
        <v>3571</v>
      </c>
    </row>
    <row r="532" spans="1:33" s="45" customFormat="1" ht="22.5" x14ac:dyDescent="0.2">
      <c r="A532" s="87" t="s">
        <v>1636</v>
      </c>
      <c r="B532" s="119" t="s">
        <v>3588</v>
      </c>
      <c r="C532" s="253" t="s">
        <v>3587</v>
      </c>
      <c r="D532" s="253"/>
      <c r="E532" s="253"/>
      <c r="F532" s="79" t="s">
        <v>368</v>
      </c>
      <c r="G532" s="79"/>
      <c r="H532" s="79"/>
      <c r="I532" s="79" t="s">
        <v>1365</v>
      </c>
      <c r="J532" s="78"/>
      <c r="K532" s="79"/>
      <c r="L532" s="78"/>
      <c r="M532" s="79"/>
      <c r="N532" s="76"/>
      <c r="V532" s="72"/>
      <c r="W532" s="55" t="s">
        <v>3587</v>
      </c>
      <c r="AA532" s="55"/>
      <c r="AB532" s="55"/>
      <c r="AD532" s="55"/>
    </row>
    <row r="533" spans="1:33" s="45" customFormat="1" ht="12" x14ac:dyDescent="0.2">
      <c r="A533" s="86"/>
      <c r="B533" s="117"/>
      <c r="C533" s="252" t="s">
        <v>3586</v>
      </c>
      <c r="D533" s="252"/>
      <c r="E533" s="252"/>
      <c r="F533" s="252"/>
      <c r="G533" s="252"/>
      <c r="H533" s="252"/>
      <c r="I533" s="252"/>
      <c r="J533" s="252"/>
      <c r="K533" s="252"/>
      <c r="L533" s="252"/>
      <c r="M533" s="252"/>
      <c r="N533" s="255"/>
      <c r="V533" s="72"/>
      <c r="W533" s="55"/>
      <c r="AA533" s="55"/>
      <c r="AB533" s="55"/>
      <c r="AD533" s="55"/>
      <c r="AE533" s="46" t="s">
        <v>3586</v>
      </c>
    </row>
    <row r="534" spans="1:33" s="45" customFormat="1" ht="12" x14ac:dyDescent="0.2">
      <c r="A534" s="83"/>
      <c r="B534" s="61" t="s">
        <v>170</v>
      </c>
      <c r="C534" s="252" t="s">
        <v>169</v>
      </c>
      <c r="D534" s="252"/>
      <c r="E534" s="252"/>
      <c r="F534" s="74"/>
      <c r="G534" s="74"/>
      <c r="H534" s="74"/>
      <c r="I534" s="74"/>
      <c r="J534" s="82">
        <v>352.1</v>
      </c>
      <c r="K534" s="74"/>
      <c r="L534" s="82">
        <v>22.53</v>
      </c>
      <c r="M534" s="74" t="s">
        <v>164</v>
      </c>
      <c r="N534" s="81">
        <v>1161</v>
      </c>
      <c r="V534" s="72"/>
      <c r="W534" s="55"/>
      <c r="X534" s="46" t="s">
        <v>169</v>
      </c>
      <c r="AA534" s="55"/>
      <c r="AB534" s="55"/>
      <c r="AD534" s="55"/>
    </row>
    <row r="535" spans="1:33" s="45" customFormat="1" ht="12" x14ac:dyDescent="0.2">
      <c r="A535" s="83"/>
      <c r="B535" s="61" t="s">
        <v>168</v>
      </c>
      <c r="C535" s="252" t="s">
        <v>166</v>
      </c>
      <c r="D535" s="252"/>
      <c r="E535" s="252"/>
      <c r="F535" s="74"/>
      <c r="G535" s="74"/>
      <c r="H535" s="74"/>
      <c r="I535" s="74"/>
      <c r="J535" s="82">
        <v>2140.1</v>
      </c>
      <c r="K535" s="74"/>
      <c r="L535" s="82">
        <v>136.97</v>
      </c>
      <c r="M535" s="74" t="s">
        <v>167</v>
      </c>
      <c r="N535" s="81">
        <v>1794</v>
      </c>
      <c r="V535" s="72"/>
      <c r="W535" s="55"/>
      <c r="X535" s="46" t="s">
        <v>166</v>
      </c>
      <c r="AA535" s="55"/>
      <c r="AB535" s="55"/>
      <c r="AD535" s="55"/>
    </row>
    <row r="536" spans="1:33" s="45" customFormat="1" ht="12" x14ac:dyDescent="0.2">
      <c r="A536" s="83"/>
      <c r="B536" s="61" t="s">
        <v>165</v>
      </c>
      <c r="C536" s="252" t="s">
        <v>163</v>
      </c>
      <c r="D536" s="252"/>
      <c r="E536" s="252"/>
      <c r="F536" s="74"/>
      <c r="G536" s="74"/>
      <c r="H536" s="74"/>
      <c r="I536" s="74"/>
      <c r="J536" s="82">
        <v>155.49</v>
      </c>
      <c r="K536" s="74"/>
      <c r="L536" s="82">
        <v>9.9499999999999993</v>
      </c>
      <c r="M536" s="74" t="s">
        <v>164</v>
      </c>
      <c r="N536" s="81">
        <v>513</v>
      </c>
      <c r="V536" s="72"/>
      <c r="W536" s="55"/>
      <c r="X536" s="46" t="s">
        <v>163</v>
      </c>
      <c r="AA536" s="55"/>
      <c r="AB536" s="55"/>
      <c r="AD536" s="55"/>
    </row>
    <row r="537" spans="1:33" s="45" customFormat="1" ht="12" x14ac:dyDescent="0.2">
      <c r="A537" s="83"/>
      <c r="B537" s="61" t="s">
        <v>218</v>
      </c>
      <c r="C537" s="252" t="s">
        <v>217</v>
      </c>
      <c r="D537" s="252"/>
      <c r="E537" s="252"/>
      <c r="F537" s="74"/>
      <c r="G537" s="74"/>
      <c r="H537" s="74"/>
      <c r="I537" s="74"/>
      <c r="J537" s="82">
        <v>154.72999999999999</v>
      </c>
      <c r="K537" s="74"/>
      <c r="L537" s="82">
        <v>9.9</v>
      </c>
      <c r="M537" s="74" t="s">
        <v>195</v>
      </c>
      <c r="N537" s="81">
        <v>79</v>
      </c>
      <c r="V537" s="72"/>
      <c r="W537" s="55"/>
      <c r="X537" s="46" t="s">
        <v>217</v>
      </c>
      <c r="AA537" s="55"/>
      <c r="AB537" s="55"/>
      <c r="AD537" s="55"/>
    </row>
    <row r="538" spans="1:33" s="45" customFormat="1" ht="22.5" x14ac:dyDescent="0.2">
      <c r="A538" s="86"/>
      <c r="B538" s="93" t="s">
        <v>862</v>
      </c>
      <c r="C538" s="259" t="s">
        <v>861</v>
      </c>
      <c r="D538" s="259"/>
      <c r="E538" s="259"/>
      <c r="F538" s="92" t="s">
        <v>381</v>
      </c>
      <c r="G538" s="92" t="s">
        <v>210</v>
      </c>
      <c r="H538" s="92"/>
      <c r="I538" s="92" t="s">
        <v>210</v>
      </c>
      <c r="J538" s="61"/>
      <c r="K538" s="74"/>
      <c r="L538" s="82"/>
      <c r="M538" s="74"/>
      <c r="N538" s="91"/>
      <c r="V538" s="72"/>
      <c r="W538" s="55"/>
      <c r="AA538" s="55"/>
      <c r="AB538" s="55"/>
      <c r="AD538" s="55"/>
      <c r="AG538" s="71" t="s">
        <v>861</v>
      </c>
    </row>
    <row r="539" spans="1:33" s="45" customFormat="1" ht="12" x14ac:dyDescent="0.2">
      <c r="A539" s="86"/>
      <c r="B539" s="93" t="s">
        <v>3585</v>
      </c>
      <c r="C539" s="259" t="s">
        <v>3583</v>
      </c>
      <c r="D539" s="259"/>
      <c r="E539" s="259"/>
      <c r="F539" s="92" t="s">
        <v>368</v>
      </c>
      <c r="G539" s="92" t="s">
        <v>3199</v>
      </c>
      <c r="H539" s="92"/>
      <c r="I539" s="92" t="s">
        <v>3584</v>
      </c>
      <c r="J539" s="61"/>
      <c r="K539" s="74"/>
      <c r="L539" s="82"/>
      <c r="M539" s="74"/>
      <c r="N539" s="91"/>
      <c r="V539" s="72"/>
      <c r="W539" s="55"/>
      <c r="AA539" s="55"/>
      <c r="AB539" s="55"/>
      <c r="AD539" s="55"/>
      <c r="AG539" s="71" t="s">
        <v>3583</v>
      </c>
    </row>
    <row r="540" spans="1:33" s="45" customFormat="1" ht="12" x14ac:dyDescent="0.2">
      <c r="A540" s="83"/>
      <c r="B540" s="61"/>
      <c r="C540" s="252" t="s">
        <v>160</v>
      </c>
      <c r="D540" s="252"/>
      <c r="E540" s="252"/>
      <c r="F540" s="74" t="s">
        <v>159</v>
      </c>
      <c r="G540" s="74" t="s">
        <v>1791</v>
      </c>
      <c r="H540" s="74"/>
      <c r="I540" s="74" t="s">
        <v>3582</v>
      </c>
      <c r="J540" s="82"/>
      <c r="K540" s="74"/>
      <c r="L540" s="82"/>
      <c r="M540" s="74"/>
      <c r="N540" s="81"/>
      <c r="V540" s="72"/>
      <c r="W540" s="55"/>
      <c r="Y540" s="46" t="s">
        <v>160</v>
      </c>
      <c r="AA540" s="55"/>
      <c r="AB540" s="55"/>
      <c r="AD540" s="55"/>
      <c r="AG540" s="71"/>
    </row>
    <row r="541" spans="1:33" s="45" customFormat="1" ht="12" x14ac:dyDescent="0.2">
      <c r="A541" s="83"/>
      <c r="B541" s="61"/>
      <c r="C541" s="252" t="s">
        <v>156</v>
      </c>
      <c r="D541" s="252"/>
      <c r="E541" s="252"/>
      <c r="F541" s="74" t="s">
        <v>159</v>
      </c>
      <c r="G541" s="74" t="s">
        <v>3581</v>
      </c>
      <c r="H541" s="74"/>
      <c r="I541" s="74" t="s">
        <v>3580</v>
      </c>
      <c r="J541" s="82"/>
      <c r="K541" s="74"/>
      <c r="L541" s="82"/>
      <c r="M541" s="74"/>
      <c r="N541" s="81"/>
      <c r="V541" s="72"/>
      <c r="W541" s="55"/>
      <c r="Y541" s="46" t="s">
        <v>156</v>
      </c>
      <c r="AA541" s="55"/>
      <c r="AB541" s="55"/>
      <c r="AD541" s="55"/>
      <c r="AG541" s="71"/>
    </row>
    <row r="542" spans="1:33" s="45" customFormat="1" ht="12" x14ac:dyDescent="0.2">
      <c r="A542" s="83"/>
      <c r="B542" s="61"/>
      <c r="C542" s="254" t="s">
        <v>155</v>
      </c>
      <c r="D542" s="254"/>
      <c r="E542" s="254"/>
      <c r="F542" s="77"/>
      <c r="G542" s="77"/>
      <c r="H542" s="77"/>
      <c r="I542" s="77"/>
      <c r="J542" s="85">
        <v>2646.93</v>
      </c>
      <c r="K542" s="77"/>
      <c r="L542" s="85">
        <v>169.4</v>
      </c>
      <c r="M542" s="77"/>
      <c r="N542" s="84"/>
      <c r="V542" s="72"/>
      <c r="W542" s="55"/>
      <c r="Z542" s="46" t="s">
        <v>155</v>
      </c>
      <c r="AA542" s="55"/>
      <c r="AB542" s="55"/>
      <c r="AD542" s="55"/>
      <c r="AG542" s="71"/>
    </row>
    <row r="543" spans="1:33" s="45" customFormat="1" ht="12" x14ac:dyDescent="0.2">
      <c r="A543" s="83"/>
      <c r="B543" s="61"/>
      <c r="C543" s="252" t="s">
        <v>154</v>
      </c>
      <c r="D543" s="252"/>
      <c r="E543" s="252"/>
      <c r="F543" s="74"/>
      <c r="G543" s="74"/>
      <c r="H543" s="74"/>
      <c r="I543" s="74"/>
      <c r="J543" s="82"/>
      <c r="K543" s="74"/>
      <c r="L543" s="82">
        <v>32.479999999999997</v>
      </c>
      <c r="M543" s="74"/>
      <c r="N543" s="81">
        <v>1674</v>
      </c>
      <c r="V543" s="72"/>
      <c r="W543" s="55"/>
      <c r="Y543" s="46" t="s">
        <v>154</v>
      </c>
      <c r="AA543" s="55"/>
      <c r="AB543" s="55"/>
      <c r="AD543" s="55"/>
      <c r="AG543" s="71"/>
    </row>
    <row r="544" spans="1:33" s="45" customFormat="1" ht="22.5" x14ac:dyDescent="0.2">
      <c r="A544" s="83"/>
      <c r="B544" s="61" t="s">
        <v>3579</v>
      </c>
      <c r="C544" s="252" t="s">
        <v>3578</v>
      </c>
      <c r="D544" s="252"/>
      <c r="E544" s="252"/>
      <c r="F544" s="74" t="s">
        <v>149</v>
      </c>
      <c r="G544" s="74" t="s">
        <v>1237</v>
      </c>
      <c r="H544" s="74"/>
      <c r="I544" s="74" t="s">
        <v>1237</v>
      </c>
      <c r="J544" s="82"/>
      <c r="K544" s="74"/>
      <c r="L544" s="82">
        <v>35.08</v>
      </c>
      <c r="M544" s="74"/>
      <c r="N544" s="81">
        <v>1808</v>
      </c>
      <c r="V544" s="72"/>
      <c r="W544" s="55"/>
      <c r="Y544" s="46" t="s">
        <v>3578</v>
      </c>
      <c r="AA544" s="55"/>
      <c r="AB544" s="55"/>
      <c r="AD544" s="55"/>
      <c r="AG544" s="71"/>
    </row>
    <row r="545" spans="1:33" s="45" customFormat="1" ht="22.5" x14ac:dyDescent="0.2">
      <c r="A545" s="83"/>
      <c r="B545" s="61" t="s">
        <v>3577</v>
      </c>
      <c r="C545" s="252" t="s">
        <v>3576</v>
      </c>
      <c r="D545" s="252"/>
      <c r="E545" s="252"/>
      <c r="F545" s="74" t="s">
        <v>149</v>
      </c>
      <c r="G545" s="74" t="s">
        <v>356</v>
      </c>
      <c r="H545" s="74"/>
      <c r="I545" s="74" t="s">
        <v>356</v>
      </c>
      <c r="J545" s="82"/>
      <c r="K545" s="74"/>
      <c r="L545" s="82">
        <v>19.489999999999998</v>
      </c>
      <c r="M545" s="74"/>
      <c r="N545" s="81">
        <v>1004</v>
      </c>
      <c r="V545" s="72"/>
      <c r="W545" s="55"/>
      <c r="Y545" s="46" t="s">
        <v>3576</v>
      </c>
      <c r="AA545" s="55"/>
      <c r="AB545" s="55"/>
      <c r="AD545" s="55"/>
      <c r="AG545" s="71"/>
    </row>
    <row r="546" spans="1:33" s="45" customFormat="1" ht="12" x14ac:dyDescent="0.2">
      <c r="A546" s="80"/>
      <c r="B546" s="118"/>
      <c r="C546" s="253" t="s">
        <v>146</v>
      </c>
      <c r="D546" s="253"/>
      <c r="E546" s="253"/>
      <c r="F546" s="79"/>
      <c r="G546" s="79"/>
      <c r="H546" s="79"/>
      <c r="I546" s="79"/>
      <c r="J546" s="78"/>
      <c r="K546" s="79"/>
      <c r="L546" s="78">
        <v>223.97</v>
      </c>
      <c r="M546" s="77"/>
      <c r="N546" s="76">
        <v>5846</v>
      </c>
      <c r="V546" s="72"/>
      <c r="W546" s="55"/>
      <c r="AA546" s="55" t="s">
        <v>146</v>
      </c>
      <c r="AB546" s="55"/>
      <c r="AD546" s="55"/>
      <c r="AG546" s="71"/>
    </row>
    <row r="547" spans="1:33" s="45" customFormat="1" ht="33.75" x14ac:dyDescent="0.2">
      <c r="A547" s="87" t="s">
        <v>570</v>
      </c>
      <c r="B547" s="119" t="s">
        <v>3570</v>
      </c>
      <c r="C547" s="253" t="s">
        <v>3568</v>
      </c>
      <c r="D547" s="253"/>
      <c r="E547" s="253"/>
      <c r="F547" s="79" t="s">
        <v>237</v>
      </c>
      <c r="G547" s="79"/>
      <c r="H547" s="79"/>
      <c r="I547" s="79" t="s">
        <v>3569</v>
      </c>
      <c r="J547" s="78"/>
      <c r="K547" s="79"/>
      <c r="L547" s="78"/>
      <c r="M547" s="79"/>
      <c r="N547" s="76"/>
      <c r="V547" s="72"/>
      <c r="W547" s="55" t="s">
        <v>3568</v>
      </c>
      <c r="AA547" s="55"/>
      <c r="AB547" s="55"/>
      <c r="AD547" s="55"/>
      <c r="AG547" s="71"/>
    </row>
    <row r="548" spans="1:33" s="45" customFormat="1" ht="12" x14ac:dyDescent="0.2">
      <c r="A548" s="86"/>
      <c r="B548" s="117"/>
      <c r="C548" s="252" t="s">
        <v>3567</v>
      </c>
      <c r="D548" s="252"/>
      <c r="E548" s="252"/>
      <c r="F548" s="252"/>
      <c r="G548" s="252"/>
      <c r="H548" s="252"/>
      <c r="I548" s="252"/>
      <c r="J548" s="252"/>
      <c r="K548" s="252"/>
      <c r="L548" s="252"/>
      <c r="M548" s="252"/>
      <c r="N548" s="255"/>
      <c r="V548" s="72"/>
      <c r="W548" s="55"/>
      <c r="AA548" s="55"/>
      <c r="AB548" s="55"/>
      <c r="AD548" s="55"/>
      <c r="AE548" s="46" t="s">
        <v>3567</v>
      </c>
      <c r="AG548" s="71"/>
    </row>
    <row r="549" spans="1:33" s="45" customFormat="1" ht="12" x14ac:dyDescent="0.2">
      <c r="A549" s="83"/>
      <c r="B549" s="61" t="s">
        <v>170</v>
      </c>
      <c r="C549" s="252" t="s">
        <v>169</v>
      </c>
      <c r="D549" s="252"/>
      <c r="E549" s="252"/>
      <c r="F549" s="74"/>
      <c r="G549" s="74"/>
      <c r="H549" s="74"/>
      <c r="I549" s="74"/>
      <c r="J549" s="82">
        <v>231.62</v>
      </c>
      <c r="K549" s="74"/>
      <c r="L549" s="82">
        <v>1517.11</v>
      </c>
      <c r="M549" s="74" t="s">
        <v>164</v>
      </c>
      <c r="N549" s="81">
        <v>78177</v>
      </c>
      <c r="V549" s="72"/>
      <c r="W549" s="55"/>
      <c r="X549" s="46" t="s">
        <v>169</v>
      </c>
      <c r="AA549" s="55"/>
      <c r="AB549" s="55"/>
      <c r="AD549" s="55"/>
      <c r="AG549" s="71"/>
    </row>
    <row r="550" spans="1:33" s="45" customFormat="1" ht="12" x14ac:dyDescent="0.2">
      <c r="A550" s="83"/>
      <c r="B550" s="61" t="s">
        <v>168</v>
      </c>
      <c r="C550" s="252" t="s">
        <v>166</v>
      </c>
      <c r="D550" s="252"/>
      <c r="E550" s="252"/>
      <c r="F550" s="74"/>
      <c r="G550" s="74"/>
      <c r="H550" s="74"/>
      <c r="I550" s="74"/>
      <c r="J550" s="82">
        <v>110.45</v>
      </c>
      <c r="K550" s="74"/>
      <c r="L550" s="82">
        <v>723.45</v>
      </c>
      <c r="M550" s="74" t="s">
        <v>167</v>
      </c>
      <c r="N550" s="81">
        <v>9477</v>
      </c>
      <c r="V550" s="72"/>
      <c r="W550" s="55"/>
      <c r="X550" s="46" t="s">
        <v>166</v>
      </c>
      <c r="AA550" s="55"/>
      <c r="AB550" s="55"/>
      <c r="AD550" s="55"/>
      <c r="AG550" s="71"/>
    </row>
    <row r="551" spans="1:33" s="45" customFormat="1" ht="12" x14ac:dyDescent="0.2">
      <c r="A551" s="83"/>
      <c r="B551" s="61" t="s">
        <v>165</v>
      </c>
      <c r="C551" s="252" t="s">
        <v>163</v>
      </c>
      <c r="D551" s="252"/>
      <c r="E551" s="252"/>
      <c r="F551" s="74"/>
      <c r="G551" s="74"/>
      <c r="H551" s="74"/>
      <c r="I551" s="74"/>
      <c r="J551" s="82">
        <v>9.5399999999999991</v>
      </c>
      <c r="K551" s="74"/>
      <c r="L551" s="82">
        <v>62.49</v>
      </c>
      <c r="M551" s="74" t="s">
        <v>164</v>
      </c>
      <c r="N551" s="81">
        <v>3220</v>
      </c>
      <c r="V551" s="72"/>
      <c r="W551" s="55"/>
      <c r="X551" s="46" t="s">
        <v>163</v>
      </c>
      <c r="AA551" s="55"/>
      <c r="AB551" s="55"/>
      <c r="AD551" s="55"/>
      <c r="AG551" s="71"/>
    </row>
    <row r="552" spans="1:33" s="45" customFormat="1" ht="12" x14ac:dyDescent="0.2">
      <c r="A552" s="83"/>
      <c r="B552" s="61" t="s">
        <v>218</v>
      </c>
      <c r="C552" s="252" t="s">
        <v>217</v>
      </c>
      <c r="D552" s="252"/>
      <c r="E552" s="252"/>
      <c r="F552" s="74"/>
      <c r="G552" s="74"/>
      <c r="H552" s="74"/>
      <c r="I552" s="74"/>
      <c r="J552" s="82">
        <v>262.94</v>
      </c>
      <c r="K552" s="74"/>
      <c r="L552" s="82">
        <v>1722.26</v>
      </c>
      <c r="M552" s="74" t="s">
        <v>195</v>
      </c>
      <c r="N552" s="81">
        <v>13761</v>
      </c>
      <c r="V552" s="72"/>
      <c r="W552" s="55"/>
      <c r="X552" s="46" t="s">
        <v>217</v>
      </c>
      <c r="AA552" s="55"/>
      <c r="AB552" s="55"/>
      <c r="AD552" s="55"/>
      <c r="AG552" s="71"/>
    </row>
    <row r="553" spans="1:33" s="45" customFormat="1" ht="12" x14ac:dyDescent="0.2">
      <c r="A553" s="83"/>
      <c r="B553" s="61"/>
      <c r="C553" s="252" t="s">
        <v>160</v>
      </c>
      <c r="D553" s="252"/>
      <c r="E553" s="252"/>
      <c r="F553" s="74" t="s">
        <v>159</v>
      </c>
      <c r="G553" s="74" t="s">
        <v>1042</v>
      </c>
      <c r="H553" s="74"/>
      <c r="I553" s="74" t="s">
        <v>3566</v>
      </c>
      <c r="J553" s="82"/>
      <c r="K553" s="74"/>
      <c r="L553" s="82"/>
      <c r="M553" s="74"/>
      <c r="N553" s="81"/>
      <c r="V553" s="72"/>
      <c r="W553" s="55"/>
      <c r="Y553" s="46" t="s">
        <v>160</v>
      </c>
      <c r="AA553" s="55"/>
      <c r="AB553" s="55"/>
      <c r="AD553" s="55"/>
      <c r="AG553" s="71"/>
    </row>
    <row r="554" spans="1:33" s="45" customFormat="1" ht="12" x14ac:dyDescent="0.2">
      <c r="A554" s="83"/>
      <c r="B554" s="61"/>
      <c r="C554" s="252" t="s">
        <v>156</v>
      </c>
      <c r="D554" s="252"/>
      <c r="E554" s="252"/>
      <c r="F554" s="74" t="s">
        <v>159</v>
      </c>
      <c r="G554" s="74" t="s">
        <v>3565</v>
      </c>
      <c r="H554" s="74"/>
      <c r="I554" s="74" t="s">
        <v>3564</v>
      </c>
      <c r="J554" s="82"/>
      <c r="K554" s="74"/>
      <c r="L554" s="82"/>
      <c r="M554" s="74"/>
      <c r="N554" s="81"/>
      <c r="V554" s="72"/>
      <c r="W554" s="55"/>
      <c r="Y554" s="46" t="s">
        <v>156</v>
      </c>
      <c r="AA554" s="55"/>
      <c r="AB554" s="55"/>
      <c r="AD554" s="55"/>
      <c r="AG554" s="71"/>
    </row>
    <row r="555" spans="1:33" s="45" customFormat="1" ht="12" x14ac:dyDescent="0.2">
      <c r="A555" s="83"/>
      <c r="B555" s="61"/>
      <c r="C555" s="254" t="s">
        <v>155</v>
      </c>
      <c r="D555" s="254"/>
      <c r="E555" s="254"/>
      <c r="F555" s="77"/>
      <c r="G555" s="77"/>
      <c r="H555" s="77"/>
      <c r="I555" s="77"/>
      <c r="J555" s="85">
        <v>605.01</v>
      </c>
      <c r="K555" s="77"/>
      <c r="L555" s="85">
        <v>3962.82</v>
      </c>
      <c r="M555" s="77"/>
      <c r="N555" s="84"/>
      <c r="V555" s="72"/>
      <c r="W555" s="55"/>
      <c r="Z555" s="46" t="s">
        <v>155</v>
      </c>
      <c r="AA555" s="55"/>
      <c r="AB555" s="55"/>
      <c r="AD555" s="55"/>
      <c r="AG555" s="71"/>
    </row>
    <row r="556" spans="1:33" s="45" customFormat="1" ht="12" x14ac:dyDescent="0.2">
      <c r="A556" s="83"/>
      <c r="B556" s="61"/>
      <c r="C556" s="252" t="s">
        <v>154</v>
      </c>
      <c r="D556" s="252"/>
      <c r="E556" s="252"/>
      <c r="F556" s="74"/>
      <c r="G556" s="74"/>
      <c r="H556" s="74"/>
      <c r="I556" s="74"/>
      <c r="J556" s="82"/>
      <c r="K556" s="74"/>
      <c r="L556" s="82">
        <v>1579.6</v>
      </c>
      <c r="M556" s="74"/>
      <c r="N556" s="81">
        <v>81397</v>
      </c>
      <c r="V556" s="72"/>
      <c r="W556" s="55"/>
      <c r="Y556" s="46" t="s">
        <v>154</v>
      </c>
      <c r="AA556" s="55"/>
      <c r="AB556" s="55"/>
      <c r="AD556" s="55"/>
      <c r="AG556" s="71"/>
    </row>
    <row r="557" spans="1:33" s="45" customFormat="1" ht="22.5" x14ac:dyDescent="0.2">
      <c r="A557" s="83"/>
      <c r="B557" s="61" t="s">
        <v>340</v>
      </c>
      <c r="C557" s="252" t="s">
        <v>338</v>
      </c>
      <c r="D557" s="252"/>
      <c r="E557" s="252"/>
      <c r="F557" s="74" t="s">
        <v>149</v>
      </c>
      <c r="G557" s="74" t="s">
        <v>339</v>
      </c>
      <c r="H557" s="74"/>
      <c r="I557" s="74" t="s">
        <v>339</v>
      </c>
      <c r="J557" s="82"/>
      <c r="K557" s="74"/>
      <c r="L557" s="82">
        <v>1611.19</v>
      </c>
      <c r="M557" s="74"/>
      <c r="N557" s="81">
        <v>83025</v>
      </c>
      <c r="V557" s="72"/>
      <c r="W557" s="55"/>
      <c r="Y557" s="46" t="s">
        <v>338</v>
      </c>
      <c r="AA557" s="55"/>
      <c r="AB557" s="55"/>
      <c r="AD557" s="55"/>
      <c r="AG557" s="71"/>
    </row>
    <row r="558" spans="1:33" s="45" customFormat="1" ht="22.5" x14ac:dyDescent="0.2">
      <c r="A558" s="83"/>
      <c r="B558" s="61" t="s">
        <v>337</v>
      </c>
      <c r="C558" s="252" t="s">
        <v>335</v>
      </c>
      <c r="D558" s="252"/>
      <c r="E558" s="252"/>
      <c r="F558" s="74" t="s">
        <v>149</v>
      </c>
      <c r="G558" s="74" t="s">
        <v>336</v>
      </c>
      <c r="H558" s="74"/>
      <c r="I558" s="74" t="s">
        <v>336</v>
      </c>
      <c r="J558" s="82"/>
      <c r="K558" s="74"/>
      <c r="L558" s="82">
        <v>805.6</v>
      </c>
      <c r="M558" s="74"/>
      <c r="N558" s="81">
        <v>41512</v>
      </c>
      <c r="V558" s="72"/>
      <c r="W558" s="55"/>
      <c r="Y558" s="46" t="s">
        <v>335</v>
      </c>
      <c r="AA558" s="55"/>
      <c r="AB558" s="55"/>
      <c r="AD558" s="55"/>
      <c r="AG558" s="71"/>
    </row>
    <row r="559" spans="1:33" s="45" customFormat="1" ht="12" x14ac:dyDescent="0.2">
      <c r="A559" s="80"/>
      <c r="B559" s="118"/>
      <c r="C559" s="253" t="s">
        <v>146</v>
      </c>
      <c r="D559" s="253"/>
      <c r="E559" s="253"/>
      <c r="F559" s="79"/>
      <c r="G559" s="79"/>
      <c r="H559" s="79"/>
      <c r="I559" s="79"/>
      <c r="J559" s="78"/>
      <c r="K559" s="79"/>
      <c r="L559" s="78">
        <v>6379.61</v>
      </c>
      <c r="M559" s="77"/>
      <c r="N559" s="76">
        <v>225952</v>
      </c>
      <c r="V559" s="72"/>
      <c r="W559" s="55"/>
      <c r="AA559" s="55" t="s">
        <v>146</v>
      </c>
      <c r="AB559" s="55"/>
      <c r="AD559" s="55"/>
      <c r="AG559" s="71"/>
    </row>
    <row r="560" spans="1:33" s="45" customFormat="1" ht="45" x14ac:dyDescent="0.2">
      <c r="A560" s="87" t="s">
        <v>199</v>
      </c>
      <c r="B560" s="119" t="s">
        <v>3563</v>
      </c>
      <c r="C560" s="253" t="s">
        <v>3561</v>
      </c>
      <c r="D560" s="253"/>
      <c r="E560" s="253"/>
      <c r="F560" s="79" t="s">
        <v>332</v>
      </c>
      <c r="G560" s="79"/>
      <c r="H560" s="79"/>
      <c r="I560" s="79" t="s">
        <v>3562</v>
      </c>
      <c r="J560" s="78">
        <v>19.399999999999999</v>
      </c>
      <c r="K560" s="79"/>
      <c r="L560" s="78">
        <v>12707</v>
      </c>
      <c r="M560" s="79" t="s">
        <v>195</v>
      </c>
      <c r="N560" s="76">
        <v>101529</v>
      </c>
      <c r="V560" s="72"/>
      <c r="W560" s="55" t="s">
        <v>3561</v>
      </c>
      <c r="AA560" s="55"/>
      <c r="AB560" s="55"/>
      <c r="AD560" s="55"/>
      <c r="AG560" s="71"/>
    </row>
    <row r="561" spans="1:33" s="45" customFormat="1" ht="12" x14ac:dyDescent="0.2">
      <c r="A561" s="80"/>
      <c r="B561" s="118"/>
      <c r="C561" s="123" t="s">
        <v>3560</v>
      </c>
      <c r="D561" s="124"/>
      <c r="E561" s="124"/>
      <c r="F561" s="75"/>
      <c r="G561" s="75"/>
      <c r="H561" s="75"/>
      <c r="I561" s="75"/>
      <c r="J561" s="90"/>
      <c r="K561" s="75"/>
      <c r="L561" s="90"/>
      <c r="M561" s="89"/>
      <c r="N561" s="88"/>
      <c r="V561" s="72"/>
      <c r="W561" s="55"/>
      <c r="AA561" s="55"/>
      <c r="AB561" s="55"/>
      <c r="AD561" s="55"/>
      <c r="AG561" s="71"/>
    </row>
    <row r="562" spans="1:33" s="45" customFormat="1" ht="33.75" x14ac:dyDescent="0.2">
      <c r="A562" s="87" t="s">
        <v>465</v>
      </c>
      <c r="B562" s="119" t="s">
        <v>3559</v>
      </c>
      <c r="C562" s="253" t="s">
        <v>3557</v>
      </c>
      <c r="D562" s="253"/>
      <c r="E562" s="253"/>
      <c r="F562" s="79" t="s">
        <v>174</v>
      </c>
      <c r="G562" s="79"/>
      <c r="H562" s="79"/>
      <c r="I562" s="79" t="s">
        <v>3558</v>
      </c>
      <c r="J562" s="78"/>
      <c r="K562" s="79"/>
      <c r="L562" s="78"/>
      <c r="M562" s="79"/>
      <c r="N562" s="76"/>
      <c r="V562" s="72"/>
      <c r="W562" s="55" t="s">
        <v>3557</v>
      </c>
      <c r="AA562" s="55"/>
      <c r="AB562" s="55"/>
      <c r="AD562" s="55"/>
      <c r="AG562" s="71"/>
    </row>
    <row r="563" spans="1:33" s="45" customFormat="1" ht="12" x14ac:dyDescent="0.2">
      <c r="A563" s="86"/>
      <c r="B563" s="117"/>
      <c r="C563" s="252" t="s">
        <v>3556</v>
      </c>
      <c r="D563" s="252"/>
      <c r="E563" s="252"/>
      <c r="F563" s="252"/>
      <c r="G563" s="252"/>
      <c r="H563" s="252"/>
      <c r="I563" s="252"/>
      <c r="J563" s="252"/>
      <c r="K563" s="252"/>
      <c r="L563" s="252"/>
      <c r="M563" s="252"/>
      <c r="N563" s="255"/>
      <c r="V563" s="72"/>
      <c r="W563" s="55"/>
      <c r="AA563" s="55"/>
      <c r="AB563" s="55"/>
      <c r="AD563" s="55"/>
      <c r="AE563" s="46" t="s">
        <v>3556</v>
      </c>
      <c r="AG563" s="71"/>
    </row>
    <row r="564" spans="1:33" s="45" customFormat="1" ht="12" x14ac:dyDescent="0.2">
      <c r="A564" s="83"/>
      <c r="B564" s="61" t="s">
        <v>170</v>
      </c>
      <c r="C564" s="252" t="s">
        <v>169</v>
      </c>
      <c r="D564" s="252"/>
      <c r="E564" s="252"/>
      <c r="F564" s="74"/>
      <c r="G564" s="74"/>
      <c r="H564" s="74"/>
      <c r="I564" s="74"/>
      <c r="J564" s="82">
        <v>1201.2</v>
      </c>
      <c r="K564" s="74"/>
      <c r="L564" s="82">
        <v>444.44</v>
      </c>
      <c r="M564" s="74" t="s">
        <v>164</v>
      </c>
      <c r="N564" s="81">
        <v>22902</v>
      </c>
      <c r="V564" s="72"/>
      <c r="W564" s="55"/>
      <c r="X564" s="46" t="s">
        <v>169</v>
      </c>
      <c r="AA564" s="55"/>
      <c r="AB564" s="55"/>
      <c r="AD564" s="55"/>
      <c r="AG564" s="71"/>
    </row>
    <row r="565" spans="1:33" s="45" customFormat="1" ht="12" x14ac:dyDescent="0.2">
      <c r="A565" s="83"/>
      <c r="B565" s="61"/>
      <c r="C565" s="252" t="s">
        <v>160</v>
      </c>
      <c r="D565" s="252"/>
      <c r="E565" s="252"/>
      <c r="F565" s="74" t="s">
        <v>159</v>
      </c>
      <c r="G565" s="74" t="s">
        <v>786</v>
      </c>
      <c r="H565" s="74"/>
      <c r="I565" s="74" t="s">
        <v>3555</v>
      </c>
      <c r="J565" s="82"/>
      <c r="K565" s="74"/>
      <c r="L565" s="82"/>
      <c r="M565" s="74"/>
      <c r="N565" s="81"/>
      <c r="V565" s="72"/>
      <c r="W565" s="55"/>
      <c r="Y565" s="46" t="s">
        <v>160</v>
      </c>
      <c r="AA565" s="55"/>
      <c r="AB565" s="55"/>
      <c r="AD565" s="55"/>
      <c r="AG565" s="71"/>
    </row>
    <row r="566" spans="1:33" s="45" customFormat="1" ht="12" x14ac:dyDescent="0.2">
      <c r="A566" s="83"/>
      <c r="B566" s="61"/>
      <c r="C566" s="254" t="s">
        <v>155</v>
      </c>
      <c r="D566" s="254"/>
      <c r="E566" s="254"/>
      <c r="F566" s="77"/>
      <c r="G566" s="77"/>
      <c r="H566" s="77"/>
      <c r="I566" s="77"/>
      <c r="J566" s="85">
        <v>1201.2</v>
      </c>
      <c r="K566" s="77"/>
      <c r="L566" s="85">
        <v>444.44</v>
      </c>
      <c r="M566" s="77"/>
      <c r="N566" s="84"/>
      <c r="V566" s="72"/>
      <c r="W566" s="55"/>
      <c r="Z566" s="46" t="s">
        <v>155</v>
      </c>
      <c r="AA566" s="55"/>
      <c r="AB566" s="55"/>
      <c r="AD566" s="55"/>
      <c r="AG566" s="71"/>
    </row>
    <row r="567" spans="1:33" s="45" customFormat="1" ht="12" x14ac:dyDescent="0.2">
      <c r="A567" s="83"/>
      <c r="B567" s="61"/>
      <c r="C567" s="252" t="s">
        <v>154</v>
      </c>
      <c r="D567" s="252"/>
      <c r="E567" s="252"/>
      <c r="F567" s="74"/>
      <c r="G567" s="74"/>
      <c r="H567" s="74"/>
      <c r="I567" s="74"/>
      <c r="J567" s="82"/>
      <c r="K567" s="74"/>
      <c r="L567" s="82">
        <v>444.44</v>
      </c>
      <c r="M567" s="74"/>
      <c r="N567" s="81">
        <v>22902</v>
      </c>
      <c r="V567" s="72"/>
      <c r="W567" s="55"/>
      <c r="Y567" s="46" t="s">
        <v>154</v>
      </c>
      <c r="AA567" s="55"/>
      <c r="AB567" s="55"/>
      <c r="AD567" s="55"/>
      <c r="AG567" s="71"/>
    </row>
    <row r="568" spans="1:33" s="45" customFormat="1" ht="22.5" x14ac:dyDescent="0.2">
      <c r="A568" s="83"/>
      <c r="B568" s="61" t="s">
        <v>3554</v>
      </c>
      <c r="C568" s="252" t="s">
        <v>3553</v>
      </c>
      <c r="D568" s="252"/>
      <c r="E568" s="252"/>
      <c r="F568" s="74" t="s">
        <v>149</v>
      </c>
      <c r="G568" s="74" t="s">
        <v>265</v>
      </c>
      <c r="H568" s="74"/>
      <c r="I568" s="74" t="s">
        <v>265</v>
      </c>
      <c r="J568" s="82"/>
      <c r="K568" s="74"/>
      <c r="L568" s="82">
        <v>413.33</v>
      </c>
      <c r="M568" s="74"/>
      <c r="N568" s="81">
        <v>21299</v>
      </c>
      <c r="V568" s="72"/>
      <c r="W568" s="55"/>
      <c r="Y568" s="46" t="s">
        <v>3553</v>
      </c>
      <c r="AA568" s="55"/>
      <c r="AB568" s="55"/>
      <c r="AD568" s="55"/>
      <c r="AG568" s="71"/>
    </row>
    <row r="569" spans="1:33" s="45" customFormat="1" ht="22.5" x14ac:dyDescent="0.2">
      <c r="A569" s="83"/>
      <c r="B569" s="61" t="s">
        <v>3552</v>
      </c>
      <c r="C569" s="252" t="s">
        <v>3551</v>
      </c>
      <c r="D569" s="252"/>
      <c r="E569" s="252"/>
      <c r="F569" s="74" t="s">
        <v>149</v>
      </c>
      <c r="G569" s="74" t="s">
        <v>515</v>
      </c>
      <c r="H569" s="74"/>
      <c r="I569" s="74" t="s">
        <v>515</v>
      </c>
      <c r="J569" s="82"/>
      <c r="K569" s="74"/>
      <c r="L569" s="82">
        <v>177.78</v>
      </c>
      <c r="M569" s="74"/>
      <c r="N569" s="81">
        <v>9161</v>
      </c>
      <c r="V569" s="72"/>
      <c r="W569" s="55"/>
      <c r="Y569" s="46" t="s">
        <v>3551</v>
      </c>
      <c r="AA569" s="55"/>
      <c r="AB569" s="55"/>
      <c r="AD569" s="55"/>
      <c r="AG569" s="71"/>
    </row>
    <row r="570" spans="1:33" s="45" customFormat="1" ht="12" x14ac:dyDescent="0.2">
      <c r="A570" s="80"/>
      <c r="B570" s="118"/>
      <c r="C570" s="253" t="s">
        <v>146</v>
      </c>
      <c r="D570" s="253"/>
      <c r="E570" s="253"/>
      <c r="F570" s="79"/>
      <c r="G570" s="79"/>
      <c r="H570" s="79"/>
      <c r="I570" s="79"/>
      <c r="J570" s="78"/>
      <c r="K570" s="79"/>
      <c r="L570" s="78">
        <v>1035.55</v>
      </c>
      <c r="M570" s="77"/>
      <c r="N570" s="76">
        <v>53362</v>
      </c>
      <c r="V570" s="72"/>
      <c r="W570" s="55"/>
      <c r="AA570" s="55" t="s">
        <v>146</v>
      </c>
      <c r="AB570" s="55"/>
      <c r="AD570" s="55"/>
      <c r="AG570" s="71"/>
    </row>
    <row r="571" spans="1:33" s="45" customFormat="1" ht="45" x14ac:dyDescent="0.2">
      <c r="A571" s="87" t="s">
        <v>1627</v>
      </c>
      <c r="B571" s="119" t="s">
        <v>753</v>
      </c>
      <c r="C571" s="253" t="s">
        <v>751</v>
      </c>
      <c r="D571" s="253"/>
      <c r="E571" s="253"/>
      <c r="F571" s="79" t="s">
        <v>521</v>
      </c>
      <c r="G571" s="79"/>
      <c r="H571" s="79"/>
      <c r="I571" s="79" t="s">
        <v>1350</v>
      </c>
      <c r="J571" s="78"/>
      <c r="K571" s="79"/>
      <c r="L571" s="78"/>
      <c r="M571" s="79"/>
      <c r="N571" s="76"/>
      <c r="V571" s="72"/>
      <c r="W571" s="55" t="s">
        <v>751</v>
      </c>
      <c r="AA571" s="55"/>
      <c r="AB571" s="55"/>
      <c r="AD571" s="55"/>
      <c r="AG571" s="71"/>
    </row>
    <row r="572" spans="1:33" s="45" customFormat="1" ht="12" x14ac:dyDescent="0.2">
      <c r="A572" s="86"/>
      <c r="B572" s="117"/>
      <c r="C572" s="252" t="s">
        <v>3550</v>
      </c>
      <c r="D572" s="252"/>
      <c r="E572" s="252"/>
      <c r="F572" s="252"/>
      <c r="G572" s="252"/>
      <c r="H572" s="252"/>
      <c r="I572" s="252"/>
      <c r="J572" s="252"/>
      <c r="K572" s="252"/>
      <c r="L572" s="252"/>
      <c r="M572" s="252"/>
      <c r="N572" s="255"/>
      <c r="V572" s="72"/>
      <c r="W572" s="55"/>
      <c r="AA572" s="55"/>
      <c r="AB572" s="55"/>
      <c r="AD572" s="55"/>
      <c r="AE572" s="46" t="s">
        <v>3550</v>
      </c>
      <c r="AG572" s="71"/>
    </row>
    <row r="573" spans="1:33" s="45" customFormat="1" ht="12" x14ac:dyDescent="0.2">
      <c r="A573" s="83"/>
      <c r="B573" s="61" t="s">
        <v>168</v>
      </c>
      <c r="C573" s="252" t="s">
        <v>166</v>
      </c>
      <c r="D573" s="252"/>
      <c r="E573" s="252"/>
      <c r="F573" s="74"/>
      <c r="G573" s="74"/>
      <c r="H573" s="74"/>
      <c r="I573" s="74"/>
      <c r="J573" s="82">
        <v>410.94</v>
      </c>
      <c r="K573" s="74"/>
      <c r="L573" s="82">
        <v>8.6300000000000008</v>
      </c>
      <c r="M573" s="74" t="s">
        <v>167</v>
      </c>
      <c r="N573" s="81">
        <v>113</v>
      </c>
      <c r="V573" s="72"/>
      <c r="W573" s="55"/>
      <c r="X573" s="46" t="s">
        <v>166</v>
      </c>
      <c r="AA573" s="55"/>
      <c r="AB573" s="55"/>
      <c r="AD573" s="55"/>
      <c r="AG573" s="71"/>
    </row>
    <row r="574" spans="1:33" s="45" customFormat="1" ht="12" x14ac:dyDescent="0.2">
      <c r="A574" s="83"/>
      <c r="B574" s="61" t="s">
        <v>165</v>
      </c>
      <c r="C574" s="252" t="s">
        <v>163</v>
      </c>
      <c r="D574" s="252"/>
      <c r="E574" s="252"/>
      <c r="F574" s="74"/>
      <c r="G574" s="74"/>
      <c r="H574" s="74"/>
      <c r="I574" s="74"/>
      <c r="J574" s="82">
        <v>80.16</v>
      </c>
      <c r="K574" s="74"/>
      <c r="L574" s="82">
        <v>1.68</v>
      </c>
      <c r="M574" s="74" t="s">
        <v>164</v>
      </c>
      <c r="N574" s="81">
        <v>87</v>
      </c>
      <c r="V574" s="72"/>
      <c r="W574" s="55"/>
      <c r="X574" s="46" t="s">
        <v>163</v>
      </c>
      <c r="AA574" s="55"/>
      <c r="AB574" s="55"/>
      <c r="AD574" s="55"/>
      <c r="AG574" s="71"/>
    </row>
    <row r="575" spans="1:33" s="45" customFormat="1" ht="12" x14ac:dyDescent="0.2">
      <c r="A575" s="83"/>
      <c r="B575" s="61"/>
      <c r="C575" s="252" t="s">
        <v>156</v>
      </c>
      <c r="D575" s="252"/>
      <c r="E575" s="252"/>
      <c r="F575" s="74" t="s">
        <v>159</v>
      </c>
      <c r="G575" s="74" t="s">
        <v>749</v>
      </c>
      <c r="H575" s="74"/>
      <c r="I575" s="74" t="s">
        <v>3549</v>
      </c>
      <c r="J575" s="82"/>
      <c r="K575" s="74"/>
      <c r="L575" s="82"/>
      <c r="M575" s="74"/>
      <c r="N575" s="81"/>
      <c r="V575" s="72"/>
      <c r="W575" s="55"/>
      <c r="Y575" s="46" t="s">
        <v>156</v>
      </c>
      <c r="AA575" s="55"/>
      <c r="AB575" s="55"/>
      <c r="AD575" s="55"/>
      <c r="AG575" s="71"/>
    </row>
    <row r="576" spans="1:33" s="45" customFormat="1" ht="12" x14ac:dyDescent="0.2">
      <c r="A576" s="83"/>
      <c r="B576" s="61"/>
      <c r="C576" s="254" t="s">
        <v>155</v>
      </c>
      <c r="D576" s="254"/>
      <c r="E576" s="254"/>
      <c r="F576" s="77"/>
      <c r="G576" s="77"/>
      <c r="H576" s="77"/>
      <c r="I576" s="77"/>
      <c r="J576" s="85">
        <v>410.94</v>
      </c>
      <c r="K576" s="77"/>
      <c r="L576" s="85">
        <v>8.6300000000000008</v>
      </c>
      <c r="M576" s="77"/>
      <c r="N576" s="84"/>
      <c r="V576" s="72"/>
      <c r="W576" s="55"/>
      <c r="Z576" s="46" t="s">
        <v>155</v>
      </c>
      <c r="AA576" s="55"/>
      <c r="AB576" s="55"/>
      <c r="AD576" s="55"/>
      <c r="AG576" s="71"/>
    </row>
    <row r="577" spans="1:35" s="45" customFormat="1" ht="12" x14ac:dyDescent="0.2">
      <c r="A577" s="83"/>
      <c r="B577" s="61"/>
      <c r="C577" s="252" t="s">
        <v>154</v>
      </c>
      <c r="D577" s="252"/>
      <c r="E577" s="252"/>
      <c r="F577" s="74"/>
      <c r="G577" s="74"/>
      <c r="H577" s="74"/>
      <c r="I577" s="74"/>
      <c r="J577" s="82"/>
      <c r="K577" s="74"/>
      <c r="L577" s="82">
        <v>1.68</v>
      </c>
      <c r="M577" s="74"/>
      <c r="N577" s="81">
        <v>87</v>
      </c>
      <c r="V577" s="72"/>
      <c r="W577" s="55"/>
      <c r="Y577" s="46" t="s">
        <v>154</v>
      </c>
      <c r="AA577" s="55"/>
      <c r="AB577" s="55"/>
      <c r="AD577" s="55"/>
      <c r="AG577" s="71"/>
    </row>
    <row r="578" spans="1:35" s="45" customFormat="1" ht="22.5" x14ac:dyDescent="0.2">
      <c r="A578" s="83"/>
      <c r="B578" s="61" t="s">
        <v>506</v>
      </c>
      <c r="C578" s="252" t="s">
        <v>505</v>
      </c>
      <c r="D578" s="252"/>
      <c r="E578" s="252"/>
      <c r="F578" s="74" t="s">
        <v>149</v>
      </c>
      <c r="G578" s="74" t="s">
        <v>254</v>
      </c>
      <c r="H578" s="74"/>
      <c r="I578" s="74" t="s">
        <v>254</v>
      </c>
      <c r="J578" s="82"/>
      <c r="K578" s="74"/>
      <c r="L578" s="82">
        <v>1.63</v>
      </c>
      <c r="M578" s="74"/>
      <c r="N578" s="81">
        <v>84</v>
      </c>
      <c r="V578" s="72"/>
      <c r="W578" s="55"/>
      <c r="Y578" s="46" t="s">
        <v>505</v>
      </c>
      <c r="AA578" s="55"/>
      <c r="AB578" s="55"/>
      <c r="AD578" s="55"/>
      <c r="AG578" s="71"/>
    </row>
    <row r="579" spans="1:35" s="45" customFormat="1" ht="22.5" x14ac:dyDescent="0.2">
      <c r="A579" s="83"/>
      <c r="B579" s="61" t="s">
        <v>504</v>
      </c>
      <c r="C579" s="252" t="s">
        <v>503</v>
      </c>
      <c r="D579" s="252"/>
      <c r="E579" s="252"/>
      <c r="F579" s="74" t="s">
        <v>149</v>
      </c>
      <c r="G579" s="74" t="s">
        <v>457</v>
      </c>
      <c r="H579" s="74"/>
      <c r="I579" s="74" t="s">
        <v>457</v>
      </c>
      <c r="J579" s="82"/>
      <c r="K579" s="74"/>
      <c r="L579" s="82">
        <v>0.77</v>
      </c>
      <c r="M579" s="74"/>
      <c r="N579" s="81">
        <v>40</v>
      </c>
      <c r="V579" s="72"/>
      <c r="W579" s="55"/>
      <c r="Y579" s="46" t="s">
        <v>503</v>
      </c>
      <c r="AA579" s="55"/>
      <c r="AB579" s="55"/>
      <c r="AD579" s="55"/>
      <c r="AG579" s="71"/>
    </row>
    <row r="580" spans="1:35" s="45" customFormat="1" ht="12" x14ac:dyDescent="0.2">
      <c r="A580" s="80"/>
      <c r="B580" s="118"/>
      <c r="C580" s="253" t="s">
        <v>146</v>
      </c>
      <c r="D580" s="253"/>
      <c r="E580" s="253"/>
      <c r="F580" s="79"/>
      <c r="G580" s="79"/>
      <c r="H580" s="79"/>
      <c r="I580" s="79"/>
      <c r="J580" s="78"/>
      <c r="K580" s="79"/>
      <c r="L580" s="78">
        <v>11.03</v>
      </c>
      <c r="M580" s="77"/>
      <c r="N580" s="76">
        <v>237</v>
      </c>
      <c r="V580" s="72"/>
      <c r="W580" s="55"/>
      <c r="AA580" s="55" t="s">
        <v>146</v>
      </c>
      <c r="AB580" s="55"/>
      <c r="AD580" s="55"/>
      <c r="AG580" s="71"/>
    </row>
    <row r="581" spans="1:35" s="45" customFormat="1" ht="1.5" customHeight="1" x14ac:dyDescent="0.2">
      <c r="A581" s="75"/>
      <c r="B581" s="118"/>
      <c r="C581" s="118"/>
      <c r="D581" s="118"/>
      <c r="E581" s="118"/>
      <c r="F581" s="75"/>
      <c r="G581" s="75"/>
      <c r="H581" s="75"/>
      <c r="I581" s="75"/>
      <c r="J581" s="54"/>
      <c r="K581" s="75"/>
      <c r="L581" s="54"/>
      <c r="M581" s="74"/>
      <c r="N581" s="54"/>
      <c r="V581" s="72"/>
      <c r="W581" s="55"/>
      <c r="AA581" s="55"/>
      <c r="AB581" s="55"/>
      <c r="AD581" s="55"/>
      <c r="AG581" s="71"/>
    </row>
    <row r="582" spans="1:35" s="45" customFormat="1" ht="12" x14ac:dyDescent="0.2">
      <c r="A582" s="66"/>
      <c r="B582" s="65"/>
      <c r="C582" s="253" t="s">
        <v>3548</v>
      </c>
      <c r="D582" s="253"/>
      <c r="E582" s="253"/>
      <c r="F582" s="253"/>
      <c r="G582" s="253"/>
      <c r="H582" s="253"/>
      <c r="I582" s="253"/>
      <c r="J582" s="253"/>
      <c r="K582" s="253"/>
      <c r="L582" s="64">
        <v>35056.230000000003</v>
      </c>
      <c r="M582" s="73"/>
      <c r="N582" s="62"/>
      <c r="V582" s="72"/>
      <c r="W582" s="55"/>
      <c r="AA582" s="55"/>
      <c r="AB582" s="55"/>
      <c r="AD582" s="55" t="s">
        <v>3548</v>
      </c>
      <c r="AG582" s="71"/>
    </row>
    <row r="583" spans="1:35" s="45" customFormat="1" ht="2.25" customHeight="1" x14ac:dyDescent="0.2">
      <c r="B583" s="70"/>
      <c r="C583" s="70"/>
      <c r="D583" s="70"/>
      <c r="E583" s="70"/>
      <c r="F583" s="70"/>
      <c r="G583" s="70"/>
      <c r="H583" s="70"/>
      <c r="I583" s="70"/>
      <c r="J583" s="70"/>
      <c r="K583" s="70"/>
      <c r="L583" s="69"/>
      <c r="M583" s="68"/>
      <c r="N583" s="67"/>
    </row>
    <row r="584" spans="1:35" s="45" customFormat="1" x14ac:dyDescent="0.2">
      <c r="A584" s="66"/>
      <c r="B584" s="65"/>
      <c r="C584" s="253" t="s">
        <v>144</v>
      </c>
      <c r="D584" s="253"/>
      <c r="E584" s="253"/>
      <c r="F584" s="253"/>
      <c r="G584" s="253"/>
      <c r="H584" s="253"/>
      <c r="I584" s="253"/>
      <c r="J584" s="253"/>
      <c r="K584" s="253"/>
      <c r="L584" s="64"/>
      <c r="M584" s="63"/>
      <c r="N584" s="62"/>
      <c r="AH584" s="55" t="s">
        <v>144</v>
      </c>
    </row>
    <row r="585" spans="1:35" s="45" customFormat="1" x14ac:dyDescent="0.2">
      <c r="A585" s="57"/>
      <c r="B585" s="61"/>
      <c r="C585" s="252" t="s">
        <v>143</v>
      </c>
      <c r="D585" s="252"/>
      <c r="E585" s="252"/>
      <c r="F585" s="252"/>
      <c r="G585" s="252"/>
      <c r="H585" s="252"/>
      <c r="I585" s="252"/>
      <c r="J585" s="252"/>
      <c r="K585" s="252"/>
      <c r="L585" s="60">
        <v>238359.32</v>
      </c>
      <c r="M585" s="59"/>
      <c r="N585" s="58">
        <v>3481851</v>
      </c>
      <c r="AH585" s="55"/>
      <c r="AI585" s="46" t="s">
        <v>143</v>
      </c>
    </row>
    <row r="586" spans="1:35" s="45" customFormat="1" x14ac:dyDescent="0.2">
      <c r="A586" s="57"/>
      <c r="B586" s="61"/>
      <c r="C586" s="252" t="s">
        <v>142</v>
      </c>
      <c r="D586" s="252"/>
      <c r="E586" s="252"/>
      <c r="F586" s="252"/>
      <c r="G586" s="252"/>
      <c r="H586" s="252"/>
      <c r="I586" s="252"/>
      <c r="J586" s="252"/>
      <c r="K586" s="252"/>
      <c r="L586" s="60"/>
      <c r="M586" s="59"/>
      <c r="N586" s="58"/>
      <c r="AH586" s="55"/>
      <c r="AI586" s="46" t="s">
        <v>142</v>
      </c>
    </row>
    <row r="587" spans="1:35" s="45" customFormat="1" x14ac:dyDescent="0.2">
      <c r="A587" s="57"/>
      <c r="B587" s="61"/>
      <c r="C587" s="252" t="s">
        <v>141</v>
      </c>
      <c r="D587" s="252"/>
      <c r="E587" s="252"/>
      <c r="F587" s="252"/>
      <c r="G587" s="252"/>
      <c r="H587" s="252"/>
      <c r="I587" s="252"/>
      <c r="J587" s="252"/>
      <c r="K587" s="252"/>
      <c r="L587" s="60">
        <v>34904.800000000003</v>
      </c>
      <c r="M587" s="59"/>
      <c r="N587" s="58">
        <v>1798644</v>
      </c>
      <c r="AH587" s="55"/>
      <c r="AI587" s="46" t="s">
        <v>141</v>
      </c>
    </row>
    <row r="588" spans="1:35" s="45" customFormat="1" x14ac:dyDescent="0.2">
      <c r="A588" s="57"/>
      <c r="B588" s="61"/>
      <c r="C588" s="252" t="s">
        <v>140</v>
      </c>
      <c r="D588" s="252"/>
      <c r="E588" s="252"/>
      <c r="F588" s="252"/>
      <c r="G588" s="252"/>
      <c r="H588" s="252"/>
      <c r="I588" s="252"/>
      <c r="J588" s="252"/>
      <c r="K588" s="252"/>
      <c r="L588" s="60">
        <v>11274.6</v>
      </c>
      <c r="M588" s="59"/>
      <c r="N588" s="58">
        <v>147693</v>
      </c>
      <c r="AH588" s="55"/>
      <c r="AI588" s="46" t="s">
        <v>140</v>
      </c>
    </row>
    <row r="589" spans="1:35" s="45" customFormat="1" x14ac:dyDescent="0.2">
      <c r="A589" s="57"/>
      <c r="B589" s="61"/>
      <c r="C589" s="252" t="s">
        <v>139</v>
      </c>
      <c r="D589" s="252"/>
      <c r="E589" s="252"/>
      <c r="F589" s="252"/>
      <c r="G589" s="252"/>
      <c r="H589" s="252"/>
      <c r="I589" s="252"/>
      <c r="J589" s="252"/>
      <c r="K589" s="252"/>
      <c r="L589" s="60">
        <v>1444.33</v>
      </c>
      <c r="M589" s="59"/>
      <c r="N589" s="58">
        <v>74429</v>
      </c>
      <c r="AH589" s="55"/>
      <c r="AI589" s="46" t="s">
        <v>139</v>
      </c>
    </row>
    <row r="590" spans="1:35" s="45" customFormat="1" x14ac:dyDescent="0.2">
      <c r="A590" s="57"/>
      <c r="B590" s="61"/>
      <c r="C590" s="252" t="s">
        <v>138</v>
      </c>
      <c r="D590" s="252"/>
      <c r="E590" s="252"/>
      <c r="F590" s="252"/>
      <c r="G590" s="252"/>
      <c r="H590" s="252"/>
      <c r="I590" s="252"/>
      <c r="J590" s="252"/>
      <c r="K590" s="252"/>
      <c r="L590" s="60">
        <v>192179.92</v>
      </c>
      <c r="M590" s="59"/>
      <c r="N590" s="58">
        <v>1535514</v>
      </c>
      <c r="AH590" s="55"/>
      <c r="AI590" s="46" t="s">
        <v>138</v>
      </c>
    </row>
    <row r="591" spans="1:35" s="45" customFormat="1" x14ac:dyDescent="0.2">
      <c r="A591" s="57"/>
      <c r="B591" s="61"/>
      <c r="C591" s="252" t="s">
        <v>137</v>
      </c>
      <c r="D591" s="252"/>
      <c r="E591" s="252"/>
      <c r="F591" s="252"/>
      <c r="G591" s="252"/>
      <c r="H591" s="252"/>
      <c r="I591" s="252"/>
      <c r="J591" s="252"/>
      <c r="K591" s="252"/>
      <c r="L591" s="60">
        <v>3711.35</v>
      </c>
      <c r="M591" s="59"/>
      <c r="N591" s="58">
        <v>78947</v>
      </c>
      <c r="AH591" s="55"/>
      <c r="AI591" s="46" t="s">
        <v>137</v>
      </c>
    </row>
    <row r="592" spans="1:35" s="45" customFormat="1" x14ac:dyDescent="0.2">
      <c r="A592" s="57"/>
      <c r="B592" s="61"/>
      <c r="C592" s="252" t="s">
        <v>142</v>
      </c>
      <c r="D592" s="252"/>
      <c r="E592" s="252"/>
      <c r="F592" s="252"/>
      <c r="G592" s="252"/>
      <c r="H592" s="252"/>
      <c r="I592" s="252"/>
      <c r="J592" s="252"/>
      <c r="K592" s="252"/>
      <c r="L592" s="60"/>
      <c r="M592" s="59"/>
      <c r="N592" s="58"/>
      <c r="AH592" s="55"/>
      <c r="AI592" s="46" t="s">
        <v>142</v>
      </c>
    </row>
    <row r="593" spans="1:37" x14ac:dyDescent="0.2">
      <c r="A593" s="57"/>
      <c r="B593" s="61"/>
      <c r="C593" s="252" t="s">
        <v>321</v>
      </c>
      <c r="D593" s="252"/>
      <c r="E593" s="252"/>
      <c r="F593" s="252"/>
      <c r="G593" s="252"/>
      <c r="H593" s="252"/>
      <c r="I593" s="252"/>
      <c r="J593" s="252"/>
      <c r="K593" s="252"/>
      <c r="L593" s="60">
        <v>466.97</v>
      </c>
      <c r="M593" s="59"/>
      <c r="N593" s="154">
        <v>24063</v>
      </c>
      <c r="O593" s="45">
        <v>52.08</v>
      </c>
      <c r="P593" s="45"/>
      <c r="Q593" s="45"/>
      <c r="R593" s="45"/>
      <c r="S593" s="45"/>
      <c r="T593" s="45"/>
      <c r="U593" s="45"/>
      <c r="V593" s="45"/>
      <c r="W593" s="45"/>
      <c r="X593" s="45"/>
      <c r="Y593" s="45"/>
      <c r="Z593" s="45"/>
      <c r="AA593" s="45"/>
      <c r="AB593" s="45"/>
      <c r="AC593" s="45"/>
      <c r="AD593" s="45"/>
      <c r="AE593" s="45"/>
      <c r="AF593" s="45"/>
      <c r="AG593" s="45"/>
      <c r="AH593" s="55"/>
      <c r="AI593" s="46" t="s">
        <v>321</v>
      </c>
      <c r="AJ593" s="45"/>
      <c r="AK593" s="159">
        <f>L593*O593</f>
        <v>24319.797600000002</v>
      </c>
    </row>
    <row r="594" spans="1:37" x14ac:dyDescent="0.2">
      <c r="A594" s="57"/>
      <c r="B594" s="61"/>
      <c r="C594" s="252" t="s">
        <v>320</v>
      </c>
      <c r="D594" s="252"/>
      <c r="E594" s="252"/>
      <c r="F594" s="252"/>
      <c r="G594" s="252"/>
      <c r="H594" s="252"/>
      <c r="I594" s="252"/>
      <c r="J594" s="252"/>
      <c r="K594" s="252"/>
      <c r="L594" s="60">
        <v>145.6</v>
      </c>
      <c r="M594" s="59"/>
      <c r="N594" s="154">
        <v>1907</v>
      </c>
      <c r="O594" s="45">
        <v>13.25</v>
      </c>
      <c r="P594" s="45"/>
      <c r="Q594" s="45"/>
      <c r="R594" s="45"/>
      <c r="S594" s="45"/>
      <c r="T594" s="45"/>
      <c r="U594" s="45"/>
      <c r="V594" s="45"/>
      <c r="W594" s="45"/>
      <c r="X594" s="45"/>
      <c r="Y594" s="45"/>
      <c r="Z594" s="45"/>
      <c r="AA594" s="45"/>
      <c r="AB594" s="45"/>
      <c r="AC594" s="45"/>
      <c r="AD594" s="45"/>
      <c r="AE594" s="45"/>
      <c r="AF594" s="45"/>
      <c r="AG594" s="45"/>
      <c r="AH594" s="55"/>
      <c r="AI594" s="46" t="s">
        <v>320</v>
      </c>
      <c r="AJ594" s="45"/>
      <c r="AK594" s="159">
        <f>L594*O594</f>
        <v>1929.1999999999998</v>
      </c>
    </row>
    <row r="595" spans="1:37" x14ac:dyDescent="0.2">
      <c r="A595" s="57"/>
      <c r="B595" s="61"/>
      <c r="C595" s="252" t="s">
        <v>319</v>
      </c>
      <c r="D595" s="252"/>
      <c r="E595" s="252"/>
      <c r="F595" s="252"/>
      <c r="G595" s="252"/>
      <c r="H595" s="252"/>
      <c r="I595" s="252"/>
      <c r="J595" s="252"/>
      <c r="K595" s="252"/>
      <c r="L595" s="60">
        <v>11.63</v>
      </c>
      <c r="M595" s="59"/>
      <c r="N595" s="58">
        <v>600</v>
      </c>
      <c r="O595" s="45"/>
      <c r="P595" s="45"/>
      <c r="Q595" s="45"/>
      <c r="R595" s="45"/>
      <c r="S595" s="45"/>
      <c r="T595" s="45"/>
      <c r="U595" s="45"/>
      <c r="V595" s="45"/>
      <c r="W595" s="45"/>
      <c r="X595" s="45"/>
      <c r="Y595" s="45"/>
      <c r="Z595" s="45"/>
      <c r="AA595" s="45"/>
      <c r="AB595" s="45"/>
      <c r="AC595" s="45"/>
      <c r="AD595" s="45"/>
      <c r="AE595" s="45"/>
      <c r="AF595" s="45"/>
      <c r="AG595" s="45"/>
      <c r="AH595" s="55"/>
      <c r="AI595" s="46" t="s">
        <v>319</v>
      </c>
      <c r="AJ595" s="45"/>
    </row>
    <row r="596" spans="1:37" x14ac:dyDescent="0.2">
      <c r="A596" s="57"/>
      <c r="B596" s="61"/>
      <c r="C596" s="252" t="s">
        <v>318</v>
      </c>
      <c r="D596" s="252"/>
      <c r="E596" s="252"/>
      <c r="F596" s="252"/>
      <c r="G596" s="252"/>
      <c r="H596" s="252"/>
      <c r="I596" s="252"/>
      <c r="J596" s="252"/>
      <c r="K596" s="252"/>
      <c r="L596" s="60">
        <v>2450.6999999999998</v>
      </c>
      <c r="M596" s="59"/>
      <c r="N596" s="154">
        <v>19581</v>
      </c>
      <c r="O596" s="45">
        <v>8.08</v>
      </c>
      <c r="P596" s="45"/>
      <c r="Q596" s="45"/>
      <c r="R596" s="45"/>
      <c r="S596" s="45"/>
      <c r="T596" s="45"/>
      <c r="U596" s="45"/>
      <c r="V596" s="45"/>
      <c r="W596" s="45"/>
      <c r="X596" s="45"/>
      <c r="Y596" s="45"/>
      <c r="Z596" s="45"/>
      <c r="AA596" s="45"/>
      <c r="AB596" s="45"/>
      <c r="AC596" s="45"/>
      <c r="AD596" s="45"/>
      <c r="AE596" s="45"/>
      <c r="AF596" s="45"/>
      <c r="AG596" s="45"/>
      <c r="AH596" s="55"/>
      <c r="AI596" s="46" t="s">
        <v>318</v>
      </c>
      <c r="AJ596" s="45"/>
      <c r="AK596" s="159">
        <f>L596*O596</f>
        <v>19801.655999999999</v>
      </c>
    </row>
    <row r="597" spans="1:37" x14ac:dyDescent="0.2">
      <c r="A597" s="57"/>
      <c r="B597" s="61"/>
      <c r="C597" s="252" t="s">
        <v>317</v>
      </c>
      <c r="D597" s="252"/>
      <c r="E597" s="252"/>
      <c r="F597" s="252"/>
      <c r="G597" s="252"/>
      <c r="H597" s="252"/>
      <c r="I597" s="252"/>
      <c r="J597" s="252"/>
      <c r="K597" s="252"/>
      <c r="L597" s="60">
        <v>450.04</v>
      </c>
      <c r="M597" s="59"/>
      <c r="N597" s="154">
        <v>23191</v>
      </c>
      <c r="O597" s="45">
        <v>52.08</v>
      </c>
      <c r="P597" s="45"/>
      <c r="Q597" s="45"/>
      <c r="R597" s="45"/>
      <c r="S597" s="45"/>
      <c r="T597" s="45"/>
      <c r="U597" s="45"/>
      <c r="V597" s="45"/>
      <c r="W597" s="45"/>
      <c r="X597" s="45"/>
      <c r="Y597" s="45"/>
      <c r="Z597" s="45"/>
      <c r="AA597" s="45"/>
      <c r="AB597" s="45"/>
      <c r="AC597" s="45"/>
      <c r="AD597" s="45"/>
      <c r="AE597" s="45"/>
      <c r="AF597" s="45"/>
      <c r="AG597" s="45"/>
      <c r="AH597" s="55"/>
      <c r="AI597" s="46" t="s">
        <v>317</v>
      </c>
      <c r="AJ597" s="45"/>
      <c r="AK597" s="159">
        <f>L597*O597</f>
        <v>23438.083200000001</v>
      </c>
    </row>
    <row r="598" spans="1:37" x14ac:dyDescent="0.2">
      <c r="A598" s="57"/>
      <c r="B598" s="61"/>
      <c r="C598" s="252" t="s">
        <v>316</v>
      </c>
      <c r="D598" s="252"/>
      <c r="E598" s="252"/>
      <c r="F598" s="252"/>
      <c r="G598" s="252"/>
      <c r="H598" s="252"/>
      <c r="I598" s="252"/>
      <c r="J598" s="252"/>
      <c r="K598" s="252"/>
      <c r="L598" s="60">
        <v>198.04</v>
      </c>
      <c r="M598" s="59"/>
      <c r="N598" s="154">
        <v>10205</v>
      </c>
      <c r="O598" s="45">
        <v>52.08</v>
      </c>
      <c r="P598" s="45"/>
      <c r="Q598" s="45"/>
      <c r="R598" s="45"/>
      <c r="S598" s="45"/>
      <c r="T598" s="45"/>
      <c r="U598" s="45"/>
      <c r="V598" s="45"/>
      <c r="W598" s="45"/>
      <c r="X598" s="45"/>
      <c r="Y598" s="45"/>
      <c r="Z598" s="45"/>
      <c r="AA598" s="45"/>
      <c r="AB598" s="45"/>
      <c r="AC598" s="45"/>
      <c r="AD598" s="45"/>
      <c r="AE598" s="45"/>
      <c r="AF598" s="45"/>
      <c r="AG598" s="45"/>
      <c r="AH598" s="55"/>
      <c r="AI598" s="46" t="s">
        <v>316</v>
      </c>
      <c r="AJ598" s="45"/>
      <c r="AK598" s="159">
        <f>L598*O598</f>
        <v>10313.923199999999</v>
      </c>
    </row>
    <row r="599" spans="1:37" x14ac:dyDescent="0.2">
      <c r="A599" s="57"/>
      <c r="B599" s="61"/>
      <c r="C599" s="252" t="s">
        <v>322</v>
      </c>
      <c r="D599" s="252"/>
      <c r="E599" s="252"/>
      <c r="F599" s="252"/>
      <c r="G599" s="252"/>
      <c r="H599" s="252"/>
      <c r="I599" s="252"/>
      <c r="J599" s="252"/>
      <c r="K599" s="252"/>
      <c r="L599" s="60">
        <v>290177.95</v>
      </c>
      <c r="M599" s="59"/>
      <c r="N599" s="58">
        <v>6264368</v>
      </c>
      <c r="O599" s="45"/>
      <c r="P599" s="45"/>
      <c r="Q599" s="45"/>
      <c r="R599" s="45"/>
      <c r="S599" s="45"/>
      <c r="T599" s="45"/>
      <c r="U599" s="45"/>
      <c r="V599" s="45"/>
      <c r="W599" s="45"/>
      <c r="X599" s="45"/>
      <c r="Y599" s="45"/>
      <c r="Z599" s="45"/>
      <c r="AA599" s="45"/>
      <c r="AB599" s="45"/>
      <c r="AC599" s="45"/>
      <c r="AD599" s="45"/>
      <c r="AE599" s="45"/>
      <c r="AF599" s="45"/>
      <c r="AG599" s="45"/>
      <c r="AH599" s="55"/>
      <c r="AI599" s="46" t="s">
        <v>322</v>
      </c>
      <c r="AJ599" s="45"/>
    </row>
    <row r="600" spans="1:37" x14ac:dyDescent="0.2">
      <c r="A600" s="57"/>
      <c r="B600" s="61"/>
      <c r="C600" s="252" t="s">
        <v>142</v>
      </c>
      <c r="D600" s="252"/>
      <c r="E600" s="252"/>
      <c r="F600" s="252"/>
      <c r="G600" s="252"/>
      <c r="H600" s="252"/>
      <c r="I600" s="252"/>
      <c r="J600" s="252"/>
      <c r="K600" s="252"/>
      <c r="L600" s="60"/>
      <c r="M600" s="59"/>
      <c r="N600" s="58"/>
      <c r="O600" s="45"/>
      <c r="P600" s="45"/>
      <c r="Q600" s="45"/>
      <c r="R600" s="45"/>
      <c r="S600" s="45"/>
      <c r="T600" s="45"/>
      <c r="U600" s="45"/>
      <c r="V600" s="45"/>
      <c r="W600" s="45"/>
      <c r="X600" s="45"/>
      <c r="Y600" s="45"/>
      <c r="Z600" s="45"/>
      <c r="AA600" s="45"/>
      <c r="AB600" s="45"/>
      <c r="AC600" s="45"/>
      <c r="AD600" s="45"/>
      <c r="AE600" s="45"/>
      <c r="AF600" s="45"/>
      <c r="AG600" s="45"/>
      <c r="AH600" s="55"/>
      <c r="AI600" s="46" t="s">
        <v>142</v>
      </c>
      <c r="AJ600" s="45"/>
    </row>
    <row r="601" spans="1:37" x14ac:dyDescent="0.2">
      <c r="A601" s="57"/>
      <c r="B601" s="61"/>
      <c r="C601" s="252" t="s">
        <v>321</v>
      </c>
      <c r="D601" s="252"/>
      <c r="E601" s="252"/>
      <c r="F601" s="252"/>
      <c r="G601" s="252"/>
      <c r="H601" s="252"/>
      <c r="I601" s="252"/>
      <c r="J601" s="252"/>
      <c r="K601" s="252"/>
      <c r="L601" s="60">
        <v>34437.83</v>
      </c>
      <c r="M601" s="59"/>
      <c r="N601" s="154">
        <v>1774581</v>
      </c>
      <c r="O601" s="45">
        <v>52.08</v>
      </c>
      <c r="P601" s="45"/>
      <c r="Q601" s="45"/>
      <c r="R601" s="45"/>
      <c r="S601" s="45"/>
      <c r="T601" s="45"/>
      <c r="U601" s="45"/>
      <c r="V601" s="45"/>
      <c r="W601" s="45"/>
      <c r="X601" s="45"/>
      <c r="Y601" s="45"/>
      <c r="Z601" s="45"/>
      <c r="AA601" s="45"/>
      <c r="AB601" s="45"/>
      <c r="AC601" s="45"/>
      <c r="AD601" s="45"/>
      <c r="AE601" s="45"/>
      <c r="AF601" s="45"/>
      <c r="AG601" s="45"/>
      <c r="AH601" s="55"/>
      <c r="AI601" s="46" t="s">
        <v>321</v>
      </c>
      <c r="AJ601" s="45"/>
      <c r="AK601" s="159">
        <f>L601*O601</f>
        <v>1793522.1864</v>
      </c>
    </row>
    <row r="602" spans="1:37" x14ac:dyDescent="0.2">
      <c r="A602" s="57"/>
      <c r="B602" s="61"/>
      <c r="C602" s="252" t="s">
        <v>320</v>
      </c>
      <c r="D602" s="252"/>
      <c r="E602" s="252"/>
      <c r="F602" s="252"/>
      <c r="G602" s="252"/>
      <c r="H602" s="252"/>
      <c r="I602" s="252"/>
      <c r="J602" s="252"/>
      <c r="K602" s="252"/>
      <c r="L602" s="60">
        <v>11129</v>
      </c>
      <c r="M602" s="59"/>
      <c r="N602" s="154">
        <v>145786</v>
      </c>
      <c r="O602" s="45">
        <v>13.25</v>
      </c>
      <c r="P602" s="45"/>
      <c r="Q602" s="45"/>
      <c r="R602" s="45"/>
      <c r="S602" s="45"/>
      <c r="T602" s="45"/>
      <c r="U602" s="45"/>
      <c r="V602" s="45"/>
      <c r="W602" s="45"/>
      <c r="X602" s="45"/>
      <c r="Y602" s="45"/>
      <c r="Z602" s="45"/>
      <c r="AA602" s="45"/>
      <c r="AB602" s="45"/>
      <c r="AC602" s="45"/>
      <c r="AD602" s="45"/>
      <c r="AE602" s="45"/>
      <c r="AF602" s="45"/>
      <c r="AG602" s="45"/>
      <c r="AH602" s="55"/>
      <c r="AI602" s="46" t="s">
        <v>320</v>
      </c>
      <c r="AJ602" s="45"/>
      <c r="AK602" s="159">
        <f>L602*O602</f>
        <v>147459.25</v>
      </c>
    </row>
    <row r="603" spans="1:37" x14ac:dyDescent="0.2">
      <c r="A603" s="57"/>
      <c r="B603" s="61"/>
      <c r="C603" s="252" t="s">
        <v>319</v>
      </c>
      <c r="D603" s="252"/>
      <c r="E603" s="252"/>
      <c r="F603" s="252"/>
      <c r="G603" s="252"/>
      <c r="H603" s="252"/>
      <c r="I603" s="252"/>
      <c r="J603" s="252"/>
      <c r="K603" s="252"/>
      <c r="L603" s="60">
        <v>1432.7</v>
      </c>
      <c r="M603" s="59"/>
      <c r="N603" s="58">
        <v>73829</v>
      </c>
      <c r="O603" s="45"/>
      <c r="P603" s="45"/>
      <c r="Q603" s="45"/>
      <c r="R603" s="45"/>
      <c r="S603" s="45"/>
      <c r="T603" s="45"/>
      <c r="U603" s="45"/>
      <c r="V603" s="45"/>
      <c r="W603" s="45"/>
      <c r="X603" s="45"/>
      <c r="Y603" s="45"/>
      <c r="Z603" s="45"/>
      <c r="AA603" s="45"/>
      <c r="AB603" s="45"/>
      <c r="AC603" s="45"/>
      <c r="AD603" s="45"/>
      <c r="AE603" s="45"/>
      <c r="AF603" s="45"/>
      <c r="AG603" s="45"/>
      <c r="AH603" s="55"/>
      <c r="AI603" s="46" t="s">
        <v>319</v>
      </c>
      <c r="AJ603" s="45"/>
    </row>
    <row r="604" spans="1:37" x14ac:dyDescent="0.2">
      <c r="A604" s="57"/>
      <c r="B604" s="61"/>
      <c r="C604" s="252" t="s">
        <v>318</v>
      </c>
      <c r="D604" s="252"/>
      <c r="E604" s="252"/>
      <c r="F604" s="252"/>
      <c r="G604" s="252"/>
      <c r="H604" s="252"/>
      <c r="I604" s="252"/>
      <c r="J604" s="252"/>
      <c r="K604" s="252"/>
      <c r="L604" s="60">
        <v>189729.22</v>
      </c>
      <c r="M604" s="59"/>
      <c r="N604" s="154">
        <v>1515933</v>
      </c>
      <c r="O604" s="45">
        <v>8.08</v>
      </c>
      <c r="P604" s="45"/>
      <c r="Q604" s="45"/>
      <c r="R604" s="45"/>
      <c r="S604" s="45"/>
      <c r="T604" s="45"/>
      <c r="U604" s="45"/>
      <c r="V604" s="45"/>
      <c r="W604" s="45"/>
      <c r="X604" s="45"/>
      <c r="Y604" s="45"/>
      <c r="Z604" s="45"/>
      <c r="AA604" s="45"/>
      <c r="AB604" s="45"/>
      <c r="AC604" s="45"/>
      <c r="AD604" s="45"/>
      <c r="AE604" s="45"/>
      <c r="AF604" s="45"/>
      <c r="AG604" s="45"/>
      <c r="AH604" s="55"/>
      <c r="AI604" s="46" t="s">
        <v>318</v>
      </c>
      <c r="AJ604" s="45"/>
      <c r="AK604" s="159">
        <f>L604*O604</f>
        <v>1533012.0976</v>
      </c>
    </row>
    <row r="605" spans="1:37" x14ac:dyDescent="0.2">
      <c r="A605" s="57"/>
      <c r="B605" s="61"/>
      <c r="C605" s="252" t="s">
        <v>317</v>
      </c>
      <c r="D605" s="252"/>
      <c r="E605" s="252"/>
      <c r="F605" s="252"/>
      <c r="G605" s="252"/>
      <c r="H605" s="252"/>
      <c r="I605" s="252"/>
      <c r="J605" s="252"/>
      <c r="K605" s="252"/>
      <c r="L605" s="60">
        <v>36587.96</v>
      </c>
      <c r="M605" s="59"/>
      <c r="N605" s="154">
        <v>1885381</v>
      </c>
      <c r="O605" s="45">
        <v>52.08</v>
      </c>
      <c r="P605" s="45"/>
      <c r="Q605" s="45"/>
      <c r="R605" s="45"/>
      <c r="S605" s="45"/>
      <c r="T605" s="45"/>
      <c r="U605" s="45"/>
      <c r="V605" s="45"/>
      <c r="W605" s="45"/>
      <c r="X605" s="45"/>
      <c r="Y605" s="45"/>
      <c r="Z605" s="45"/>
      <c r="AA605" s="45"/>
      <c r="AB605" s="45"/>
      <c r="AC605" s="45"/>
      <c r="AD605" s="45"/>
      <c r="AE605" s="45"/>
      <c r="AF605" s="45"/>
      <c r="AG605" s="45"/>
      <c r="AH605" s="55"/>
      <c r="AI605" s="46" t="s">
        <v>317</v>
      </c>
      <c r="AJ605" s="45"/>
      <c r="AK605" s="159">
        <f>L605*O605</f>
        <v>1905500.9567999998</v>
      </c>
    </row>
    <row r="606" spans="1:37" x14ac:dyDescent="0.2">
      <c r="A606" s="57"/>
      <c r="B606" s="61"/>
      <c r="C606" s="252" t="s">
        <v>316</v>
      </c>
      <c r="D606" s="252"/>
      <c r="E606" s="252"/>
      <c r="F606" s="252"/>
      <c r="G606" s="252"/>
      <c r="H606" s="252"/>
      <c r="I606" s="252"/>
      <c r="J606" s="252"/>
      <c r="K606" s="252"/>
      <c r="L606" s="60">
        <v>18293.939999999999</v>
      </c>
      <c r="M606" s="59"/>
      <c r="N606" s="154">
        <v>942687</v>
      </c>
      <c r="O606" s="45">
        <v>52.08</v>
      </c>
      <c r="P606" s="45"/>
      <c r="Q606" s="45"/>
      <c r="R606" s="45"/>
      <c r="S606" s="45"/>
      <c r="T606" s="45"/>
      <c r="U606" s="45"/>
      <c r="V606" s="45"/>
      <c r="W606" s="45"/>
      <c r="X606" s="45"/>
      <c r="Y606" s="45"/>
      <c r="Z606" s="45"/>
      <c r="AA606" s="45"/>
      <c r="AB606" s="45"/>
      <c r="AC606" s="45"/>
      <c r="AD606" s="45"/>
      <c r="AE606" s="45"/>
      <c r="AF606" s="45"/>
      <c r="AG606" s="45"/>
      <c r="AH606" s="55"/>
      <c r="AI606" s="46" t="s">
        <v>316</v>
      </c>
      <c r="AJ606" s="45"/>
      <c r="AK606" s="159">
        <f>L606*O606</f>
        <v>952748.39519999991</v>
      </c>
    </row>
    <row r="607" spans="1:37" x14ac:dyDescent="0.2">
      <c r="A607" s="57"/>
      <c r="B607" s="61"/>
      <c r="C607" s="252" t="s">
        <v>315</v>
      </c>
      <c r="D607" s="252"/>
      <c r="E607" s="252"/>
      <c r="F607" s="252"/>
      <c r="G607" s="252"/>
      <c r="H607" s="252"/>
      <c r="I607" s="252"/>
      <c r="J607" s="252"/>
      <c r="K607" s="252"/>
      <c r="L607" s="60">
        <v>104833.73</v>
      </c>
      <c r="M607" s="59"/>
      <c r="N607" s="154">
        <v>546183</v>
      </c>
      <c r="O607" s="45">
        <v>5.3</v>
      </c>
      <c r="P607" s="45"/>
      <c r="Q607" s="45"/>
      <c r="R607" s="45"/>
      <c r="S607" s="45"/>
      <c r="T607" s="45"/>
      <c r="U607" s="45"/>
      <c r="V607" s="45"/>
      <c r="W607" s="45"/>
      <c r="X607" s="45"/>
      <c r="Y607" s="45"/>
      <c r="Z607" s="45"/>
      <c r="AA607" s="45"/>
      <c r="AB607" s="45"/>
      <c r="AC607" s="45"/>
      <c r="AD607" s="45"/>
      <c r="AE607" s="45"/>
      <c r="AF607" s="45"/>
      <c r="AG607" s="45"/>
      <c r="AH607" s="55"/>
      <c r="AI607" s="46" t="s">
        <v>315</v>
      </c>
      <c r="AJ607" s="45"/>
      <c r="AK607" s="159">
        <f>L607*O607</f>
        <v>555618.76899999997</v>
      </c>
    </row>
    <row r="608" spans="1:37" x14ac:dyDescent="0.2">
      <c r="A608" s="57"/>
      <c r="B608" s="61"/>
      <c r="C608" s="252" t="s">
        <v>2994</v>
      </c>
      <c r="D608" s="252"/>
      <c r="E608" s="252"/>
      <c r="F608" s="252"/>
      <c r="G608" s="252"/>
      <c r="H608" s="252"/>
      <c r="I608" s="252"/>
      <c r="J608" s="252"/>
      <c r="K608" s="252"/>
      <c r="L608" s="60">
        <v>16765.45</v>
      </c>
      <c r="M608" s="59"/>
      <c r="N608" s="58">
        <v>87348</v>
      </c>
      <c r="O608" s="45"/>
      <c r="P608" s="45"/>
      <c r="Q608" s="45"/>
      <c r="R608" s="45"/>
      <c r="S608" s="45"/>
      <c r="T608" s="45"/>
      <c r="U608" s="45"/>
      <c r="V608" s="45"/>
      <c r="W608" s="45"/>
      <c r="X608" s="45"/>
      <c r="Y608" s="45"/>
      <c r="Z608" s="45"/>
      <c r="AA608" s="45"/>
      <c r="AB608" s="45"/>
      <c r="AC608" s="45"/>
      <c r="AD608" s="45"/>
      <c r="AE608" s="45"/>
      <c r="AF608" s="45"/>
      <c r="AG608" s="45"/>
      <c r="AH608" s="55"/>
      <c r="AI608" s="46" t="s">
        <v>2994</v>
      </c>
      <c r="AJ608" s="45"/>
    </row>
    <row r="609" spans="1:37" x14ac:dyDescent="0.2">
      <c r="A609" s="57"/>
      <c r="B609" s="61"/>
      <c r="C609" s="252" t="s">
        <v>2993</v>
      </c>
      <c r="D609" s="252"/>
      <c r="E609" s="252"/>
      <c r="F609" s="252"/>
      <c r="G609" s="252"/>
      <c r="H609" s="252"/>
      <c r="I609" s="252"/>
      <c r="J609" s="252"/>
      <c r="K609" s="252"/>
      <c r="L609" s="60">
        <v>36414.839999999997</v>
      </c>
      <c r="M609" s="59"/>
      <c r="N609" s="58">
        <v>189721</v>
      </c>
      <c r="O609" s="45"/>
      <c r="P609" s="45"/>
      <c r="Q609" s="45"/>
      <c r="R609" s="45"/>
      <c r="S609" s="45"/>
      <c r="T609" s="45"/>
      <c r="U609" s="45"/>
      <c r="V609" s="45"/>
      <c r="W609" s="45"/>
      <c r="X609" s="45"/>
      <c r="Y609" s="45"/>
      <c r="Z609" s="45"/>
      <c r="AA609" s="45"/>
      <c r="AB609" s="45"/>
      <c r="AC609" s="45"/>
      <c r="AD609" s="45"/>
      <c r="AE609" s="45"/>
      <c r="AF609" s="45"/>
      <c r="AG609" s="45"/>
      <c r="AH609" s="55"/>
      <c r="AI609" s="46" t="s">
        <v>2993</v>
      </c>
      <c r="AJ609" s="45"/>
    </row>
    <row r="610" spans="1:37" x14ac:dyDescent="0.2">
      <c r="A610" s="57"/>
      <c r="B610" s="61"/>
      <c r="C610" s="252" t="s">
        <v>3547</v>
      </c>
      <c r="D610" s="252"/>
      <c r="E610" s="252"/>
      <c r="F610" s="252"/>
      <c r="G610" s="252"/>
      <c r="H610" s="252"/>
      <c r="I610" s="252"/>
      <c r="J610" s="252"/>
      <c r="K610" s="252"/>
      <c r="L610" s="60">
        <v>51653.440000000002</v>
      </c>
      <c r="M610" s="59"/>
      <c r="N610" s="58">
        <v>269114</v>
      </c>
      <c r="O610" s="45"/>
      <c r="P610" s="45"/>
      <c r="Q610" s="45"/>
      <c r="R610" s="45"/>
      <c r="S610" s="45"/>
      <c r="T610" s="45"/>
      <c r="U610" s="45"/>
      <c r="V610" s="45"/>
      <c r="W610" s="45"/>
      <c r="X610" s="45"/>
      <c r="Y610" s="45"/>
      <c r="Z610" s="45"/>
      <c r="AA610" s="45"/>
      <c r="AB610" s="45"/>
      <c r="AC610" s="45"/>
      <c r="AD610" s="45"/>
      <c r="AE610" s="45"/>
      <c r="AF610" s="45"/>
      <c r="AG610" s="45"/>
      <c r="AH610" s="55"/>
      <c r="AI610" s="46" t="s">
        <v>3547</v>
      </c>
      <c r="AJ610" s="45"/>
    </row>
    <row r="611" spans="1:37" x14ac:dyDescent="0.2">
      <c r="A611" s="57"/>
      <c r="B611" s="61"/>
      <c r="C611" s="252" t="s">
        <v>127</v>
      </c>
      <c r="D611" s="252"/>
      <c r="E611" s="252"/>
      <c r="F611" s="252"/>
      <c r="G611" s="252"/>
      <c r="H611" s="252"/>
      <c r="I611" s="252"/>
      <c r="J611" s="252"/>
      <c r="K611" s="252"/>
      <c r="L611" s="60">
        <v>36349.129999999997</v>
      </c>
      <c r="M611" s="59"/>
      <c r="N611" s="58">
        <v>1873073</v>
      </c>
      <c r="O611" s="45"/>
      <c r="P611" s="45"/>
      <c r="Q611" s="45"/>
      <c r="R611" s="45"/>
      <c r="S611" s="45"/>
      <c r="T611" s="45"/>
      <c r="U611" s="45"/>
      <c r="V611" s="45"/>
      <c r="W611" s="45"/>
      <c r="X611" s="45"/>
      <c r="Y611" s="45"/>
      <c r="Z611" s="45"/>
      <c r="AA611" s="45"/>
      <c r="AB611" s="45"/>
      <c r="AC611" s="45"/>
      <c r="AD611" s="45"/>
      <c r="AE611" s="45"/>
      <c r="AF611" s="45"/>
      <c r="AG611" s="45"/>
      <c r="AH611" s="55"/>
      <c r="AI611" s="46" t="s">
        <v>127</v>
      </c>
      <c r="AJ611" s="45"/>
    </row>
    <row r="612" spans="1:37" x14ac:dyDescent="0.2">
      <c r="A612" s="57"/>
      <c r="B612" s="61"/>
      <c r="C612" s="252" t="s">
        <v>126</v>
      </c>
      <c r="D612" s="252"/>
      <c r="E612" s="252"/>
      <c r="F612" s="252"/>
      <c r="G612" s="252"/>
      <c r="H612" s="252"/>
      <c r="I612" s="252"/>
      <c r="J612" s="252"/>
      <c r="K612" s="252"/>
      <c r="L612" s="60">
        <v>37038</v>
      </c>
      <c r="M612" s="59"/>
      <c r="N612" s="58">
        <v>1908572</v>
      </c>
      <c r="O612" s="45"/>
      <c r="P612" s="45"/>
      <c r="Q612" s="45"/>
      <c r="R612" s="45"/>
      <c r="S612" s="45"/>
      <c r="T612" s="45"/>
      <c r="U612" s="45"/>
      <c r="V612" s="45"/>
      <c r="W612" s="45"/>
      <c r="X612" s="45"/>
      <c r="Y612" s="45"/>
      <c r="Z612" s="45"/>
      <c r="AA612" s="45"/>
      <c r="AB612" s="45"/>
      <c r="AC612" s="45"/>
      <c r="AD612" s="45"/>
      <c r="AE612" s="45"/>
      <c r="AF612" s="45"/>
      <c r="AG612" s="45"/>
      <c r="AH612" s="55"/>
      <c r="AI612" s="46" t="s">
        <v>126</v>
      </c>
      <c r="AJ612" s="45"/>
    </row>
    <row r="613" spans="1:37" x14ac:dyDescent="0.2">
      <c r="A613" s="57"/>
      <c r="B613" s="61"/>
      <c r="C613" s="252" t="s">
        <v>125</v>
      </c>
      <c r="D613" s="252"/>
      <c r="E613" s="252"/>
      <c r="F613" s="252"/>
      <c r="G613" s="252"/>
      <c r="H613" s="252"/>
      <c r="I613" s="252"/>
      <c r="J613" s="252"/>
      <c r="K613" s="252"/>
      <c r="L613" s="60">
        <v>18491.98</v>
      </c>
      <c r="M613" s="59"/>
      <c r="N613" s="58">
        <v>952892</v>
      </c>
      <c r="O613" s="45"/>
      <c r="P613" s="45"/>
      <c r="Q613" s="45"/>
      <c r="R613" s="45"/>
      <c r="S613" s="45"/>
      <c r="T613" s="45"/>
      <c r="U613" s="45"/>
      <c r="V613" s="45"/>
      <c r="W613" s="45"/>
      <c r="X613" s="45"/>
      <c r="Y613" s="45"/>
      <c r="Z613" s="45"/>
      <c r="AA613" s="45"/>
      <c r="AB613" s="45"/>
      <c r="AC613" s="45"/>
      <c r="AD613" s="45"/>
      <c r="AE613" s="45"/>
      <c r="AF613" s="45"/>
      <c r="AG613" s="45"/>
      <c r="AH613" s="55"/>
      <c r="AI613" s="46" t="s">
        <v>125</v>
      </c>
      <c r="AJ613" s="45"/>
    </row>
    <row r="614" spans="1:37" x14ac:dyDescent="0.2">
      <c r="A614" s="57"/>
      <c r="B614" s="54"/>
      <c r="C614" s="249" t="s">
        <v>124</v>
      </c>
      <c r="D614" s="249"/>
      <c r="E614" s="249"/>
      <c r="F614" s="249"/>
      <c r="G614" s="249"/>
      <c r="H614" s="249"/>
      <c r="I614" s="249"/>
      <c r="J614" s="249"/>
      <c r="K614" s="249"/>
      <c r="L614" s="53">
        <v>398723.03</v>
      </c>
      <c r="M614" s="122"/>
      <c r="N614" s="56">
        <v>6889498</v>
      </c>
      <c r="O614" s="45"/>
      <c r="P614" s="45"/>
      <c r="Q614" s="45"/>
      <c r="R614" s="45"/>
      <c r="S614" s="45"/>
      <c r="T614" s="45"/>
      <c r="U614" s="45"/>
      <c r="V614" s="45"/>
      <c r="W614" s="45"/>
      <c r="X614" s="45"/>
      <c r="Y614" s="45"/>
      <c r="Z614" s="45"/>
      <c r="AA614" s="45"/>
      <c r="AB614" s="45"/>
      <c r="AC614" s="45"/>
      <c r="AD614" s="45"/>
      <c r="AE614" s="45"/>
      <c r="AF614" s="45"/>
      <c r="AG614" s="45"/>
      <c r="AH614" s="55"/>
      <c r="AI614" s="45"/>
      <c r="AJ614" s="55" t="s">
        <v>124</v>
      </c>
    </row>
    <row r="615" spans="1:37" x14ac:dyDescent="0.2">
      <c r="A615" s="57"/>
      <c r="B615" s="61"/>
      <c r="C615" s="252" t="s">
        <v>142</v>
      </c>
      <c r="D615" s="252"/>
      <c r="E615" s="252"/>
      <c r="F615" s="252"/>
      <c r="G615" s="252"/>
      <c r="H615" s="252"/>
      <c r="I615" s="252"/>
      <c r="J615" s="252"/>
      <c r="K615" s="252"/>
      <c r="L615" s="60"/>
      <c r="M615" s="59"/>
      <c r="N615" s="58"/>
      <c r="O615" s="45"/>
      <c r="P615" s="45"/>
      <c r="Q615" s="45"/>
      <c r="R615" s="45"/>
      <c r="S615" s="45"/>
      <c r="T615" s="45"/>
      <c r="U615" s="45"/>
      <c r="V615" s="45"/>
      <c r="W615" s="45"/>
      <c r="X615" s="45"/>
      <c r="Y615" s="45"/>
      <c r="Z615" s="45"/>
      <c r="AA615" s="45"/>
      <c r="AB615" s="45"/>
      <c r="AC615" s="45"/>
      <c r="AD615" s="45"/>
      <c r="AE615" s="45"/>
      <c r="AF615" s="45"/>
      <c r="AG615" s="45"/>
      <c r="AH615" s="55"/>
      <c r="AI615" s="46" t="s">
        <v>142</v>
      </c>
      <c r="AJ615" s="55"/>
    </row>
    <row r="616" spans="1:37" x14ac:dyDescent="0.2">
      <c r="A616" s="57"/>
      <c r="B616" s="61"/>
      <c r="C616" s="252" t="s">
        <v>314</v>
      </c>
      <c r="D616" s="252"/>
      <c r="E616" s="252"/>
      <c r="F616" s="252"/>
      <c r="G616" s="252"/>
      <c r="H616" s="252"/>
      <c r="I616" s="252"/>
      <c r="J616" s="252"/>
      <c r="K616" s="252"/>
      <c r="L616" s="60"/>
      <c r="M616" s="59"/>
      <c r="N616" s="58">
        <v>279540</v>
      </c>
      <c r="O616" s="45"/>
      <c r="P616" s="45"/>
      <c r="Q616" s="45"/>
      <c r="R616" s="45"/>
      <c r="S616" s="45"/>
      <c r="T616" s="45"/>
      <c r="U616" s="45"/>
      <c r="V616" s="45"/>
      <c r="W616" s="45"/>
      <c r="X616" s="45"/>
      <c r="Y616" s="45"/>
      <c r="Z616" s="45"/>
      <c r="AA616" s="45"/>
      <c r="AB616" s="45"/>
      <c r="AC616" s="45"/>
      <c r="AD616" s="45"/>
      <c r="AE616" s="45"/>
      <c r="AF616" s="45"/>
      <c r="AG616" s="45"/>
      <c r="AH616" s="55"/>
      <c r="AI616" s="46" t="s">
        <v>314</v>
      </c>
      <c r="AJ616" s="55"/>
    </row>
    <row r="617" spans="1:37" x14ac:dyDescent="0.2">
      <c r="A617" s="57"/>
      <c r="B617" s="61"/>
      <c r="C617" s="252" t="s">
        <v>313</v>
      </c>
      <c r="D617" s="252"/>
      <c r="E617" s="252"/>
      <c r="F617" s="252"/>
      <c r="G617" s="252"/>
      <c r="H617" s="252"/>
      <c r="I617" s="252"/>
      <c r="J617" s="252"/>
      <c r="K617" s="252"/>
      <c r="L617" s="60"/>
      <c r="M617" s="59"/>
      <c r="N617" s="58">
        <v>87348</v>
      </c>
      <c r="O617" s="45"/>
      <c r="P617" s="45"/>
      <c r="Q617" s="45"/>
      <c r="R617" s="45"/>
      <c r="S617" s="45"/>
      <c r="T617" s="45"/>
      <c r="U617" s="45"/>
      <c r="V617" s="45"/>
      <c r="W617" s="45"/>
      <c r="X617" s="45"/>
      <c r="Y617" s="45"/>
      <c r="Z617" s="45"/>
      <c r="AA617" s="45"/>
      <c r="AB617" s="45"/>
      <c r="AC617" s="45"/>
      <c r="AD617" s="45"/>
      <c r="AE617" s="45"/>
      <c r="AF617" s="45"/>
      <c r="AG617" s="45"/>
      <c r="AH617" s="55"/>
      <c r="AI617" s="46" t="s">
        <v>313</v>
      </c>
      <c r="AJ617" s="55"/>
    </row>
    <row r="618" spans="1:37" ht="1.5" customHeight="1" x14ac:dyDescent="0.2">
      <c r="B618" s="54"/>
      <c r="C618" s="118"/>
      <c r="D618" s="118"/>
      <c r="E618" s="118"/>
      <c r="F618" s="118"/>
      <c r="G618" s="118"/>
      <c r="H618" s="118"/>
      <c r="I618" s="118"/>
      <c r="J618" s="118"/>
      <c r="K618" s="118"/>
      <c r="L618" s="53"/>
      <c r="M618" s="52"/>
      <c r="N618" s="51"/>
      <c r="O618" s="45"/>
      <c r="P618" s="45"/>
      <c r="Q618" s="45"/>
      <c r="R618" s="45"/>
      <c r="S618" s="45"/>
      <c r="T618" s="45"/>
      <c r="U618" s="45"/>
      <c r="V618" s="45"/>
      <c r="W618" s="45"/>
      <c r="X618" s="45"/>
      <c r="Y618" s="45"/>
      <c r="Z618" s="45"/>
      <c r="AA618" s="45"/>
      <c r="AB618" s="45"/>
      <c r="AC618" s="45"/>
      <c r="AD618" s="45"/>
      <c r="AE618" s="45"/>
      <c r="AF618" s="45"/>
      <c r="AG618" s="45"/>
      <c r="AH618" s="45"/>
      <c r="AI618" s="45"/>
      <c r="AJ618" s="45"/>
    </row>
    <row r="619" spans="1:37" ht="53.25" customHeight="1" x14ac:dyDescent="0.2">
      <c r="A619" s="50"/>
      <c r="B619" s="50"/>
      <c r="C619" s="50"/>
      <c r="D619" s="50"/>
      <c r="E619" s="50"/>
      <c r="F619" s="50"/>
      <c r="G619" s="50"/>
      <c r="H619" s="50"/>
      <c r="I619" s="50"/>
      <c r="J619" s="50"/>
      <c r="K619" s="50"/>
      <c r="L619" s="50"/>
      <c r="M619" s="50"/>
      <c r="N619" s="167">
        <f>N593+N594+N596+N597+N598+N601+N602+N604+N605+N606+N607</f>
        <v>6889498</v>
      </c>
      <c r="O619" s="45"/>
      <c r="P619" s="45"/>
      <c r="Q619" s="45"/>
      <c r="R619" s="45"/>
      <c r="S619" s="45"/>
      <c r="T619" s="45"/>
      <c r="U619" s="45"/>
      <c r="V619" s="45"/>
      <c r="W619" s="45"/>
      <c r="X619" s="45"/>
      <c r="Y619" s="45"/>
      <c r="Z619" s="45"/>
      <c r="AA619" s="45"/>
      <c r="AB619" s="45"/>
      <c r="AC619" s="45"/>
      <c r="AD619" s="45"/>
      <c r="AE619" s="45"/>
      <c r="AF619" s="45"/>
      <c r="AG619" s="45"/>
      <c r="AH619" s="45"/>
      <c r="AI619" s="45"/>
      <c r="AJ619" s="45"/>
      <c r="AK619" s="159">
        <f>AK593+AK594+AK596+AK597+AK598+AK601+AK602+AK604+AK605+AK606+AK607</f>
        <v>6967664.3150000004</v>
      </c>
    </row>
    <row r="620" spans="1:37" x14ac:dyDescent="0.2">
      <c r="B620" s="48" t="s">
        <v>13</v>
      </c>
      <c r="C620" s="250" t="s">
        <v>123</v>
      </c>
      <c r="D620" s="250"/>
      <c r="E620" s="250"/>
      <c r="F620" s="250"/>
      <c r="G620" s="250"/>
      <c r="H620" s="250"/>
      <c r="I620" s="250"/>
      <c r="J620" s="250"/>
      <c r="K620" s="250"/>
      <c r="L620" s="250"/>
      <c r="O620" s="45"/>
      <c r="P620" s="45"/>
      <c r="Q620" s="45"/>
      <c r="R620" s="45"/>
      <c r="S620" s="45"/>
      <c r="T620" s="45"/>
      <c r="U620" s="45"/>
      <c r="V620" s="45"/>
      <c r="W620" s="45"/>
      <c r="X620" s="45"/>
      <c r="Y620" s="45"/>
      <c r="Z620" s="45"/>
      <c r="AA620" s="45"/>
      <c r="AB620" s="45"/>
      <c r="AC620" s="45"/>
      <c r="AD620" s="45"/>
      <c r="AE620" s="45"/>
      <c r="AF620" s="45"/>
      <c r="AG620" s="45"/>
      <c r="AH620" s="45"/>
      <c r="AI620" s="45"/>
      <c r="AJ620" s="45"/>
    </row>
    <row r="621" spans="1:37" ht="13.5" customHeight="1" x14ac:dyDescent="0.2">
      <c r="B621" s="49"/>
      <c r="C621" s="251" t="s">
        <v>14</v>
      </c>
      <c r="D621" s="251"/>
      <c r="E621" s="251"/>
      <c r="F621" s="251"/>
      <c r="G621" s="251"/>
      <c r="H621" s="251"/>
      <c r="I621" s="251"/>
      <c r="J621" s="251"/>
      <c r="K621" s="251"/>
      <c r="L621" s="251"/>
      <c r="O621" s="45"/>
      <c r="P621" s="45"/>
      <c r="Q621" s="45"/>
      <c r="R621" s="45"/>
      <c r="S621" s="45"/>
      <c r="T621" s="45"/>
      <c r="U621" s="45"/>
      <c r="V621" s="45"/>
      <c r="W621" s="45"/>
      <c r="X621" s="45"/>
      <c r="Y621" s="45"/>
      <c r="Z621" s="45"/>
      <c r="AA621" s="45"/>
      <c r="AB621" s="45"/>
      <c r="AC621" s="45"/>
      <c r="AD621" s="45"/>
      <c r="AE621" s="45"/>
      <c r="AF621" s="45"/>
      <c r="AG621" s="45"/>
      <c r="AH621" s="45"/>
      <c r="AI621" s="45"/>
      <c r="AJ621" s="45"/>
    </row>
    <row r="622" spans="1:37" ht="12.75" customHeight="1" x14ac:dyDescent="0.2">
      <c r="B622" s="48" t="s">
        <v>15</v>
      </c>
      <c r="C622" s="250"/>
      <c r="D622" s="250"/>
      <c r="E622" s="250"/>
      <c r="F622" s="250"/>
      <c r="G622" s="250"/>
      <c r="H622" s="250"/>
      <c r="I622" s="250"/>
      <c r="J622" s="250"/>
      <c r="K622" s="250"/>
      <c r="L622" s="250"/>
      <c r="O622" s="45"/>
      <c r="P622" s="45"/>
      <c r="Q622" s="45"/>
      <c r="R622" s="45"/>
      <c r="S622" s="45"/>
      <c r="T622" s="45"/>
      <c r="U622" s="45"/>
      <c r="V622" s="45"/>
      <c r="W622" s="45"/>
      <c r="X622" s="45"/>
      <c r="Y622" s="45"/>
      <c r="Z622" s="45"/>
      <c r="AA622" s="45"/>
      <c r="AB622" s="45"/>
      <c r="AC622" s="45"/>
      <c r="AD622" s="45"/>
      <c r="AE622" s="45"/>
      <c r="AF622" s="45"/>
      <c r="AG622" s="45"/>
      <c r="AH622" s="45"/>
      <c r="AI622" s="45"/>
      <c r="AJ622" s="45"/>
    </row>
    <row r="623" spans="1:37" ht="13.5" customHeight="1" x14ac:dyDescent="0.2">
      <c r="C623" s="251" t="s">
        <v>14</v>
      </c>
      <c r="D623" s="251"/>
      <c r="E623" s="251"/>
      <c r="F623" s="251"/>
      <c r="G623" s="251"/>
      <c r="H623" s="251"/>
      <c r="I623" s="251"/>
      <c r="J623" s="251"/>
      <c r="K623" s="251"/>
      <c r="L623" s="251"/>
      <c r="O623" s="45"/>
      <c r="P623" s="45"/>
      <c r="Q623" s="45"/>
      <c r="R623" s="45"/>
      <c r="S623" s="45"/>
      <c r="T623" s="45"/>
      <c r="U623" s="45"/>
      <c r="V623" s="45"/>
      <c r="W623" s="45"/>
      <c r="X623" s="45"/>
      <c r="Y623" s="45"/>
      <c r="Z623" s="45"/>
      <c r="AA623" s="45"/>
      <c r="AB623" s="45"/>
      <c r="AC623" s="45"/>
      <c r="AD623" s="45"/>
      <c r="AE623" s="45"/>
      <c r="AF623" s="45"/>
      <c r="AG623" s="45"/>
      <c r="AH623" s="45"/>
      <c r="AI623" s="45"/>
      <c r="AJ623" s="45"/>
    </row>
    <row r="625" spans="2:6" s="45" customFormat="1" x14ac:dyDescent="0.2">
      <c r="B625" s="47"/>
      <c r="D625" s="47"/>
      <c r="F625" s="47"/>
    </row>
    <row r="643" s="45" customFormat="1" x14ac:dyDescent="0.2"/>
    <row r="649" s="45" customFormat="1" x14ac:dyDescent="0.2"/>
    <row r="662" s="45" customFormat="1" x14ac:dyDescent="0.2"/>
  </sheetData>
  <mergeCells count="560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1:E41"/>
    <mergeCell ref="C42:E42"/>
    <mergeCell ref="C43:E43"/>
    <mergeCell ref="C44:E44"/>
    <mergeCell ref="C45:E45"/>
    <mergeCell ref="C46:E46"/>
    <mergeCell ref="J35:L36"/>
    <mergeCell ref="M35:M37"/>
    <mergeCell ref="N35:N37"/>
    <mergeCell ref="C38:E38"/>
    <mergeCell ref="A39:N39"/>
    <mergeCell ref="C40:E40"/>
    <mergeCell ref="A54:N54"/>
    <mergeCell ref="C55:E55"/>
    <mergeCell ref="C56:E56"/>
    <mergeCell ref="C57:E57"/>
    <mergeCell ref="C58:E58"/>
    <mergeCell ref="C59:E59"/>
    <mergeCell ref="C47:E47"/>
    <mergeCell ref="C48:E48"/>
    <mergeCell ref="C49:E49"/>
    <mergeCell ref="C50:E50"/>
    <mergeCell ref="C51:E51"/>
    <mergeCell ref="C52:E52"/>
    <mergeCell ref="C66:E66"/>
    <mergeCell ref="C67:E67"/>
    <mergeCell ref="C69:N69"/>
    <mergeCell ref="A70:N70"/>
    <mergeCell ref="C71:E71"/>
    <mergeCell ref="C72:E72"/>
    <mergeCell ref="C60:E60"/>
    <mergeCell ref="C61:E61"/>
    <mergeCell ref="C62:E62"/>
    <mergeCell ref="C63:E63"/>
    <mergeCell ref="C64:E64"/>
    <mergeCell ref="C65:E65"/>
    <mergeCell ref="C79:E79"/>
    <mergeCell ref="C80:E80"/>
    <mergeCell ref="C81:E81"/>
    <mergeCell ref="C82:E82"/>
    <mergeCell ref="C83:E83"/>
    <mergeCell ref="C86:K86"/>
    <mergeCell ref="C73:E73"/>
    <mergeCell ref="C74:E74"/>
    <mergeCell ref="C75:E75"/>
    <mergeCell ref="C76:E76"/>
    <mergeCell ref="C77:E77"/>
    <mergeCell ref="C78:E78"/>
    <mergeCell ref="C93:E93"/>
    <mergeCell ref="C94:E94"/>
    <mergeCell ref="C95:E95"/>
    <mergeCell ref="C96:E96"/>
    <mergeCell ref="C97:E97"/>
    <mergeCell ref="C98:E98"/>
    <mergeCell ref="A87:N87"/>
    <mergeCell ref="A88:N88"/>
    <mergeCell ref="C89:E89"/>
    <mergeCell ref="C90:E90"/>
    <mergeCell ref="C91:E91"/>
    <mergeCell ref="C92:E92"/>
    <mergeCell ref="C106:E106"/>
    <mergeCell ref="C107:E107"/>
    <mergeCell ref="C108:E108"/>
    <mergeCell ref="C109:E109"/>
    <mergeCell ref="C110:E110"/>
    <mergeCell ref="C111:E111"/>
    <mergeCell ref="C99:E99"/>
    <mergeCell ref="C100:E100"/>
    <mergeCell ref="C101:E101"/>
    <mergeCell ref="C103:E103"/>
    <mergeCell ref="C104:N104"/>
    <mergeCell ref="C105:E105"/>
    <mergeCell ref="C119:E119"/>
    <mergeCell ref="C120:N120"/>
    <mergeCell ref="C121:E121"/>
    <mergeCell ref="C122:E122"/>
    <mergeCell ref="C123:E123"/>
    <mergeCell ref="C124:E124"/>
    <mergeCell ref="C112:E112"/>
    <mergeCell ref="C113:E113"/>
    <mergeCell ref="C114:E114"/>
    <mergeCell ref="C115:E115"/>
    <mergeCell ref="C116:E116"/>
    <mergeCell ref="C118:N118"/>
    <mergeCell ref="C131:E131"/>
    <mergeCell ref="C132:E132"/>
    <mergeCell ref="C134:N134"/>
    <mergeCell ref="C136:K136"/>
    <mergeCell ref="A137:N137"/>
    <mergeCell ref="A138:N138"/>
    <mergeCell ref="C125:E125"/>
    <mergeCell ref="C126:E126"/>
    <mergeCell ref="C127:E127"/>
    <mergeCell ref="C128:E128"/>
    <mergeCell ref="C129:E129"/>
    <mergeCell ref="C130:E130"/>
    <mergeCell ref="C145:E145"/>
    <mergeCell ref="C146:E146"/>
    <mergeCell ref="C147:E147"/>
    <mergeCell ref="C148:E148"/>
    <mergeCell ref="C149:E149"/>
    <mergeCell ref="C150:E150"/>
    <mergeCell ref="C139:E139"/>
    <mergeCell ref="C140:E140"/>
    <mergeCell ref="C141:E141"/>
    <mergeCell ref="C142:E142"/>
    <mergeCell ref="C143:E143"/>
    <mergeCell ref="C144:E144"/>
    <mergeCell ref="C158:E158"/>
    <mergeCell ref="C159:E159"/>
    <mergeCell ref="C160:E160"/>
    <mergeCell ref="C161:E161"/>
    <mergeCell ref="C162:E162"/>
    <mergeCell ref="C163:E163"/>
    <mergeCell ref="C151:E151"/>
    <mergeCell ref="C153:E153"/>
    <mergeCell ref="C154:N154"/>
    <mergeCell ref="C155:E155"/>
    <mergeCell ref="C156:E156"/>
    <mergeCell ref="C157:E157"/>
    <mergeCell ref="A174:N174"/>
    <mergeCell ref="A175:N175"/>
    <mergeCell ref="C176:E176"/>
    <mergeCell ref="C177:N177"/>
    <mergeCell ref="C178:E178"/>
    <mergeCell ref="C179:E179"/>
    <mergeCell ref="C164:E164"/>
    <mergeCell ref="C165:E165"/>
    <mergeCell ref="C166:E166"/>
    <mergeCell ref="C168:E168"/>
    <mergeCell ref="C170:E170"/>
    <mergeCell ref="C173:K173"/>
    <mergeCell ref="C186:E186"/>
    <mergeCell ref="C187:E187"/>
    <mergeCell ref="C188:E188"/>
    <mergeCell ref="C189:E189"/>
    <mergeCell ref="C190:N190"/>
    <mergeCell ref="C191:E191"/>
    <mergeCell ref="C180:E180"/>
    <mergeCell ref="C181:E181"/>
    <mergeCell ref="C182:E182"/>
    <mergeCell ref="C183:E183"/>
    <mergeCell ref="C184:E184"/>
    <mergeCell ref="C185:E185"/>
    <mergeCell ref="C198:E198"/>
    <mergeCell ref="C199:E199"/>
    <mergeCell ref="C200:E200"/>
    <mergeCell ref="C201:E201"/>
    <mergeCell ref="C202:E202"/>
    <mergeCell ref="C203:N203"/>
    <mergeCell ref="C192:E192"/>
    <mergeCell ref="C193:E193"/>
    <mergeCell ref="C194:E194"/>
    <mergeCell ref="C195:E195"/>
    <mergeCell ref="C196:E196"/>
    <mergeCell ref="C197:E197"/>
    <mergeCell ref="C210:E210"/>
    <mergeCell ref="C211:E211"/>
    <mergeCell ref="C212:E212"/>
    <mergeCell ref="C213:E213"/>
    <mergeCell ref="C214:E214"/>
    <mergeCell ref="C215:E215"/>
    <mergeCell ref="C204:E204"/>
    <mergeCell ref="C205:E205"/>
    <mergeCell ref="C206:E206"/>
    <mergeCell ref="C207:E207"/>
    <mergeCell ref="C208:E208"/>
    <mergeCell ref="C209:E209"/>
    <mergeCell ref="C226:N226"/>
    <mergeCell ref="C227:E227"/>
    <mergeCell ref="C229:N229"/>
    <mergeCell ref="C230:E230"/>
    <mergeCell ref="C232:N232"/>
    <mergeCell ref="C233:E233"/>
    <mergeCell ref="C217:N217"/>
    <mergeCell ref="C218:E218"/>
    <mergeCell ref="C220:N220"/>
    <mergeCell ref="C221:E221"/>
    <mergeCell ref="C223:N223"/>
    <mergeCell ref="C224:E224"/>
    <mergeCell ref="C243:N243"/>
    <mergeCell ref="C244:E244"/>
    <mergeCell ref="C245:E245"/>
    <mergeCell ref="C246:E246"/>
    <mergeCell ref="C247:E247"/>
    <mergeCell ref="C248:E248"/>
    <mergeCell ref="C235:N235"/>
    <mergeCell ref="C236:E236"/>
    <mergeCell ref="C238:N238"/>
    <mergeCell ref="C239:E239"/>
    <mergeCell ref="C241:N241"/>
    <mergeCell ref="C242:E242"/>
    <mergeCell ref="C255:E255"/>
    <mergeCell ref="C256:N256"/>
    <mergeCell ref="C257:E257"/>
    <mergeCell ref="C258:E258"/>
    <mergeCell ref="C259:E259"/>
    <mergeCell ref="C260:E260"/>
    <mergeCell ref="C249:E249"/>
    <mergeCell ref="C250:E250"/>
    <mergeCell ref="C251:E251"/>
    <mergeCell ref="C252:E252"/>
    <mergeCell ref="C253:E253"/>
    <mergeCell ref="C254:E254"/>
    <mergeCell ref="A268:N268"/>
    <mergeCell ref="C269:E269"/>
    <mergeCell ref="C270:N270"/>
    <mergeCell ref="C271:E271"/>
    <mergeCell ref="C272:E272"/>
    <mergeCell ref="C273:E273"/>
    <mergeCell ref="C261:E261"/>
    <mergeCell ref="C262:E262"/>
    <mergeCell ref="C263:E263"/>
    <mergeCell ref="C264:E264"/>
    <mergeCell ref="C265:E265"/>
    <mergeCell ref="C267:N267"/>
    <mergeCell ref="C280:E280"/>
    <mergeCell ref="C281:E281"/>
    <mergeCell ref="C282:E282"/>
    <mergeCell ref="C284:N284"/>
    <mergeCell ref="C285:E285"/>
    <mergeCell ref="C287:N287"/>
    <mergeCell ref="C274:E274"/>
    <mergeCell ref="C275:E275"/>
    <mergeCell ref="C276:E276"/>
    <mergeCell ref="C277:E277"/>
    <mergeCell ref="C278:E278"/>
    <mergeCell ref="C279:E279"/>
    <mergeCell ref="C294:E294"/>
    <mergeCell ref="C295:E295"/>
    <mergeCell ref="C296:E296"/>
    <mergeCell ref="C297:E297"/>
    <mergeCell ref="C298:E298"/>
    <mergeCell ref="C299:E299"/>
    <mergeCell ref="A288:N288"/>
    <mergeCell ref="C289:E289"/>
    <mergeCell ref="C290:N290"/>
    <mergeCell ref="C291:E291"/>
    <mergeCell ref="C292:E292"/>
    <mergeCell ref="C293:E293"/>
    <mergeCell ref="C308:E308"/>
    <mergeCell ref="C309:E309"/>
    <mergeCell ref="C310:E310"/>
    <mergeCell ref="C311:E311"/>
    <mergeCell ref="C312:E312"/>
    <mergeCell ref="C313:E313"/>
    <mergeCell ref="C300:E300"/>
    <mergeCell ref="C301:E301"/>
    <mergeCell ref="C302:E302"/>
    <mergeCell ref="C304:E304"/>
    <mergeCell ref="C306:E306"/>
    <mergeCell ref="C307:N307"/>
    <mergeCell ref="C321:N321"/>
    <mergeCell ref="C322:E322"/>
    <mergeCell ref="C323:N323"/>
    <mergeCell ref="C324:E324"/>
    <mergeCell ref="C325:E325"/>
    <mergeCell ref="C326:E326"/>
    <mergeCell ref="C314:E314"/>
    <mergeCell ref="C315:E315"/>
    <mergeCell ref="C316:E316"/>
    <mergeCell ref="C317:E317"/>
    <mergeCell ref="C318:E318"/>
    <mergeCell ref="C319:E319"/>
    <mergeCell ref="C333:E333"/>
    <mergeCell ref="C334:E334"/>
    <mergeCell ref="C335:E335"/>
    <mergeCell ref="C337:N337"/>
    <mergeCell ref="C338:E338"/>
    <mergeCell ref="C339:N339"/>
    <mergeCell ref="C327:E327"/>
    <mergeCell ref="C328:E328"/>
    <mergeCell ref="C329:E329"/>
    <mergeCell ref="C330:E330"/>
    <mergeCell ref="C331:E331"/>
    <mergeCell ref="C332:E332"/>
    <mergeCell ref="C346:E346"/>
    <mergeCell ref="C347:E347"/>
    <mergeCell ref="C348:E348"/>
    <mergeCell ref="C349:E349"/>
    <mergeCell ref="C350:E350"/>
    <mergeCell ref="C351:E351"/>
    <mergeCell ref="C340:E340"/>
    <mergeCell ref="C341:E341"/>
    <mergeCell ref="C342:E342"/>
    <mergeCell ref="C343:E343"/>
    <mergeCell ref="C344:E344"/>
    <mergeCell ref="C345:E345"/>
    <mergeCell ref="C359:E359"/>
    <mergeCell ref="C360:E360"/>
    <mergeCell ref="C361:E361"/>
    <mergeCell ref="C362:E362"/>
    <mergeCell ref="C363:E363"/>
    <mergeCell ref="C364:E364"/>
    <mergeCell ref="C353:N353"/>
    <mergeCell ref="C354:E354"/>
    <mergeCell ref="C355:N355"/>
    <mergeCell ref="C356:E356"/>
    <mergeCell ref="C357:E357"/>
    <mergeCell ref="C358:E358"/>
    <mergeCell ref="C372:E372"/>
    <mergeCell ref="C373:E373"/>
    <mergeCell ref="C374:E374"/>
    <mergeCell ref="C375:E375"/>
    <mergeCell ref="C376:E376"/>
    <mergeCell ref="C377:E377"/>
    <mergeCell ref="C365:E365"/>
    <mergeCell ref="C366:E366"/>
    <mergeCell ref="C367:E367"/>
    <mergeCell ref="C369:N369"/>
    <mergeCell ref="C370:E370"/>
    <mergeCell ref="C371:N371"/>
    <mergeCell ref="C385:N385"/>
    <mergeCell ref="C386:E386"/>
    <mergeCell ref="C387:N387"/>
    <mergeCell ref="C388:E388"/>
    <mergeCell ref="C389:E389"/>
    <mergeCell ref="C390:E390"/>
    <mergeCell ref="C378:E378"/>
    <mergeCell ref="C379:E379"/>
    <mergeCell ref="C380:E380"/>
    <mergeCell ref="C381:E381"/>
    <mergeCell ref="C382:E382"/>
    <mergeCell ref="C383:E383"/>
    <mergeCell ref="C397:E397"/>
    <mergeCell ref="C398:E398"/>
    <mergeCell ref="C399:E399"/>
    <mergeCell ref="C401:N401"/>
    <mergeCell ref="C402:E402"/>
    <mergeCell ref="C403:N403"/>
    <mergeCell ref="C391:E391"/>
    <mergeCell ref="C392:E392"/>
    <mergeCell ref="C393:E393"/>
    <mergeCell ref="C394:E394"/>
    <mergeCell ref="C395:E395"/>
    <mergeCell ref="C396:E396"/>
    <mergeCell ref="C410:E410"/>
    <mergeCell ref="C411:E411"/>
    <mergeCell ref="C412:E412"/>
    <mergeCell ref="C413:E413"/>
    <mergeCell ref="C414:E414"/>
    <mergeCell ref="C415:E415"/>
    <mergeCell ref="C404:E404"/>
    <mergeCell ref="C405:E405"/>
    <mergeCell ref="C406:E406"/>
    <mergeCell ref="C407:E407"/>
    <mergeCell ref="C408:E408"/>
    <mergeCell ref="C409:E409"/>
    <mergeCell ref="C423:E423"/>
    <mergeCell ref="C424:E424"/>
    <mergeCell ref="C425:E425"/>
    <mergeCell ref="C426:E426"/>
    <mergeCell ref="C427:E427"/>
    <mergeCell ref="C428:E428"/>
    <mergeCell ref="A417:N417"/>
    <mergeCell ref="C418:E418"/>
    <mergeCell ref="C419:N419"/>
    <mergeCell ref="C420:E420"/>
    <mergeCell ref="C421:E421"/>
    <mergeCell ref="C422:E422"/>
    <mergeCell ref="C436:E436"/>
    <mergeCell ref="C437:E437"/>
    <mergeCell ref="C438:E438"/>
    <mergeCell ref="C439:E439"/>
    <mergeCell ref="C440:E440"/>
    <mergeCell ref="C441:E441"/>
    <mergeCell ref="C429:E429"/>
    <mergeCell ref="C430:E430"/>
    <mergeCell ref="C431:E431"/>
    <mergeCell ref="C433:N433"/>
    <mergeCell ref="C434:E434"/>
    <mergeCell ref="C435:N435"/>
    <mergeCell ref="C449:N449"/>
    <mergeCell ref="C450:E450"/>
    <mergeCell ref="C451:N451"/>
    <mergeCell ref="C452:E452"/>
    <mergeCell ref="C453:E453"/>
    <mergeCell ref="C454:E454"/>
    <mergeCell ref="C442:E442"/>
    <mergeCell ref="C443:E443"/>
    <mergeCell ref="C444:E444"/>
    <mergeCell ref="C445:E445"/>
    <mergeCell ref="C446:E446"/>
    <mergeCell ref="C447:E447"/>
    <mergeCell ref="C461:E461"/>
    <mergeCell ref="C462:E462"/>
    <mergeCell ref="C463:E463"/>
    <mergeCell ref="C465:N465"/>
    <mergeCell ref="C466:E466"/>
    <mergeCell ref="A468:N468"/>
    <mergeCell ref="C455:E455"/>
    <mergeCell ref="C456:E456"/>
    <mergeCell ref="C457:E457"/>
    <mergeCell ref="C458:E458"/>
    <mergeCell ref="C459:E459"/>
    <mergeCell ref="C460:E460"/>
    <mergeCell ref="C475:E475"/>
    <mergeCell ref="C476:E476"/>
    <mergeCell ref="C477:E477"/>
    <mergeCell ref="C478:E478"/>
    <mergeCell ref="C479:E479"/>
    <mergeCell ref="C480:E480"/>
    <mergeCell ref="C469:E469"/>
    <mergeCell ref="C470:E470"/>
    <mergeCell ref="C471:E471"/>
    <mergeCell ref="C472:E472"/>
    <mergeCell ref="C473:E473"/>
    <mergeCell ref="C474:E474"/>
    <mergeCell ref="C490:E490"/>
    <mergeCell ref="C491:N491"/>
    <mergeCell ref="C492:E492"/>
    <mergeCell ref="C493:E493"/>
    <mergeCell ref="C494:E494"/>
    <mergeCell ref="C495:E495"/>
    <mergeCell ref="C481:E481"/>
    <mergeCell ref="C484:K484"/>
    <mergeCell ref="A485:N485"/>
    <mergeCell ref="C486:E486"/>
    <mergeCell ref="C488:N488"/>
    <mergeCell ref="C489:N489"/>
    <mergeCell ref="C502:E502"/>
    <mergeCell ref="C503:E503"/>
    <mergeCell ref="C505:N505"/>
    <mergeCell ref="C506:E506"/>
    <mergeCell ref="C508:N508"/>
    <mergeCell ref="C509:E509"/>
    <mergeCell ref="C496:E496"/>
    <mergeCell ref="C497:E497"/>
    <mergeCell ref="C498:E498"/>
    <mergeCell ref="C499:E499"/>
    <mergeCell ref="C500:E500"/>
    <mergeCell ref="C501:E501"/>
    <mergeCell ref="C516:E516"/>
    <mergeCell ref="C517:E517"/>
    <mergeCell ref="C518:E518"/>
    <mergeCell ref="C519:E519"/>
    <mergeCell ref="C520:E520"/>
    <mergeCell ref="C521:E521"/>
    <mergeCell ref="C510:N510"/>
    <mergeCell ref="C511:E511"/>
    <mergeCell ref="C512:E512"/>
    <mergeCell ref="C513:E513"/>
    <mergeCell ref="C514:E514"/>
    <mergeCell ref="C515:E515"/>
    <mergeCell ref="C531:N531"/>
    <mergeCell ref="C532:E532"/>
    <mergeCell ref="C533:N533"/>
    <mergeCell ref="C534:E534"/>
    <mergeCell ref="C535:E535"/>
    <mergeCell ref="C536:E536"/>
    <mergeCell ref="C522:E522"/>
    <mergeCell ref="C524:N524"/>
    <mergeCell ref="C525:E525"/>
    <mergeCell ref="C527:N527"/>
    <mergeCell ref="C528:E528"/>
    <mergeCell ref="C530:N530"/>
    <mergeCell ref="C543:E543"/>
    <mergeCell ref="C544:E544"/>
    <mergeCell ref="C545:E545"/>
    <mergeCell ref="C546:E546"/>
    <mergeCell ref="C547:E547"/>
    <mergeCell ref="C548:N548"/>
    <mergeCell ref="C537:E537"/>
    <mergeCell ref="C538:E538"/>
    <mergeCell ref="C539:E539"/>
    <mergeCell ref="C540:E540"/>
    <mergeCell ref="C541:E541"/>
    <mergeCell ref="C542:E542"/>
    <mergeCell ref="C555:E555"/>
    <mergeCell ref="C556:E556"/>
    <mergeCell ref="C557:E557"/>
    <mergeCell ref="C558:E558"/>
    <mergeCell ref="C559:E559"/>
    <mergeCell ref="C560:E560"/>
    <mergeCell ref="C549:E549"/>
    <mergeCell ref="C550:E550"/>
    <mergeCell ref="C551:E551"/>
    <mergeCell ref="C552:E552"/>
    <mergeCell ref="C553:E553"/>
    <mergeCell ref="C554:E554"/>
    <mergeCell ref="C568:E568"/>
    <mergeCell ref="C569:E569"/>
    <mergeCell ref="C570:E570"/>
    <mergeCell ref="C571:E571"/>
    <mergeCell ref="C572:N572"/>
    <mergeCell ref="C573:E573"/>
    <mergeCell ref="C562:E562"/>
    <mergeCell ref="C563:N563"/>
    <mergeCell ref="C564:E564"/>
    <mergeCell ref="C565:E565"/>
    <mergeCell ref="C566:E566"/>
    <mergeCell ref="C567:E567"/>
    <mergeCell ref="C580:E580"/>
    <mergeCell ref="C582:K582"/>
    <mergeCell ref="C584:K584"/>
    <mergeCell ref="C585:K585"/>
    <mergeCell ref="C586:K586"/>
    <mergeCell ref="C587:K587"/>
    <mergeCell ref="C574:E574"/>
    <mergeCell ref="C575:E575"/>
    <mergeCell ref="C576:E576"/>
    <mergeCell ref="C577:E577"/>
    <mergeCell ref="C578:E578"/>
    <mergeCell ref="C579:E579"/>
    <mergeCell ref="C594:K594"/>
    <mergeCell ref="C595:K595"/>
    <mergeCell ref="C596:K596"/>
    <mergeCell ref="C597:K597"/>
    <mergeCell ref="C598:K598"/>
    <mergeCell ref="C599:K599"/>
    <mergeCell ref="C588:K588"/>
    <mergeCell ref="C589:K589"/>
    <mergeCell ref="C590:K590"/>
    <mergeCell ref="C591:K591"/>
    <mergeCell ref="C592:K592"/>
    <mergeCell ref="C593:K593"/>
    <mergeCell ref="C606:K606"/>
    <mergeCell ref="C607:K607"/>
    <mergeCell ref="C608:K608"/>
    <mergeCell ref="C609:K609"/>
    <mergeCell ref="C610:K610"/>
    <mergeCell ref="C611:K611"/>
    <mergeCell ref="C600:K600"/>
    <mergeCell ref="C601:K601"/>
    <mergeCell ref="C602:K602"/>
    <mergeCell ref="C603:K603"/>
    <mergeCell ref="C604:K604"/>
    <mergeCell ref="C605:K605"/>
    <mergeCell ref="C620:L620"/>
    <mergeCell ref="C621:L621"/>
    <mergeCell ref="C622:L622"/>
    <mergeCell ref="C623:L623"/>
    <mergeCell ref="C612:K612"/>
    <mergeCell ref="C613:K613"/>
    <mergeCell ref="C614:K614"/>
    <mergeCell ref="C615:K615"/>
    <mergeCell ref="C616:K616"/>
    <mergeCell ref="C617:K61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661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AK1871"/>
  <sheetViews>
    <sheetView topLeftCell="A1799" zoomScale="115" zoomScaleNormal="115" workbookViewId="0">
      <selection activeCell="K1828" sqref="K1828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9" width="34.140625" style="46" hidden="1" customWidth="1"/>
    <col min="30" max="30" width="110.7109375" style="46" hidden="1" customWidth="1"/>
    <col min="31" max="31" width="84.42578125" style="46" hidden="1" customWidth="1"/>
    <col min="32" max="32" width="110.7109375" style="46" hidden="1" customWidth="1"/>
    <col min="33" max="33" width="139" style="46" hidden="1" customWidth="1"/>
    <col min="34" max="36" width="84.42578125" style="46" hidden="1" customWidth="1"/>
    <col min="37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4508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24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24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4507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2553.0300000000002</v>
      </c>
      <c r="D28" s="97" t="s">
        <v>5735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2139.59</v>
      </c>
      <c r="D30" s="97" t="s">
        <v>4506</v>
      </c>
      <c r="E30" s="96" t="s">
        <v>286</v>
      </c>
      <c r="G30" s="45" t="s">
        <v>292</v>
      </c>
      <c r="L30" s="98">
        <v>372.72</v>
      </c>
      <c r="M30" s="97" t="s">
        <v>4505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758.67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413.44</v>
      </c>
      <c r="D32" s="100" t="s">
        <v>5736</v>
      </c>
      <c r="E32" s="96" t="s">
        <v>286</v>
      </c>
      <c r="G32" s="45" t="s">
        <v>289</v>
      </c>
      <c r="L32" s="99"/>
      <c r="M32" s="99">
        <v>34.630000000000003</v>
      </c>
      <c r="N32" s="96" t="s">
        <v>288</v>
      </c>
    </row>
    <row r="33" spans="1:26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6" s="45" customFormat="1" ht="9.75" customHeight="1" x14ac:dyDescent="0.2">
      <c r="A34" s="95"/>
    </row>
    <row r="35" spans="1:26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6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6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6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6" s="45" customFormat="1" ht="12" x14ac:dyDescent="0.2">
      <c r="A39" s="256" t="s">
        <v>4504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4504</v>
      </c>
    </row>
    <row r="40" spans="1:26" s="45" customFormat="1" ht="45" x14ac:dyDescent="0.2">
      <c r="A40" s="87" t="s">
        <v>170</v>
      </c>
      <c r="B40" s="119" t="s">
        <v>4503</v>
      </c>
      <c r="C40" s="253" t="s">
        <v>4502</v>
      </c>
      <c r="D40" s="253"/>
      <c r="E40" s="253"/>
      <c r="F40" s="79" t="s">
        <v>237</v>
      </c>
      <c r="G40" s="79"/>
      <c r="H40" s="79"/>
      <c r="I40" s="79" t="s">
        <v>342</v>
      </c>
      <c r="J40" s="78"/>
      <c r="K40" s="79"/>
      <c r="L40" s="78"/>
      <c r="M40" s="79"/>
      <c r="N40" s="76"/>
      <c r="V40" s="72"/>
      <c r="W40" s="55" t="s">
        <v>4502</v>
      </c>
    </row>
    <row r="41" spans="1:26" s="45" customFormat="1" ht="12" x14ac:dyDescent="0.2">
      <c r="A41" s="86"/>
      <c r="B41" s="117"/>
      <c r="C41" s="252" t="s">
        <v>1806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1806</v>
      </c>
    </row>
    <row r="42" spans="1:26" s="45" customFormat="1" ht="12" x14ac:dyDescent="0.2">
      <c r="A42" s="83"/>
      <c r="B42" s="61" t="s">
        <v>170</v>
      </c>
      <c r="C42" s="252" t="s">
        <v>169</v>
      </c>
      <c r="D42" s="252"/>
      <c r="E42" s="252"/>
      <c r="F42" s="74"/>
      <c r="G42" s="74"/>
      <c r="H42" s="74"/>
      <c r="I42" s="74"/>
      <c r="J42" s="82">
        <v>1173.6400000000001</v>
      </c>
      <c r="K42" s="74"/>
      <c r="L42" s="82">
        <v>23.47</v>
      </c>
      <c r="M42" s="74" t="s">
        <v>164</v>
      </c>
      <c r="N42" s="81">
        <v>1209</v>
      </c>
      <c r="V42" s="72"/>
      <c r="W42" s="55"/>
      <c r="Y42" s="46" t="s">
        <v>169</v>
      </c>
    </row>
    <row r="43" spans="1:26" s="45" customFormat="1" ht="12" x14ac:dyDescent="0.2">
      <c r="A43" s="83"/>
      <c r="B43" s="61" t="s">
        <v>168</v>
      </c>
      <c r="C43" s="252" t="s">
        <v>166</v>
      </c>
      <c r="D43" s="252"/>
      <c r="E43" s="252"/>
      <c r="F43" s="74"/>
      <c r="G43" s="74"/>
      <c r="H43" s="74"/>
      <c r="I43" s="74"/>
      <c r="J43" s="82">
        <v>1173.33</v>
      </c>
      <c r="K43" s="74"/>
      <c r="L43" s="82">
        <v>23.47</v>
      </c>
      <c r="M43" s="74" t="s">
        <v>167</v>
      </c>
      <c r="N43" s="81">
        <v>307</v>
      </c>
      <c r="V43" s="72"/>
      <c r="W43" s="55"/>
      <c r="Y43" s="46" t="s">
        <v>166</v>
      </c>
    </row>
    <row r="44" spans="1:26" s="45" customFormat="1" ht="12" x14ac:dyDescent="0.2">
      <c r="A44" s="83"/>
      <c r="B44" s="61" t="s">
        <v>165</v>
      </c>
      <c r="C44" s="252" t="s">
        <v>163</v>
      </c>
      <c r="D44" s="252"/>
      <c r="E44" s="252"/>
      <c r="F44" s="74"/>
      <c r="G44" s="74"/>
      <c r="H44" s="74"/>
      <c r="I44" s="74"/>
      <c r="J44" s="82">
        <v>159.13</v>
      </c>
      <c r="K44" s="74"/>
      <c r="L44" s="82">
        <v>3.18</v>
      </c>
      <c r="M44" s="74" t="s">
        <v>164</v>
      </c>
      <c r="N44" s="81">
        <v>164</v>
      </c>
      <c r="V44" s="72"/>
      <c r="W44" s="55"/>
      <c r="Y44" s="46" t="s">
        <v>163</v>
      </c>
    </row>
    <row r="45" spans="1:26" s="45" customFormat="1" ht="12" x14ac:dyDescent="0.2">
      <c r="A45" s="83"/>
      <c r="B45" s="61" t="s">
        <v>218</v>
      </c>
      <c r="C45" s="252" t="s">
        <v>217</v>
      </c>
      <c r="D45" s="252"/>
      <c r="E45" s="252"/>
      <c r="F45" s="74"/>
      <c r="G45" s="74"/>
      <c r="H45" s="74"/>
      <c r="I45" s="74"/>
      <c r="J45" s="82">
        <v>75.33</v>
      </c>
      <c r="K45" s="74"/>
      <c r="L45" s="82">
        <v>1.51</v>
      </c>
      <c r="M45" s="74" t="s">
        <v>195</v>
      </c>
      <c r="N45" s="81">
        <v>12</v>
      </c>
      <c r="V45" s="72"/>
      <c r="W45" s="55"/>
      <c r="Y45" s="46" t="s">
        <v>217</v>
      </c>
    </row>
    <row r="46" spans="1:26" s="45" customFormat="1" ht="12" x14ac:dyDescent="0.2">
      <c r="A46" s="86"/>
      <c r="B46" s="93" t="s">
        <v>593</v>
      </c>
      <c r="C46" s="259" t="s">
        <v>3072</v>
      </c>
      <c r="D46" s="259"/>
      <c r="E46" s="259"/>
      <c r="F46" s="92" t="s">
        <v>326</v>
      </c>
      <c r="G46" s="92" t="s">
        <v>210</v>
      </c>
      <c r="H46" s="92"/>
      <c r="I46" s="92" t="s">
        <v>210</v>
      </c>
      <c r="J46" s="61"/>
      <c r="K46" s="74"/>
      <c r="L46" s="82"/>
      <c r="M46" s="74"/>
      <c r="N46" s="91"/>
      <c r="V46" s="72"/>
      <c r="W46" s="55"/>
      <c r="Z46" s="71" t="s">
        <v>3072</v>
      </c>
    </row>
    <row r="47" spans="1:26" s="45" customFormat="1" ht="12" x14ac:dyDescent="0.2">
      <c r="A47" s="86"/>
      <c r="B47" s="93" t="s">
        <v>3056</v>
      </c>
      <c r="C47" s="259" t="s">
        <v>3055</v>
      </c>
      <c r="D47" s="259"/>
      <c r="E47" s="259"/>
      <c r="F47" s="92" t="s">
        <v>381</v>
      </c>
      <c r="G47" s="92" t="s">
        <v>210</v>
      </c>
      <c r="H47" s="92"/>
      <c r="I47" s="92" t="s">
        <v>210</v>
      </c>
      <c r="J47" s="61"/>
      <c r="K47" s="74"/>
      <c r="L47" s="82"/>
      <c r="M47" s="74"/>
      <c r="N47" s="91"/>
      <c r="V47" s="72"/>
      <c r="W47" s="55"/>
      <c r="Z47" s="71" t="s">
        <v>3055</v>
      </c>
    </row>
    <row r="48" spans="1:26" s="45" customFormat="1" ht="12" x14ac:dyDescent="0.2">
      <c r="A48" s="86"/>
      <c r="B48" s="93" t="s">
        <v>4501</v>
      </c>
      <c r="C48" s="259" t="s">
        <v>4499</v>
      </c>
      <c r="D48" s="259"/>
      <c r="E48" s="259"/>
      <c r="F48" s="92" t="s">
        <v>332</v>
      </c>
      <c r="G48" s="92" t="s">
        <v>4500</v>
      </c>
      <c r="H48" s="92"/>
      <c r="I48" s="92" t="s">
        <v>4493</v>
      </c>
      <c r="J48" s="61"/>
      <c r="K48" s="74"/>
      <c r="L48" s="82"/>
      <c r="M48" s="74"/>
      <c r="N48" s="91"/>
      <c r="V48" s="72"/>
      <c r="W48" s="55"/>
      <c r="Z48" s="71" t="s">
        <v>4499</v>
      </c>
    </row>
    <row r="49" spans="1:30" s="45" customFormat="1" ht="22.5" x14ac:dyDescent="0.2">
      <c r="A49" s="86"/>
      <c r="B49" s="93" t="s">
        <v>3934</v>
      </c>
      <c r="C49" s="259" t="s">
        <v>4498</v>
      </c>
      <c r="D49" s="259"/>
      <c r="E49" s="259"/>
      <c r="F49" s="92" t="s">
        <v>326</v>
      </c>
      <c r="G49" s="92" t="s">
        <v>210</v>
      </c>
      <c r="H49" s="92"/>
      <c r="I49" s="92" t="s">
        <v>210</v>
      </c>
      <c r="J49" s="61"/>
      <c r="K49" s="74"/>
      <c r="L49" s="82"/>
      <c r="M49" s="74"/>
      <c r="N49" s="91"/>
      <c r="V49" s="72"/>
      <c r="W49" s="55"/>
      <c r="Z49" s="71" t="s">
        <v>4498</v>
      </c>
    </row>
    <row r="50" spans="1:30" s="45" customFormat="1" ht="12" x14ac:dyDescent="0.2">
      <c r="A50" s="83"/>
      <c r="B50" s="61"/>
      <c r="C50" s="252" t="s">
        <v>160</v>
      </c>
      <c r="D50" s="252"/>
      <c r="E50" s="252"/>
      <c r="F50" s="74" t="s">
        <v>159</v>
      </c>
      <c r="G50" s="74" t="s">
        <v>1158</v>
      </c>
      <c r="H50" s="74"/>
      <c r="I50" s="74" t="s">
        <v>4497</v>
      </c>
      <c r="J50" s="82"/>
      <c r="K50" s="74"/>
      <c r="L50" s="82"/>
      <c r="M50" s="74"/>
      <c r="N50" s="81"/>
      <c r="V50" s="72"/>
      <c r="W50" s="55"/>
      <c r="Z50" s="71"/>
      <c r="AA50" s="46" t="s">
        <v>160</v>
      </c>
    </row>
    <row r="51" spans="1:30" s="45" customFormat="1" ht="12" x14ac:dyDescent="0.2">
      <c r="A51" s="83"/>
      <c r="B51" s="61"/>
      <c r="C51" s="252" t="s">
        <v>156</v>
      </c>
      <c r="D51" s="252"/>
      <c r="E51" s="252"/>
      <c r="F51" s="74" t="s">
        <v>159</v>
      </c>
      <c r="G51" s="74" t="s">
        <v>4496</v>
      </c>
      <c r="H51" s="74"/>
      <c r="I51" s="74" t="s">
        <v>4495</v>
      </c>
      <c r="J51" s="82"/>
      <c r="K51" s="74"/>
      <c r="L51" s="82"/>
      <c r="M51" s="74"/>
      <c r="N51" s="81"/>
      <c r="V51" s="72"/>
      <c r="W51" s="55"/>
      <c r="Z51" s="71"/>
      <c r="AA51" s="46" t="s">
        <v>156</v>
      </c>
    </row>
    <row r="52" spans="1:30" s="45" customFormat="1" ht="12" x14ac:dyDescent="0.2">
      <c r="A52" s="83"/>
      <c r="B52" s="61"/>
      <c r="C52" s="254" t="s">
        <v>155</v>
      </c>
      <c r="D52" s="254"/>
      <c r="E52" s="254"/>
      <c r="F52" s="77"/>
      <c r="G52" s="77"/>
      <c r="H52" s="77"/>
      <c r="I52" s="77"/>
      <c r="J52" s="85">
        <v>2422.3000000000002</v>
      </c>
      <c r="K52" s="77"/>
      <c r="L52" s="85">
        <v>48.45</v>
      </c>
      <c r="M52" s="77"/>
      <c r="N52" s="84"/>
      <c r="V52" s="72"/>
      <c r="W52" s="55"/>
      <c r="Z52" s="71"/>
      <c r="AB52" s="46" t="s">
        <v>155</v>
      </c>
    </row>
    <row r="53" spans="1:30" s="45" customFormat="1" ht="12" x14ac:dyDescent="0.2">
      <c r="A53" s="83"/>
      <c r="B53" s="61"/>
      <c r="C53" s="252" t="s">
        <v>154</v>
      </c>
      <c r="D53" s="252"/>
      <c r="E53" s="252"/>
      <c r="F53" s="74"/>
      <c r="G53" s="74"/>
      <c r="H53" s="74"/>
      <c r="I53" s="74"/>
      <c r="J53" s="82"/>
      <c r="K53" s="74"/>
      <c r="L53" s="82">
        <v>26.65</v>
      </c>
      <c r="M53" s="74"/>
      <c r="N53" s="81">
        <v>1373</v>
      </c>
      <c r="V53" s="72"/>
      <c r="W53" s="55"/>
      <c r="Z53" s="71"/>
      <c r="AA53" s="46" t="s">
        <v>154</v>
      </c>
    </row>
    <row r="54" spans="1:30" s="45" customFormat="1" ht="45" x14ac:dyDescent="0.2">
      <c r="A54" s="83"/>
      <c r="B54" s="61" t="s">
        <v>574</v>
      </c>
      <c r="C54" s="252" t="s">
        <v>572</v>
      </c>
      <c r="D54" s="252"/>
      <c r="E54" s="252"/>
      <c r="F54" s="74" t="s">
        <v>149</v>
      </c>
      <c r="G54" s="74" t="s">
        <v>573</v>
      </c>
      <c r="H54" s="74"/>
      <c r="I54" s="74" t="s">
        <v>573</v>
      </c>
      <c r="J54" s="82"/>
      <c r="K54" s="74"/>
      <c r="L54" s="82">
        <v>33.85</v>
      </c>
      <c r="M54" s="74"/>
      <c r="N54" s="81">
        <v>1744</v>
      </c>
      <c r="V54" s="72"/>
      <c r="W54" s="55"/>
      <c r="Z54" s="71"/>
      <c r="AA54" s="46" t="s">
        <v>572</v>
      </c>
    </row>
    <row r="55" spans="1:30" s="45" customFormat="1" ht="45" x14ac:dyDescent="0.2">
      <c r="A55" s="83"/>
      <c r="B55" s="61" t="s">
        <v>571</v>
      </c>
      <c r="C55" s="252" t="s">
        <v>569</v>
      </c>
      <c r="D55" s="252"/>
      <c r="E55" s="252"/>
      <c r="F55" s="74" t="s">
        <v>149</v>
      </c>
      <c r="G55" s="74" t="s">
        <v>570</v>
      </c>
      <c r="H55" s="74"/>
      <c r="I55" s="74" t="s">
        <v>570</v>
      </c>
      <c r="J55" s="82"/>
      <c r="K55" s="74"/>
      <c r="L55" s="82">
        <v>19.190000000000001</v>
      </c>
      <c r="M55" s="74"/>
      <c r="N55" s="81">
        <v>989</v>
      </c>
      <c r="V55" s="72"/>
      <c r="W55" s="55"/>
      <c r="Z55" s="71"/>
      <c r="AA55" s="46" t="s">
        <v>569</v>
      </c>
    </row>
    <row r="56" spans="1:30" s="45" customFormat="1" ht="12" x14ac:dyDescent="0.2">
      <c r="A56" s="80"/>
      <c r="B56" s="118"/>
      <c r="C56" s="253" t="s">
        <v>146</v>
      </c>
      <c r="D56" s="253"/>
      <c r="E56" s="253"/>
      <c r="F56" s="79"/>
      <c r="G56" s="79"/>
      <c r="H56" s="79"/>
      <c r="I56" s="79"/>
      <c r="J56" s="78"/>
      <c r="K56" s="79"/>
      <c r="L56" s="78">
        <v>101.49</v>
      </c>
      <c r="M56" s="77"/>
      <c r="N56" s="76">
        <v>4261</v>
      </c>
      <c r="V56" s="72"/>
      <c r="W56" s="55"/>
      <c r="Z56" s="71"/>
      <c r="AC56" s="55" t="s">
        <v>146</v>
      </c>
    </row>
    <row r="57" spans="1:30" s="45" customFormat="1" ht="56.25" x14ac:dyDescent="0.2">
      <c r="A57" s="87" t="s">
        <v>168</v>
      </c>
      <c r="B57" s="119" t="s">
        <v>4494</v>
      </c>
      <c r="C57" s="253" t="s">
        <v>4492</v>
      </c>
      <c r="D57" s="253"/>
      <c r="E57" s="253"/>
      <c r="F57" s="79" t="s">
        <v>332</v>
      </c>
      <c r="G57" s="79"/>
      <c r="H57" s="79"/>
      <c r="I57" s="79" t="s">
        <v>4493</v>
      </c>
      <c r="J57" s="78">
        <v>33.04</v>
      </c>
      <c r="K57" s="79"/>
      <c r="L57" s="78">
        <v>62.51</v>
      </c>
      <c r="M57" s="79" t="s">
        <v>195</v>
      </c>
      <c r="N57" s="76">
        <v>499</v>
      </c>
      <c r="V57" s="72"/>
      <c r="W57" s="55" t="s">
        <v>4492</v>
      </c>
      <c r="Z57" s="71"/>
      <c r="AC57" s="55"/>
    </row>
    <row r="58" spans="1:30" s="45" customFormat="1" ht="12" x14ac:dyDescent="0.2">
      <c r="A58" s="80"/>
      <c r="B58" s="118"/>
      <c r="C58" s="123" t="s">
        <v>3047</v>
      </c>
      <c r="D58" s="124"/>
      <c r="E58" s="124"/>
      <c r="F58" s="75"/>
      <c r="G58" s="75"/>
      <c r="H58" s="75"/>
      <c r="I58" s="75"/>
      <c r="J58" s="90"/>
      <c r="K58" s="75"/>
      <c r="L58" s="90"/>
      <c r="M58" s="89"/>
      <c r="N58" s="88"/>
      <c r="V58" s="72"/>
      <c r="W58" s="55"/>
      <c r="Z58" s="71"/>
      <c r="AC58" s="55"/>
    </row>
    <row r="59" spans="1:30" s="45" customFormat="1" ht="22.5" x14ac:dyDescent="0.2">
      <c r="A59" s="87" t="s">
        <v>4491</v>
      </c>
      <c r="B59" s="119" t="s">
        <v>4160</v>
      </c>
      <c r="C59" s="253" t="s">
        <v>4490</v>
      </c>
      <c r="D59" s="253"/>
      <c r="E59" s="253"/>
      <c r="F59" s="79" t="s">
        <v>3228</v>
      </c>
      <c r="G59" s="79"/>
      <c r="H59" s="79"/>
      <c r="I59" s="79" t="s">
        <v>170</v>
      </c>
      <c r="J59" s="78">
        <v>1047.5</v>
      </c>
      <c r="K59" s="79"/>
      <c r="L59" s="78">
        <v>201.15</v>
      </c>
      <c r="M59" s="79" t="s">
        <v>3164</v>
      </c>
      <c r="N59" s="76">
        <v>1048</v>
      </c>
      <c r="V59" s="72"/>
      <c r="W59" s="55" t="s">
        <v>4490</v>
      </c>
      <c r="Z59" s="71"/>
      <c r="AC59" s="55"/>
    </row>
    <row r="60" spans="1:30" s="45" customFormat="1" ht="12" x14ac:dyDescent="0.2">
      <c r="A60" s="80"/>
      <c r="B60" s="118"/>
      <c r="C60" s="123" t="s">
        <v>537</v>
      </c>
      <c r="D60" s="124"/>
      <c r="E60" s="124"/>
      <c r="F60" s="75"/>
      <c r="G60" s="75"/>
      <c r="H60" s="75"/>
      <c r="I60" s="75"/>
      <c r="J60" s="90"/>
      <c r="K60" s="75"/>
      <c r="L60" s="90"/>
      <c r="M60" s="89"/>
      <c r="N60" s="88"/>
      <c r="V60" s="72"/>
      <c r="W60" s="55"/>
      <c r="Z60" s="71"/>
      <c r="AC60" s="55"/>
    </row>
    <row r="61" spans="1:30" s="45" customFormat="1" ht="12" x14ac:dyDescent="0.2">
      <c r="A61" s="86"/>
      <c r="B61" s="117"/>
      <c r="C61" s="252" t="s">
        <v>5737</v>
      </c>
      <c r="D61" s="252"/>
      <c r="E61" s="252"/>
      <c r="F61" s="252"/>
      <c r="G61" s="252"/>
      <c r="H61" s="252"/>
      <c r="I61" s="252"/>
      <c r="J61" s="252"/>
      <c r="K61" s="252"/>
      <c r="L61" s="252"/>
      <c r="M61" s="252"/>
      <c r="N61" s="255"/>
      <c r="V61" s="72"/>
      <c r="W61" s="55"/>
      <c r="Z61" s="71"/>
      <c r="AC61" s="55"/>
      <c r="AD61" s="46" t="s">
        <v>5737</v>
      </c>
    </row>
    <row r="62" spans="1:30" s="45" customFormat="1" ht="22.5" x14ac:dyDescent="0.2">
      <c r="A62" s="87" t="s">
        <v>3241</v>
      </c>
      <c r="B62" s="119" t="s">
        <v>4489</v>
      </c>
      <c r="C62" s="253" t="s">
        <v>4488</v>
      </c>
      <c r="D62" s="253"/>
      <c r="E62" s="253"/>
      <c r="F62" s="79" t="s">
        <v>326</v>
      </c>
      <c r="G62" s="79"/>
      <c r="H62" s="79"/>
      <c r="I62" s="79" t="s">
        <v>170</v>
      </c>
      <c r="J62" s="78">
        <v>409.44</v>
      </c>
      <c r="K62" s="79"/>
      <c r="L62" s="78">
        <v>409.44</v>
      </c>
      <c r="M62" s="79" t="s">
        <v>3164</v>
      </c>
      <c r="N62" s="76">
        <v>2133</v>
      </c>
      <c r="V62" s="72"/>
      <c r="W62" s="55" t="s">
        <v>4488</v>
      </c>
      <c r="Z62" s="71"/>
      <c r="AC62" s="55"/>
    </row>
    <row r="63" spans="1:30" s="45" customFormat="1" ht="12" x14ac:dyDescent="0.2">
      <c r="A63" s="80"/>
      <c r="B63" s="118"/>
      <c r="C63" s="123" t="s">
        <v>537</v>
      </c>
      <c r="D63" s="124"/>
      <c r="E63" s="124"/>
      <c r="F63" s="75"/>
      <c r="G63" s="75"/>
      <c r="H63" s="75"/>
      <c r="I63" s="75"/>
      <c r="J63" s="90"/>
      <c r="K63" s="75"/>
      <c r="L63" s="90"/>
      <c r="M63" s="89"/>
      <c r="N63" s="88"/>
      <c r="V63" s="72"/>
      <c r="W63" s="55"/>
      <c r="Z63" s="71"/>
      <c r="AC63" s="55"/>
    </row>
    <row r="64" spans="1:30" s="45" customFormat="1" ht="22.5" x14ac:dyDescent="0.2">
      <c r="A64" s="87" t="s">
        <v>4487</v>
      </c>
      <c r="B64" s="119" t="s">
        <v>4293</v>
      </c>
      <c r="C64" s="253" t="s">
        <v>4292</v>
      </c>
      <c r="D64" s="253"/>
      <c r="E64" s="253"/>
      <c r="F64" s="79" t="s">
        <v>326</v>
      </c>
      <c r="G64" s="79"/>
      <c r="H64" s="79"/>
      <c r="I64" s="79" t="s">
        <v>170</v>
      </c>
      <c r="J64" s="78">
        <v>120.07</v>
      </c>
      <c r="K64" s="79"/>
      <c r="L64" s="78">
        <v>120.07</v>
      </c>
      <c r="M64" s="79" t="s">
        <v>3164</v>
      </c>
      <c r="N64" s="76">
        <v>626</v>
      </c>
      <c r="V64" s="72"/>
      <c r="W64" s="55" t="s">
        <v>4292</v>
      </c>
      <c r="Z64" s="71"/>
      <c r="AC64" s="55"/>
    </row>
    <row r="65" spans="1:29" s="45" customFormat="1" ht="12" x14ac:dyDescent="0.2">
      <c r="A65" s="80"/>
      <c r="B65" s="118"/>
      <c r="C65" s="123" t="s">
        <v>537</v>
      </c>
      <c r="D65" s="124"/>
      <c r="E65" s="124"/>
      <c r="F65" s="75"/>
      <c r="G65" s="75"/>
      <c r="H65" s="75"/>
      <c r="I65" s="75"/>
      <c r="J65" s="90"/>
      <c r="K65" s="75"/>
      <c r="L65" s="90"/>
      <c r="M65" s="89"/>
      <c r="N65" s="88"/>
      <c r="V65" s="72"/>
      <c r="W65" s="55"/>
      <c r="Z65" s="71"/>
      <c r="AC65" s="55"/>
    </row>
    <row r="66" spans="1:29" s="45" customFormat="1" ht="56.25" x14ac:dyDescent="0.2">
      <c r="A66" s="87" t="s">
        <v>225</v>
      </c>
      <c r="B66" s="119" t="s">
        <v>4306</v>
      </c>
      <c r="C66" s="253" t="s">
        <v>4305</v>
      </c>
      <c r="D66" s="253"/>
      <c r="E66" s="253"/>
      <c r="F66" s="79" t="s">
        <v>237</v>
      </c>
      <c r="G66" s="79"/>
      <c r="H66" s="79"/>
      <c r="I66" s="79" t="s">
        <v>3818</v>
      </c>
      <c r="J66" s="78"/>
      <c r="K66" s="79"/>
      <c r="L66" s="78"/>
      <c r="M66" s="79"/>
      <c r="N66" s="76"/>
      <c r="V66" s="72"/>
      <c r="W66" s="55" t="s">
        <v>4305</v>
      </c>
      <c r="Z66" s="71"/>
      <c r="AC66" s="55"/>
    </row>
    <row r="67" spans="1:29" s="45" customFormat="1" ht="12" x14ac:dyDescent="0.2">
      <c r="A67" s="86"/>
      <c r="B67" s="117"/>
      <c r="C67" s="252" t="s">
        <v>4486</v>
      </c>
      <c r="D67" s="252"/>
      <c r="E67" s="252"/>
      <c r="F67" s="252"/>
      <c r="G67" s="252"/>
      <c r="H67" s="252"/>
      <c r="I67" s="252"/>
      <c r="J67" s="252"/>
      <c r="K67" s="252"/>
      <c r="L67" s="252"/>
      <c r="M67" s="252"/>
      <c r="N67" s="255"/>
      <c r="V67" s="72"/>
      <c r="W67" s="55"/>
      <c r="X67" s="46" t="s">
        <v>4486</v>
      </c>
      <c r="Z67" s="71"/>
      <c r="AC67" s="55"/>
    </row>
    <row r="68" spans="1:29" s="45" customFormat="1" ht="12" x14ac:dyDescent="0.2">
      <c r="A68" s="83"/>
      <c r="B68" s="61" t="s">
        <v>170</v>
      </c>
      <c r="C68" s="252" t="s">
        <v>169</v>
      </c>
      <c r="D68" s="252"/>
      <c r="E68" s="252"/>
      <c r="F68" s="74"/>
      <c r="G68" s="74"/>
      <c r="H68" s="74"/>
      <c r="I68" s="74"/>
      <c r="J68" s="82">
        <v>114.12</v>
      </c>
      <c r="K68" s="74"/>
      <c r="L68" s="82">
        <v>15.98</v>
      </c>
      <c r="M68" s="74" t="s">
        <v>164</v>
      </c>
      <c r="N68" s="81">
        <v>823</v>
      </c>
      <c r="V68" s="72"/>
      <c r="W68" s="55"/>
      <c r="Y68" s="46" t="s">
        <v>169</v>
      </c>
      <c r="Z68" s="71"/>
      <c r="AC68" s="55"/>
    </row>
    <row r="69" spans="1:29" s="45" customFormat="1" ht="12" x14ac:dyDescent="0.2">
      <c r="A69" s="83"/>
      <c r="B69" s="61" t="s">
        <v>168</v>
      </c>
      <c r="C69" s="252" t="s">
        <v>166</v>
      </c>
      <c r="D69" s="252"/>
      <c r="E69" s="252"/>
      <c r="F69" s="74"/>
      <c r="G69" s="74"/>
      <c r="H69" s="74"/>
      <c r="I69" s="74"/>
      <c r="J69" s="82">
        <v>45.98</v>
      </c>
      <c r="K69" s="74"/>
      <c r="L69" s="82">
        <v>6.44</v>
      </c>
      <c r="M69" s="74" t="s">
        <v>167</v>
      </c>
      <c r="N69" s="81">
        <v>84</v>
      </c>
      <c r="V69" s="72"/>
      <c r="W69" s="55"/>
      <c r="Y69" s="46" t="s">
        <v>166</v>
      </c>
      <c r="Z69" s="71"/>
      <c r="AC69" s="55"/>
    </row>
    <row r="70" spans="1:29" s="45" customFormat="1" ht="12" x14ac:dyDescent="0.2">
      <c r="A70" s="83"/>
      <c r="B70" s="61" t="s">
        <v>165</v>
      </c>
      <c r="C70" s="252" t="s">
        <v>163</v>
      </c>
      <c r="D70" s="252"/>
      <c r="E70" s="252"/>
      <c r="F70" s="74"/>
      <c r="G70" s="74"/>
      <c r="H70" s="74"/>
      <c r="I70" s="74"/>
      <c r="J70" s="82">
        <v>1.43</v>
      </c>
      <c r="K70" s="74"/>
      <c r="L70" s="82">
        <v>0.2</v>
      </c>
      <c r="M70" s="74" t="s">
        <v>164</v>
      </c>
      <c r="N70" s="81">
        <v>10</v>
      </c>
      <c r="V70" s="72"/>
      <c r="W70" s="55"/>
      <c r="Y70" s="46" t="s">
        <v>163</v>
      </c>
      <c r="Z70" s="71"/>
      <c r="AC70" s="55"/>
    </row>
    <row r="71" spans="1:29" s="45" customFormat="1" ht="12" x14ac:dyDescent="0.2">
      <c r="A71" s="83"/>
      <c r="B71" s="61" t="s">
        <v>218</v>
      </c>
      <c r="C71" s="252" t="s">
        <v>217</v>
      </c>
      <c r="D71" s="252"/>
      <c r="E71" s="252"/>
      <c r="F71" s="74"/>
      <c r="G71" s="74"/>
      <c r="H71" s="74"/>
      <c r="I71" s="74"/>
      <c r="J71" s="82">
        <v>53.79</v>
      </c>
      <c r="K71" s="74"/>
      <c r="L71" s="82">
        <v>7.53</v>
      </c>
      <c r="M71" s="74" t="s">
        <v>195</v>
      </c>
      <c r="N71" s="81">
        <v>60</v>
      </c>
      <c r="V71" s="72"/>
      <c r="W71" s="55"/>
      <c r="Y71" s="46" t="s">
        <v>217</v>
      </c>
      <c r="Z71" s="71"/>
      <c r="AC71" s="55"/>
    </row>
    <row r="72" spans="1:29" s="45" customFormat="1" ht="12" x14ac:dyDescent="0.2">
      <c r="A72" s="86"/>
      <c r="B72" s="93" t="s">
        <v>3941</v>
      </c>
      <c r="C72" s="259" t="s">
        <v>3940</v>
      </c>
      <c r="D72" s="259"/>
      <c r="E72" s="259"/>
      <c r="F72" s="92" t="s">
        <v>326</v>
      </c>
      <c r="G72" s="92" t="s">
        <v>210</v>
      </c>
      <c r="H72" s="92"/>
      <c r="I72" s="92" t="s">
        <v>210</v>
      </c>
      <c r="J72" s="61"/>
      <c r="K72" s="74"/>
      <c r="L72" s="82"/>
      <c r="M72" s="74"/>
      <c r="N72" s="91"/>
      <c r="V72" s="72"/>
      <c r="W72" s="55"/>
      <c r="Z72" s="71" t="s">
        <v>3940</v>
      </c>
      <c r="AC72" s="55"/>
    </row>
    <row r="73" spans="1:29" s="45" customFormat="1" ht="12" x14ac:dyDescent="0.2">
      <c r="A73" s="86"/>
      <c r="B73" s="93" t="s">
        <v>593</v>
      </c>
      <c r="C73" s="259" t="s">
        <v>3072</v>
      </c>
      <c r="D73" s="259"/>
      <c r="E73" s="259"/>
      <c r="F73" s="92" t="s">
        <v>368</v>
      </c>
      <c r="G73" s="92" t="s">
        <v>210</v>
      </c>
      <c r="H73" s="92"/>
      <c r="I73" s="92" t="s">
        <v>210</v>
      </c>
      <c r="J73" s="61"/>
      <c r="K73" s="74"/>
      <c r="L73" s="82"/>
      <c r="M73" s="74"/>
      <c r="N73" s="91"/>
      <c r="V73" s="72"/>
      <c r="W73" s="55"/>
      <c r="Z73" s="71" t="s">
        <v>3072</v>
      </c>
      <c r="AC73" s="55"/>
    </row>
    <row r="74" spans="1:29" s="45" customFormat="1" ht="12" x14ac:dyDescent="0.2">
      <c r="A74" s="86"/>
      <c r="B74" s="93" t="s">
        <v>3939</v>
      </c>
      <c r="C74" s="259" t="s">
        <v>3938</v>
      </c>
      <c r="D74" s="259"/>
      <c r="E74" s="259"/>
      <c r="F74" s="92" t="s">
        <v>669</v>
      </c>
      <c r="G74" s="92" t="s">
        <v>4299</v>
      </c>
      <c r="H74" s="92"/>
      <c r="I74" s="92" t="s">
        <v>4485</v>
      </c>
      <c r="J74" s="61"/>
      <c r="K74" s="74"/>
      <c r="L74" s="82"/>
      <c r="M74" s="74"/>
      <c r="N74" s="91"/>
      <c r="V74" s="72"/>
      <c r="W74" s="55"/>
      <c r="Z74" s="71" t="s">
        <v>3938</v>
      </c>
      <c r="AC74" s="55"/>
    </row>
    <row r="75" spans="1:29" s="45" customFormat="1" ht="12" x14ac:dyDescent="0.2">
      <c r="A75" s="86"/>
      <c r="B75" s="93" t="s">
        <v>3937</v>
      </c>
      <c r="C75" s="259" t="s">
        <v>3935</v>
      </c>
      <c r="D75" s="259"/>
      <c r="E75" s="259"/>
      <c r="F75" s="92" t="s">
        <v>332</v>
      </c>
      <c r="G75" s="92" t="s">
        <v>3936</v>
      </c>
      <c r="H75" s="92"/>
      <c r="I75" s="92" t="s">
        <v>4483</v>
      </c>
      <c r="J75" s="61"/>
      <c r="K75" s="74"/>
      <c r="L75" s="82"/>
      <c r="M75" s="74"/>
      <c r="N75" s="91"/>
      <c r="V75" s="72"/>
      <c r="W75" s="55"/>
      <c r="Z75" s="71" t="s">
        <v>3935</v>
      </c>
      <c r="AC75" s="55"/>
    </row>
    <row r="76" spans="1:29" s="45" customFormat="1" ht="12" x14ac:dyDescent="0.2">
      <c r="A76" s="86"/>
      <c r="B76" s="93" t="s">
        <v>3934</v>
      </c>
      <c r="C76" s="259" t="s">
        <v>3933</v>
      </c>
      <c r="D76" s="259"/>
      <c r="E76" s="259"/>
      <c r="F76" s="92" t="s">
        <v>326</v>
      </c>
      <c r="G76" s="92" t="s">
        <v>210</v>
      </c>
      <c r="H76" s="92"/>
      <c r="I76" s="92" t="s">
        <v>210</v>
      </c>
      <c r="J76" s="61"/>
      <c r="K76" s="74"/>
      <c r="L76" s="82"/>
      <c r="M76" s="74"/>
      <c r="N76" s="91"/>
      <c r="V76" s="72"/>
      <c r="W76" s="55"/>
      <c r="Z76" s="71" t="s">
        <v>3933</v>
      </c>
      <c r="AC76" s="55"/>
    </row>
    <row r="77" spans="1:29" s="45" customFormat="1" ht="12" x14ac:dyDescent="0.2">
      <c r="A77" s="83"/>
      <c r="B77" s="61"/>
      <c r="C77" s="252" t="s">
        <v>160</v>
      </c>
      <c r="D77" s="252"/>
      <c r="E77" s="252"/>
      <c r="F77" s="74" t="s">
        <v>159</v>
      </c>
      <c r="G77" s="74" t="s">
        <v>4303</v>
      </c>
      <c r="H77" s="74"/>
      <c r="I77" s="74" t="s">
        <v>4484</v>
      </c>
      <c r="J77" s="82"/>
      <c r="K77" s="74"/>
      <c r="L77" s="82"/>
      <c r="M77" s="74"/>
      <c r="N77" s="81"/>
      <c r="V77" s="72"/>
      <c r="W77" s="55"/>
      <c r="Z77" s="71"/>
      <c r="AA77" s="46" t="s">
        <v>160</v>
      </c>
      <c r="AC77" s="55"/>
    </row>
    <row r="78" spans="1:29" s="45" customFormat="1" ht="12" x14ac:dyDescent="0.2">
      <c r="A78" s="83"/>
      <c r="B78" s="61"/>
      <c r="C78" s="252" t="s">
        <v>156</v>
      </c>
      <c r="D78" s="252"/>
      <c r="E78" s="252"/>
      <c r="F78" s="74" t="s">
        <v>159</v>
      </c>
      <c r="G78" s="74" t="s">
        <v>833</v>
      </c>
      <c r="H78" s="74"/>
      <c r="I78" s="74" t="s">
        <v>341</v>
      </c>
      <c r="J78" s="82"/>
      <c r="K78" s="74"/>
      <c r="L78" s="82"/>
      <c r="M78" s="74"/>
      <c r="N78" s="81"/>
      <c r="V78" s="72"/>
      <c r="W78" s="55"/>
      <c r="Z78" s="71"/>
      <c r="AA78" s="46" t="s">
        <v>156</v>
      </c>
      <c r="AC78" s="55"/>
    </row>
    <row r="79" spans="1:29" s="45" customFormat="1" ht="12" x14ac:dyDescent="0.2">
      <c r="A79" s="83"/>
      <c r="B79" s="61"/>
      <c r="C79" s="254" t="s">
        <v>155</v>
      </c>
      <c r="D79" s="254"/>
      <c r="E79" s="254"/>
      <c r="F79" s="77"/>
      <c r="G79" s="77"/>
      <c r="H79" s="77"/>
      <c r="I79" s="77"/>
      <c r="J79" s="85">
        <v>213.89</v>
      </c>
      <c r="K79" s="77"/>
      <c r="L79" s="85">
        <v>29.95</v>
      </c>
      <c r="M79" s="77"/>
      <c r="N79" s="84"/>
      <c r="V79" s="72"/>
      <c r="W79" s="55"/>
      <c r="Z79" s="71"/>
      <c r="AB79" s="46" t="s">
        <v>155</v>
      </c>
      <c r="AC79" s="55"/>
    </row>
    <row r="80" spans="1:29" s="45" customFormat="1" ht="12" x14ac:dyDescent="0.2">
      <c r="A80" s="83"/>
      <c r="B80" s="61"/>
      <c r="C80" s="252" t="s">
        <v>154</v>
      </c>
      <c r="D80" s="252"/>
      <c r="E80" s="252"/>
      <c r="F80" s="74"/>
      <c r="G80" s="74"/>
      <c r="H80" s="74"/>
      <c r="I80" s="74"/>
      <c r="J80" s="82"/>
      <c r="K80" s="74"/>
      <c r="L80" s="82">
        <v>16.18</v>
      </c>
      <c r="M80" s="74"/>
      <c r="N80" s="81">
        <v>833</v>
      </c>
      <c r="V80" s="72"/>
      <c r="W80" s="55"/>
      <c r="Z80" s="71"/>
      <c r="AA80" s="46" t="s">
        <v>154</v>
      </c>
      <c r="AC80" s="55"/>
    </row>
    <row r="81" spans="1:31" s="45" customFormat="1" ht="45" x14ac:dyDescent="0.2">
      <c r="A81" s="83"/>
      <c r="B81" s="61" t="s">
        <v>574</v>
      </c>
      <c r="C81" s="252" t="s">
        <v>572</v>
      </c>
      <c r="D81" s="252"/>
      <c r="E81" s="252"/>
      <c r="F81" s="74" t="s">
        <v>149</v>
      </c>
      <c r="G81" s="74" t="s">
        <v>573</v>
      </c>
      <c r="H81" s="74"/>
      <c r="I81" s="74" t="s">
        <v>573</v>
      </c>
      <c r="J81" s="82"/>
      <c r="K81" s="74"/>
      <c r="L81" s="82">
        <v>20.55</v>
      </c>
      <c r="M81" s="74"/>
      <c r="N81" s="81">
        <v>1058</v>
      </c>
      <c r="V81" s="72"/>
      <c r="W81" s="55"/>
      <c r="Z81" s="71"/>
      <c r="AA81" s="46" t="s">
        <v>572</v>
      </c>
      <c r="AC81" s="55"/>
    </row>
    <row r="82" spans="1:31" s="45" customFormat="1" ht="45" x14ac:dyDescent="0.2">
      <c r="A82" s="83"/>
      <c r="B82" s="61" t="s">
        <v>571</v>
      </c>
      <c r="C82" s="252" t="s">
        <v>569</v>
      </c>
      <c r="D82" s="252"/>
      <c r="E82" s="252"/>
      <c r="F82" s="74" t="s">
        <v>149</v>
      </c>
      <c r="G82" s="74" t="s">
        <v>570</v>
      </c>
      <c r="H82" s="74"/>
      <c r="I82" s="74" t="s">
        <v>570</v>
      </c>
      <c r="J82" s="82"/>
      <c r="K82" s="74"/>
      <c r="L82" s="82">
        <v>11.65</v>
      </c>
      <c r="M82" s="74"/>
      <c r="N82" s="81">
        <v>600</v>
      </c>
      <c r="V82" s="72"/>
      <c r="W82" s="55"/>
      <c r="Z82" s="71"/>
      <c r="AA82" s="46" t="s">
        <v>569</v>
      </c>
      <c r="AC82" s="55"/>
    </row>
    <row r="83" spans="1:31" s="45" customFormat="1" ht="12" x14ac:dyDescent="0.2">
      <c r="A83" s="80"/>
      <c r="B83" s="118"/>
      <c r="C83" s="253" t="s">
        <v>146</v>
      </c>
      <c r="D83" s="253"/>
      <c r="E83" s="253"/>
      <c r="F83" s="79"/>
      <c r="G83" s="79"/>
      <c r="H83" s="79"/>
      <c r="I83" s="79"/>
      <c r="J83" s="78"/>
      <c r="K83" s="79"/>
      <c r="L83" s="78">
        <v>62.15</v>
      </c>
      <c r="M83" s="77"/>
      <c r="N83" s="76">
        <v>2625</v>
      </c>
      <c r="V83" s="72"/>
      <c r="W83" s="55"/>
      <c r="Z83" s="71"/>
      <c r="AC83" s="55" t="s">
        <v>146</v>
      </c>
    </row>
    <row r="84" spans="1:31" s="45" customFormat="1" ht="33.75" x14ac:dyDescent="0.2">
      <c r="A84" s="87" t="s">
        <v>197</v>
      </c>
      <c r="B84" s="119" t="s">
        <v>4301</v>
      </c>
      <c r="C84" s="253" t="s">
        <v>4300</v>
      </c>
      <c r="D84" s="253"/>
      <c r="E84" s="253"/>
      <c r="F84" s="79" t="s">
        <v>332</v>
      </c>
      <c r="G84" s="79"/>
      <c r="H84" s="79"/>
      <c r="I84" s="79" t="s">
        <v>4483</v>
      </c>
      <c r="J84" s="78">
        <v>21.89</v>
      </c>
      <c r="K84" s="79"/>
      <c r="L84" s="78">
        <v>314.12</v>
      </c>
      <c r="M84" s="79" t="s">
        <v>195</v>
      </c>
      <c r="N84" s="76">
        <v>2510</v>
      </c>
      <c r="V84" s="72"/>
      <c r="W84" s="55" t="s">
        <v>4300</v>
      </c>
      <c r="Z84" s="71"/>
      <c r="AC84" s="55"/>
    </row>
    <row r="85" spans="1:31" s="45" customFormat="1" ht="12" x14ac:dyDescent="0.2">
      <c r="A85" s="80"/>
      <c r="B85" s="118"/>
      <c r="C85" s="123" t="s">
        <v>3047</v>
      </c>
      <c r="D85" s="124"/>
      <c r="E85" s="124"/>
      <c r="F85" s="75"/>
      <c r="G85" s="75"/>
      <c r="H85" s="75"/>
      <c r="I85" s="75"/>
      <c r="J85" s="90"/>
      <c r="K85" s="75"/>
      <c r="L85" s="90"/>
      <c r="M85" s="89"/>
      <c r="N85" s="88"/>
      <c r="V85" s="72"/>
      <c r="W85" s="55"/>
      <c r="Z85" s="71"/>
      <c r="AC85" s="55"/>
    </row>
    <row r="86" spans="1:31" s="45" customFormat="1" ht="33.75" x14ac:dyDescent="0.2">
      <c r="A86" s="87" t="s">
        <v>192</v>
      </c>
      <c r="B86" s="119" t="s">
        <v>4282</v>
      </c>
      <c r="C86" s="253" t="s">
        <v>4281</v>
      </c>
      <c r="D86" s="253"/>
      <c r="E86" s="253"/>
      <c r="F86" s="79" t="s">
        <v>326</v>
      </c>
      <c r="G86" s="79"/>
      <c r="H86" s="79"/>
      <c r="I86" s="79" t="s">
        <v>165</v>
      </c>
      <c r="J86" s="78">
        <v>5.65</v>
      </c>
      <c r="K86" s="79"/>
      <c r="L86" s="78">
        <v>16.95</v>
      </c>
      <c r="M86" s="79" t="s">
        <v>195</v>
      </c>
      <c r="N86" s="76">
        <v>135</v>
      </c>
      <c r="V86" s="72"/>
      <c r="W86" s="55" t="s">
        <v>4281</v>
      </c>
      <c r="Z86" s="71"/>
      <c r="AC86" s="55"/>
    </row>
    <row r="87" spans="1:31" s="45" customFormat="1" ht="12" x14ac:dyDescent="0.2">
      <c r="A87" s="80"/>
      <c r="B87" s="118"/>
      <c r="C87" s="123" t="s">
        <v>3047</v>
      </c>
      <c r="D87" s="124"/>
      <c r="E87" s="124"/>
      <c r="F87" s="75"/>
      <c r="G87" s="75"/>
      <c r="H87" s="75"/>
      <c r="I87" s="75"/>
      <c r="J87" s="90"/>
      <c r="K87" s="75"/>
      <c r="L87" s="90"/>
      <c r="M87" s="89"/>
      <c r="N87" s="88"/>
      <c r="V87" s="72"/>
      <c r="W87" s="55"/>
      <c r="Z87" s="71"/>
      <c r="AC87" s="55"/>
    </row>
    <row r="88" spans="1:31" s="45" customFormat="1" ht="1.5" customHeight="1" x14ac:dyDescent="0.2">
      <c r="A88" s="75"/>
      <c r="B88" s="118"/>
      <c r="C88" s="118"/>
      <c r="D88" s="118"/>
      <c r="E88" s="118"/>
      <c r="F88" s="75"/>
      <c r="G88" s="75"/>
      <c r="H88" s="75"/>
      <c r="I88" s="75"/>
      <c r="J88" s="54"/>
      <c r="K88" s="75"/>
      <c r="L88" s="54"/>
      <c r="M88" s="74"/>
      <c r="N88" s="54"/>
      <c r="V88" s="72"/>
      <c r="W88" s="55"/>
      <c r="Z88" s="71"/>
      <c r="AC88" s="55"/>
    </row>
    <row r="89" spans="1:31" s="45" customFormat="1" ht="12" x14ac:dyDescent="0.2">
      <c r="A89" s="66"/>
      <c r="B89" s="65"/>
      <c r="C89" s="253" t="s">
        <v>4482</v>
      </c>
      <c r="D89" s="253"/>
      <c r="E89" s="253"/>
      <c r="F89" s="253"/>
      <c r="G89" s="253"/>
      <c r="H89" s="253"/>
      <c r="I89" s="253"/>
      <c r="J89" s="253"/>
      <c r="K89" s="253"/>
      <c r="L89" s="64">
        <v>1287.8800000000001</v>
      </c>
      <c r="M89" s="73"/>
      <c r="N89" s="62"/>
      <c r="V89" s="72"/>
      <c r="W89" s="55"/>
      <c r="Z89" s="71"/>
      <c r="AC89" s="55"/>
      <c r="AE89" s="55" t="s">
        <v>4482</v>
      </c>
    </row>
    <row r="90" spans="1:31" s="45" customFormat="1" ht="12" x14ac:dyDescent="0.2">
      <c r="A90" s="256" t="s">
        <v>4481</v>
      </c>
      <c r="B90" s="257"/>
      <c r="C90" s="257"/>
      <c r="D90" s="257"/>
      <c r="E90" s="257"/>
      <c r="F90" s="257"/>
      <c r="G90" s="257"/>
      <c r="H90" s="257"/>
      <c r="I90" s="257"/>
      <c r="J90" s="257"/>
      <c r="K90" s="257"/>
      <c r="L90" s="257"/>
      <c r="M90" s="257"/>
      <c r="N90" s="258"/>
      <c r="V90" s="72" t="s">
        <v>4481</v>
      </c>
      <c r="W90" s="55"/>
      <c r="Z90" s="71"/>
      <c r="AC90" s="55"/>
      <c r="AE90" s="55"/>
    </row>
    <row r="91" spans="1:31" s="45" customFormat="1" ht="45" x14ac:dyDescent="0.2">
      <c r="A91" s="87" t="s">
        <v>185</v>
      </c>
      <c r="B91" s="119" t="s">
        <v>4369</v>
      </c>
      <c r="C91" s="253" t="s">
        <v>4368</v>
      </c>
      <c r="D91" s="253"/>
      <c r="E91" s="253"/>
      <c r="F91" s="79" t="s">
        <v>237</v>
      </c>
      <c r="G91" s="79"/>
      <c r="H91" s="79"/>
      <c r="I91" s="79" t="s">
        <v>1181</v>
      </c>
      <c r="J91" s="78"/>
      <c r="K91" s="79"/>
      <c r="L91" s="78"/>
      <c r="M91" s="79"/>
      <c r="N91" s="76"/>
      <c r="V91" s="72"/>
      <c r="W91" s="55" t="s">
        <v>4368</v>
      </c>
      <c r="Z91" s="71"/>
      <c r="AC91" s="55"/>
      <c r="AE91" s="55"/>
    </row>
    <row r="92" spans="1:31" s="45" customFormat="1" ht="12" x14ac:dyDescent="0.2">
      <c r="A92" s="86"/>
      <c r="B92" s="117"/>
      <c r="C92" s="252" t="s">
        <v>4209</v>
      </c>
      <c r="D92" s="252"/>
      <c r="E92" s="252"/>
      <c r="F92" s="252"/>
      <c r="G92" s="252"/>
      <c r="H92" s="252"/>
      <c r="I92" s="252"/>
      <c r="J92" s="252"/>
      <c r="K92" s="252"/>
      <c r="L92" s="252"/>
      <c r="M92" s="252"/>
      <c r="N92" s="255"/>
      <c r="V92" s="72"/>
      <c r="W92" s="55"/>
      <c r="X92" s="46" t="s">
        <v>4209</v>
      </c>
      <c r="Z92" s="71"/>
      <c r="AC92" s="55"/>
      <c r="AE92" s="55"/>
    </row>
    <row r="93" spans="1:31" s="45" customFormat="1" ht="12" x14ac:dyDescent="0.2">
      <c r="A93" s="83"/>
      <c r="B93" s="61" t="s">
        <v>170</v>
      </c>
      <c r="C93" s="252" t="s">
        <v>169</v>
      </c>
      <c r="D93" s="252"/>
      <c r="E93" s="252"/>
      <c r="F93" s="74"/>
      <c r="G93" s="74"/>
      <c r="H93" s="74"/>
      <c r="I93" s="74"/>
      <c r="J93" s="82">
        <v>324.19</v>
      </c>
      <c r="K93" s="74"/>
      <c r="L93" s="82">
        <v>1.62</v>
      </c>
      <c r="M93" s="74" t="s">
        <v>164</v>
      </c>
      <c r="N93" s="81">
        <v>83</v>
      </c>
      <c r="V93" s="72"/>
      <c r="W93" s="55"/>
      <c r="Y93" s="46" t="s">
        <v>169</v>
      </c>
      <c r="Z93" s="71"/>
      <c r="AC93" s="55"/>
      <c r="AE93" s="55"/>
    </row>
    <row r="94" spans="1:31" s="45" customFormat="1" ht="12" x14ac:dyDescent="0.2">
      <c r="A94" s="83"/>
      <c r="B94" s="61" t="s">
        <v>168</v>
      </c>
      <c r="C94" s="252" t="s">
        <v>166</v>
      </c>
      <c r="D94" s="252"/>
      <c r="E94" s="252"/>
      <c r="F94" s="74"/>
      <c r="G94" s="74"/>
      <c r="H94" s="74"/>
      <c r="I94" s="74"/>
      <c r="J94" s="82">
        <v>41.54</v>
      </c>
      <c r="K94" s="74"/>
      <c r="L94" s="82">
        <v>0.21</v>
      </c>
      <c r="M94" s="74" t="s">
        <v>167</v>
      </c>
      <c r="N94" s="81">
        <v>3</v>
      </c>
      <c r="V94" s="72"/>
      <c r="W94" s="55"/>
      <c r="Y94" s="46" t="s">
        <v>166</v>
      </c>
      <c r="Z94" s="71"/>
      <c r="AC94" s="55"/>
      <c r="AE94" s="55"/>
    </row>
    <row r="95" spans="1:31" s="45" customFormat="1" ht="12" x14ac:dyDescent="0.2">
      <c r="A95" s="83"/>
      <c r="B95" s="61" t="s">
        <v>165</v>
      </c>
      <c r="C95" s="252" t="s">
        <v>163</v>
      </c>
      <c r="D95" s="252"/>
      <c r="E95" s="252"/>
      <c r="F95" s="74"/>
      <c r="G95" s="74"/>
      <c r="H95" s="74"/>
      <c r="I95" s="74"/>
      <c r="J95" s="82">
        <v>6.53</v>
      </c>
      <c r="K95" s="74"/>
      <c r="L95" s="82">
        <v>0.03</v>
      </c>
      <c r="M95" s="74" t="s">
        <v>164</v>
      </c>
      <c r="N95" s="81">
        <v>2</v>
      </c>
      <c r="V95" s="72"/>
      <c r="W95" s="55"/>
      <c r="Y95" s="46" t="s">
        <v>163</v>
      </c>
      <c r="Z95" s="71"/>
      <c r="AC95" s="55"/>
      <c r="AE95" s="55"/>
    </row>
    <row r="96" spans="1:31" s="45" customFormat="1" ht="12" x14ac:dyDescent="0.2">
      <c r="A96" s="83"/>
      <c r="B96" s="61" t="s">
        <v>218</v>
      </c>
      <c r="C96" s="252" t="s">
        <v>217</v>
      </c>
      <c r="D96" s="252"/>
      <c r="E96" s="252"/>
      <c r="F96" s="74"/>
      <c r="G96" s="74"/>
      <c r="H96" s="74"/>
      <c r="I96" s="74"/>
      <c r="J96" s="82">
        <v>33.61</v>
      </c>
      <c r="K96" s="74"/>
      <c r="L96" s="82">
        <v>0.17</v>
      </c>
      <c r="M96" s="74" t="s">
        <v>195</v>
      </c>
      <c r="N96" s="81">
        <v>1</v>
      </c>
      <c r="V96" s="72"/>
      <c r="W96" s="55"/>
      <c r="Y96" s="46" t="s">
        <v>217</v>
      </c>
      <c r="Z96" s="71"/>
      <c r="AC96" s="55"/>
      <c r="AE96" s="55"/>
    </row>
    <row r="97" spans="1:31" s="45" customFormat="1" ht="12" x14ac:dyDescent="0.2">
      <c r="A97" s="86"/>
      <c r="B97" s="93" t="s">
        <v>593</v>
      </c>
      <c r="C97" s="259" t="s">
        <v>3072</v>
      </c>
      <c r="D97" s="259"/>
      <c r="E97" s="259"/>
      <c r="F97" s="92" t="s">
        <v>326</v>
      </c>
      <c r="G97" s="92" t="s">
        <v>210</v>
      </c>
      <c r="H97" s="92"/>
      <c r="I97" s="92" t="s">
        <v>210</v>
      </c>
      <c r="J97" s="61"/>
      <c r="K97" s="74"/>
      <c r="L97" s="82"/>
      <c r="M97" s="74"/>
      <c r="N97" s="91"/>
      <c r="V97" s="72"/>
      <c r="W97" s="55"/>
      <c r="Z97" s="71" t="s">
        <v>3072</v>
      </c>
      <c r="AC97" s="55"/>
      <c r="AE97" s="55"/>
    </row>
    <row r="98" spans="1:31" s="45" customFormat="1" ht="12" x14ac:dyDescent="0.2">
      <c r="A98" s="86"/>
      <c r="B98" s="93" t="s">
        <v>4201</v>
      </c>
      <c r="C98" s="259" t="s">
        <v>3053</v>
      </c>
      <c r="D98" s="259"/>
      <c r="E98" s="259"/>
      <c r="F98" s="92" t="s">
        <v>332</v>
      </c>
      <c r="G98" s="92" t="s">
        <v>211</v>
      </c>
      <c r="H98" s="92"/>
      <c r="I98" s="92" t="s">
        <v>3068</v>
      </c>
      <c r="J98" s="61"/>
      <c r="K98" s="74"/>
      <c r="L98" s="82"/>
      <c r="M98" s="74"/>
      <c r="N98" s="91"/>
      <c r="V98" s="72"/>
      <c r="W98" s="55"/>
      <c r="Z98" s="71" t="s">
        <v>3053</v>
      </c>
      <c r="AC98" s="55"/>
      <c r="AE98" s="55"/>
    </row>
    <row r="99" spans="1:31" s="45" customFormat="1" ht="12" x14ac:dyDescent="0.2">
      <c r="A99" s="86"/>
      <c r="B99" s="93" t="s">
        <v>3056</v>
      </c>
      <c r="C99" s="259" t="s">
        <v>3055</v>
      </c>
      <c r="D99" s="259"/>
      <c r="E99" s="259"/>
      <c r="F99" s="92" t="s">
        <v>381</v>
      </c>
      <c r="G99" s="92" t="s">
        <v>210</v>
      </c>
      <c r="H99" s="92"/>
      <c r="I99" s="92" t="s">
        <v>210</v>
      </c>
      <c r="J99" s="61"/>
      <c r="K99" s="74"/>
      <c r="L99" s="82"/>
      <c r="M99" s="74"/>
      <c r="N99" s="91"/>
      <c r="V99" s="72"/>
      <c r="W99" s="55"/>
      <c r="Z99" s="71" t="s">
        <v>3055</v>
      </c>
      <c r="AC99" s="55"/>
      <c r="AE99" s="55"/>
    </row>
    <row r="100" spans="1:31" s="45" customFormat="1" ht="12" x14ac:dyDescent="0.2">
      <c r="A100" s="83"/>
      <c r="B100" s="61"/>
      <c r="C100" s="252" t="s">
        <v>160</v>
      </c>
      <c r="D100" s="252"/>
      <c r="E100" s="252"/>
      <c r="F100" s="74" t="s">
        <v>159</v>
      </c>
      <c r="G100" s="74" t="s">
        <v>4200</v>
      </c>
      <c r="H100" s="74"/>
      <c r="I100" s="74" t="s">
        <v>4208</v>
      </c>
      <c r="J100" s="82"/>
      <c r="K100" s="74"/>
      <c r="L100" s="82"/>
      <c r="M100" s="74"/>
      <c r="N100" s="81"/>
      <c r="V100" s="72"/>
      <c r="W100" s="55"/>
      <c r="Z100" s="71"/>
      <c r="AA100" s="46" t="s">
        <v>160</v>
      </c>
      <c r="AC100" s="55"/>
      <c r="AE100" s="55"/>
    </row>
    <row r="101" spans="1:31" s="45" customFormat="1" ht="12" x14ac:dyDescent="0.2">
      <c r="A101" s="83"/>
      <c r="B101" s="61"/>
      <c r="C101" s="252" t="s">
        <v>156</v>
      </c>
      <c r="D101" s="252"/>
      <c r="E101" s="252"/>
      <c r="F101" s="74" t="s">
        <v>159</v>
      </c>
      <c r="G101" s="74" t="s">
        <v>4198</v>
      </c>
      <c r="H101" s="74"/>
      <c r="I101" s="74" t="s">
        <v>4207</v>
      </c>
      <c r="J101" s="82"/>
      <c r="K101" s="74"/>
      <c r="L101" s="82"/>
      <c r="M101" s="74"/>
      <c r="N101" s="81"/>
      <c r="V101" s="72"/>
      <c r="W101" s="55"/>
      <c r="Z101" s="71"/>
      <c r="AA101" s="46" t="s">
        <v>156</v>
      </c>
      <c r="AC101" s="55"/>
      <c r="AE101" s="55"/>
    </row>
    <row r="102" spans="1:31" s="45" customFormat="1" ht="12" x14ac:dyDescent="0.2">
      <c r="A102" s="83"/>
      <c r="B102" s="61"/>
      <c r="C102" s="254" t="s">
        <v>155</v>
      </c>
      <c r="D102" s="254"/>
      <c r="E102" s="254"/>
      <c r="F102" s="77"/>
      <c r="G102" s="77"/>
      <c r="H102" s="77"/>
      <c r="I102" s="77"/>
      <c r="J102" s="85">
        <v>399.34</v>
      </c>
      <c r="K102" s="77"/>
      <c r="L102" s="85">
        <v>2</v>
      </c>
      <c r="M102" s="77"/>
      <c r="N102" s="84"/>
      <c r="V102" s="72"/>
      <c r="W102" s="55"/>
      <c r="Z102" s="71"/>
      <c r="AB102" s="46" t="s">
        <v>155</v>
      </c>
      <c r="AC102" s="55"/>
      <c r="AE102" s="55"/>
    </row>
    <row r="103" spans="1:31" s="45" customFormat="1" ht="12" x14ac:dyDescent="0.2">
      <c r="A103" s="83"/>
      <c r="B103" s="61"/>
      <c r="C103" s="252" t="s">
        <v>154</v>
      </c>
      <c r="D103" s="252"/>
      <c r="E103" s="252"/>
      <c r="F103" s="74"/>
      <c r="G103" s="74"/>
      <c r="H103" s="74"/>
      <c r="I103" s="74"/>
      <c r="J103" s="82"/>
      <c r="K103" s="74"/>
      <c r="L103" s="82">
        <v>1.65</v>
      </c>
      <c r="M103" s="74"/>
      <c r="N103" s="81">
        <v>85</v>
      </c>
      <c r="V103" s="72"/>
      <c r="W103" s="55"/>
      <c r="Z103" s="71"/>
      <c r="AA103" s="46" t="s">
        <v>154</v>
      </c>
      <c r="AC103" s="55"/>
      <c r="AE103" s="55"/>
    </row>
    <row r="104" spans="1:31" s="45" customFormat="1" ht="45" x14ac:dyDescent="0.2">
      <c r="A104" s="83"/>
      <c r="B104" s="61" t="s">
        <v>574</v>
      </c>
      <c r="C104" s="252" t="s">
        <v>572</v>
      </c>
      <c r="D104" s="252"/>
      <c r="E104" s="252"/>
      <c r="F104" s="74" t="s">
        <v>149</v>
      </c>
      <c r="G104" s="74" t="s">
        <v>573</v>
      </c>
      <c r="H104" s="74"/>
      <c r="I104" s="74" t="s">
        <v>573</v>
      </c>
      <c r="J104" s="82"/>
      <c r="K104" s="74"/>
      <c r="L104" s="82">
        <v>2.1</v>
      </c>
      <c r="M104" s="74"/>
      <c r="N104" s="81">
        <v>108</v>
      </c>
      <c r="V104" s="72"/>
      <c r="W104" s="55"/>
      <c r="Z104" s="71"/>
      <c r="AA104" s="46" t="s">
        <v>572</v>
      </c>
      <c r="AC104" s="55"/>
      <c r="AE104" s="55"/>
    </row>
    <row r="105" spans="1:31" s="45" customFormat="1" ht="45" x14ac:dyDescent="0.2">
      <c r="A105" s="83"/>
      <c r="B105" s="61" t="s">
        <v>571</v>
      </c>
      <c r="C105" s="252" t="s">
        <v>569</v>
      </c>
      <c r="D105" s="252"/>
      <c r="E105" s="252"/>
      <c r="F105" s="74" t="s">
        <v>149</v>
      </c>
      <c r="G105" s="74" t="s">
        <v>570</v>
      </c>
      <c r="H105" s="74"/>
      <c r="I105" s="74" t="s">
        <v>570</v>
      </c>
      <c r="J105" s="82"/>
      <c r="K105" s="74"/>
      <c r="L105" s="82">
        <v>1.19</v>
      </c>
      <c r="M105" s="74"/>
      <c r="N105" s="81">
        <v>61</v>
      </c>
      <c r="V105" s="72"/>
      <c r="W105" s="55"/>
      <c r="Z105" s="71"/>
      <c r="AA105" s="46" t="s">
        <v>569</v>
      </c>
      <c r="AC105" s="55"/>
      <c r="AE105" s="55"/>
    </row>
    <row r="106" spans="1:31" s="45" customFormat="1" ht="12" x14ac:dyDescent="0.2">
      <c r="A106" s="80"/>
      <c r="B106" s="118"/>
      <c r="C106" s="253" t="s">
        <v>146</v>
      </c>
      <c r="D106" s="253"/>
      <c r="E106" s="253"/>
      <c r="F106" s="79"/>
      <c r="G106" s="79"/>
      <c r="H106" s="79"/>
      <c r="I106" s="79"/>
      <c r="J106" s="78"/>
      <c r="K106" s="79"/>
      <c r="L106" s="78">
        <v>5.29</v>
      </c>
      <c r="M106" s="77"/>
      <c r="N106" s="76">
        <v>256</v>
      </c>
      <c r="V106" s="72"/>
      <c r="W106" s="55"/>
      <c r="Z106" s="71"/>
      <c r="AC106" s="55" t="s">
        <v>146</v>
      </c>
      <c r="AE106" s="55"/>
    </row>
    <row r="107" spans="1:31" s="45" customFormat="1" ht="45" x14ac:dyDescent="0.2">
      <c r="A107" s="87" t="s">
        <v>176</v>
      </c>
      <c r="B107" s="119" t="s">
        <v>4367</v>
      </c>
      <c r="C107" s="253" t="s">
        <v>4366</v>
      </c>
      <c r="D107" s="253"/>
      <c r="E107" s="253"/>
      <c r="F107" s="79" t="s">
        <v>332</v>
      </c>
      <c r="G107" s="79"/>
      <c r="H107" s="79"/>
      <c r="I107" s="79" t="s">
        <v>3068</v>
      </c>
      <c r="J107" s="78">
        <v>40.15</v>
      </c>
      <c r="K107" s="79"/>
      <c r="L107" s="78">
        <v>20.079999999999998</v>
      </c>
      <c r="M107" s="79" t="s">
        <v>195</v>
      </c>
      <c r="N107" s="76">
        <v>160</v>
      </c>
      <c r="V107" s="72"/>
      <c r="W107" s="55" t="s">
        <v>4366</v>
      </c>
      <c r="Z107" s="71"/>
      <c r="AC107" s="55"/>
      <c r="AE107" s="55"/>
    </row>
    <row r="108" spans="1:31" s="45" customFormat="1" ht="12" x14ac:dyDescent="0.2">
      <c r="A108" s="80"/>
      <c r="B108" s="118"/>
      <c r="C108" s="123" t="s">
        <v>3047</v>
      </c>
      <c r="D108" s="124"/>
      <c r="E108" s="124"/>
      <c r="F108" s="75"/>
      <c r="G108" s="75"/>
      <c r="H108" s="75"/>
      <c r="I108" s="75"/>
      <c r="J108" s="90"/>
      <c r="K108" s="75"/>
      <c r="L108" s="90"/>
      <c r="M108" s="89"/>
      <c r="N108" s="88"/>
      <c r="V108" s="72"/>
      <c r="W108" s="55"/>
      <c r="Z108" s="71"/>
      <c r="AC108" s="55"/>
      <c r="AE108" s="55"/>
    </row>
    <row r="109" spans="1:31" s="45" customFormat="1" ht="45" x14ac:dyDescent="0.2">
      <c r="A109" s="87" t="s">
        <v>1886</v>
      </c>
      <c r="B109" s="119" t="s">
        <v>4204</v>
      </c>
      <c r="C109" s="253" t="s">
        <v>4203</v>
      </c>
      <c r="D109" s="253"/>
      <c r="E109" s="253"/>
      <c r="F109" s="79" t="s">
        <v>237</v>
      </c>
      <c r="G109" s="79"/>
      <c r="H109" s="79"/>
      <c r="I109" s="79" t="s">
        <v>1181</v>
      </c>
      <c r="J109" s="78"/>
      <c r="K109" s="79"/>
      <c r="L109" s="78"/>
      <c r="M109" s="79"/>
      <c r="N109" s="76"/>
      <c r="V109" s="72"/>
      <c r="W109" s="55" t="s">
        <v>4203</v>
      </c>
      <c r="Z109" s="71"/>
      <c r="AC109" s="55"/>
      <c r="AE109" s="55"/>
    </row>
    <row r="110" spans="1:31" s="45" customFormat="1" ht="12" x14ac:dyDescent="0.2">
      <c r="A110" s="86"/>
      <c r="B110" s="117"/>
      <c r="C110" s="252" t="s">
        <v>4209</v>
      </c>
      <c r="D110" s="252"/>
      <c r="E110" s="252"/>
      <c r="F110" s="252"/>
      <c r="G110" s="252"/>
      <c r="H110" s="252"/>
      <c r="I110" s="252"/>
      <c r="J110" s="252"/>
      <c r="K110" s="252"/>
      <c r="L110" s="252"/>
      <c r="M110" s="252"/>
      <c r="N110" s="255"/>
      <c r="V110" s="72"/>
      <c r="W110" s="55"/>
      <c r="X110" s="46" t="s">
        <v>4209</v>
      </c>
      <c r="Z110" s="71"/>
      <c r="AC110" s="55"/>
      <c r="AE110" s="55"/>
    </row>
    <row r="111" spans="1:31" s="45" customFormat="1" ht="12" x14ac:dyDescent="0.2">
      <c r="A111" s="83"/>
      <c r="B111" s="61" t="s">
        <v>170</v>
      </c>
      <c r="C111" s="252" t="s">
        <v>169</v>
      </c>
      <c r="D111" s="252"/>
      <c r="E111" s="252"/>
      <c r="F111" s="74"/>
      <c r="G111" s="74"/>
      <c r="H111" s="74"/>
      <c r="I111" s="74"/>
      <c r="J111" s="82">
        <v>324.19</v>
      </c>
      <c r="K111" s="74"/>
      <c r="L111" s="82">
        <v>1.62</v>
      </c>
      <c r="M111" s="74" t="s">
        <v>164</v>
      </c>
      <c r="N111" s="81">
        <v>83</v>
      </c>
      <c r="V111" s="72"/>
      <c r="W111" s="55"/>
      <c r="Y111" s="46" t="s">
        <v>169</v>
      </c>
      <c r="Z111" s="71"/>
      <c r="AC111" s="55"/>
      <c r="AE111" s="55"/>
    </row>
    <row r="112" spans="1:31" s="45" customFormat="1" ht="12" x14ac:dyDescent="0.2">
      <c r="A112" s="83"/>
      <c r="B112" s="61" t="s">
        <v>168</v>
      </c>
      <c r="C112" s="252" t="s">
        <v>166</v>
      </c>
      <c r="D112" s="252"/>
      <c r="E112" s="252"/>
      <c r="F112" s="74"/>
      <c r="G112" s="74"/>
      <c r="H112" s="74"/>
      <c r="I112" s="74"/>
      <c r="J112" s="82">
        <v>41.54</v>
      </c>
      <c r="K112" s="74"/>
      <c r="L112" s="82">
        <v>0.21</v>
      </c>
      <c r="M112" s="74" t="s">
        <v>167</v>
      </c>
      <c r="N112" s="81">
        <v>3</v>
      </c>
      <c r="V112" s="72"/>
      <c r="W112" s="55"/>
      <c r="Y112" s="46" t="s">
        <v>166</v>
      </c>
      <c r="Z112" s="71"/>
      <c r="AC112" s="55"/>
      <c r="AE112" s="55"/>
    </row>
    <row r="113" spans="1:31" s="45" customFormat="1" ht="12" x14ac:dyDescent="0.2">
      <c r="A113" s="83"/>
      <c r="B113" s="61" t="s">
        <v>165</v>
      </c>
      <c r="C113" s="252" t="s">
        <v>163</v>
      </c>
      <c r="D113" s="252"/>
      <c r="E113" s="252"/>
      <c r="F113" s="74"/>
      <c r="G113" s="74"/>
      <c r="H113" s="74"/>
      <c r="I113" s="74"/>
      <c r="J113" s="82">
        <v>6.53</v>
      </c>
      <c r="K113" s="74"/>
      <c r="L113" s="82">
        <v>0.03</v>
      </c>
      <c r="M113" s="74" t="s">
        <v>164</v>
      </c>
      <c r="N113" s="81">
        <v>2</v>
      </c>
      <c r="V113" s="72"/>
      <c r="W113" s="55"/>
      <c r="Y113" s="46" t="s">
        <v>163</v>
      </c>
      <c r="Z113" s="71"/>
      <c r="AC113" s="55"/>
      <c r="AE113" s="55"/>
    </row>
    <row r="114" spans="1:31" s="45" customFormat="1" ht="12" x14ac:dyDescent="0.2">
      <c r="A114" s="83"/>
      <c r="B114" s="61" t="s">
        <v>218</v>
      </c>
      <c r="C114" s="252" t="s">
        <v>217</v>
      </c>
      <c r="D114" s="252"/>
      <c r="E114" s="252"/>
      <c r="F114" s="74"/>
      <c r="G114" s="74"/>
      <c r="H114" s="74"/>
      <c r="I114" s="74"/>
      <c r="J114" s="82">
        <v>35.14</v>
      </c>
      <c r="K114" s="74"/>
      <c r="L114" s="82">
        <v>0.18</v>
      </c>
      <c r="M114" s="74" t="s">
        <v>195</v>
      </c>
      <c r="N114" s="81">
        <v>1</v>
      </c>
      <c r="V114" s="72"/>
      <c r="W114" s="55"/>
      <c r="Y114" s="46" t="s">
        <v>217</v>
      </c>
      <c r="Z114" s="71"/>
      <c r="AC114" s="55"/>
      <c r="AE114" s="55"/>
    </row>
    <row r="115" spans="1:31" s="45" customFormat="1" ht="12" x14ac:dyDescent="0.2">
      <c r="A115" s="86"/>
      <c r="B115" s="93" t="s">
        <v>593</v>
      </c>
      <c r="C115" s="259" t="s">
        <v>3072</v>
      </c>
      <c r="D115" s="259"/>
      <c r="E115" s="259"/>
      <c r="F115" s="92" t="s">
        <v>326</v>
      </c>
      <c r="G115" s="92" t="s">
        <v>210</v>
      </c>
      <c r="H115" s="92"/>
      <c r="I115" s="92" t="s">
        <v>210</v>
      </c>
      <c r="J115" s="61"/>
      <c r="K115" s="74"/>
      <c r="L115" s="82"/>
      <c r="M115" s="74"/>
      <c r="N115" s="91"/>
      <c r="V115" s="72"/>
      <c r="W115" s="55"/>
      <c r="Z115" s="71" t="s">
        <v>3072</v>
      </c>
      <c r="AC115" s="55"/>
      <c r="AE115" s="55"/>
    </row>
    <row r="116" spans="1:31" s="45" customFormat="1" ht="12" x14ac:dyDescent="0.2">
      <c r="A116" s="86"/>
      <c r="B116" s="93" t="s">
        <v>4201</v>
      </c>
      <c r="C116" s="259" t="s">
        <v>3053</v>
      </c>
      <c r="D116" s="259"/>
      <c r="E116" s="259"/>
      <c r="F116" s="92" t="s">
        <v>332</v>
      </c>
      <c r="G116" s="92" t="s">
        <v>211</v>
      </c>
      <c r="H116" s="92"/>
      <c r="I116" s="92" t="s">
        <v>3068</v>
      </c>
      <c r="J116" s="61"/>
      <c r="K116" s="74"/>
      <c r="L116" s="82"/>
      <c r="M116" s="74"/>
      <c r="N116" s="91"/>
      <c r="V116" s="72"/>
      <c r="W116" s="55"/>
      <c r="Z116" s="71" t="s">
        <v>3053</v>
      </c>
      <c r="AC116" s="55"/>
      <c r="AE116" s="55"/>
    </row>
    <row r="117" spans="1:31" s="45" customFormat="1" ht="12" x14ac:dyDescent="0.2">
      <c r="A117" s="86"/>
      <c r="B117" s="93" t="s">
        <v>3056</v>
      </c>
      <c r="C117" s="259" t="s">
        <v>3055</v>
      </c>
      <c r="D117" s="259"/>
      <c r="E117" s="259"/>
      <c r="F117" s="92" t="s">
        <v>381</v>
      </c>
      <c r="G117" s="92" t="s">
        <v>210</v>
      </c>
      <c r="H117" s="92"/>
      <c r="I117" s="92" t="s">
        <v>210</v>
      </c>
      <c r="J117" s="61"/>
      <c r="K117" s="74"/>
      <c r="L117" s="82"/>
      <c r="M117" s="74"/>
      <c r="N117" s="91"/>
      <c r="V117" s="72"/>
      <c r="W117" s="55"/>
      <c r="Z117" s="71" t="s">
        <v>3055</v>
      </c>
      <c r="AC117" s="55"/>
      <c r="AE117" s="55"/>
    </row>
    <row r="118" spans="1:31" s="45" customFormat="1" ht="12" x14ac:dyDescent="0.2">
      <c r="A118" s="83"/>
      <c r="B118" s="61"/>
      <c r="C118" s="252" t="s">
        <v>160</v>
      </c>
      <c r="D118" s="252"/>
      <c r="E118" s="252"/>
      <c r="F118" s="74" t="s">
        <v>159</v>
      </c>
      <c r="G118" s="74" t="s">
        <v>4200</v>
      </c>
      <c r="H118" s="74"/>
      <c r="I118" s="74" t="s">
        <v>4208</v>
      </c>
      <c r="J118" s="82"/>
      <c r="K118" s="74"/>
      <c r="L118" s="82"/>
      <c r="M118" s="74"/>
      <c r="N118" s="81"/>
      <c r="V118" s="72"/>
      <c r="W118" s="55"/>
      <c r="Z118" s="71"/>
      <c r="AA118" s="46" t="s">
        <v>160</v>
      </c>
      <c r="AC118" s="55"/>
      <c r="AE118" s="55"/>
    </row>
    <row r="119" spans="1:31" s="45" customFormat="1" ht="12" x14ac:dyDescent="0.2">
      <c r="A119" s="83"/>
      <c r="B119" s="61"/>
      <c r="C119" s="252" t="s">
        <v>156</v>
      </c>
      <c r="D119" s="252"/>
      <c r="E119" s="252"/>
      <c r="F119" s="74" t="s">
        <v>159</v>
      </c>
      <c r="G119" s="74" t="s">
        <v>4198</v>
      </c>
      <c r="H119" s="74"/>
      <c r="I119" s="74" t="s">
        <v>4207</v>
      </c>
      <c r="J119" s="82"/>
      <c r="K119" s="74"/>
      <c r="L119" s="82"/>
      <c r="M119" s="74"/>
      <c r="N119" s="81"/>
      <c r="V119" s="72"/>
      <c r="W119" s="55"/>
      <c r="Z119" s="71"/>
      <c r="AA119" s="46" t="s">
        <v>156</v>
      </c>
      <c r="AC119" s="55"/>
      <c r="AE119" s="55"/>
    </row>
    <row r="120" spans="1:31" s="45" customFormat="1" ht="12" x14ac:dyDescent="0.2">
      <c r="A120" s="83"/>
      <c r="B120" s="61"/>
      <c r="C120" s="254" t="s">
        <v>155</v>
      </c>
      <c r="D120" s="254"/>
      <c r="E120" s="254"/>
      <c r="F120" s="77"/>
      <c r="G120" s="77"/>
      <c r="H120" s="77"/>
      <c r="I120" s="77"/>
      <c r="J120" s="85">
        <v>400.87</v>
      </c>
      <c r="K120" s="77"/>
      <c r="L120" s="85">
        <v>2.0099999999999998</v>
      </c>
      <c r="M120" s="77"/>
      <c r="N120" s="84"/>
      <c r="V120" s="72"/>
      <c r="W120" s="55"/>
      <c r="Z120" s="71"/>
      <c r="AB120" s="46" t="s">
        <v>155</v>
      </c>
      <c r="AC120" s="55"/>
      <c r="AE120" s="55"/>
    </row>
    <row r="121" spans="1:31" s="45" customFormat="1" ht="12" x14ac:dyDescent="0.2">
      <c r="A121" s="83"/>
      <c r="B121" s="61"/>
      <c r="C121" s="252" t="s">
        <v>154</v>
      </c>
      <c r="D121" s="252"/>
      <c r="E121" s="252"/>
      <c r="F121" s="74"/>
      <c r="G121" s="74"/>
      <c r="H121" s="74"/>
      <c r="I121" s="74"/>
      <c r="J121" s="82"/>
      <c r="K121" s="74"/>
      <c r="L121" s="82">
        <v>1.65</v>
      </c>
      <c r="M121" s="74"/>
      <c r="N121" s="81">
        <v>85</v>
      </c>
      <c r="V121" s="72"/>
      <c r="W121" s="55"/>
      <c r="Z121" s="71"/>
      <c r="AA121" s="46" t="s">
        <v>154</v>
      </c>
      <c r="AC121" s="55"/>
      <c r="AE121" s="55"/>
    </row>
    <row r="122" spans="1:31" s="45" customFormat="1" ht="45" x14ac:dyDescent="0.2">
      <c r="A122" s="83"/>
      <c r="B122" s="61" t="s">
        <v>574</v>
      </c>
      <c r="C122" s="252" t="s">
        <v>572</v>
      </c>
      <c r="D122" s="252"/>
      <c r="E122" s="252"/>
      <c r="F122" s="74" t="s">
        <v>149</v>
      </c>
      <c r="G122" s="74" t="s">
        <v>573</v>
      </c>
      <c r="H122" s="74"/>
      <c r="I122" s="74" t="s">
        <v>573</v>
      </c>
      <c r="J122" s="82"/>
      <c r="K122" s="74"/>
      <c r="L122" s="82">
        <v>2.1</v>
      </c>
      <c r="M122" s="74"/>
      <c r="N122" s="81">
        <v>108</v>
      </c>
      <c r="V122" s="72"/>
      <c r="W122" s="55"/>
      <c r="Z122" s="71"/>
      <c r="AA122" s="46" t="s">
        <v>572</v>
      </c>
      <c r="AC122" s="55"/>
      <c r="AE122" s="55"/>
    </row>
    <row r="123" spans="1:31" s="45" customFormat="1" ht="45" x14ac:dyDescent="0.2">
      <c r="A123" s="83"/>
      <c r="B123" s="61" t="s">
        <v>571</v>
      </c>
      <c r="C123" s="252" t="s">
        <v>569</v>
      </c>
      <c r="D123" s="252"/>
      <c r="E123" s="252"/>
      <c r="F123" s="74" t="s">
        <v>149</v>
      </c>
      <c r="G123" s="74" t="s">
        <v>570</v>
      </c>
      <c r="H123" s="74"/>
      <c r="I123" s="74" t="s">
        <v>570</v>
      </c>
      <c r="J123" s="82"/>
      <c r="K123" s="74"/>
      <c r="L123" s="82">
        <v>1.19</v>
      </c>
      <c r="M123" s="74"/>
      <c r="N123" s="81">
        <v>61</v>
      </c>
      <c r="V123" s="72"/>
      <c r="W123" s="55"/>
      <c r="Z123" s="71"/>
      <c r="AA123" s="46" t="s">
        <v>569</v>
      </c>
      <c r="AC123" s="55"/>
      <c r="AE123" s="55"/>
    </row>
    <row r="124" spans="1:31" s="45" customFormat="1" ht="12" x14ac:dyDescent="0.2">
      <c r="A124" s="80"/>
      <c r="B124" s="118"/>
      <c r="C124" s="253" t="s">
        <v>146</v>
      </c>
      <c r="D124" s="253"/>
      <c r="E124" s="253"/>
      <c r="F124" s="79"/>
      <c r="G124" s="79"/>
      <c r="H124" s="79"/>
      <c r="I124" s="79"/>
      <c r="J124" s="78"/>
      <c r="K124" s="79"/>
      <c r="L124" s="78">
        <v>5.3</v>
      </c>
      <c r="M124" s="77"/>
      <c r="N124" s="76">
        <v>256</v>
      </c>
      <c r="V124" s="72"/>
      <c r="W124" s="55"/>
      <c r="Z124" s="71"/>
      <c r="AC124" s="55" t="s">
        <v>146</v>
      </c>
      <c r="AE124" s="55"/>
    </row>
    <row r="125" spans="1:31" s="45" customFormat="1" ht="45" x14ac:dyDescent="0.2">
      <c r="A125" s="87" t="s">
        <v>671</v>
      </c>
      <c r="B125" s="119" t="s">
        <v>4196</v>
      </c>
      <c r="C125" s="253" t="s">
        <v>4195</v>
      </c>
      <c r="D125" s="253"/>
      <c r="E125" s="253"/>
      <c r="F125" s="79" t="s">
        <v>332</v>
      </c>
      <c r="G125" s="79"/>
      <c r="H125" s="79"/>
      <c r="I125" s="79" t="s">
        <v>3068</v>
      </c>
      <c r="J125" s="78">
        <v>47.49</v>
      </c>
      <c r="K125" s="79"/>
      <c r="L125" s="78">
        <v>23.75</v>
      </c>
      <c r="M125" s="79" t="s">
        <v>195</v>
      </c>
      <c r="N125" s="76">
        <v>190</v>
      </c>
      <c r="V125" s="72"/>
      <c r="W125" s="55" t="s">
        <v>4195</v>
      </c>
      <c r="Z125" s="71"/>
      <c r="AC125" s="55"/>
      <c r="AE125" s="55"/>
    </row>
    <row r="126" spans="1:31" s="45" customFormat="1" ht="12" x14ac:dyDescent="0.2">
      <c r="A126" s="80"/>
      <c r="B126" s="118"/>
      <c r="C126" s="123" t="s">
        <v>3047</v>
      </c>
      <c r="D126" s="124"/>
      <c r="E126" s="124"/>
      <c r="F126" s="75"/>
      <c r="G126" s="75"/>
      <c r="H126" s="75"/>
      <c r="I126" s="75"/>
      <c r="J126" s="90"/>
      <c r="K126" s="75"/>
      <c r="L126" s="90"/>
      <c r="M126" s="89"/>
      <c r="N126" s="88"/>
      <c r="V126" s="72"/>
      <c r="W126" s="55"/>
      <c r="Z126" s="71"/>
      <c r="AC126" s="55"/>
      <c r="AE126" s="55"/>
    </row>
    <row r="127" spans="1:31" s="45" customFormat="1" ht="45" x14ac:dyDescent="0.2">
      <c r="A127" s="87" t="s">
        <v>659</v>
      </c>
      <c r="B127" s="119" t="s">
        <v>4194</v>
      </c>
      <c r="C127" s="253" t="s">
        <v>4193</v>
      </c>
      <c r="D127" s="253"/>
      <c r="E127" s="253"/>
      <c r="F127" s="79" t="s">
        <v>326</v>
      </c>
      <c r="G127" s="79"/>
      <c r="H127" s="79"/>
      <c r="I127" s="79" t="s">
        <v>168</v>
      </c>
      <c r="J127" s="78">
        <v>86.61</v>
      </c>
      <c r="K127" s="79"/>
      <c r="L127" s="78">
        <v>173.22</v>
      </c>
      <c r="M127" s="79" t="s">
        <v>195</v>
      </c>
      <c r="N127" s="76">
        <v>1384</v>
      </c>
      <c r="V127" s="72"/>
      <c r="W127" s="55" t="s">
        <v>4193</v>
      </c>
      <c r="Z127" s="71"/>
      <c r="AC127" s="55"/>
      <c r="AE127" s="55"/>
    </row>
    <row r="128" spans="1:31" s="45" customFormat="1" ht="12" x14ac:dyDescent="0.2">
      <c r="A128" s="80"/>
      <c r="B128" s="118"/>
      <c r="C128" s="123" t="s">
        <v>3047</v>
      </c>
      <c r="D128" s="124"/>
      <c r="E128" s="124"/>
      <c r="F128" s="75"/>
      <c r="G128" s="75"/>
      <c r="H128" s="75"/>
      <c r="I128" s="75"/>
      <c r="J128" s="90"/>
      <c r="K128" s="75"/>
      <c r="L128" s="90"/>
      <c r="M128" s="89"/>
      <c r="N128" s="88"/>
      <c r="V128" s="72"/>
      <c r="W128" s="55"/>
      <c r="Z128" s="71"/>
      <c r="AC128" s="55"/>
      <c r="AE128" s="55"/>
    </row>
    <row r="129" spans="1:31" s="45" customFormat="1" ht="22.5" x14ac:dyDescent="0.2">
      <c r="A129" s="87" t="s">
        <v>655</v>
      </c>
      <c r="B129" s="119" t="s">
        <v>4192</v>
      </c>
      <c r="C129" s="253" t="s">
        <v>4191</v>
      </c>
      <c r="D129" s="253"/>
      <c r="E129" s="253"/>
      <c r="F129" s="79" t="s">
        <v>326</v>
      </c>
      <c r="G129" s="79"/>
      <c r="H129" s="79"/>
      <c r="I129" s="79" t="s">
        <v>170</v>
      </c>
      <c r="J129" s="78"/>
      <c r="K129" s="79"/>
      <c r="L129" s="78"/>
      <c r="M129" s="79"/>
      <c r="N129" s="76"/>
      <c r="V129" s="72"/>
      <c r="W129" s="55" t="s">
        <v>4191</v>
      </c>
      <c r="Z129" s="71"/>
      <c r="AC129" s="55"/>
      <c r="AE129" s="55"/>
    </row>
    <row r="130" spans="1:31" s="45" customFormat="1" ht="12" x14ac:dyDescent="0.2">
      <c r="A130" s="83"/>
      <c r="B130" s="61" t="s">
        <v>170</v>
      </c>
      <c r="C130" s="252" t="s">
        <v>169</v>
      </c>
      <c r="D130" s="252"/>
      <c r="E130" s="252"/>
      <c r="F130" s="74"/>
      <c r="G130" s="74"/>
      <c r="H130" s="74"/>
      <c r="I130" s="74"/>
      <c r="J130" s="82">
        <v>3.85</v>
      </c>
      <c r="K130" s="74"/>
      <c r="L130" s="82">
        <v>3.85</v>
      </c>
      <c r="M130" s="74" t="s">
        <v>164</v>
      </c>
      <c r="N130" s="81">
        <v>198</v>
      </c>
      <c r="V130" s="72"/>
      <c r="W130" s="55"/>
      <c r="Y130" s="46" t="s">
        <v>169</v>
      </c>
      <c r="Z130" s="71"/>
      <c r="AC130" s="55"/>
      <c r="AE130" s="55"/>
    </row>
    <row r="131" spans="1:31" s="45" customFormat="1" ht="12" x14ac:dyDescent="0.2">
      <c r="A131" s="83"/>
      <c r="B131" s="61" t="s">
        <v>168</v>
      </c>
      <c r="C131" s="252" t="s">
        <v>166</v>
      </c>
      <c r="D131" s="252"/>
      <c r="E131" s="252"/>
      <c r="F131" s="74"/>
      <c r="G131" s="74"/>
      <c r="H131" s="74"/>
      <c r="I131" s="74"/>
      <c r="J131" s="82">
        <v>0.66</v>
      </c>
      <c r="K131" s="74"/>
      <c r="L131" s="82">
        <v>0.66</v>
      </c>
      <c r="M131" s="74" t="s">
        <v>167</v>
      </c>
      <c r="N131" s="81">
        <v>9</v>
      </c>
      <c r="V131" s="72"/>
      <c r="W131" s="55"/>
      <c r="Y131" s="46" t="s">
        <v>166</v>
      </c>
      <c r="Z131" s="71"/>
      <c r="AC131" s="55"/>
      <c r="AE131" s="55"/>
    </row>
    <row r="132" spans="1:31" s="45" customFormat="1" ht="12" x14ac:dyDescent="0.2">
      <c r="A132" s="83"/>
      <c r="B132" s="61" t="s">
        <v>165</v>
      </c>
      <c r="C132" s="252" t="s">
        <v>163</v>
      </c>
      <c r="D132" s="252"/>
      <c r="E132" s="252"/>
      <c r="F132" s="74"/>
      <c r="G132" s="74"/>
      <c r="H132" s="74"/>
      <c r="I132" s="74"/>
      <c r="J132" s="82">
        <v>0.12</v>
      </c>
      <c r="K132" s="74"/>
      <c r="L132" s="82">
        <v>0.12</v>
      </c>
      <c r="M132" s="74" t="s">
        <v>164</v>
      </c>
      <c r="N132" s="81">
        <v>6</v>
      </c>
      <c r="V132" s="72"/>
      <c r="W132" s="55"/>
      <c r="Y132" s="46" t="s">
        <v>163</v>
      </c>
      <c r="Z132" s="71"/>
      <c r="AC132" s="55"/>
      <c r="AE132" s="55"/>
    </row>
    <row r="133" spans="1:31" s="45" customFormat="1" ht="12" x14ac:dyDescent="0.2">
      <c r="A133" s="83"/>
      <c r="B133" s="61" t="s">
        <v>218</v>
      </c>
      <c r="C133" s="252" t="s">
        <v>217</v>
      </c>
      <c r="D133" s="252"/>
      <c r="E133" s="252"/>
      <c r="F133" s="74"/>
      <c r="G133" s="74"/>
      <c r="H133" s="74"/>
      <c r="I133" s="74"/>
      <c r="J133" s="82">
        <v>0.84</v>
      </c>
      <c r="K133" s="74"/>
      <c r="L133" s="82">
        <v>0.84</v>
      </c>
      <c r="M133" s="74" t="s">
        <v>195</v>
      </c>
      <c r="N133" s="81">
        <v>7</v>
      </c>
      <c r="V133" s="72"/>
      <c r="W133" s="55"/>
      <c r="Y133" s="46" t="s">
        <v>217</v>
      </c>
      <c r="Z133" s="71"/>
      <c r="AC133" s="55"/>
      <c r="AE133" s="55"/>
    </row>
    <row r="134" spans="1:31" s="45" customFormat="1" ht="12" x14ac:dyDescent="0.2">
      <c r="A134" s="83"/>
      <c r="B134" s="61"/>
      <c r="C134" s="252" t="s">
        <v>160</v>
      </c>
      <c r="D134" s="252"/>
      <c r="E134" s="252"/>
      <c r="F134" s="74" t="s">
        <v>159</v>
      </c>
      <c r="G134" s="74" t="s">
        <v>1749</v>
      </c>
      <c r="H134" s="74"/>
      <c r="I134" s="74" t="s">
        <v>1749</v>
      </c>
      <c r="J134" s="82"/>
      <c r="K134" s="74"/>
      <c r="L134" s="82"/>
      <c r="M134" s="74"/>
      <c r="N134" s="81"/>
      <c r="V134" s="72"/>
      <c r="W134" s="55"/>
      <c r="Z134" s="71"/>
      <c r="AA134" s="46" t="s">
        <v>160</v>
      </c>
      <c r="AC134" s="55"/>
      <c r="AE134" s="55"/>
    </row>
    <row r="135" spans="1:31" s="45" customFormat="1" ht="12" x14ac:dyDescent="0.2">
      <c r="A135" s="83"/>
      <c r="B135" s="61"/>
      <c r="C135" s="252" t="s">
        <v>156</v>
      </c>
      <c r="D135" s="252"/>
      <c r="E135" s="252"/>
      <c r="F135" s="74" t="s">
        <v>159</v>
      </c>
      <c r="G135" s="74" t="s">
        <v>539</v>
      </c>
      <c r="H135" s="74"/>
      <c r="I135" s="74" t="s">
        <v>539</v>
      </c>
      <c r="J135" s="82"/>
      <c r="K135" s="74"/>
      <c r="L135" s="82"/>
      <c r="M135" s="74"/>
      <c r="N135" s="81"/>
      <c r="V135" s="72"/>
      <c r="W135" s="55"/>
      <c r="Z135" s="71"/>
      <c r="AA135" s="46" t="s">
        <v>156</v>
      </c>
      <c r="AC135" s="55"/>
      <c r="AE135" s="55"/>
    </row>
    <row r="136" spans="1:31" s="45" customFormat="1" ht="12" x14ac:dyDescent="0.2">
      <c r="A136" s="83"/>
      <c r="B136" s="61"/>
      <c r="C136" s="254" t="s">
        <v>155</v>
      </c>
      <c r="D136" s="254"/>
      <c r="E136" s="254"/>
      <c r="F136" s="77"/>
      <c r="G136" s="77"/>
      <c r="H136" s="77"/>
      <c r="I136" s="77"/>
      <c r="J136" s="85">
        <v>5.35</v>
      </c>
      <c r="K136" s="77"/>
      <c r="L136" s="85">
        <v>5.35</v>
      </c>
      <c r="M136" s="77"/>
      <c r="N136" s="84"/>
      <c r="V136" s="72"/>
      <c r="W136" s="55"/>
      <c r="Z136" s="71"/>
      <c r="AB136" s="46" t="s">
        <v>155</v>
      </c>
      <c r="AC136" s="55"/>
      <c r="AE136" s="55"/>
    </row>
    <row r="137" spans="1:31" s="45" customFormat="1" ht="12" x14ac:dyDescent="0.2">
      <c r="A137" s="83"/>
      <c r="B137" s="61"/>
      <c r="C137" s="252" t="s">
        <v>154</v>
      </c>
      <c r="D137" s="252"/>
      <c r="E137" s="252"/>
      <c r="F137" s="74"/>
      <c r="G137" s="74"/>
      <c r="H137" s="74"/>
      <c r="I137" s="74"/>
      <c r="J137" s="82"/>
      <c r="K137" s="74"/>
      <c r="L137" s="82">
        <v>3.97</v>
      </c>
      <c r="M137" s="74"/>
      <c r="N137" s="81">
        <v>204</v>
      </c>
      <c r="V137" s="72"/>
      <c r="W137" s="55"/>
      <c r="Z137" s="71"/>
      <c r="AA137" s="46" t="s">
        <v>154</v>
      </c>
      <c r="AC137" s="55"/>
      <c r="AE137" s="55"/>
    </row>
    <row r="138" spans="1:31" s="45" customFormat="1" ht="45" x14ac:dyDescent="0.2">
      <c r="A138" s="83"/>
      <c r="B138" s="61" t="s">
        <v>574</v>
      </c>
      <c r="C138" s="252" t="s">
        <v>572</v>
      </c>
      <c r="D138" s="252"/>
      <c r="E138" s="252"/>
      <c r="F138" s="74" t="s">
        <v>149</v>
      </c>
      <c r="G138" s="74" t="s">
        <v>573</v>
      </c>
      <c r="H138" s="74"/>
      <c r="I138" s="74" t="s">
        <v>573</v>
      </c>
      <c r="J138" s="82"/>
      <c r="K138" s="74"/>
      <c r="L138" s="82">
        <v>5.04</v>
      </c>
      <c r="M138" s="74"/>
      <c r="N138" s="81">
        <v>259</v>
      </c>
      <c r="V138" s="72"/>
      <c r="W138" s="55"/>
      <c r="Z138" s="71"/>
      <c r="AA138" s="46" t="s">
        <v>572</v>
      </c>
      <c r="AC138" s="55"/>
      <c r="AE138" s="55"/>
    </row>
    <row r="139" spans="1:31" s="45" customFormat="1" ht="45" x14ac:dyDescent="0.2">
      <c r="A139" s="83"/>
      <c r="B139" s="61" t="s">
        <v>571</v>
      </c>
      <c r="C139" s="252" t="s">
        <v>569</v>
      </c>
      <c r="D139" s="252"/>
      <c r="E139" s="252"/>
      <c r="F139" s="74" t="s">
        <v>149</v>
      </c>
      <c r="G139" s="74" t="s">
        <v>570</v>
      </c>
      <c r="H139" s="74"/>
      <c r="I139" s="74" t="s">
        <v>570</v>
      </c>
      <c r="J139" s="82"/>
      <c r="K139" s="74"/>
      <c r="L139" s="82">
        <v>2.86</v>
      </c>
      <c r="M139" s="74"/>
      <c r="N139" s="81">
        <v>147</v>
      </c>
      <c r="V139" s="72"/>
      <c r="W139" s="55"/>
      <c r="Z139" s="71"/>
      <c r="AA139" s="46" t="s">
        <v>569</v>
      </c>
      <c r="AC139" s="55"/>
      <c r="AE139" s="55"/>
    </row>
    <row r="140" spans="1:31" s="45" customFormat="1" ht="12" x14ac:dyDescent="0.2">
      <c r="A140" s="80"/>
      <c r="B140" s="118"/>
      <c r="C140" s="253" t="s">
        <v>146</v>
      </c>
      <c r="D140" s="253"/>
      <c r="E140" s="253"/>
      <c r="F140" s="79"/>
      <c r="G140" s="79"/>
      <c r="H140" s="79"/>
      <c r="I140" s="79"/>
      <c r="J140" s="78"/>
      <c r="K140" s="79"/>
      <c r="L140" s="78">
        <v>13.25</v>
      </c>
      <c r="M140" s="77"/>
      <c r="N140" s="76">
        <v>620</v>
      </c>
      <c r="V140" s="72"/>
      <c r="W140" s="55"/>
      <c r="Z140" s="71"/>
      <c r="AC140" s="55" t="s">
        <v>146</v>
      </c>
      <c r="AE140" s="55"/>
    </row>
    <row r="141" spans="1:31" s="45" customFormat="1" ht="22.5" x14ac:dyDescent="0.2">
      <c r="A141" s="87" t="s">
        <v>4480</v>
      </c>
      <c r="B141" s="119" t="s">
        <v>4362</v>
      </c>
      <c r="C141" s="253" t="s">
        <v>4361</v>
      </c>
      <c r="D141" s="253"/>
      <c r="E141" s="253"/>
      <c r="F141" s="79" t="s">
        <v>326</v>
      </c>
      <c r="G141" s="79"/>
      <c r="H141" s="79"/>
      <c r="I141" s="79" t="s">
        <v>170</v>
      </c>
      <c r="J141" s="78">
        <v>1572.48</v>
      </c>
      <c r="K141" s="79"/>
      <c r="L141" s="78">
        <v>1572.48</v>
      </c>
      <c r="M141" s="79" t="s">
        <v>3164</v>
      </c>
      <c r="N141" s="76">
        <v>8193</v>
      </c>
      <c r="V141" s="72"/>
      <c r="W141" s="55" t="s">
        <v>4361</v>
      </c>
      <c r="Z141" s="71"/>
      <c r="AC141" s="55"/>
      <c r="AE141" s="55"/>
    </row>
    <row r="142" spans="1:31" s="45" customFormat="1" ht="12" x14ac:dyDescent="0.2">
      <c r="A142" s="80"/>
      <c r="B142" s="118"/>
      <c r="C142" s="123" t="s">
        <v>3162</v>
      </c>
      <c r="D142" s="124"/>
      <c r="E142" s="124"/>
      <c r="F142" s="75"/>
      <c r="G142" s="75"/>
      <c r="H142" s="75"/>
      <c r="I142" s="75"/>
      <c r="J142" s="90"/>
      <c r="K142" s="75"/>
      <c r="L142" s="90"/>
      <c r="M142" s="89"/>
      <c r="N142" s="88"/>
      <c r="V142" s="72"/>
      <c r="W142" s="55"/>
      <c r="Z142" s="71"/>
      <c r="AC142" s="55"/>
      <c r="AE142" s="55"/>
    </row>
    <row r="143" spans="1:31" s="45" customFormat="1" ht="33.75" x14ac:dyDescent="0.2">
      <c r="A143" s="87" t="s">
        <v>3816</v>
      </c>
      <c r="B143" s="119" t="s">
        <v>4359</v>
      </c>
      <c r="C143" s="253" t="s">
        <v>4358</v>
      </c>
      <c r="D143" s="253"/>
      <c r="E143" s="253"/>
      <c r="F143" s="79" t="s">
        <v>326</v>
      </c>
      <c r="G143" s="79"/>
      <c r="H143" s="79"/>
      <c r="I143" s="79" t="s">
        <v>168</v>
      </c>
      <c r="J143" s="78">
        <v>94.73</v>
      </c>
      <c r="K143" s="79"/>
      <c r="L143" s="78">
        <v>189.46</v>
      </c>
      <c r="M143" s="79" t="s">
        <v>3164</v>
      </c>
      <c r="N143" s="76">
        <v>987</v>
      </c>
      <c r="V143" s="72"/>
      <c r="W143" s="55" t="s">
        <v>4358</v>
      </c>
      <c r="Z143" s="71"/>
      <c r="AC143" s="55"/>
      <c r="AE143" s="55"/>
    </row>
    <row r="144" spans="1:31" s="45" customFormat="1" ht="12" x14ac:dyDescent="0.2">
      <c r="A144" s="80"/>
      <c r="B144" s="118"/>
      <c r="C144" s="123" t="s">
        <v>3162</v>
      </c>
      <c r="D144" s="124"/>
      <c r="E144" s="124"/>
      <c r="F144" s="75"/>
      <c r="G144" s="75"/>
      <c r="H144" s="75"/>
      <c r="I144" s="75"/>
      <c r="J144" s="90"/>
      <c r="K144" s="75"/>
      <c r="L144" s="90"/>
      <c r="M144" s="89"/>
      <c r="N144" s="88"/>
      <c r="V144" s="72"/>
      <c r="W144" s="55"/>
      <c r="Z144" s="71"/>
      <c r="AC144" s="55"/>
      <c r="AE144" s="55"/>
    </row>
    <row r="145" spans="1:31" s="45" customFormat="1" ht="33.75" x14ac:dyDescent="0.2">
      <c r="A145" s="87" t="s">
        <v>643</v>
      </c>
      <c r="B145" s="119" t="s">
        <v>4117</v>
      </c>
      <c r="C145" s="253" t="s">
        <v>4116</v>
      </c>
      <c r="D145" s="253"/>
      <c r="E145" s="253"/>
      <c r="F145" s="79" t="s">
        <v>326</v>
      </c>
      <c r="G145" s="79"/>
      <c r="H145" s="79"/>
      <c r="I145" s="79" t="s">
        <v>170</v>
      </c>
      <c r="J145" s="78">
        <v>120.2</v>
      </c>
      <c r="K145" s="79"/>
      <c r="L145" s="78">
        <v>120.2</v>
      </c>
      <c r="M145" s="79" t="s">
        <v>3164</v>
      </c>
      <c r="N145" s="76">
        <v>626</v>
      </c>
      <c r="V145" s="72"/>
      <c r="W145" s="55" t="s">
        <v>4116</v>
      </c>
      <c r="Z145" s="71"/>
      <c r="AC145" s="55"/>
      <c r="AE145" s="55"/>
    </row>
    <row r="146" spans="1:31" s="45" customFormat="1" ht="12" x14ac:dyDescent="0.2">
      <c r="A146" s="80"/>
      <c r="B146" s="118"/>
      <c r="C146" s="123" t="s">
        <v>3162</v>
      </c>
      <c r="D146" s="124"/>
      <c r="E146" s="124"/>
      <c r="F146" s="75"/>
      <c r="G146" s="75"/>
      <c r="H146" s="75"/>
      <c r="I146" s="75"/>
      <c r="J146" s="90"/>
      <c r="K146" s="75"/>
      <c r="L146" s="90"/>
      <c r="M146" s="89"/>
      <c r="N146" s="88"/>
      <c r="V146" s="72"/>
      <c r="W146" s="55"/>
      <c r="Z146" s="71"/>
      <c r="AC146" s="55"/>
      <c r="AE146" s="55"/>
    </row>
    <row r="147" spans="1:31" s="45" customFormat="1" ht="67.5" x14ac:dyDescent="0.2">
      <c r="A147" s="87" t="s">
        <v>641</v>
      </c>
      <c r="B147" s="119" t="s">
        <v>4181</v>
      </c>
      <c r="C147" s="253" t="s">
        <v>4180</v>
      </c>
      <c r="D147" s="253"/>
      <c r="E147" s="253"/>
      <c r="F147" s="79" t="s">
        <v>326</v>
      </c>
      <c r="G147" s="79"/>
      <c r="H147" s="79"/>
      <c r="I147" s="79" t="s">
        <v>218</v>
      </c>
      <c r="J147" s="78">
        <v>537.69000000000005</v>
      </c>
      <c r="K147" s="79"/>
      <c r="L147" s="78">
        <v>2150.7600000000002</v>
      </c>
      <c r="M147" s="79" t="s">
        <v>3164</v>
      </c>
      <c r="N147" s="76">
        <v>11205</v>
      </c>
      <c r="V147" s="72"/>
      <c r="W147" s="55" t="s">
        <v>4180</v>
      </c>
      <c r="Z147" s="71"/>
      <c r="AC147" s="55"/>
      <c r="AE147" s="55"/>
    </row>
    <row r="148" spans="1:31" s="45" customFormat="1" ht="12" x14ac:dyDescent="0.2">
      <c r="A148" s="80"/>
      <c r="B148" s="118"/>
      <c r="C148" s="123" t="s">
        <v>3162</v>
      </c>
      <c r="D148" s="124"/>
      <c r="E148" s="124"/>
      <c r="F148" s="75"/>
      <c r="G148" s="75"/>
      <c r="H148" s="75"/>
      <c r="I148" s="75"/>
      <c r="J148" s="90"/>
      <c r="K148" s="75"/>
      <c r="L148" s="90"/>
      <c r="M148" s="89"/>
      <c r="N148" s="88"/>
      <c r="V148" s="72"/>
      <c r="W148" s="55"/>
      <c r="Z148" s="71"/>
      <c r="AC148" s="55"/>
      <c r="AE148" s="55"/>
    </row>
    <row r="149" spans="1:31" s="45" customFormat="1" ht="12" x14ac:dyDescent="0.2">
      <c r="A149" s="87" t="s">
        <v>639</v>
      </c>
      <c r="B149" s="119" t="s">
        <v>4179</v>
      </c>
      <c r="C149" s="253" t="s">
        <v>4178</v>
      </c>
      <c r="D149" s="253"/>
      <c r="E149" s="253"/>
      <c r="F149" s="79" t="s">
        <v>669</v>
      </c>
      <c r="G149" s="79"/>
      <c r="H149" s="79"/>
      <c r="I149" s="79" t="s">
        <v>2776</v>
      </c>
      <c r="J149" s="78"/>
      <c r="K149" s="79"/>
      <c r="L149" s="78"/>
      <c r="M149" s="79"/>
      <c r="N149" s="76"/>
      <c r="V149" s="72"/>
      <c r="W149" s="55" t="s">
        <v>4178</v>
      </c>
      <c r="Z149" s="71"/>
      <c r="AC149" s="55"/>
      <c r="AE149" s="55"/>
    </row>
    <row r="150" spans="1:31" s="45" customFormat="1" ht="12" x14ac:dyDescent="0.2">
      <c r="A150" s="86"/>
      <c r="B150" s="117"/>
      <c r="C150" s="252" t="s">
        <v>4177</v>
      </c>
      <c r="D150" s="252"/>
      <c r="E150" s="252"/>
      <c r="F150" s="252"/>
      <c r="G150" s="252"/>
      <c r="H150" s="252"/>
      <c r="I150" s="252"/>
      <c r="J150" s="252"/>
      <c r="K150" s="252"/>
      <c r="L150" s="252"/>
      <c r="M150" s="252"/>
      <c r="N150" s="255"/>
      <c r="V150" s="72"/>
      <c r="W150" s="55"/>
      <c r="X150" s="46" t="s">
        <v>4177</v>
      </c>
      <c r="Z150" s="71"/>
      <c r="AC150" s="55"/>
      <c r="AE150" s="55"/>
    </row>
    <row r="151" spans="1:31" s="45" customFormat="1" ht="12" x14ac:dyDescent="0.2">
      <c r="A151" s="83"/>
      <c r="B151" s="61" t="s">
        <v>170</v>
      </c>
      <c r="C151" s="252" t="s">
        <v>169</v>
      </c>
      <c r="D151" s="252"/>
      <c r="E151" s="252"/>
      <c r="F151" s="74"/>
      <c r="G151" s="74"/>
      <c r="H151" s="74"/>
      <c r="I151" s="74"/>
      <c r="J151" s="82">
        <v>103.12</v>
      </c>
      <c r="K151" s="74"/>
      <c r="L151" s="82">
        <v>10.31</v>
      </c>
      <c r="M151" s="74" t="s">
        <v>164</v>
      </c>
      <c r="N151" s="81">
        <v>531</v>
      </c>
      <c r="V151" s="72"/>
      <c r="W151" s="55"/>
      <c r="Y151" s="46" t="s">
        <v>169</v>
      </c>
      <c r="Z151" s="71"/>
      <c r="AC151" s="55"/>
      <c r="AE151" s="55"/>
    </row>
    <row r="152" spans="1:31" s="45" customFormat="1" ht="12" x14ac:dyDescent="0.2">
      <c r="A152" s="83"/>
      <c r="B152" s="61" t="s">
        <v>168</v>
      </c>
      <c r="C152" s="252" t="s">
        <v>166</v>
      </c>
      <c r="D152" s="252"/>
      <c r="E152" s="252"/>
      <c r="F152" s="74"/>
      <c r="G152" s="74"/>
      <c r="H152" s="74"/>
      <c r="I152" s="74"/>
      <c r="J152" s="82">
        <v>78.459999999999994</v>
      </c>
      <c r="K152" s="74"/>
      <c r="L152" s="82">
        <v>7.85</v>
      </c>
      <c r="M152" s="74" t="s">
        <v>167</v>
      </c>
      <c r="N152" s="81">
        <v>103</v>
      </c>
      <c r="V152" s="72"/>
      <c r="W152" s="55"/>
      <c r="Y152" s="46" t="s">
        <v>166</v>
      </c>
      <c r="Z152" s="71"/>
      <c r="AC152" s="55"/>
      <c r="AE152" s="55"/>
    </row>
    <row r="153" spans="1:31" s="45" customFormat="1" ht="12" x14ac:dyDescent="0.2">
      <c r="A153" s="83"/>
      <c r="B153" s="61" t="s">
        <v>165</v>
      </c>
      <c r="C153" s="252" t="s">
        <v>163</v>
      </c>
      <c r="D153" s="252"/>
      <c r="E153" s="252"/>
      <c r="F153" s="74"/>
      <c r="G153" s="74"/>
      <c r="H153" s="74"/>
      <c r="I153" s="74"/>
      <c r="J153" s="82">
        <v>7.73</v>
      </c>
      <c r="K153" s="74"/>
      <c r="L153" s="82">
        <v>0.77</v>
      </c>
      <c r="M153" s="74" t="s">
        <v>164</v>
      </c>
      <c r="N153" s="81">
        <v>40</v>
      </c>
      <c r="V153" s="72"/>
      <c r="W153" s="55"/>
      <c r="Y153" s="46" t="s">
        <v>163</v>
      </c>
      <c r="Z153" s="71"/>
      <c r="AC153" s="55"/>
      <c r="AE153" s="55"/>
    </row>
    <row r="154" spans="1:31" s="45" customFormat="1" ht="12" x14ac:dyDescent="0.2">
      <c r="A154" s="83"/>
      <c r="B154" s="61" t="s">
        <v>218</v>
      </c>
      <c r="C154" s="252" t="s">
        <v>217</v>
      </c>
      <c r="D154" s="252"/>
      <c r="E154" s="252"/>
      <c r="F154" s="74"/>
      <c r="G154" s="74"/>
      <c r="H154" s="74"/>
      <c r="I154" s="74"/>
      <c r="J154" s="82">
        <v>11.4</v>
      </c>
      <c r="K154" s="74"/>
      <c r="L154" s="82">
        <v>1.1399999999999999</v>
      </c>
      <c r="M154" s="74" t="s">
        <v>195</v>
      </c>
      <c r="N154" s="81">
        <v>9</v>
      </c>
      <c r="V154" s="72"/>
      <c r="W154" s="55"/>
      <c r="Y154" s="46" t="s">
        <v>217</v>
      </c>
      <c r="Z154" s="71"/>
      <c r="AC154" s="55"/>
      <c r="AE154" s="55"/>
    </row>
    <row r="155" spans="1:31" s="45" customFormat="1" ht="12" x14ac:dyDescent="0.2">
      <c r="A155" s="86"/>
      <c r="B155" s="93" t="s">
        <v>4176</v>
      </c>
      <c r="C155" s="259" t="s">
        <v>4175</v>
      </c>
      <c r="D155" s="259"/>
      <c r="E155" s="259"/>
      <c r="F155" s="92" t="s">
        <v>326</v>
      </c>
      <c r="G155" s="92" t="s">
        <v>176</v>
      </c>
      <c r="H155" s="92"/>
      <c r="I155" s="92" t="s">
        <v>170</v>
      </c>
      <c r="J155" s="61"/>
      <c r="K155" s="74"/>
      <c r="L155" s="82"/>
      <c r="M155" s="74"/>
      <c r="N155" s="91"/>
      <c r="V155" s="72"/>
      <c r="W155" s="55"/>
      <c r="Z155" s="71" t="s">
        <v>4175</v>
      </c>
      <c r="AC155" s="55"/>
      <c r="AE155" s="55"/>
    </row>
    <row r="156" spans="1:31" s="45" customFormat="1" ht="12" x14ac:dyDescent="0.2">
      <c r="A156" s="83"/>
      <c r="B156" s="61"/>
      <c r="C156" s="252" t="s">
        <v>160</v>
      </c>
      <c r="D156" s="252"/>
      <c r="E156" s="252"/>
      <c r="F156" s="74" t="s">
        <v>159</v>
      </c>
      <c r="G156" s="74" t="s">
        <v>4174</v>
      </c>
      <c r="H156" s="74"/>
      <c r="I156" s="74" t="s">
        <v>2228</v>
      </c>
      <c r="J156" s="82"/>
      <c r="K156" s="74"/>
      <c r="L156" s="82"/>
      <c r="M156" s="74"/>
      <c r="N156" s="81"/>
      <c r="V156" s="72"/>
      <c r="W156" s="55"/>
      <c r="Z156" s="71"/>
      <c r="AA156" s="46" t="s">
        <v>160</v>
      </c>
      <c r="AC156" s="55"/>
      <c r="AE156" s="55"/>
    </row>
    <row r="157" spans="1:31" s="45" customFormat="1" ht="12" x14ac:dyDescent="0.2">
      <c r="A157" s="83"/>
      <c r="B157" s="61"/>
      <c r="C157" s="252" t="s">
        <v>156</v>
      </c>
      <c r="D157" s="252"/>
      <c r="E157" s="252"/>
      <c r="F157" s="74" t="s">
        <v>159</v>
      </c>
      <c r="G157" s="74" t="s">
        <v>4173</v>
      </c>
      <c r="H157" s="74"/>
      <c r="I157" s="74" t="s">
        <v>4172</v>
      </c>
      <c r="J157" s="82"/>
      <c r="K157" s="74"/>
      <c r="L157" s="82"/>
      <c r="M157" s="74"/>
      <c r="N157" s="81"/>
      <c r="V157" s="72"/>
      <c r="W157" s="55"/>
      <c r="Z157" s="71"/>
      <c r="AA157" s="46" t="s">
        <v>156</v>
      </c>
      <c r="AC157" s="55"/>
      <c r="AE157" s="55"/>
    </row>
    <row r="158" spans="1:31" s="45" customFormat="1" ht="12" x14ac:dyDescent="0.2">
      <c r="A158" s="83"/>
      <c r="B158" s="61"/>
      <c r="C158" s="254" t="s">
        <v>155</v>
      </c>
      <c r="D158" s="254"/>
      <c r="E158" s="254"/>
      <c r="F158" s="77"/>
      <c r="G158" s="77"/>
      <c r="H158" s="77"/>
      <c r="I158" s="77"/>
      <c r="J158" s="85">
        <v>192.98</v>
      </c>
      <c r="K158" s="77"/>
      <c r="L158" s="85">
        <v>19.3</v>
      </c>
      <c r="M158" s="77"/>
      <c r="N158" s="84"/>
      <c r="V158" s="72"/>
      <c r="W158" s="55"/>
      <c r="Z158" s="71"/>
      <c r="AB158" s="46" t="s">
        <v>155</v>
      </c>
      <c r="AC158" s="55"/>
      <c r="AE158" s="55"/>
    </row>
    <row r="159" spans="1:31" s="45" customFormat="1" ht="12" x14ac:dyDescent="0.2">
      <c r="A159" s="83"/>
      <c r="B159" s="61"/>
      <c r="C159" s="252" t="s">
        <v>154</v>
      </c>
      <c r="D159" s="252"/>
      <c r="E159" s="252"/>
      <c r="F159" s="74"/>
      <c r="G159" s="74"/>
      <c r="H159" s="74"/>
      <c r="I159" s="74"/>
      <c r="J159" s="82"/>
      <c r="K159" s="74"/>
      <c r="L159" s="82">
        <v>11.08</v>
      </c>
      <c r="M159" s="74"/>
      <c r="N159" s="81">
        <v>571</v>
      </c>
      <c r="V159" s="72"/>
      <c r="W159" s="55"/>
      <c r="Z159" s="71"/>
      <c r="AA159" s="46" t="s">
        <v>154</v>
      </c>
      <c r="AC159" s="55"/>
      <c r="AE159" s="55"/>
    </row>
    <row r="160" spans="1:31" s="45" customFormat="1" ht="45" x14ac:dyDescent="0.2">
      <c r="A160" s="83"/>
      <c r="B160" s="61" t="s">
        <v>574</v>
      </c>
      <c r="C160" s="252" t="s">
        <v>572</v>
      </c>
      <c r="D160" s="252"/>
      <c r="E160" s="252"/>
      <c r="F160" s="74" t="s">
        <v>149</v>
      </c>
      <c r="G160" s="74" t="s">
        <v>573</v>
      </c>
      <c r="H160" s="74"/>
      <c r="I160" s="74" t="s">
        <v>573</v>
      </c>
      <c r="J160" s="82"/>
      <c r="K160" s="74"/>
      <c r="L160" s="82">
        <v>14.07</v>
      </c>
      <c r="M160" s="74"/>
      <c r="N160" s="81">
        <v>725</v>
      </c>
      <c r="V160" s="72"/>
      <c r="W160" s="55"/>
      <c r="Z160" s="71"/>
      <c r="AA160" s="46" t="s">
        <v>572</v>
      </c>
      <c r="AC160" s="55"/>
      <c r="AE160" s="55"/>
    </row>
    <row r="161" spans="1:31" s="45" customFormat="1" ht="45" x14ac:dyDescent="0.2">
      <c r="A161" s="83"/>
      <c r="B161" s="61" t="s">
        <v>571</v>
      </c>
      <c r="C161" s="252" t="s">
        <v>569</v>
      </c>
      <c r="D161" s="252"/>
      <c r="E161" s="252"/>
      <c r="F161" s="74" t="s">
        <v>149</v>
      </c>
      <c r="G161" s="74" t="s">
        <v>570</v>
      </c>
      <c r="H161" s="74"/>
      <c r="I161" s="74" t="s">
        <v>570</v>
      </c>
      <c r="J161" s="82"/>
      <c r="K161" s="74"/>
      <c r="L161" s="82">
        <v>7.98</v>
      </c>
      <c r="M161" s="74"/>
      <c r="N161" s="81">
        <v>411</v>
      </c>
      <c r="V161" s="72"/>
      <c r="W161" s="55"/>
      <c r="Z161" s="71"/>
      <c r="AA161" s="46" t="s">
        <v>569</v>
      </c>
      <c r="AC161" s="55"/>
      <c r="AE161" s="55"/>
    </row>
    <row r="162" spans="1:31" s="45" customFormat="1" ht="12" x14ac:dyDescent="0.2">
      <c r="A162" s="80"/>
      <c r="B162" s="118"/>
      <c r="C162" s="253" t="s">
        <v>146</v>
      </c>
      <c r="D162" s="253"/>
      <c r="E162" s="253"/>
      <c r="F162" s="79"/>
      <c r="G162" s="79"/>
      <c r="H162" s="79"/>
      <c r="I162" s="79"/>
      <c r="J162" s="78"/>
      <c r="K162" s="79"/>
      <c r="L162" s="78">
        <v>41.35</v>
      </c>
      <c r="M162" s="77"/>
      <c r="N162" s="76">
        <v>1779</v>
      </c>
      <c r="V162" s="72"/>
      <c r="W162" s="55"/>
      <c r="Z162" s="71"/>
      <c r="AC162" s="55" t="s">
        <v>146</v>
      </c>
      <c r="AE162" s="55"/>
    </row>
    <row r="163" spans="1:31" s="45" customFormat="1" ht="22.5" x14ac:dyDescent="0.2">
      <c r="A163" s="87" t="s">
        <v>636</v>
      </c>
      <c r="B163" s="119" t="s">
        <v>4170</v>
      </c>
      <c r="C163" s="253" t="s">
        <v>4169</v>
      </c>
      <c r="D163" s="253"/>
      <c r="E163" s="253"/>
      <c r="F163" s="79" t="s">
        <v>326</v>
      </c>
      <c r="G163" s="79"/>
      <c r="H163" s="79"/>
      <c r="I163" s="79" t="s">
        <v>170</v>
      </c>
      <c r="J163" s="78">
        <v>876.25</v>
      </c>
      <c r="K163" s="79"/>
      <c r="L163" s="78">
        <v>876.25</v>
      </c>
      <c r="M163" s="79" t="s">
        <v>3164</v>
      </c>
      <c r="N163" s="76">
        <v>4565</v>
      </c>
      <c r="V163" s="72"/>
      <c r="W163" s="55" t="s">
        <v>4169</v>
      </c>
      <c r="Z163" s="71"/>
      <c r="AC163" s="55"/>
      <c r="AE163" s="55"/>
    </row>
    <row r="164" spans="1:31" s="45" customFormat="1" ht="12" x14ac:dyDescent="0.2">
      <c r="A164" s="80"/>
      <c r="B164" s="118"/>
      <c r="C164" s="123" t="s">
        <v>3162</v>
      </c>
      <c r="D164" s="124"/>
      <c r="E164" s="124"/>
      <c r="F164" s="75"/>
      <c r="G164" s="75"/>
      <c r="H164" s="75"/>
      <c r="I164" s="75"/>
      <c r="J164" s="90"/>
      <c r="K164" s="75"/>
      <c r="L164" s="90"/>
      <c r="M164" s="89"/>
      <c r="N164" s="88"/>
      <c r="V164" s="72"/>
      <c r="W164" s="55"/>
      <c r="Z164" s="71"/>
      <c r="AC164" s="55"/>
      <c r="AE164" s="55"/>
    </row>
    <row r="165" spans="1:31" s="45" customFormat="1" ht="22.5" x14ac:dyDescent="0.2">
      <c r="A165" s="87" t="s">
        <v>1853</v>
      </c>
      <c r="B165" s="119" t="s">
        <v>4168</v>
      </c>
      <c r="C165" s="253" t="s">
        <v>4167</v>
      </c>
      <c r="D165" s="253"/>
      <c r="E165" s="253"/>
      <c r="F165" s="79" t="s">
        <v>552</v>
      </c>
      <c r="G165" s="79"/>
      <c r="H165" s="79"/>
      <c r="I165" s="79" t="s">
        <v>168</v>
      </c>
      <c r="J165" s="78"/>
      <c r="K165" s="79"/>
      <c r="L165" s="78"/>
      <c r="M165" s="79"/>
      <c r="N165" s="76"/>
      <c r="V165" s="72"/>
      <c r="W165" s="55" t="s">
        <v>4167</v>
      </c>
      <c r="Z165" s="71"/>
      <c r="AC165" s="55"/>
      <c r="AE165" s="55"/>
    </row>
    <row r="166" spans="1:31" s="45" customFormat="1" ht="12" x14ac:dyDescent="0.2">
      <c r="A166" s="83"/>
      <c r="B166" s="61" t="s">
        <v>170</v>
      </c>
      <c r="C166" s="252" t="s">
        <v>169</v>
      </c>
      <c r="D166" s="252"/>
      <c r="E166" s="252"/>
      <c r="F166" s="74"/>
      <c r="G166" s="74"/>
      <c r="H166" s="74"/>
      <c r="I166" s="74"/>
      <c r="J166" s="82">
        <v>2.1800000000000002</v>
      </c>
      <c r="K166" s="74"/>
      <c r="L166" s="82">
        <v>4.3600000000000003</v>
      </c>
      <c r="M166" s="74" t="s">
        <v>164</v>
      </c>
      <c r="N166" s="81">
        <v>225</v>
      </c>
      <c r="V166" s="72"/>
      <c r="W166" s="55"/>
      <c r="Y166" s="46" t="s">
        <v>169</v>
      </c>
      <c r="Z166" s="71"/>
      <c r="AC166" s="55"/>
      <c r="AE166" s="55"/>
    </row>
    <row r="167" spans="1:31" s="45" customFormat="1" ht="12" x14ac:dyDescent="0.2">
      <c r="A167" s="83"/>
      <c r="B167" s="61" t="s">
        <v>218</v>
      </c>
      <c r="C167" s="252" t="s">
        <v>217</v>
      </c>
      <c r="D167" s="252"/>
      <c r="E167" s="252"/>
      <c r="F167" s="74"/>
      <c r="G167" s="74"/>
      <c r="H167" s="74"/>
      <c r="I167" s="74"/>
      <c r="J167" s="82">
        <v>0.84</v>
      </c>
      <c r="K167" s="74"/>
      <c r="L167" s="82">
        <v>1.68</v>
      </c>
      <c r="M167" s="74" t="s">
        <v>195</v>
      </c>
      <c r="N167" s="81">
        <v>13</v>
      </c>
      <c r="V167" s="72"/>
      <c r="W167" s="55"/>
      <c r="Y167" s="46" t="s">
        <v>217</v>
      </c>
      <c r="Z167" s="71"/>
      <c r="AC167" s="55"/>
      <c r="AE167" s="55"/>
    </row>
    <row r="168" spans="1:31" s="45" customFormat="1" ht="12" x14ac:dyDescent="0.2">
      <c r="A168" s="83"/>
      <c r="B168" s="61"/>
      <c r="C168" s="252" t="s">
        <v>160</v>
      </c>
      <c r="D168" s="252"/>
      <c r="E168" s="252"/>
      <c r="F168" s="74" t="s">
        <v>159</v>
      </c>
      <c r="G168" s="74" t="s">
        <v>1696</v>
      </c>
      <c r="H168" s="74"/>
      <c r="I168" s="74" t="s">
        <v>1281</v>
      </c>
      <c r="J168" s="82"/>
      <c r="K168" s="74"/>
      <c r="L168" s="82"/>
      <c r="M168" s="74"/>
      <c r="N168" s="81"/>
      <c r="V168" s="72"/>
      <c r="W168" s="55"/>
      <c r="Z168" s="71"/>
      <c r="AA168" s="46" t="s">
        <v>160</v>
      </c>
      <c r="AC168" s="55"/>
      <c r="AE168" s="55"/>
    </row>
    <row r="169" spans="1:31" s="45" customFormat="1" ht="12" x14ac:dyDescent="0.2">
      <c r="A169" s="83"/>
      <c r="B169" s="61"/>
      <c r="C169" s="254" t="s">
        <v>155</v>
      </c>
      <c r="D169" s="254"/>
      <c r="E169" s="254"/>
      <c r="F169" s="77"/>
      <c r="G169" s="77"/>
      <c r="H169" s="77"/>
      <c r="I169" s="77"/>
      <c r="J169" s="85">
        <v>3.02</v>
      </c>
      <c r="K169" s="77"/>
      <c r="L169" s="85">
        <v>6.04</v>
      </c>
      <c r="M169" s="77"/>
      <c r="N169" s="84"/>
      <c r="V169" s="72"/>
      <c r="W169" s="55"/>
      <c r="Z169" s="71"/>
      <c r="AB169" s="46" t="s">
        <v>155</v>
      </c>
      <c r="AC169" s="55"/>
      <c r="AE169" s="55"/>
    </row>
    <row r="170" spans="1:31" s="45" customFormat="1" ht="12" x14ac:dyDescent="0.2">
      <c r="A170" s="83"/>
      <c r="B170" s="61"/>
      <c r="C170" s="252" t="s">
        <v>154</v>
      </c>
      <c r="D170" s="252"/>
      <c r="E170" s="252"/>
      <c r="F170" s="74"/>
      <c r="G170" s="74"/>
      <c r="H170" s="74"/>
      <c r="I170" s="74"/>
      <c r="J170" s="82"/>
      <c r="K170" s="74"/>
      <c r="L170" s="82">
        <v>4.3600000000000003</v>
      </c>
      <c r="M170" s="74"/>
      <c r="N170" s="81">
        <v>225</v>
      </c>
      <c r="V170" s="72"/>
      <c r="W170" s="55"/>
      <c r="Z170" s="71"/>
      <c r="AA170" s="46" t="s">
        <v>154</v>
      </c>
      <c r="AC170" s="55"/>
      <c r="AE170" s="55"/>
    </row>
    <row r="171" spans="1:31" s="45" customFormat="1" ht="45" x14ac:dyDescent="0.2">
      <c r="A171" s="83"/>
      <c r="B171" s="61" t="s">
        <v>574</v>
      </c>
      <c r="C171" s="252" t="s">
        <v>572</v>
      </c>
      <c r="D171" s="252"/>
      <c r="E171" s="252"/>
      <c r="F171" s="74" t="s">
        <v>149</v>
      </c>
      <c r="G171" s="74" t="s">
        <v>573</v>
      </c>
      <c r="H171" s="74"/>
      <c r="I171" s="74" t="s">
        <v>573</v>
      </c>
      <c r="J171" s="82"/>
      <c r="K171" s="74"/>
      <c r="L171" s="82">
        <v>5.54</v>
      </c>
      <c r="M171" s="74"/>
      <c r="N171" s="81">
        <v>286</v>
      </c>
      <c r="V171" s="72"/>
      <c r="W171" s="55"/>
      <c r="Z171" s="71"/>
      <c r="AA171" s="46" t="s">
        <v>572</v>
      </c>
      <c r="AC171" s="55"/>
      <c r="AE171" s="55"/>
    </row>
    <row r="172" spans="1:31" s="45" customFormat="1" ht="45" x14ac:dyDescent="0.2">
      <c r="A172" s="83"/>
      <c r="B172" s="61" t="s">
        <v>571</v>
      </c>
      <c r="C172" s="252" t="s">
        <v>569</v>
      </c>
      <c r="D172" s="252"/>
      <c r="E172" s="252"/>
      <c r="F172" s="74" t="s">
        <v>149</v>
      </c>
      <c r="G172" s="74" t="s">
        <v>570</v>
      </c>
      <c r="H172" s="74"/>
      <c r="I172" s="74" t="s">
        <v>570</v>
      </c>
      <c r="J172" s="82"/>
      <c r="K172" s="74"/>
      <c r="L172" s="82">
        <v>3.14</v>
      </c>
      <c r="M172" s="74"/>
      <c r="N172" s="81">
        <v>162</v>
      </c>
      <c r="V172" s="72"/>
      <c r="W172" s="55"/>
      <c r="Z172" s="71"/>
      <c r="AA172" s="46" t="s">
        <v>569</v>
      </c>
      <c r="AC172" s="55"/>
      <c r="AE172" s="55"/>
    </row>
    <row r="173" spans="1:31" s="45" customFormat="1" ht="12" x14ac:dyDescent="0.2">
      <c r="A173" s="80"/>
      <c r="B173" s="118"/>
      <c r="C173" s="253" t="s">
        <v>146</v>
      </c>
      <c r="D173" s="253"/>
      <c r="E173" s="253"/>
      <c r="F173" s="79"/>
      <c r="G173" s="79"/>
      <c r="H173" s="79"/>
      <c r="I173" s="79"/>
      <c r="J173" s="78"/>
      <c r="K173" s="79"/>
      <c r="L173" s="78">
        <v>14.72</v>
      </c>
      <c r="M173" s="77"/>
      <c r="N173" s="76">
        <v>686</v>
      </c>
      <c r="V173" s="72"/>
      <c r="W173" s="55"/>
      <c r="Z173" s="71"/>
      <c r="AC173" s="55" t="s">
        <v>146</v>
      </c>
      <c r="AE173" s="55"/>
    </row>
    <row r="174" spans="1:31" s="45" customFormat="1" ht="22.5" x14ac:dyDescent="0.2">
      <c r="A174" s="87" t="s">
        <v>632</v>
      </c>
      <c r="B174" s="119" t="s">
        <v>4165</v>
      </c>
      <c r="C174" s="253" t="s">
        <v>4164</v>
      </c>
      <c r="D174" s="253"/>
      <c r="E174" s="253"/>
      <c r="F174" s="79" t="s">
        <v>326</v>
      </c>
      <c r="G174" s="79"/>
      <c r="H174" s="79"/>
      <c r="I174" s="79" t="s">
        <v>168</v>
      </c>
      <c r="J174" s="78">
        <v>9.4</v>
      </c>
      <c r="K174" s="79"/>
      <c r="L174" s="78">
        <v>18.8</v>
      </c>
      <c r="M174" s="79" t="s">
        <v>3164</v>
      </c>
      <c r="N174" s="76">
        <v>98</v>
      </c>
      <c r="V174" s="72"/>
      <c r="W174" s="55" t="s">
        <v>4164</v>
      </c>
      <c r="Z174" s="71"/>
      <c r="AC174" s="55"/>
      <c r="AE174" s="55"/>
    </row>
    <row r="175" spans="1:31" s="45" customFormat="1" ht="12" x14ac:dyDescent="0.2">
      <c r="A175" s="80"/>
      <c r="B175" s="118"/>
      <c r="C175" s="123" t="s">
        <v>3162</v>
      </c>
      <c r="D175" s="124"/>
      <c r="E175" s="124"/>
      <c r="F175" s="75"/>
      <c r="G175" s="75"/>
      <c r="H175" s="75"/>
      <c r="I175" s="75"/>
      <c r="J175" s="90"/>
      <c r="K175" s="75"/>
      <c r="L175" s="90"/>
      <c r="M175" s="89"/>
      <c r="N175" s="88"/>
      <c r="V175" s="72"/>
      <c r="W175" s="55"/>
      <c r="Z175" s="71"/>
      <c r="AC175" s="55"/>
      <c r="AE175" s="55"/>
    </row>
    <row r="176" spans="1:31" s="45" customFormat="1" ht="22.5" x14ac:dyDescent="0.2">
      <c r="A176" s="87" t="s">
        <v>629</v>
      </c>
      <c r="B176" s="119" t="s">
        <v>4160</v>
      </c>
      <c r="C176" s="253" t="s">
        <v>4162</v>
      </c>
      <c r="D176" s="253"/>
      <c r="E176" s="253"/>
      <c r="F176" s="79" t="s">
        <v>3228</v>
      </c>
      <c r="G176" s="79"/>
      <c r="H176" s="79"/>
      <c r="I176" s="79" t="s">
        <v>168</v>
      </c>
      <c r="J176" s="78">
        <v>404.17</v>
      </c>
      <c r="K176" s="79"/>
      <c r="L176" s="78">
        <v>155.09</v>
      </c>
      <c r="M176" s="79" t="s">
        <v>3164</v>
      </c>
      <c r="N176" s="76">
        <v>808</v>
      </c>
      <c r="V176" s="72"/>
      <c r="W176" s="55" t="s">
        <v>4162</v>
      </c>
      <c r="Z176" s="71"/>
      <c r="AC176" s="55"/>
      <c r="AE176" s="55"/>
    </row>
    <row r="177" spans="1:32" s="45" customFormat="1" ht="12" x14ac:dyDescent="0.2">
      <c r="A177" s="80"/>
      <c r="B177" s="118"/>
      <c r="C177" s="123" t="s">
        <v>537</v>
      </c>
      <c r="D177" s="124"/>
      <c r="E177" s="124"/>
      <c r="F177" s="75"/>
      <c r="G177" s="75"/>
      <c r="H177" s="75"/>
      <c r="I177" s="75"/>
      <c r="J177" s="90"/>
      <c r="K177" s="75"/>
      <c r="L177" s="90"/>
      <c r="M177" s="89"/>
      <c r="N177" s="88"/>
      <c r="V177" s="72"/>
      <c r="W177" s="55"/>
      <c r="Z177" s="71"/>
      <c r="AC177" s="55"/>
      <c r="AE177" s="55"/>
    </row>
    <row r="178" spans="1:32" s="45" customFormat="1" ht="12" x14ac:dyDescent="0.2">
      <c r="A178" s="86"/>
      <c r="B178" s="117"/>
      <c r="C178" s="252" t="s">
        <v>5738</v>
      </c>
      <c r="D178" s="252"/>
      <c r="E178" s="252"/>
      <c r="F178" s="252"/>
      <c r="G178" s="252"/>
      <c r="H178" s="252"/>
      <c r="I178" s="252"/>
      <c r="J178" s="252"/>
      <c r="K178" s="252"/>
      <c r="L178" s="252"/>
      <c r="M178" s="252"/>
      <c r="N178" s="255"/>
      <c r="V178" s="72"/>
      <c r="W178" s="55"/>
      <c r="Z178" s="71"/>
      <c r="AC178" s="55"/>
      <c r="AD178" s="46" t="s">
        <v>5738</v>
      </c>
      <c r="AE178" s="55"/>
    </row>
    <row r="179" spans="1:32" s="45" customFormat="1" ht="22.5" x14ac:dyDescent="0.2">
      <c r="A179" s="87" t="s">
        <v>626</v>
      </c>
      <c r="B179" s="119" t="s">
        <v>4160</v>
      </c>
      <c r="C179" s="253" t="s">
        <v>4159</v>
      </c>
      <c r="D179" s="253"/>
      <c r="E179" s="253"/>
      <c r="F179" s="79" t="s">
        <v>3228</v>
      </c>
      <c r="G179" s="79"/>
      <c r="H179" s="79"/>
      <c r="I179" s="79" t="s">
        <v>168</v>
      </c>
      <c r="J179" s="78">
        <v>155</v>
      </c>
      <c r="K179" s="79"/>
      <c r="L179" s="78">
        <v>59.5</v>
      </c>
      <c r="M179" s="79" t="s">
        <v>3164</v>
      </c>
      <c r="N179" s="76">
        <v>310</v>
      </c>
      <c r="V179" s="72"/>
      <c r="W179" s="55" t="s">
        <v>4159</v>
      </c>
      <c r="Z179" s="71"/>
      <c r="AC179" s="55"/>
      <c r="AE179" s="55"/>
    </row>
    <row r="180" spans="1:32" s="45" customFormat="1" ht="12" x14ac:dyDescent="0.2">
      <c r="A180" s="80"/>
      <c r="B180" s="118"/>
      <c r="C180" s="123" t="s">
        <v>537</v>
      </c>
      <c r="D180" s="124"/>
      <c r="E180" s="124"/>
      <c r="F180" s="75"/>
      <c r="G180" s="75"/>
      <c r="H180" s="75"/>
      <c r="I180" s="75"/>
      <c r="J180" s="90"/>
      <c r="K180" s="75"/>
      <c r="L180" s="90"/>
      <c r="M180" s="89"/>
      <c r="N180" s="88"/>
      <c r="V180" s="72"/>
      <c r="W180" s="55"/>
      <c r="Z180" s="71"/>
      <c r="AC180" s="55"/>
      <c r="AE180" s="55"/>
    </row>
    <row r="181" spans="1:32" s="45" customFormat="1" ht="12" x14ac:dyDescent="0.2">
      <c r="A181" s="86"/>
      <c r="B181" s="117"/>
      <c r="C181" s="252" t="s">
        <v>5739</v>
      </c>
      <c r="D181" s="252"/>
      <c r="E181" s="252"/>
      <c r="F181" s="252"/>
      <c r="G181" s="252"/>
      <c r="H181" s="252"/>
      <c r="I181" s="252"/>
      <c r="J181" s="252"/>
      <c r="K181" s="252"/>
      <c r="L181" s="252"/>
      <c r="M181" s="252"/>
      <c r="N181" s="255"/>
      <c r="V181" s="72"/>
      <c r="W181" s="55"/>
      <c r="Z181" s="71"/>
      <c r="AC181" s="55"/>
      <c r="AD181" s="46" t="s">
        <v>5739</v>
      </c>
      <c r="AE181" s="55"/>
    </row>
    <row r="182" spans="1:32" s="45" customFormat="1" ht="33.75" x14ac:dyDescent="0.2">
      <c r="A182" s="87" t="s">
        <v>623</v>
      </c>
      <c r="B182" s="119" t="s">
        <v>440</v>
      </c>
      <c r="C182" s="253" t="s">
        <v>438</v>
      </c>
      <c r="D182" s="253"/>
      <c r="E182" s="253"/>
      <c r="F182" s="79" t="s">
        <v>385</v>
      </c>
      <c r="G182" s="79"/>
      <c r="H182" s="79"/>
      <c r="I182" s="79" t="s">
        <v>4158</v>
      </c>
      <c r="J182" s="78"/>
      <c r="K182" s="79"/>
      <c r="L182" s="78"/>
      <c r="M182" s="79"/>
      <c r="N182" s="76"/>
      <c r="V182" s="72"/>
      <c r="W182" s="55" t="s">
        <v>438</v>
      </c>
      <c r="Z182" s="71"/>
      <c r="AC182" s="55"/>
      <c r="AE182" s="55"/>
    </row>
    <row r="183" spans="1:32" s="45" customFormat="1" ht="12" x14ac:dyDescent="0.2">
      <c r="A183" s="86"/>
      <c r="B183" s="117"/>
      <c r="C183" s="252" t="s">
        <v>4157</v>
      </c>
      <c r="D183" s="252"/>
      <c r="E183" s="252"/>
      <c r="F183" s="252"/>
      <c r="G183" s="252"/>
      <c r="H183" s="252"/>
      <c r="I183" s="252"/>
      <c r="J183" s="252"/>
      <c r="K183" s="252"/>
      <c r="L183" s="252"/>
      <c r="M183" s="252"/>
      <c r="N183" s="255"/>
      <c r="V183" s="72"/>
      <c r="W183" s="55"/>
      <c r="X183" s="46" t="s">
        <v>4157</v>
      </c>
      <c r="Z183" s="71"/>
      <c r="AC183" s="55"/>
      <c r="AE183" s="55"/>
    </row>
    <row r="184" spans="1:32" s="45" customFormat="1" ht="12" x14ac:dyDescent="0.2">
      <c r="A184" s="94"/>
      <c r="B184" s="61" t="s">
        <v>4156</v>
      </c>
      <c r="C184" s="252" t="s">
        <v>4155</v>
      </c>
      <c r="D184" s="252"/>
      <c r="E184" s="252"/>
      <c r="F184" s="252"/>
      <c r="G184" s="252"/>
      <c r="H184" s="252"/>
      <c r="I184" s="252"/>
      <c r="J184" s="252"/>
      <c r="K184" s="252"/>
      <c r="L184" s="252"/>
      <c r="M184" s="252"/>
      <c r="N184" s="255"/>
      <c r="V184" s="72"/>
      <c r="W184" s="55"/>
      <c r="Z184" s="71"/>
      <c r="AC184" s="55"/>
      <c r="AE184" s="55"/>
      <c r="AF184" s="46" t="s">
        <v>4155</v>
      </c>
    </row>
    <row r="185" spans="1:32" s="45" customFormat="1" ht="12" x14ac:dyDescent="0.2">
      <c r="A185" s="83"/>
      <c r="B185" s="61" t="s">
        <v>170</v>
      </c>
      <c r="C185" s="252" t="s">
        <v>169</v>
      </c>
      <c r="D185" s="252"/>
      <c r="E185" s="252"/>
      <c r="F185" s="74"/>
      <c r="G185" s="74"/>
      <c r="H185" s="74"/>
      <c r="I185" s="74"/>
      <c r="J185" s="82">
        <v>56.55</v>
      </c>
      <c r="K185" s="74" t="s">
        <v>423</v>
      </c>
      <c r="L185" s="82">
        <v>5.29</v>
      </c>
      <c r="M185" s="74" t="s">
        <v>164</v>
      </c>
      <c r="N185" s="81">
        <v>273</v>
      </c>
      <c r="V185" s="72"/>
      <c r="W185" s="55"/>
      <c r="Y185" s="46" t="s">
        <v>169</v>
      </c>
      <c r="Z185" s="71"/>
      <c r="AC185" s="55"/>
      <c r="AE185" s="55"/>
    </row>
    <row r="186" spans="1:32" s="45" customFormat="1" ht="12" x14ac:dyDescent="0.2">
      <c r="A186" s="83"/>
      <c r="B186" s="61" t="s">
        <v>168</v>
      </c>
      <c r="C186" s="252" t="s">
        <v>166</v>
      </c>
      <c r="D186" s="252"/>
      <c r="E186" s="252"/>
      <c r="F186" s="74"/>
      <c r="G186" s="74"/>
      <c r="H186" s="74"/>
      <c r="I186" s="74"/>
      <c r="J186" s="82">
        <v>9.2200000000000006</v>
      </c>
      <c r="K186" s="74"/>
      <c r="L186" s="82">
        <v>0.78</v>
      </c>
      <c r="M186" s="74" t="s">
        <v>167</v>
      </c>
      <c r="N186" s="81">
        <v>10</v>
      </c>
      <c r="V186" s="72"/>
      <c r="W186" s="55"/>
      <c r="Y186" s="46" t="s">
        <v>166</v>
      </c>
      <c r="Z186" s="71"/>
      <c r="AC186" s="55"/>
      <c r="AE186" s="55"/>
    </row>
    <row r="187" spans="1:32" s="45" customFormat="1" ht="12" x14ac:dyDescent="0.2">
      <c r="A187" s="83"/>
      <c r="B187" s="61" t="s">
        <v>165</v>
      </c>
      <c r="C187" s="252" t="s">
        <v>163</v>
      </c>
      <c r="D187" s="252"/>
      <c r="E187" s="252"/>
      <c r="F187" s="74"/>
      <c r="G187" s="74"/>
      <c r="H187" s="74"/>
      <c r="I187" s="74"/>
      <c r="J187" s="82">
        <v>0.22</v>
      </c>
      <c r="K187" s="74"/>
      <c r="L187" s="82">
        <v>0.02</v>
      </c>
      <c r="M187" s="74" t="s">
        <v>164</v>
      </c>
      <c r="N187" s="81">
        <v>1</v>
      </c>
      <c r="V187" s="72"/>
      <c r="W187" s="55"/>
      <c r="Y187" s="46" t="s">
        <v>163</v>
      </c>
      <c r="Z187" s="71"/>
      <c r="AC187" s="55"/>
      <c r="AE187" s="55"/>
    </row>
    <row r="188" spans="1:32" s="45" customFormat="1" ht="12" x14ac:dyDescent="0.2">
      <c r="A188" s="83"/>
      <c r="B188" s="61" t="s">
        <v>218</v>
      </c>
      <c r="C188" s="252" t="s">
        <v>217</v>
      </c>
      <c r="D188" s="252"/>
      <c r="E188" s="252"/>
      <c r="F188" s="74"/>
      <c r="G188" s="74"/>
      <c r="H188" s="74"/>
      <c r="I188" s="74"/>
      <c r="J188" s="82">
        <v>152.04</v>
      </c>
      <c r="K188" s="74"/>
      <c r="L188" s="82">
        <v>12.92</v>
      </c>
      <c r="M188" s="74" t="s">
        <v>195</v>
      </c>
      <c r="N188" s="81">
        <v>103</v>
      </c>
      <c r="V188" s="72"/>
      <c r="W188" s="55"/>
      <c r="Y188" s="46" t="s">
        <v>217</v>
      </c>
      <c r="Z188" s="71"/>
      <c r="AC188" s="55"/>
      <c r="AE188" s="55"/>
    </row>
    <row r="189" spans="1:32" s="45" customFormat="1" ht="12" x14ac:dyDescent="0.2">
      <c r="A189" s="83"/>
      <c r="B189" s="61"/>
      <c r="C189" s="252" t="s">
        <v>160</v>
      </c>
      <c r="D189" s="252"/>
      <c r="E189" s="252"/>
      <c r="F189" s="74" t="s">
        <v>159</v>
      </c>
      <c r="G189" s="74" t="s">
        <v>437</v>
      </c>
      <c r="H189" s="74" t="s">
        <v>423</v>
      </c>
      <c r="I189" s="74" t="s">
        <v>4154</v>
      </c>
      <c r="J189" s="82"/>
      <c r="K189" s="74"/>
      <c r="L189" s="82"/>
      <c r="M189" s="74"/>
      <c r="N189" s="81"/>
      <c r="V189" s="72"/>
      <c r="W189" s="55"/>
      <c r="Z189" s="71"/>
      <c r="AA189" s="46" t="s">
        <v>160</v>
      </c>
      <c r="AC189" s="55"/>
      <c r="AE189" s="55"/>
    </row>
    <row r="190" spans="1:32" s="45" customFormat="1" ht="12" x14ac:dyDescent="0.2">
      <c r="A190" s="83"/>
      <c r="B190" s="61"/>
      <c r="C190" s="252" t="s">
        <v>156</v>
      </c>
      <c r="D190" s="252"/>
      <c r="E190" s="252"/>
      <c r="F190" s="74" t="s">
        <v>159</v>
      </c>
      <c r="G190" s="74" t="s">
        <v>342</v>
      </c>
      <c r="H190" s="74"/>
      <c r="I190" s="74" t="s">
        <v>4153</v>
      </c>
      <c r="J190" s="82"/>
      <c r="K190" s="74"/>
      <c r="L190" s="82"/>
      <c r="M190" s="74"/>
      <c r="N190" s="81"/>
      <c r="V190" s="72"/>
      <c r="W190" s="55"/>
      <c r="Z190" s="71"/>
      <c r="AA190" s="46" t="s">
        <v>156</v>
      </c>
      <c r="AC190" s="55"/>
      <c r="AE190" s="55"/>
    </row>
    <row r="191" spans="1:32" s="45" customFormat="1" ht="12" x14ac:dyDescent="0.2">
      <c r="A191" s="83"/>
      <c r="B191" s="61"/>
      <c r="C191" s="254" t="s">
        <v>155</v>
      </c>
      <c r="D191" s="254"/>
      <c r="E191" s="254"/>
      <c r="F191" s="77"/>
      <c r="G191" s="77"/>
      <c r="H191" s="77"/>
      <c r="I191" s="77"/>
      <c r="J191" s="85">
        <v>217.81</v>
      </c>
      <c r="K191" s="77"/>
      <c r="L191" s="85">
        <v>18.989999999999998</v>
      </c>
      <c r="M191" s="77"/>
      <c r="N191" s="84"/>
      <c r="V191" s="72"/>
      <c r="W191" s="55"/>
      <c r="Z191" s="71"/>
      <c r="AB191" s="46" t="s">
        <v>155</v>
      </c>
      <c r="AC191" s="55"/>
      <c r="AE191" s="55"/>
    </row>
    <row r="192" spans="1:32" s="45" customFormat="1" ht="12" x14ac:dyDescent="0.2">
      <c r="A192" s="83"/>
      <c r="B192" s="61"/>
      <c r="C192" s="252" t="s">
        <v>154</v>
      </c>
      <c r="D192" s="252"/>
      <c r="E192" s="252"/>
      <c r="F192" s="74"/>
      <c r="G192" s="74"/>
      <c r="H192" s="74"/>
      <c r="I192" s="74"/>
      <c r="J192" s="82"/>
      <c r="K192" s="74"/>
      <c r="L192" s="82">
        <v>5.31</v>
      </c>
      <c r="M192" s="74"/>
      <c r="N192" s="81">
        <v>274</v>
      </c>
      <c r="V192" s="72"/>
      <c r="W192" s="55"/>
      <c r="Z192" s="71"/>
      <c r="AA192" s="46" t="s">
        <v>154</v>
      </c>
      <c r="AC192" s="55"/>
      <c r="AE192" s="55"/>
    </row>
    <row r="193" spans="1:31" s="45" customFormat="1" ht="22.5" x14ac:dyDescent="0.2">
      <c r="A193" s="83"/>
      <c r="B193" s="61" t="s">
        <v>434</v>
      </c>
      <c r="C193" s="252" t="s">
        <v>432</v>
      </c>
      <c r="D193" s="252"/>
      <c r="E193" s="252"/>
      <c r="F193" s="74" t="s">
        <v>149</v>
      </c>
      <c r="G193" s="74" t="s">
        <v>433</v>
      </c>
      <c r="H193" s="74"/>
      <c r="I193" s="74" t="s">
        <v>433</v>
      </c>
      <c r="J193" s="82"/>
      <c r="K193" s="74"/>
      <c r="L193" s="82">
        <v>5.26</v>
      </c>
      <c r="M193" s="74"/>
      <c r="N193" s="81">
        <v>271</v>
      </c>
      <c r="V193" s="72"/>
      <c r="W193" s="55"/>
      <c r="Z193" s="71"/>
      <c r="AA193" s="46" t="s">
        <v>432</v>
      </c>
      <c r="AC193" s="55"/>
      <c r="AE193" s="55"/>
    </row>
    <row r="194" spans="1:31" s="45" customFormat="1" ht="22.5" x14ac:dyDescent="0.2">
      <c r="A194" s="83"/>
      <c r="B194" s="61" t="s">
        <v>431</v>
      </c>
      <c r="C194" s="252" t="s">
        <v>430</v>
      </c>
      <c r="D194" s="252"/>
      <c r="E194" s="252"/>
      <c r="F194" s="74" t="s">
        <v>149</v>
      </c>
      <c r="G194" s="74" t="s">
        <v>336</v>
      </c>
      <c r="H194" s="74"/>
      <c r="I194" s="74" t="s">
        <v>336</v>
      </c>
      <c r="J194" s="82"/>
      <c r="K194" s="74"/>
      <c r="L194" s="82">
        <v>2.71</v>
      </c>
      <c r="M194" s="74"/>
      <c r="N194" s="81">
        <v>140</v>
      </c>
      <c r="V194" s="72"/>
      <c r="W194" s="55"/>
      <c r="Z194" s="71"/>
      <c r="AA194" s="46" t="s">
        <v>430</v>
      </c>
      <c r="AC194" s="55"/>
      <c r="AE194" s="55"/>
    </row>
    <row r="195" spans="1:31" s="45" customFormat="1" ht="12" x14ac:dyDescent="0.2">
      <c r="A195" s="80"/>
      <c r="B195" s="118"/>
      <c r="C195" s="253" t="s">
        <v>146</v>
      </c>
      <c r="D195" s="253"/>
      <c r="E195" s="253"/>
      <c r="F195" s="79"/>
      <c r="G195" s="79"/>
      <c r="H195" s="79"/>
      <c r="I195" s="79"/>
      <c r="J195" s="78"/>
      <c r="K195" s="79"/>
      <c r="L195" s="78">
        <v>26.96</v>
      </c>
      <c r="M195" s="77"/>
      <c r="N195" s="76">
        <v>797</v>
      </c>
      <c r="V195" s="72"/>
      <c r="W195" s="55"/>
      <c r="Z195" s="71"/>
      <c r="AC195" s="55" t="s">
        <v>146</v>
      </c>
      <c r="AE195" s="55"/>
    </row>
    <row r="196" spans="1:31" s="45" customFormat="1" ht="45" x14ac:dyDescent="0.2">
      <c r="A196" s="87" t="s">
        <v>1638</v>
      </c>
      <c r="B196" s="119" t="s">
        <v>4152</v>
      </c>
      <c r="C196" s="253" t="s">
        <v>4150</v>
      </c>
      <c r="D196" s="253"/>
      <c r="E196" s="253"/>
      <c r="F196" s="79" t="s">
        <v>385</v>
      </c>
      <c r="G196" s="79"/>
      <c r="H196" s="79"/>
      <c r="I196" s="79" t="s">
        <v>4151</v>
      </c>
      <c r="J196" s="78"/>
      <c r="K196" s="79"/>
      <c r="L196" s="78"/>
      <c r="M196" s="79"/>
      <c r="N196" s="76"/>
      <c r="V196" s="72"/>
      <c r="W196" s="55" t="s">
        <v>4150</v>
      </c>
      <c r="Z196" s="71"/>
      <c r="AC196" s="55"/>
      <c r="AE196" s="55"/>
    </row>
    <row r="197" spans="1:31" s="45" customFormat="1" ht="12" x14ac:dyDescent="0.2">
      <c r="A197" s="86"/>
      <c r="B197" s="117"/>
      <c r="C197" s="252" t="s">
        <v>4149</v>
      </c>
      <c r="D197" s="252"/>
      <c r="E197" s="252"/>
      <c r="F197" s="252"/>
      <c r="G197" s="252"/>
      <c r="H197" s="252"/>
      <c r="I197" s="252"/>
      <c r="J197" s="252"/>
      <c r="K197" s="252"/>
      <c r="L197" s="252"/>
      <c r="M197" s="252"/>
      <c r="N197" s="255"/>
      <c r="V197" s="72"/>
      <c r="W197" s="55"/>
      <c r="X197" s="46" t="s">
        <v>4149</v>
      </c>
      <c r="Z197" s="71"/>
      <c r="AC197" s="55"/>
      <c r="AE197" s="55"/>
    </row>
    <row r="198" spans="1:31" s="45" customFormat="1" ht="12" x14ac:dyDescent="0.2">
      <c r="A198" s="83"/>
      <c r="B198" s="61" t="s">
        <v>170</v>
      </c>
      <c r="C198" s="252" t="s">
        <v>169</v>
      </c>
      <c r="D198" s="252"/>
      <c r="E198" s="252"/>
      <c r="F198" s="74"/>
      <c r="G198" s="74"/>
      <c r="H198" s="74"/>
      <c r="I198" s="74"/>
      <c r="J198" s="82">
        <v>572.36</v>
      </c>
      <c r="K198" s="74"/>
      <c r="L198" s="82">
        <v>0.47</v>
      </c>
      <c r="M198" s="74" t="s">
        <v>164</v>
      </c>
      <c r="N198" s="81">
        <v>24</v>
      </c>
      <c r="V198" s="72"/>
      <c r="W198" s="55"/>
      <c r="Y198" s="46" t="s">
        <v>169</v>
      </c>
      <c r="Z198" s="71"/>
      <c r="AC198" s="55"/>
      <c r="AE198" s="55"/>
    </row>
    <row r="199" spans="1:31" s="45" customFormat="1" ht="12" x14ac:dyDescent="0.2">
      <c r="A199" s="83"/>
      <c r="B199" s="61" t="s">
        <v>168</v>
      </c>
      <c r="C199" s="252" t="s">
        <v>166</v>
      </c>
      <c r="D199" s="252"/>
      <c r="E199" s="252"/>
      <c r="F199" s="74"/>
      <c r="G199" s="74"/>
      <c r="H199" s="74"/>
      <c r="I199" s="74"/>
      <c r="J199" s="82">
        <v>2.2799999999999998</v>
      </c>
      <c r="K199" s="74"/>
      <c r="L199" s="82">
        <v>0</v>
      </c>
      <c r="M199" s="74" t="s">
        <v>167</v>
      </c>
      <c r="N199" s="81"/>
      <c r="V199" s="72"/>
      <c r="W199" s="55"/>
      <c r="Y199" s="46" t="s">
        <v>166</v>
      </c>
      <c r="Z199" s="71"/>
      <c r="AC199" s="55"/>
      <c r="AE199" s="55"/>
    </row>
    <row r="200" spans="1:31" s="45" customFormat="1" ht="12" x14ac:dyDescent="0.2">
      <c r="A200" s="83"/>
      <c r="B200" s="61" t="s">
        <v>165</v>
      </c>
      <c r="C200" s="252" t="s">
        <v>163</v>
      </c>
      <c r="D200" s="252"/>
      <c r="E200" s="252"/>
      <c r="F200" s="74"/>
      <c r="G200" s="74"/>
      <c r="H200" s="74"/>
      <c r="I200" s="74"/>
      <c r="J200" s="82">
        <v>0.49</v>
      </c>
      <c r="K200" s="74"/>
      <c r="L200" s="82">
        <v>0</v>
      </c>
      <c r="M200" s="74" t="s">
        <v>164</v>
      </c>
      <c r="N200" s="81"/>
      <c r="V200" s="72"/>
      <c r="W200" s="55"/>
      <c r="Y200" s="46" t="s">
        <v>163</v>
      </c>
      <c r="Z200" s="71"/>
      <c r="AC200" s="55"/>
      <c r="AE200" s="55"/>
    </row>
    <row r="201" spans="1:31" s="45" customFormat="1" ht="12" x14ac:dyDescent="0.2">
      <c r="A201" s="83"/>
      <c r="B201" s="61" t="s">
        <v>218</v>
      </c>
      <c r="C201" s="252" t="s">
        <v>217</v>
      </c>
      <c r="D201" s="252"/>
      <c r="E201" s="252"/>
      <c r="F201" s="74"/>
      <c r="G201" s="74"/>
      <c r="H201" s="74"/>
      <c r="I201" s="74"/>
      <c r="J201" s="82">
        <v>88.57</v>
      </c>
      <c r="K201" s="74"/>
      <c r="L201" s="82">
        <v>7.0000000000000007E-2</v>
      </c>
      <c r="M201" s="74" t="s">
        <v>195</v>
      </c>
      <c r="N201" s="81">
        <v>1</v>
      </c>
      <c r="V201" s="72"/>
      <c r="W201" s="55"/>
      <c r="Y201" s="46" t="s">
        <v>217</v>
      </c>
      <c r="Z201" s="71"/>
      <c r="AC201" s="55"/>
      <c r="AE201" s="55"/>
    </row>
    <row r="202" spans="1:31" s="45" customFormat="1" ht="22.5" x14ac:dyDescent="0.2">
      <c r="A202" s="86"/>
      <c r="B202" s="93" t="s">
        <v>4148</v>
      </c>
      <c r="C202" s="259" t="s">
        <v>4145</v>
      </c>
      <c r="D202" s="259"/>
      <c r="E202" s="259"/>
      <c r="F202" s="92" t="s">
        <v>368</v>
      </c>
      <c r="G202" s="92" t="s">
        <v>4147</v>
      </c>
      <c r="H202" s="92"/>
      <c r="I202" s="92" t="s">
        <v>4146</v>
      </c>
      <c r="J202" s="61"/>
      <c r="K202" s="74"/>
      <c r="L202" s="82"/>
      <c r="M202" s="74"/>
      <c r="N202" s="91"/>
      <c r="V202" s="72"/>
      <c r="W202" s="55"/>
      <c r="Z202" s="71" t="s">
        <v>4145</v>
      </c>
      <c r="AC202" s="55"/>
      <c r="AE202" s="55"/>
    </row>
    <row r="203" spans="1:31" s="45" customFormat="1" ht="12" x14ac:dyDescent="0.2">
      <c r="A203" s="83"/>
      <c r="B203" s="61"/>
      <c r="C203" s="252" t="s">
        <v>160</v>
      </c>
      <c r="D203" s="252"/>
      <c r="E203" s="252"/>
      <c r="F203" s="74" t="s">
        <v>159</v>
      </c>
      <c r="G203" s="74" t="s">
        <v>4144</v>
      </c>
      <c r="H203" s="74"/>
      <c r="I203" s="74" t="s">
        <v>4143</v>
      </c>
      <c r="J203" s="82"/>
      <c r="K203" s="74"/>
      <c r="L203" s="82"/>
      <c r="M203" s="74"/>
      <c r="N203" s="81"/>
      <c r="V203" s="72"/>
      <c r="W203" s="55"/>
      <c r="Z203" s="71"/>
      <c r="AA203" s="46" t="s">
        <v>160</v>
      </c>
      <c r="AC203" s="55"/>
      <c r="AE203" s="55"/>
    </row>
    <row r="204" spans="1:31" s="45" customFormat="1" ht="12" x14ac:dyDescent="0.2">
      <c r="A204" s="83"/>
      <c r="B204" s="61"/>
      <c r="C204" s="252" t="s">
        <v>156</v>
      </c>
      <c r="D204" s="252"/>
      <c r="E204" s="252"/>
      <c r="F204" s="74" t="s">
        <v>159</v>
      </c>
      <c r="G204" s="74" t="s">
        <v>1185</v>
      </c>
      <c r="H204" s="74"/>
      <c r="I204" s="74" t="s">
        <v>4142</v>
      </c>
      <c r="J204" s="82"/>
      <c r="K204" s="74"/>
      <c r="L204" s="82"/>
      <c r="M204" s="74"/>
      <c r="N204" s="81"/>
      <c r="V204" s="72"/>
      <c r="W204" s="55"/>
      <c r="Z204" s="71"/>
      <c r="AA204" s="46" t="s">
        <v>156</v>
      </c>
      <c r="AC204" s="55"/>
      <c r="AE204" s="55"/>
    </row>
    <row r="205" spans="1:31" s="45" customFormat="1" ht="12" x14ac:dyDescent="0.2">
      <c r="A205" s="83"/>
      <c r="B205" s="61"/>
      <c r="C205" s="254" t="s">
        <v>155</v>
      </c>
      <c r="D205" s="254"/>
      <c r="E205" s="254"/>
      <c r="F205" s="77"/>
      <c r="G205" s="77"/>
      <c r="H205" s="77"/>
      <c r="I205" s="77"/>
      <c r="J205" s="85">
        <v>663.21</v>
      </c>
      <c r="K205" s="77"/>
      <c r="L205" s="85">
        <v>0.54</v>
      </c>
      <c r="M205" s="77"/>
      <c r="N205" s="84"/>
      <c r="V205" s="72"/>
      <c r="W205" s="55"/>
      <c r="Z205" s="71"/>
      <c r="AB205" s="46" t="s">
        <v>155</v>
      </c>
      <c r="AC205" s="55"/>
      <c r="AE205" s="55"/>
    </row>
    <row r="206" spans="1:31" s="45" customFormat="1" ht="12" x14ac:dyDescent="0.2">
      <c r="A206" s="83"/>
      <c r="B206" s="61"/>
      <c r="C206" s="252" t="s">
        <v>154</v>
      </c>
      <c r="D206" s="252"/>
      <c r="E206" s="252"/>
      <c r="F206" s="74"/>
      <c r="G206" s="74"/>
      <c r="H206" s="74"/>
      <c r="I206" s="74"/>
      <c r="J206" s="82"/>
      <c r="K206" s="74"/>
      <c r="L206" s="82">
        <v>0.47</v>
      </c>
      <c r="M206" s="74"/>
      <c r="N206" s="81">
        <v>24</v>
      </c>
      <c r="V206" s="72"/>
      <c r="W206" s="55"/>
      <c r="Z206" s="71"/>
      <c r="AA206" s="46" t="s">
        <v>154</v>
      </c>
      <c r="AC206" s="55"/>
      <c r="AE206" s="55"/>
    </row>
    <row r="207" spans="1:31" s="45" customFormat="1" ht="22.5" x14ac:dyDescent="0.2">
      <c r="A207" s="83"/>
      <c r="B207" s="61" t="s">
        <v>912</v>
      </c>
      <c r="C207" s="252" t="s">
        <v>910</v>
      </c>
      <c r="D207" s="252"/>
      <c r="E207" s="252"/>
      <c r="F207" s="74" t="s">
        <v>149</v>
      </c>
      <c r="G207" s="74" t="s">
        <v>911</v>
      </c>
      <c r="H207" s="74"/>
      <c r="I207" s="74" t="s">
        <v>911</v>
      </c>
      <c r="J207" s="82"/>
      <c r="K207" s="74"/>
      <c r="L207" s="82">
        <v>0.49</v>
      </c>
      <c r="M207" s="74"/>
      <c r="N207" s="81">
        <v>25</v>
      </c>
      <c r="V207" s="72"/>
      <c r="W207" s="55"/>
      <c r="Z207" s="71"/>
      <c r="AA207" s="46" t="s">
        <v>910</v>
      </c>
      <c r="AC207" s="55"/>
      <c r="AE207" s="55"/>
    </row>
    <row r="208" spans="1:31" s="45" customFormat="1" ht="22.5" x14ac:dyDescent="0.2">
      <c r="A208" s="83"/>
      <c r="B208" s="61" t="s">
        <v>909</v>
      </c>
      <c r="C208" s="252" t="s">
        <v>908</v>
      </c>
      <c r="D208" s="252"/>
      <c r="E208" s="252"/>
      <c r="F208" s="74" t="s">
        <v>149</v>
      </c>
      <c r="G208" s="74" t="s">
        <v>449</v>
      </c>
      <c r="H208" s="74"/>
      <c r="I208" s="74" t="s">
        <v>449</v>
      </c>
      <c r="J208" s="82"/>
      <c r="K208" s="74"/>
      <c r="L208" s="82">
        <v>0.23</v>
      </c>
      <c r="M208" s="74"/>
      <c r="N208" s="81">
        <v>12</v>
      </c>
      <c r="V208" s="72"/>
      <c r="W208" s="55"/>
      <c r="Z208" s="71"/>
      <c r="AA208" s="46" t="s">
        <v>908</v>
      </c>
      <c r="AC208" s="55"/>
      <c r="AE208" s="55"/>
    </row>
    <row r="209" spans="1:31" s="45" customFormat="1" ht="12" x14ac:dyDescent="0.2">
      <c r="A209" s="80"/>
      <c r="B209" s="118"/>
      <c r="C209" s="253" t="s">
        <v>146</v>
      </c>
      <c r="D209" s="253"/>
      <c r="E209" s="253"/>
      <c r="F209" s="79"/>
      <c r="G209" s="79"/>
      <c r="H209" s="79"/>
      <c r="I209" s="79"/>
      <c r="J209" s="78"/>
      <c r="K209" s="79"/>
      <c r="L209" s="78">
        <v>1.26</v>
      </c>
      <c r="M209" s="77"/>
      <c r="N209" s="76">
        <v>62</v>
      </c>
      <c r="V209" s="72"/>
      <c r="W209" s="55"/>
      <c r="Z209" s="71"/>
      <c r="AC209" s="55" t="s">
        <v>146</v>
      </c>
      <c r="AE209" s="55"/>
    </row>
    <row r="210" spans="1:31" s="45" customFormat="1" ht="12" x14ac:dyDescent="0.2">
      <c r="A210" s="87" t="s">
        <v>610</v>
      </c>
      <c r="B210" s="119" t="s">
        <v>4141</v>
      </c>
      <c r="C210" s="253" t="s">
        <v>4140</v>
      </c>
      <c r="D210" s="253"/>
      <c r="E210" s="253"/>
      <c r="F210" s="79" t="s">
        <v>381</v>
      </c>
      <c r="G210" s="79"/>
      <c r="H210" s="79"/>
      <c r="I210" s="79" t="s">
        <v>839</v>
      </c>
      <c r="J210" s="78">
        <v>16.66</v>
      </c>
      <c r="K210" s="79"/>
      <c r="L210" s="78">
        <v>333.2</v>
      </c>
      <c r="M210" s="79" t="s">
        <v>195</v>
      </c>
      <c r="N210" s="76">
        <v>2662</v>
      </c>
      <c r="V210" s="72"/>
      <c r="W210" s="55" t="s">
        <v>4140</v>
      </c>
      <c r="Z210" s="71"/>
      <c r="AC210" s="55"/>
      <c r="AE210" s="55"/>
    </row>
    <row r="211" spans="1:31" s="45" customFormat="1" ht="12" x14ac:dyDescent="0.2">
      <c r="A211" s="80"/>
      <c r="B211" s="118"/>
      <c r="C211" s="123" t="s">
        <v>2342</v>
      </c>
      <c r="D211" s="124"/>
      <c r="E211" s="124"/>
      <c r="F211" s="75"/>
      <c r="G211" s="75"/>
      <c r="H211" s="75"/>
      <c r="I211" s="75"/>
      <c r="J211" s="90"/>
      <c r="K211" s="75"/>
      <c r="L211" s="90"/>
      <c r="M211" s="89"/>
      <c r="N211" s="88"/>
      <c r="V211" s="72"/>
      <c r="W211" s="55"/>
      <c r="Z211" s="71"/>
      <c r="AC211" s="55"/>
      <c r="AE211" s="55"/>
    </row>
    <row r="212" spans="1:31" s="45" customFormat="1" ht="12" x14ac:dyDescent="0.2">
      <c r="A212" s="86"/>
      <c r="B212" s="117"/>
      <c r="C212" s="252" t="s">
        <v>4139</v>
      </c>
      <c r="D212" s="252"/>
      <c r="E212" s="252"/>
      <c r="F212" s="252"/>
      <c r="G212" s="252"/>
      <c r="H212" s="252"/>
      <c r="I212" s="252"/>
      <c r="J212" s="252"/>
      <c r="K212" s="252"/>
      <c r="L212" s="252"/>
      <c r="M212" s="252"/>
      <c r="N212" s="255"/>
      <c r="V212" s="72"/>
      <c r="W212" s="55"/>
      <c r="X212" s="46" t="s">
        <v>4139</v>
      </c>
      <c r="Z212" s="71"/>
      <c r="AC212" s="55"/>
      <c r="AE212" s="55"/>
    </row>
    <row r="213" spans="1:31" s="45" customFormat="1" ht="45" x14ac:dyDescent="0.2">
      <c r="A213" s="87" t="s">
        <v>1807</v>
      </c>
      <c r="B213" s="119" t="s">
        <v>3035</v>
      </c>
      <c r="C213" s="253" t="s">
        <v>3894</v>
      </c>
      <c r="D213" s="253"/>
      <c r="E213" s="253"/>
      <c r="F213" s="79" t="s">
        <v>583</v>
      </c>
      <c r="G213" s="79"/>
      <c r="H213" s="79"/>
      <c r="I213" s="79" t="s">
        <v>3068</v>
      </c>
      <c r="J213" s="78"/>
      <c r="K213" s="79"/>
      <c r="L213" s="78"/>
      <c r="M213" s="79"/>
      <c r="N213" s="76"/>
      <c r="V213" s="72"/>
      <c r="W213" s="55" t="s">
        <v>3894</v>
      </c>
      <c r="Z213" s="71"/>
      <c r="AC213" s="55"/>
      <c r="AE213" s="55"/>
    </row>
    <row r="214" spans="1:31" s="45" customFormat="1" ht="12" x14ac:dyDescent="0.2">
      <c r="A214" s="86"/>
      <c r="B214" s="117"/>
      <c r="C214" s="252" t="s">
        <v>4138</v>
      </c>
      <c r="D214" s="252"/>
      <c r="E214" s="252"/>
      <c r="F214" s="252"/>
      <c r="G214" s="252"/>
      <c r="H214" s="252"/>
      <c r="I214" s="252"/>
      <c r="J214" s="252"/>
      <c r="K214" s="252"/>
      <c r="L214" s="252"/>
      <c r="M214" s="252"/>
      <c r="N214" s="255"/>
      <c r="V214" s="72"/>
      <c r="W214" s="55"/>
      <c r="X214" s="46" t="s">
        <v>4138</v>
      </c>
      <c r="Z214" s="71"/>
      <c r="AC214" s="55"/>
      <c r="AE214" s="55"/>
    </row>
    <row r="215" spans="1:31" s="45" customFormat="1" ht="12" x14ac:dyDescent="0.2">
      <c r="A215" s="83"/>
      <c r="B215" s="61" t="s">
        <v>170</v>
      </c>
      <c r="C215" s="252" t="s">
        <v>169</v>
      </c>
      <c r="D215" s="252"/>
      <c r="E215" s="252"/>
      <c r="F215" s="74"/>
      <c r="G215" s="74"/>
      <c r="H215" s="74"/>
      <c r="I215" s="74"/>
      <c r="J215" s="82">
        <v>21.82</v>
      </c>
      <c r="K215" s="74"/>
      <c r="L215" s="82">
        <v>10.91</v>
      </c>
      <c r="M215" s="74" t="s">
        <v>164</v>
      </c>
      <c r="N215" s="81">
        <v>562</v>
      </c>
      <c r="V215" s="72"/>
      <c r="W215" s="55"/>
      <c r="Y215" s="46" t="s">
        <v>169</v>
      </c>
      <c r="Z215" s="71"/>
      <c r="AC215" s="55"/>
      <c r="AE215" s="55"/>
    </row>
    <row r="216" spans="1:31" s="45" customFormat="1" ht="12" x14ac:dyDescent="0.2">
      <c r="A216" s="83"/>
      <c r="B216" s="61" t="s">
        <v>168</v>
      </c>
      <c r="C216" s="252" t="s">
        <v>166</v>
      </c>
      <c r="D216" s="252"/>
      <c r="E216" s="252"/>
      <c r="F216" s="74"/>
      <c r="G216" s="74"/>
      <c r="H216" s="74"/>
      <c r="I216" s="74"/>
      <c r="J216" s="82">
        <v>17.27</v>
      </c>
      <c r="K216" s="74"/>
      <c r="L216" s="82">
        <v>8.64</v>
      </c>
      <c r="M216" s="74" t="s">
        <v>167</v>
      </c>
      <c r="N216" s="81">
        <v>113</v>
      </c>
      <c r="V216" s="72"/>
      <c r="W216" s="55"/>
      <c r="Y216" s="46" t="s">
        <v>166</v>
      </c>
      <c r="Z216" s="71"/>
      <c r="AC216" s="55"/>
      <c r="AE216" s="55"/>
    </row>
    <row r="217" spans="1:31" s="45" customFormat="1" ht="12" x14ac:dyDescent="0.2">
      <c r="A217" s="83"/>
      <c r="B217" s="61" t="s">
        <v>165</v>
      </c>
      <c r="C217" s="252" t="s">
        <v>163</v>
      </c>
      <c r="D217" s="252"/>
      <c r="E217" s="252"/>
      <c r="F217" s="74"/>
      <c r="G217" s="74"/>
      <c r="H217" s="74"/>
      <c r="I217" s="74"/>
      <c r="J217" s="82">
        <v>2.9</v>
      </c>
      <c r="K217" s="74"/>
      <c r="L217" s="82">
        <v>1.45</v>
      </c>
      <c r="M217" s="74" t="s">
        <v>164</v>
      </c>
      <c r="N217" s="81">
        <v>75</v>
      </c>
      <c r="V217" s="72"/>
      <c r="W217" s="55"/>
      <c r="Y217" s="46" t="s">
        <v>163</v>
      </c>
      <c r="Z217" s="71"/>
      <c r="AC217" s="55"/>
      <c r="AE217" s="55"/>
    </row>
    <row r="218" spans="1:31" s="45" customFormat="1" ht="12" x14ac:dyDescent="0.2">
      <c r="A218" s="83"/>
      <c r="B218" s="61" t="s">
        <v>218</v>
      </c>
      <c r="C218" s="252" t="s">
        <v>217</v>
      </c>
      <c r="D218" s="252"/>
      <c r="E218" s="252"/>
      <c r="F218" s="74"/>
      <c r="G218" s="74"/>
      <c r="H218" s="74"/>
      <c r="I218" s="74"/>
      <c r="J218" s="82">
        <v>89.78</v>
      </c>
      <c r="K218" s="74"/>
      <c r="L218" s="82">
        <v>44.89</v>
      </c>
      <c r="M218" s="74" t="s">
        <v>195</v>
      </c>
      <c r="N218" s="81">
        <v>359</v>
      </c>
      <c r="V218" s="72"/>
      <c r="W218" s="55"/>
      <c r="Y218" s="46" t="s">
        <v>217</v>
      </c>
      <c r="Z218" s="71"/>
      <c r="AC218" s="55"/>
      <c r="AE218" s="55"/>
    </row>
    <row r="219" spans="1:31" s="45" customFormat="1" ht="22.5" x14ac:dyDescent="0.2">
      <c r="A219" s="86"/>
      <c r="B219" s="93" t="s">
        <v>3031</v>
      </c>
      <c r="C219" s="259" t="s">
        <v>3029</v>
      </c>
      <c r="D219" s="259"/>
      <c r="E219" s="259"/>
      <c r="F219" s="92" t="s">
        <v>332</v>
      </c>
      <c r="G219" s="92" t="s">
        <v>1886</v>
      </c>
      <c r="H219" s="92"/>
      <c r="I219" s="92" t="s">
        <v>599</v>
      </c>
      <c r="J219" s="61"/>
      <c r="K219" s="74"/>
      <c r="L219" s="82"/>
      <c r="M219" s="74"/>
      <c r="N219" s="91"/>
      <c r="V219" s="72"/>
      <c r="W219" s="55"/>
      <c r="Z219" s="71" t="s">
        <v>3029</v>
      </c>
      <c r="AC219" s="55"/>
      <c r="AE219" s="55"/>
    </row>
    <row r="220" spans="1:31" s="45" customFormat="1" ht="33.75" x14ac:dyDescent="0.2">
      <c r="A220" s="86"/>
      <c r="B220" s="93" t="s">
        <v>3028</v>
      </c>
      <c r="C220" s="259" t="s">
        <v>3026</v>
      </c>
      <c r="D220" s="259"/>
      <c r="E220" s="259"/>
      <c r="F220" s="92" t="s">
        <v>3027</v>
      </c>
      <c r="G220" s="92" t="s">
        <v>210</v>
      </c>
      <c r="H220" s="92"/>
      <c r="I220" s="92" t="s">
        <v>210</v>
      </c>
      <c r="J220" s="61"/>
      <c r="K220" s="74"/>
      <c r="L220" s="82"/>
      <c r="M220" s="74"/>
      <c r="N220" s="91"/>
      <c r="V220" s="72"/>
      <c r="W220" s="55"/>
      <c r="Z220" s="71" t="s">
        <v>3026</v>
      </c>
      <c r="AC220" s="55"/>
      <c r="AE220" s="55"/>
    </row>
    <row r="221" spans="1:31" s="45" customFormat="1" ht="12" x14ac:dyDescent="0.2">
      <c r="A221" s="83"/>
      <c r="B221" s="61"/>
      <c r="C221" s="252" t="s">
        <v>160</v>
      </c>
      <c r="D221" s="252"/>
      <c r="E221" s="252"/>
      <c r="F221" s="74" t="s">
        <v>159</v>
      </c>
      <c r="G221" s="74" t="s">
        <v>3025</v>
      </c>
      <c r="H221" s="74"/>
      <c r="I221" s="74" t="s">
        <v>423</v>
      </c>
      <c r="J221" s="82"/>
      <c r="K221" s="74"/>
      <c r="L221" s="82"/>
      <c r="M221" s="74"/>
      <c r="N221" s="81"/>
      <c r="V221" s="72"/>
      <c r="W221" s="55"/>
      <c r="Z221" s="71"/>
      <c r="AA221" s="46" t="s">
        <v>160</v>
      </c>
      <c r="AC221" s="55"/>
      <c r="AE221" s="55"/>
    </row>
    <row r="222" spans="1:31" s="45" customFormat="1" ht="12" x14ac:dyDescent="0.2">
      <c r="A222" s="83"/>
      <c r="B222" s="61"/>
      <c r="C222" s="252" t="s">
        <v>156</v>
      </c>
      <c r="D222" s="252"/>
      <c r="E222" s="252"/>
      <c r="F222" s="74" t="s">
        <v>159</v>
      </c>
      <c r="G222" s="74" t="s">
        <v>1672</v>
      </c>
      <c r="H222" s="74"/>
      <c r="I222" s="74" t="s">
        <v>484</v>
      </c>
      <c r="J222" s="82"/>
      <c r="K222" s="74"/>
      <c r="L222" s="82"/>
      <c r="M222" s="74"/>
      <c r="N222" s="81"/>
      <c r="V222" s="72"/>
      <c r="W222" s="55"/>
      <c r="Z222" s="71"/>
      <c r="AA222" s="46" t="s">
        <v>156</v>
      </c>
      <c r="AC222" s="55"/>
      <c r="AE222" s="55"/>
    </row>
    <row r="223" spans="1:31" s="45" customFormat="1" ht="12" x14ac:dyDescent="0.2">
      <c r="A223" s="83"/>
      <c r="B223" s="61"/>
      <c r="C223" s="254" t="s">
        <v>155</v>
      </c>
      <c r="D223" s="254"/>
      <c r="E223" s="254"/>
      <c r="F223" s="77"/>
      <c r="G223" s="77"/>
      <c r="H223" s="77"/>
      <c r="I223" s="77"/>
      <c r="J223" s="85">
        <v>128.87</v>
      </c>
      <c r="K223" s="77"/>
      <c r="L223" s="85">
        <v>64.44</v>
      </c>
      <c r="M223" s="77"/>
      <c r="N223" s="84"/>
      <c r="V223" s="72"/>
      <c r="W223" s="55"/>
      <c r="Z223" s="71"/>
      <c r="AB223" s="46" t="s">
        <v>155</v>
      </c>
      <c r="AC223" s="55"/>
      <c r="AE223" s="55"/>
    </row>
    <row r="224" spans="1:31" s="45" customFormat="1" ht="12" x14ac:dyDescent="0.2">
      <c r="A224" s="83"/>
      <c r="B224" s="61"/>
      <c r="C224" s="252" t="s">
        <v>154</v>
      </c>
      <c r="D224" s="252"/>
      <c r="E224" s="252"/>
      <c r="F224" s="74"/>
      <c r="G224" s="74"/>
      <c r="H224" s="74"/>
      <c r="I224" s="74"/>
      <c r="J224" s="82"/>
      <c r="K224" s="74"/>
      <c r="L224" s="82">
        <v>12.36</v>
      </c>
      <c r="M224" s="74"/>
      <c r="N224" s="81">
        <v>637</v>
      </c>
      <c r="V224" s="72"/>
      <c r="W224" s="55"/>
      <c r="Z224" s="71"/>
      <c r="AA224" s="46" t="s">
        <v>154</v>
      </c>
      <c r="AC224" s="55"/>
      <c r="AE224" s="55"/>
    </row>
    <row r="225" spans="1:31" s="45" customFormat="1" ht="22.5" x14ac:dyDescent="0.2">
      <c r="A225" s="83"/>
      <c r="B225" s="61" t="s">
        <v>1841</v>
      </c>
      <c r="C225" s="252" t="s">
        <v>1840</v>
      </c>
      <c r="D225" s="252"/>
      <c r="E225" s="252"/>
      <c r="F225" s="74" t="s">
        <v>149</v>
      </c>
      <c r="G225" s="74" t="s">
        <v>339</v>
      </c>
      <c r="H225" s="74"/>
      <c r="I225" s="74" t="s">
        <v>339</v>
      </c>
      <c r="J225" s="82"/>
      <c r="K225" s="74"/>
      <c r="L225" s="82">
        <v>12.61</v>
      </c>
      <c r="M225" s="74"/>
      <c r="N225" s="81">
        <v>650</v>
      </c>
      <c r="V225" s="72"/>
      <c r="W225" s="55"/>
      <c r="Z225" s="71"/>
      <c r="AA225" s="46" t="s">
        <v>1840</v>
      </c>
      <c r="AC225" s="55"/>
      <c r="AE225" s="55"/>
    </row>
    <row r="226" spans="1:31" s="45" customFormat="1" ht="22.5" x14ac:dyDescent="0.2">
      <c r="A226" s="83"/>
      <c r="B226" s="61" t="s">
        <v>1839</v>
      </c>
      <c r="C226" s="252" t="s">
        <v>1838</v>
      </c>
      <c r="D226" s="252"/>
      <c r="E226" s="252"/>
      <c r="F226" s="74" t="s">
        <v>149</v>
      </c>
      <c r="G226" s="74" t="s">
        <v>396</v>
      </c>
      <c r="H226" s="74"/>
      <c r="I226" s="74" t="s">
        <v>396</v>
      </c>
      <c r="J226" s="82"/>
      <c r="K226" s="74"/>
      <c r="L226" s="82">
        <v>6.8</v>
      </c>
      <c r="M226" s="74"/>
      <c r="N226" s="81">
        <v>350</v>
      </c>
      <c r="V226" s="72"/>
      <c r="W226" s="55"/>
      <c r="Z226" s="71"/>
      <c r="AA226" s="46" t="s">
        <v>1838</v>
      </c>
      <c r="AC226" s="55"/>
      <c r="AE226" s="55"/>
    </row>
    <row r="227" spans="1:31" s="45" customFormat="1" ht="12" x14ac:dyDescent="0.2">
      <c r="A227" s="80"/>
      <c r="B227" s="118"/>
      <c r="C227" s="253" t="s">
        <v>146</v>
      </c>
      <c r="D227" s="253"/>
      <c r="E227" s="253"/>
      <c r="F227" s="79"/>
      <c r="G227" s="79"/>
      <c r="H227" s="79"/>
      <c r="I227" s="79"/>
      <c r="J227" s="78"/>
      <c r="K227" s="79"/>
      <c r="L227" s="78">
        <v>83.85</v>
      </c>
      <c r="M227" s="77"/>
      <c r="N227" s="76">
        <v>2034</v>
      </c>
      <c r="V227" s="72"/>
      <c r="W227" s="55"/>
      <c r="Z227" s="71"/>
      <c r="AC227" s="55" t="s">
        <v>146</v>
      </c>
      <c r="AE227" s="55"/>
    </row>
    <row r="228" spans="1:31" s="45" customFormat="1" ht="45" x14ac:dyDescent="0.2">
      <c r="A228" s="87" t="s">
        <v>597</v>
      </c>
      <c r="B228" s="119" t="s">
        <v>4137</v>
      </c>
      <c r="C228" s="253" t="s">
        <v>4136</v>
      </c>
      <c r="D228" s="253"/>
      <c r="E228" s="253"/>
      <c r="F228" s="79" t="s">
        <v>583</v>
      </c>
      <c r="G228" s="79"/>
      <c r="H228" s="79"/>
      <c r="I228" s="79" t="s">
        <v>1686</v>
      </c>
      <c r="J228" s="78">
        <v>545.4</v>
      </c>
      <c r="K228" s="79"/>
      <c r="L228" s="78">
        <v>299.97000000000003</v>
      </c>
      <c r="M228" s="79" t="s">
        <v>195</v>
      </c>
      <c r="N228" s="76">
        <v>2397</v>
      </c>
      <c r="V228" s="72"/>
      <c r="W228" s="55" t="s">
        <v>4136</v>
      </c>
      <c r="Z228" s="71"/>
      <c r="AC228" s="55"/>
      <c r="AE228" s="55"/>
    </row>
    <row r="229" spans="1:31" s="45" customFormat="1" ht="12" x14ac:dyDescent="0.2">
      <c r="A229" s="80"/>
      <c r="B229" s="118"/>
      <c r="C229" s="123" t="s">
        <v>778</v>
      </c>
      <c r="D229" s="124"/>
      <c r="E229" s="124"/>
      <c r="F229" s="75"/>
      <c r="G229" s="75"/>
      <c r="H229" s="75"/>
      <c r="I229" s="75"/>
      <c r="J229" s="90"/>
      <c r="K229" s="75"/>
      <c r="L229" s="90"/>
      <c r="M229" s="89"/>
      <c r="N229" s="88"/>
      <c r="V229" s="72"/>
      <c r="W229" s="55"/>
      <c r="Z229" s="71"/>
      <c r="AC229" s="55"/>
      <c r="AE229" s="55"/>
    </row>
    <row r="230" spans="1:31" s="45" customFormat="1" ht="12" x14ac:dyDescent="0.2">
      <c r="A230" s="86"/>
      <c r="B230" s="117"/>
      <c r="C230" s="252" t="s">
        <v>4135</v>
      </c>
      <c r="D230" s="252"/>
      <c r="E230" s="252"/>
      <c r="F230" s="252"/>
      <c r="G230" s="252"/>
      <c r="H230" s="252"/>
      <c r="I230" s="252"/>
      <c r="J230" s="252"/>
      <c r="K230" s="252"/>
      <c r="L230" s="252"/>
      <c r="M230" s="252"/>
      <c r="N230" s="255"/>
      <c r="V230" s="72"/>
      <c r="W230" s="55"/>
      <c r="X230" s="46" t="s">
        <v>4135</v>
      </c>
      <c r="Z230" s="71"/>
      <c r="AC230" s="55"/>
      <c r="AE230" s="55"/>
    </row>
    <row r="231" spans="1:31" s="45" customFormat="1" ht="45" x14ac:dyDescent="0.2">
      <c r="A231" s="87" t="s">
        <v>1802</v>
      </c>
      <c r="B231" s="119" t="s">
        <v>4479</v>
      </c>
      <c r="C231" s="253" t="s">
        <v>4478</v>
      </c>
      <c r="D231" s="253"/>
      <c r="E231" s="253"/>
      <c r="F231" s="79" t="s">
        <v>332</v>
      </c>
      <c r="G231" s="79"/>
      <c r="H231" s="79"/>
      <c r="I231" s="79" t="s">
        <v>239</v>
      </c>
      <c r="J231" s="78">
        <v>119.27</v>
      </c>
      <c r="K231" s="79"/>
      <c r="L231" s="78">
        <v>596.35</v>
      </c>
      <c r="M231" s="79" t="s">
        <v>195</v>
      </c>
      <c r="N231" s="76">
        <v>4765</v>
      </c>
      <c r="V231" s="72"/>
      <c r="W231" s="55" t="s">
        <v>4478</v>
      </c>
      <c r="Z231" s="71"/>
      <c r="AC231" s="55"/>
      <c r="AE231" s="55"/>
    </row>
    <row r="232" spans="1:31" s="45" customFormat="1" ht="12" x14ac:dyDescent="0.2">
      <c r="A232" s="80"/>
      <c r="B232" s="118"/>
      <c r="C232" s="123" t="s">
        <v>778</v>
      </c>
      <c r="D232" s="124"/>
      <c r="E232" s="124"/>
      <c r="F232" s="75"/>
      <c r="G232" s="75"/>
      <c r="H232" s="75"/>
      <c r="I232" s="75"/>
      <c r="J232" s="90"/>
      <c r="K232" s="75"/>
      <c r="L232" s="90"/>
      <c r="M232" s="89"/>
      <c r="N232" s="88"/>
      <c r="V232" s="72"/>
      <c r="W232" s="55"/>
      <c r="Z232" s="71"/>
      <c r="AC232" s="55"/>
      <c r="AE232" s="55"/>
    </row>
    <row r="233" spans="1:31" s="45" customFormat="1" ht="1.5" customHeight="1" x14ac:dyDescent="0.2">
      <c r="A233" s="75"/>
      <c r="B233" s="118"/>
      <c r="C233" s="118"/>
      <c r="D233" s="118"/>
      <c r="E233" s="118"/>
      <c r="F233" s="75"/>
      <c r="G233" s="75"/>
      <c r="H233" s="75"/>
      <c r="I233" s="75"/>
      <c r="J233" s="54"/>
      <c r="K233" s="75"/>
      <c r="L233" s="54"/>
      <c r="M233" s="74"/>
      <c r="N233" s="54"/>
      <c r="V233" s="72"/>
      <c r="W233" s="55"/>
      <c r="Z233" s="71"/>
      <c r="AC233" s="55"/>
      <c r="AE233" s="55"/>
    </row>
    <row r="234" spans="1:31" s="45" customFormat="1" ht="12" x14ac:dyDescent="0.2">
      <c r="A234" s="66"/>
      <c r="B234" s="65"/>
      <c r="C234" s="253" t="s">
        <v>4477</v>
      </c>
      <c r="D234" s="253"/>
      <c r="E234" s="253"/>
      <c r="F234" s="253"/>
      <c r="G234" s="253"/>
      <c r="H234" s="253"/>
      <c r="I234" s="253"/>
      <c r="J234" s="253"/>
      <c r="K234" s="253"/>
      <c r="L234" s="64">
        <v>6781.09</v>
      </c>
      <c r="M234" s="73"/>
      <c r="N234" s="62"/>
      <c r="V234" s="72"/>
      <c r="W234" s="55"/>
      <c r="Z234" s="71"/>
      <c r="AC234" s="55"/>
      <c r="AE234" s="55" t="s">
        <v>4477</v>
      </c>
    </row>
    <row r="235" spans="1:31" s="45" customFormat="1" ht="12" x14ac:dyDescent="0.2">
      <c r="A235" s="256" t="s">
        <v>4476</v>
      </c>
      <c r="B235" s="257"/>
      <c r="C235" s="257"/>
      <c r="D235" s="257"/>
      <c r="E235" s="257"/>
      <c r="F235" s="257"/>
      <c r="G235" s="257"/>
      <c r="H235" s="257"/>
      <c r="I235" s="257"/>
      <c r="J235" s="257"/>
      <c r="K235" s="257"/>
      <c r="L235" s="257"/>
      <c r="M235" s="257"/>
      <c r="N235" s="258"/>
      <c r="V235" s="72" t="s">
        <v>4476</v>
      </c>
      <c r="W235" s="55"/>
      <c r="Z235" s="71"/>
      <c r="AC235" s="55"/>
      <c r="AE235" s="55"/>
    </row>
    <row r="236" spans="1:31" s="45" customFormat="1" ht="22.5" x14ac:dyDescent="0.2">
      <c r="A236" s="87" t="s">
        <v>578</v>
      </c>
      <c r="B236" s="119" t="s">
        <v>4349</v>
      </c>
      <c r="C236" s="253" t="s">
        <v>4347</v>
      </c>
      <c r="D236" s="253"/>
      <c r="E236" s="253"/>
      <c r="F236" s="79" t="s">
        <v>4348</v>
      </c>
      <c r="G236" s="79"/>
      <c r="H236" s="79"/>
      <c r="I236" s="79" t="s">
        <v>555</v>
      </c>
      <c r="J236" s="78"/>
      <c r="K236" s="79"/>
      <c r="L236" s="78"/>
      <c r="M236" s="79"/>
      <c r="N236" s="76"/>
      <c r="V236" s="72"/>
      <c r="W236" s="55" t="s">
        <v>4347</v>
      </c>
      <c r="Z236" s="71"/>
      <c r="AC236" s="55"/>
      <c r="AE236" s="55"/>
    </row>
    <row r="237" spans="1:31" s="45" customFormat="1" ht="12" x14ac:dyDescent="0.2">
      <c r="A237" s="86"/>
      <c r="B237" s="117"/>
      <c r="C237" s="252" t="s">
        <v>560</v>
      </c>
      <c r="D237" s="252"/>
      <c r="E237" s="252"/>
      <c r="F237" s="252"/>
      <c r="G237" s="252"/>
      <c r="H237" s="252"/>
      <c r="I237" s="252"/>
      <c r="J237" s="252"/>
      <c r="K237" s="252"/>
      <c r="L237" s="252"/>
      <c r="M237" s="252"/>
      <c r="N237" s="255"/>
      <c r="V237" s="72"/>
      <c r="W237" s="55"/>
      <c r="X237" s="46" t="s">
        <v>560</v>
      </c>
      <c r="Z237" s="71"/>
      <c r="AC237" s="55"/>
      <c r="AE237" s="55"/>
    </row>
    <row r="238" spans="1:31" s="45" customFormat="1" ht="12" x14ac:dyDescent="0.2">
      <c r="A238" s="83"/>
      <c r="B238" s="61" t="s">
        <v>170</v>
      </c>
      <c r="C238" s="252" t="s">
        <v>169</v>
      </c>
      <c r="D238" s="252"/>
      <c r="E238" s="252"/>
      <c r="F238" s="74"/>
      <c r="G238" s="74"/>
      <c r="H238" s="74"/>
      <c r="I238" s="74"/>
      <c r="J238" s="82">
        <v>194.9</v>
      </c>
      <c r="K238" s="74"/>
      <c r="L238" s="82">
        <v>62.37</v>
      </c>
      <c r="M238" s="74" t="s">
        <v>164</v>
      </c>
      <c r="N238" s="81">
        <v>3214</v>
      </c>
      <c r="V238" s="72"/>
      <c r="W238" s="55"/>
      <c r="Y238" s="46" t="s">
        <v>169</v>
      </c>
      <c r="Z238" s="71"/>
      <c r="AC238" s="55"/>
      <c r="AE238" s="55"/>
    </row>
    <row r="239" spans="1:31" s="45" customFormat="1" ht="12" x14ac:dyDescent="0.2">
      <c r="A239" s="83"/>
      <c r="B239" s="61" t="s">
        <v>168</v>
      </c>
      <c r="C239" s="252" t="s">
        <v>166</v>
      </c>
      <c r="D239" s="252"/>
      <c r="E239" s="252"/>
      <c r="F239" s="74"/>
      <c r="G239" s="74"/>
      <c r="H239" s="74"/>
      <c r="I239" s="74"/>
      <c r="J239" s="82">
        <v>3.29</v>
      </c>
      <c r="K239" s="74"/>
      <c r="L239" s="82">
        <v>1.05</v>
      </c>
      <c r="M239" s="74" t="s">
        <v>167</v>
      </c>
      <c r="N239" s="81">
        <v>14</v>
      </c>
      <c r="V239" s="72"/>
      <c r="W239" s="55"/>
      <c r="Y239" s="46" t="s">
        <v>166</v>
      </c>
      <c r="Z239" s="71"/>
      <c r="AC239" s="55"/>
      <c r="AE239" s="55"/>
    </row>
    <row r="240" spans="1:31" s="45" customFormat="1" ht="12" x14ac:dyDescent="0.2">
      <c r="A240" s="83"/>
      <c r="B240" s="61" t="s">
        <v>165</v>
      </c>
      <c r="C240" s="252" t="s">
        <v>163</v>
      </c>
      <c r="D240" s="252"/>
      <c r="E240" s="252"/>
      <c r="F240" s="74"/>
      <c r="G240" s="74"/>
      <c r="H240" s="74"/>
      <c r="I240" s="74"/>
      <c r="J240" s="82">
        <v>0.57999999999999996</v>
      </c>
      <c r="K240" s="74"/>
      <c r="L240" s="82">
        <v>0.19</v>
      </c>
      <c r="M240" s="74" t="s">
        <v>164</v>
      </c>
      <c r="N240" s="81">
        <v>10</v>
      </c>
      <c r="V240" s="72"/>
      <c r="W240" s="55"/>
      <c r="Y240" s="46" t="s">
        <v>163</v>
      </c>
      <c r="Z240" s="71"/>
      <c r="AC240" s="55"/>
      <c r="AE240" s="55"/>
    </row>
    <row r="241" spans="1:31" s="45" customFormat="1" ht="12" x14ac:dyDescent="0.2">
      <c r="A241" s="83"/>
      <c r="B241" s="61" t="s">
        <v>218</v>
      </c>
      <c r="C241" s="252" t="s">
        <v>217</v>
      </c>
      <c r="D241" s="252"/>
      <c r="E241" s="252"/>
      <c r="F241" s="74"/>
      <c r="G241" s="74"/>
      <c r="H241" s="74"/>
      <c r="I241" s="74"/>
      <c r="J241" s="82">
        <v>158.06</v>
      </c>
      <c r="K241" s="74"/>
      <c r="L241" s="82">
        <v>50.58</v>
      </c>
      <c r="M241" s="74" t="s">
        <v>195</v>
      </c>
      <c r="N241" s="81">
        <v>404</v>
      </c>
      <c r="V241" s="72"/>
      <c r="W241" s="55"/>
      <c r="Y241" s="46" t="s">
        <v>217</v>
      </c>
      <c r="Z241" s="71"/>
      <c r="AC241" s="55"/>
      <c r="AE241" s="55"/>
    </row>
    <row r="242" spans="1:31" s="45" customFormat="1" ht="12" x14ac:dyDescent="0.2">
      <c r="A242" s="86"/>
      <c r="B242" s="93" t="s">
        <v>4346</v>
      </c>
      <c r="C242" s="259" t="s">
        <v>4345</v>
      </c>
      <c r="D242" s="259"/>
      <c r="E242" s="259"/>
      <c r="F242" s="92" t="s">
        <v>326</v>
      </c>
      <c r="G242" s="92" t="s">
        <v>1130</v>
      </c>
      <c r="H242" s="92"/>
      <c r="I242" s="92" t="s">
        <v>1673</v>
      </c>
      <c r="J242" s="61"/>
      <c r="K242" s="74"/>
      <c r="L242" s="82"/>
      <c r="M242" s="74"/>
      <c r="N242" s="91"/>
      <c r="V242" s="72"/>
      <c r="W242" s="55"/>
      <c r="Z242" s="71" t="s">
        <v>4345</v>
      </c>
      <c r="AC242" s="55"/>
      <c r="AE242" s="55"/>
    </row>
    <row r="243" spans="1:31" s="45" customFormat="1" ht="12" x14ac:dyDescent="0.2">
      <c r="A243" s="86"/>
      <c r="B243" s="93" t="s">
        <v>4344</v>
      </c>
      <c r="C243" s="259" t="s">
        <v>4343</v>
      </c>
      <c r="D243" s="259"/>
      <c r="E243" s="259"/>
      <c r="F243" s="92" t="s">
        <v>326</v>
      </c>
      <c r="G243" s="92" t="s">
        <v>211</v>
      </c>
      <c r="H243" s="92"/>
      <c r="I243" s="92" t="s">
        <v>551</v>
      </c>
      <c r="J243" s="61"/>
      <c r="K243" s="74"/>
      <c r="L243" s="82"/>
      <c r="M243" s="74"/>
      <c r="N243" s="91"/>
      <c r="V243" s="72"/>
      <c r="W243" s="55"/>
      <c r="Z243" s="71" t="s">
        <v>4343</v>
      </c>
      <c r="AC243" s="55"/>
      <c r="AE243" s="55"/>
    </row>
    <row r="244" spans="1:31" s="45" customFormat="1" ht="12" x14ac:dyDescent="0.2">
      <c r="A244" s="86"/>
      <c r="B244" s="93" t="s">
        <v>4342</v>
      </c>
      <c r="C244" s="259" t="s">
        <v>4341</v>
      </c>
      <c r="D244" s="259"/>
      <c r="E244" s="259"/>
      <c r="F244" s="92" t="s">
        <v>326</v>
      </c>
      <c r="G244" s="92" t="s">
        <v>210</v>
      </c>
      <c r="H244" s="92"/>
      <c r="I244" s="92" t="s">
        <v>210</v>
      </c>
      <c r="J244" s="61"/>
      <c r="K244" s="74"/>
      <c r="L244" s="82"/>
      <c r="M244" s="74"/>
      <c r="N244" s="91"/>
      <c r="V244" s="72"/>
      <c r="W244" s="55"/>
      <c r="Z244" s="71" t="s">
        <v>4341</v>
      </c>
      <c r="AC244" s="55"/>
      <c r="AE244" s="55"/>
    </row>
    <row r="245" spans="1:31" s="45" customFormat="1" ht="12" x14ac:dyDescent="0.2">
      <c r="A245" s="83"/>
      <c r="B245" s="61"/>
      <c r="C245" s="252" t="s">
        <v>160</v>
      </c>
      <c r="D245" s="252"/>
      <c r="E245" s="252"/>
      <c r="F245" s="74" t="s">
        <v>159</v>
      </c>
      <c r="G245" s="74" t="s">
        <v>4340</v>
      </c>
      <c r="H245" s="74"/>
      <c r="I245" s="74" t="s">
        <v>4339</v>
      </c>
      <c r="J245" s="82"/>
      <c r="K245" s="74"/>
      <c r="L245" s="82"/>
      <c r="M245" s="74"/>
      <c r="N245" s="81"/>
      <c r="V245" s="72"/>
      <c r="W245" s="55"/>
      <c r="Z245" s="71"/>
      <c r="AA245" s="46" t="s">
        <v>160</v>
      </c>
      <c r="AC245" s="55"/>
      <c r="AE245" s="55"/>
    </row>
    <row r="246" spans="1:31" s="45" customFormat="1" ht="12" x14ac:dyDescent="0.2">
      <c r="A246" s="83"/>
      <c r="B246" s="61"/>
      <c r="C246" s="252" t="s">
        <v>156</v>
      </c>
      <c r="D246" s="252"/>
      <c r="E246" s="252"/>
      <c r="F246" s="74" t="s">
        <v>159</v>
      </c>
      <c r="G246" s="74" t="s">
        <v>1075</v>
      </c>
      <c r="H246" s="74"/>
      <c r="I246" s="74" t="s">
        <v>530</v>
      </c>
      <c r="J246" s="82"/>
      <c r="K246" s="74"/>
      <c r="L246" s="82"/>
      <c r="M246" s="74"/>
      <c r="N246" s="81"/>
      <c r="V246" s="72"/>
      <c r="W246" s="55"/>
      <c r="Z246" s="71"/>
      <c r="AA246" s="46" t="s">
        <v>156</v>
      </c>
      <c r="AC246" s="55"/>
      <c r="AE246" s="55"/>
    </row>
    <row r="247" spans="1:31" s="45" customFormat="1" ht="12" x14ac:dyDescent="0.2">
      <c r="A247" s="83"/>
      <c r="B247" s="61"/>
      <c r="C247" s="254" t="s">
        <v>155</v>
      </c>
      <c r="D247" s="254"/>
      <c r="E247" s="254"/>
      <c r="F247" s="77"/>
      <c r="G247" s="77"/>
      <c r="H247" s="77"/>
      <c r="I247" s="77"/>
      <c r="J247" s="85">
        <v>356.25</v>
      </c>
      <c r="K247" s="77"/>
      <c r="L247" s="85">
        <v>114</v>
      </c>
      <c r="M247" s="77"/>
      <c r="N247" s="84"/>
      <c r="V247" s="72"/>
      <c r="W247" s="55"/>
      <c r="Z247" s="71"/>
      <c r="AB247" s="46" t="s">
        <v>155</v>
      </c>
      <c r="AC247" s="55"/>
      <c r="AE247" s="55"/>
    </row>
    <row r="248" spans="1:31" s="45" customFormat="1" ht="12" x14ac:dyDescent="0.2">
      <c r="A248" s="83"/>
      <c r="B248" s="61"/>
      <c r="C248" s="252" t="s">
        <v>154</v>
      </c>
      <c r="D248" s="252"/>
      <c r="E248" s="252"/>
      <c r="F248" s="74"/>
      <c r="G248" s="74"/>
      <c r="H248" s="74"/>
      <c r="I248" s="74"/>
      <c r="J248" s="82"/>
      <c r="K248" s="74"/>
      <c r="L248" s="82">
        <v>62.56</v>
      </c>
      <c r="M248" s="74"/>
      <c r="N248" s="81">
        <v>3224</v>
      </c>
      <c r="V248" s="72"/>
      <c r="W248" s="55"/>
      <c r="Z248" s="71"/>
      <c r="AA248" s="46" t="s">
        <v>154</v>
      </c>
      <c r="AC248" s="55"/>
      <c r="AE248" s="55"/>
    </row>
    <row r="249" spans="1:31" s="45" customFormat="1" ht="45" x14ac:dyDescent="0.2">
      <c r="A249" s="83"/>
      <c r="B249" s="61" t="s">
        <v>574</v>
      </c>
      <c r="C249" s="252" t="s">
        <v>572</v>
      </c>
      <c r="D249" s="252"/>
      <c r="E249" s="252"/>
      <c r="F249" s="74" t="s">
        <v>149</v>
      </c>
      <c r="G249" s="74" t="s">
        <v>573</v>
      </c>
      <c r="H249" s="74"/>
      <c r="I249" s="74" t="s">
        <v>573</v>
      </c>
      <c r="J249" s="82"/>
      <c r="K249" s="74"/>
      <c r="L249" s="82">
        <v>79.45</v>
      </c>
      <c r="M249" s="74"/>
      <c r="N249" s="81">
        <v>4094</v>
      </c>
      <c r="V249" s="72"/>
      <c r="W249" s="55"/>
      <c r="Z249" s="71"/>
      <c r="AA249" s="46" t="s">
        <v>572</v>
      </c>
      <c r="AC249" s="55"/>
      <c r="AE249" s="55"/>
    </row>
    <row r="250" spans="1:31" s="45" customFormat="1" ht="45" x14ac:dyDescent="0.2">
      <c r="A250" s="83"/>
      <c r="B250" s="61" t="s">
        <v>571</v>
      </c>
      <c r="C250" s="252" t="s">
        <v>569</v>
      </c>
      <c r="D250" s="252"/>
      <c r="E250" s="252"/>
      <c r="F250" s="74" t="s">
        <v>149</v>
      </c>
      <c r="G250" s="74" t="s">
        <v>570</v>
      </c>
      <c r="H250" s="74"/>
      <c r="I250" s="74" t="s">
        <v>570</v>
      </c>
      <c r="J250" s="82"/>
      <c r="K250" s="74"/>
      <c r="L250" s="82">
        <v>45.04</v>
      </c>
      <c r="M250" s="74"/>
      <c r="N250" s="81">
        <v>2321</v>
      </c>
      <c r="V250" s="72"/>
      <c r="W250" s="55"/>
      <c r="Z250" s="71"/>
      <c r="AA250" s="46" t="s">
        <v>569</v>
      </c>
      <c r="AC250" s="55"/>
      <c r="AE250" s="55"/>
    </row>
    <row r="251" spans="1:31" s="45" customFormat="1" ht="12" x14ac:dyDescent="0.2">
      <c r="A251" s="80"/>
      <c r="B251" s="118"/>
      <c r="C251" s="253" t="s">
        <v>146</v>
      </c>
      <c r="D251" s="253"/>
      <c r="E251" s="253"/>
      <c r="F251" s="79"/>
      <c r="G251" s="79"/>
      <c r="H251" s="79"/>
      <c r="I251" s="79"/>
      <c r="J251" s="78"/>
      <c r="K251" s="79"/>
      <c r="L251" s="78">
        <v>238.49</v>
      </c>
      <c r="M251" s="77"/>
      <c r="N251" s="76">
        <v>10047</v>
      </c>
      <c r="V251" s="72"/>
      <c r="W251" s="55"/>
      <c r="Z251" s="71"/>
      <c r="AC251" s="55" t="s">
        <v>146</v>
      </c>
      <c r="AE251" s="55"/>
    </row>
    <row r="252" spans="1:31" s="45" customFormat="1" ht="45" x14ac:dyDescent="0.2">
      <c r="A252" s="87" t="s">
        <v>551</v>
      </c>
      <c r="B252" s="119" t="s">
        <v>4072</v>
      </c>
      <c r="C252" s="253" t="s">
        <v>4071</v>
      </c>
      <c r="D252" s="253"/>
      <c r="E252" s="253"/>
      <c r="F252" s="79" t="s">
        <v>326</v>
      </c>
      <c r="G252" s="79"/>
      <c r="H252" s="79"/>
      <c r="I252" s="79" t="s">
        <v>1673</v>
      </c>
      <c r="J252" s="78">
        <v>8.1</v>
      </c>
      <c r="K252" s="79"/>
      <c r="L252" s="78">
        <v>518.4</v>
      </c>
      <c r="M252" s="79" t="s">
        <v>195</v>
      </c>
      <c r="N252" s="76">
        <v>4142</v>
      </c>
      <c r="V252" s="72"/>
      <c r="W252" s="55" t="s">
        <v>4071</v>
      </c>
      <c r="Z252" s="71"/>
      <c r="AC252" s="55"/>
      <c r="AE252" s="55"/>
    </row>
    <row r="253" spans="1:31" s="45" customFormat="1" ht="12" x14ac:dyDescent="0.2">
      <c r="A253" s="80"/>
      <c r="B253" s="118"/>
      <c r="C253" s="123" t="s">
        <v>3047</v>
      </c>
      <c r="D253" s="124"/>
      <c r="E253" s="124"/>
      <c r="F253" s="75"/>
      <c r="G253" s="75"/>
      <c r="H253" s="75"/>
      <c r="I253" s="75"/>
      <c r="J253" s="90"/>
      <c r="K253" s="75"/>
      <c r="L253" s="90"/>
      <c r="M253" s="89"/>
      <c r="N253" s="88"/>
      <c r="V253" s="72"/>
      <c r="W253" s="55"/>
      <c r="Z253" s="71"/>
      <c r="AC253" s="55"/>
      <c r="AE253" s="55"/>
    </row>
    <row r="254" spans="1:31" s="45" customFormat="1" ht="12" x14ac:dyDescent="0.2">
      <c r="A254" s="86"/>
      <c r="B254" s="117"/>
      <c r="C254" s="252" t="s">
        <v>4335</v>
      </c>
      <c r="D254" s="252"/>
      <c r="E254" s="252"/>
      <c r="F254" s="252"/>
      <c r="G254" s="252"/>
      <c r="H254" s="252"/>
      <c r="I254" s="252"/>
      <c r="J254" s="252"/>
      <c r="K254" s="252"/>
      <c r="L254" s="252"/>
      <c r="M254" s="252"/>
      <c r="N254" s="255"/>
      <c r="V254" s="72"/>
      <c r="W254" s="55"/>
      <c r="X254" s="46" t="s">
        <v>4335</v>
      </c>
      <c r="Z254" s="71"/>
      <c r="AC254" s="55"/>
      <c r="AE254" s="55"/>
    </row>
    <row r="255" spans="1:31" s="45" customFormat="1" ht="22.5" x14ac:dyDescent="0.2">
      <c r="A255" s="87" t="s">
        <v>4475</v>
      </c>
      <c r="B255" s="119" t="s">
        <v>4474</v>
      </c>
      <c r="C255" s="253" t="s">
        <v>4473</v>
      </c>
      <c r="D255" s="253"/>
      <c r="E255" s="253"/>
      <c r="F255" s="79" t="s">
        <v>326</v>
      </c>
      <c r="G255" s="79"/>
      <c r="H255" s="79"/>
      <c r="I255" s="79" t="s">
        <v>551</v>
      </c>
      <c r="J255" s="78">
        <v>221.48</v>
      </c>
      <c r="K255" s="79"/>
      <c r="L255" s="78">
        <v>7087.36</v>
      </c>
      <c r="M255" s="79" t="s">
        <v>3164</v>
      </c>
      <c r="N255" s="76">
        <v>36925</v>
      </c>
      <c r="V255" s="72"/>
      <c r="W255" s="55" t="s">
        <v>4473</v>
      </c>
      <c r="Z255" s="71"/>
      <c r="AC255" s="55"/>
      <c r="AE255" s="55"/>
    </row>
    <row r="256" spans="1:31" s="45" customFormat="1" ht="12" x14ac:dyDescent="0.2">
      <c r="A256" s="80"/>
      <c r="B256" s="118"/>
      <c r="C256" s="123" t="s">
        <v>3162</v>
      </c>
      <c r="D256" s="124"/>
      <c r="E256" s="124"/>
      <c r="F256" s="75"/>
      <c r="G256" s="75"/>
      <c r="H256" s="75"/>
      <c r="I256" s="75"/>
      <c r="J256" s="90"/>
      <c r="K256" s="75"/>
      <c r="L256" s="90"/>
      <c r="M256" s="89"/>
      <c r="N256" s="88"/>
      <c r="V256" s="72"/>
      <c r="W256" s="55"/>
      <c r="Z256" s="71"/>
      <c r="AC256" s="55"/>
      <c r="AE256" s="55"/>
    </row>
    <row r="257" spans="1:31" s="45" customFormat="1" ht="22.5" x14ac:dyDescent="0.2">
      <c r="A257" s="87" t="s">
        <v>1619</v>
      </c>
      <c r="B257" s="119" t="s">
        <v>4337</v>
      </c>
      <c r="C257" s="253" t="s">
        <v>4336</v>
      </c>
      <c r="D257" s="253"/>
      <c r="E257" s="253"/>
      <c r="F257" s="79" t="s">
        <v>326</v>
      </c>
      <c r="G257" s="79"/>
      <c r="H257" s="79"/>
      <c r="I257" s="79" t="s">
        <v>1673</v>
      </c>
      <c r="J257" s="78">
        <v>35.22</v>
      </c>
      <c r="K257" s="79"/>
      <c r="L257" s="78">
        <v>2254.08</v>
      </c>
      <c r="M257" s="79" t="s">
        <v>195</v>
      </c>
      <c r="N257" s="76">
        <v>18010</v>
      </c>
      <c r="V257" s="72"/>
      <c r="W257" s="55" t="s">
        <v>4336</v>
      </c>
      <c r="Z257" s="71"/>
      <c r="AC257" s="55"/>
      <c r="AE257" s="55"/>
    </row>
    <row r="258" spans="1:31" s="45" customFormat="1" ht="12" x14ac:dyDescent="0.2">
      <c r="A258" s="80"/>
      <c r="B258" s="118"/>
      <c r="C258" s="123" t="s">
        <v>3047</v>
      </c>
      <c r="D258" s="124"/>
      <c r="E258" s="124"/>
      <c r="F258" s="75"/>
      <c r="G258" s="75"/>
      <c r="H258" s="75"/>
      <c r="I258" s="75"/>
      <c r="J258" s="90"/>
      <c r="K258" s="75"/>
      <c r="L258" s="90"/>
      <c r="M258" s="89"/>
      <c r="N258" s="88"/>
      <c r="V258" s="72"/>
      <c r="W258" s="55"/>
      <c r="Z258" s="71"/>
      <c r="AC258" s="55"/>
      <c r="AE258" s="55"/>
    </row>
    <row r="259" spans="1:31" s="45" customFormat="1" ht="12" x14ac:dyDescent="0.2">
      <c r="A259" s="86"/>
      <c r="B259" s="117"/>
      <c r="C259" s="252" t="s">
        <v>4335</v>
      </c>
      <c r="D259" s="252"/>
      <c r="E259" s="252"/>
      <c r="F259" s="252"/>
      <c r="G259" s="252"/>
      <c r="H259" s="252"/>
      <c r="I259" s="252"/>
      <c r="J259" s="252"/>
      <c r="K259" s="252"/>
      <c r="L259" s="252"/>
      <c r="M259" s="252"/>
      <c r="N259" s="255"/>
      <c r="V259" s="72"/>
      <c r="W259" s="55"/>
      <c r="X259" s="46" t="s">
        <v>4335</v>
      </c>
      <c r="Z259" s="71"/>
      <c r="AC259" s="55"/>
      <c r="AE259" s="55"/>
    </row>
    <row r="260" spans="1:31" s="45" customFormat="1" ht="56.25" x14ac:dyDescent="0.2">
      <c r="A260" s="87" t="s">
        <v>549</v>
      </c>
      <c r="B260" s="119" t="s">
        <v>4333</v>
      </c>
      <c r="C260" s="253" t="s">
        <v>4332</v>
      </c>
      <c r="D260" s="253"/>
      <c r="E260" s="253"/>
      <c r="F260" s="79" t="s">
        <v>326</v>
      </c>
      <c r="G260" s="79"/>
      <c r="H260" s="79"/>
      <c r="I260" s="79" t="s">
        <v>551</v>
      </c>
      <c r="J260" s="78">
        <v>240.18</v>
      </c>
      <c r="K260" s="79"/>
      <c r="L260" s="78">
        <v>7685.76</v>
      </c>
      <c r="M260" s="79" t="s">
        <v>3164</v>
      </c>
      <c r="N260" s="76">
        <v>40043</v>
      </c>
      <c r="V260" s="72"/>
      <c r="W260" s="55" t="s">
        <v>4332</v>
      </c>
      <c r="Z260" s="71"/>
      <c r="AC260" s="55"/>
      <c r="AE260" s="55"/>
    </row>
    <row r="261" spans="1:31" s="45" customFormat="1" ht="12" x14ac:dyDescent="0.2">
      <c r="A261" s="80"/>
      <c r="B261" s="118"/>
      <c r="C261" s="123" t="s">
        <v>3162</v>
      </c>
      <c r="D261" s="124"/>
      <c r="E261" s="124"/>
      <c r="F261" s="75"/>
      <c r="G261" s="75"/>
      <c r="H261" s="75"/>
      <c r="I261" s="75"/>
      <c r="J261" s="90"/>
      <c r="K261" s="75"/>
      <c r="L261" s="90"/>
      <c r="M261" s="89"/>
      <c r="N261" s="88"/>
      <c r="V261" s="72"/>
      <c r="W261" s="55"/>
      <c r="Z261" s="71"/>
      <c r="AC261" s="55"/>
      <c r="AE261" s="55"/>
    </row>
    <row r="262" spans="1:31" s="45" customFormat="1" ht="12" x14ac:dyDescent="0.2">
      <c r="A262" s="86"/>
      <c r="B262" s="117"/>
      <c r="C262" s="252" t="s">
        <v>4328</v>
      </c>
      <c r="D262" s="252"/>
      <c r="E262" s="252"/>
      <c r="F262" s="252"/>
      <c r="G262" s="252"/>
      <c r="H262" s="252"/>
      <c r="I262" s="252"/>
      <c r="J262" s="252"/>
      <c r="K262" s="252"/>
      <c r="L262" s="252"/>
      <c r="M262" s="252"/>
      <c r="N262" s="255"/>
      <c r="V262" s="72"/>
      <c r="W262" s="55"/>
      <c r="X262" s="46" t="s">
        <v>4328</v>
      </c>
      <c r="Z262" s="71"/>
      <c r="AC262" s="55"/>
      <c r="AE262" s="55"/>
    </row>
    <row r="263" spans="1:31" s="45" customFormat="1" ht="45" x14ac:dyDescent="0.2">
      <c r="A263" s="87" t="s">
        <v>546</v>
      </c>
      <c r="B263" s="119" t="s">
        <v>4330</v>
      </c>
      <c r="C263" s="253" t="s">
        <v>4329</v>
      </c>
      <c r="D263" s="253"/>
      <c r="E263" s="253"/>
      <c r="F263" s="79" t="s">
        <v>326</v>
      </c>
      <c r="G263" s="79"/>
      <c r="H263" s="79"/>
      <c r="I263" s="79" t="s">
        <v>551</v>
      </c>
      <c r="J263" s="78">
        <v>6.94</v>
      </c>
      <c r="K263" s="79"/>
      <c r="L263" s="78">
        <v>222.08</v>
      </c>
      <c r="M263" s="79" t="s">
        <v>3164</v>
      </c>
      <c r="N263" s="76">
        <v>1157</v>
      </c>
      <c r="V263" s="72"/>
      <c r="W263" s="55" t="s">
        <v>4329</v>
      </c>
      <c r="Z263" s="71"/>
      <c r="AC263" s="55"/>
      <c r="AE263" s="55"/>
    </row>
    <row r="264" spans="1:31" s="45" customFormat="1" ht="12" x14ac:dyDescent="0.2">
      <c r="A264" s="80"/>
      <c r="B264" s="118"/>
      <c r="C264" s="123" t="s">
        <v>3162</v>
      </c>
      <c r="D264" s="124"/>
      <c r="E264" s="124"/>
      <c r="F264" s="75"/>
      <c r="G264" s="75"/>
      <c r="H264" s="75"/>
      <c r="I264" s="75"/>
      <c r="J264" s="90"/>
      <c r="K264" s="75"/>
      <c r="L264" s="90"/>
      <c r="M264" s="89"/>
      <c r="N264" s="88"/>
      <c r="V264" s="72"/>
      <c r="W264" s="55"/>
      <c r="Z264" s="71"/>
      <c r="AC264" s="55"/>
      <c r="AE264" s="55"/>
    </row>
    <row r="265" spans="1:31" s="45" customFormat="1" ht="12" x14ac:dyDescent="0.2">
      <c r="A265" s="86"/>
      <c r="B265" s="117"/>
      <c r="C265" s="252" t="s">
        <v>4328</v>
      </c>
      <c r="D265" s="252"/>
      <c r="E265" s="252"/>
      <c r="F265" s="252"/>
      <c r="G265" s="252"/>
      <c r="H265" s="252"/>
      <c r="I265" s="252"/>
      <c r="J265" s="252"/>
      <c r="K265" s="252"/>
      <c r="L265" s="252"/>
      <c r="M265" s="252"/>
      <c r="N265" s="255"/>
      <c r="V265" s="72"/>
      <c r="W265" s="55"/>
      <c r="X265" s="46" t="s">
        <v>4328</v>
      </c>
      <c r="Z265" s="71"/>
      <c r="AC265" s="55"/>
      <c r="AE265" s="55"/>
    </row>
    <row r="266" spans="1:31" s="45" customFormat="1" ht="33.75" x14ac:dyDescent="0.2">
      <c r="A266" s="87" t="s">
        <v>1787</v>
      </c>
      <c r="B266" s="119" t="s">
        <v>4472</v>
      </c>
      <c r="C266" s="253" t="s">
        <v>4471</v>
      </c>
      <c r="D266" s="253"/>
      <c r="E266" s="253"/>
      <c r="F266" s="79" t="s">
        <v>947</v>
      </c>
      <c r="G266" s="79"/>
      <c r="H266" s="79"/>
      <c r="I266" s="79" t="s">
        <v>555</v>
      </c>
      <c r="J266" s="78"/>
      <c r="K266" s="79"/>
      <c r="L266" s="78"/>
      <c r="M266" s="79"/>
      <c r="N266" s="76"/>
      <c r="V266" s="72"/>
      <c r="W266" s="55" t="s">
        <v>4471</v>
      </c>
      <c r="Z266" s="71"/>
      <c r="AC266" s="55"/>
      <c r="AE266" s="55"/>
    </row>
    <row r="267" spans="1:31" s="45" customFormat="1" ht="12" x14ac:dyDescent="0.2">
      <c r="A267" s="86"/>
      <c r="B267" s="117"/>
      <c r="C267" s="252" t="s">
        <v>4470</v>
      </c>
      <c r="D267" s="252"/>
      <c r="E267" s="252"/>
      <c r="F267" s="252"/>
      <c r="G267" s="252"/>
      <c r="H267" s="252"/>
      <c r="I267" s="252"/>
      <c r="J267" s="252"/>
      <c r="K267" s="252"/>
      <c r="L267" s="252"/>
      <c r="M267" s="252"/>
      <c r="N267" s="255"/>
      <c r="V267" s="72"/>
      <c r="W267" s="55"/>
      <c r="X267" s="46" t="s">
        <v>4470</v>
      </c>
      <c r="Z267" s="71"/>
      <c r="AC267" s="55"/>
      <c r="AE267" s="55"/>
    </row>
    <row r="268" spans="1:31" s="45" customFormat="1" ht="12" x14ac:dyDescent="0.2">
      <c r="A268" s="83"/>
      <c r="B268" s="61" t="s">
        <v>170</v>
      </c>
      <c r="C268" s="252" t="s">
        <v>169</v>
      </c>
      <c r="D268" s="252"/>
      <c r="E268" s="252"/>
      <c r="F268" s="74"/>
      <c r="G268" s="74"/>
      <c r="H268" s="74"/>
      <c r="I268" s="74"/>
      <c r="J268" s="82">
        <v>1239.0899999999999</v>
      </c>
      <c r="K268" s="74"/>
      <c r="L268" s="82">
        <v>396.51</v>
      </c>
      <c r="M268" s="74" t="s">
        <v>164</v>
      </c>
      <c r="N268" s="81">
        <v>20432</v>
      </c>
      <c r="V268" s="72"/>
      <c r="W268" s="55"/>
      <c r="Y268" s="46" t="s">
        <v>169</v>
      </c>
      <c r="Z268" s="71"/>
      <c r="AC268" s="55"/>
      <c r="AE268" s="55"/>
    </row>
    <row r="269" spans="1:31" s="45" customFormat="1" ht="12" x14ac:dyDescent="0.2">
      <c r="A269" s="83"/>
      <c r="B269" s="61" t="s">
        <v>168</v>
      </c>
      <c r="C269" s="252" t="s">
        <v>166</v>
      </c>
      <c r="D269" s="252"/>
      <c r="E269" s="252"/>
      <c r="F269" s="74"/>
      <c r="G269" s="74"/>
      <c r="H269" s="74"/>
      <c r="I269" s="74"/>
      <c r="J269" s="82">
        <v>54.33</v>
      </c>
      <c r="K269" s="74"/>
      <c r="L269" s="82">
        <v>17.39</v>
      </c>
      <c r="M269" s="74" t="s">
        <v>167</v>
      </c>
      <c r="N269" s="81">
        <v>228</v>
      </c>
      <c r="V269" s="72"/>
      <c r="W269" s="55"/>
      <c r="Y269" s="46" t="s">
        <v>166</v>
      </c>
      <c r="Z269" s="71"/>
      <c r="AC269" s="55"/>
      <c r="AE269" s="55"/>
    </row>
    <row r="270" spans="1:31" s="45" customFormat="1" ht="12" x14ac:dyDescent="0.2">
      <c r="A270" s="83"/>
      <c r="B270" s="61" t="s">
        <v>165</v>
      </c>
      <c r="C270" s="252" t="s">
        <v>163</v>
      </c>
      <c r="D270" s="252"/>
      <c r="E270" s="252"/>
      <c r="F270" s="74"/>
      <c r="G270" s="74"/>
      <c r="H270" s="74"/>
      <c r="I270" s="74"/>
      <c r="J270" s="82">
        <v>7.53</v>
      </c>
      <c r="K270" s="74"/>
      <c r="L270" s="82">
        <v>2.41</v>
      </c>
      <c r="M270" s="74" t="s">
        <v>164</v>
      </c>
      <c r="N270" s="81">
        <v>124</v>
      </c>
      <c r="V270" s="72"/>
      <c r="W270" s="55"/>
      <c r="Y270" s="46" t="s">
        <v>163</v>
      </c>
      <c r="Z270" s="71"/>
      <c r="AC270" s="55"/>
      <c r="AE270" s="55"/>
    </row>
    <row r="271" spans="1:31" s="45" customFormat="1" ht="12" x14ac:dyDescent="0.2">
      <c r="A271" s="83"/>
      <c r="B271" s="61" t="s">
        <v>218</v>
      </c>
      <c r="C271" s="252" t="s">
        <v>217</v>
      </c>
      <c r="D271" s="252"/>
      <c r="E271" s="252"/>
      <c r="F271" s="74"/>
      <c r="G271" s="74"/>
      <c r="H271" s="74"/>
      <c r="I271" s="74"/>
      <c r="J271" s="82">
        <v>131.6</v>
      </c>
      <c r="K271" s="74"/>
      <c r="L271" s="82">
        <v>42.11</v>
      </c>
      <c r="M271" s="74" t="s">
        <v>195</v>
      </c>
      <c r="N271" s="81">
        <v>336</v>
      </c>
      <c r="V271" s="72"/>
      <c r="W271" s="55"/>
      <c r="Y271" s="46" t="s">
        <v>217</v>
      </c>
      <c r="Z271" s="71"/>
      <c r="AC271" s="55"/>
      <c r="AE271" s="55"/>
    </row>
    <row r="272" spans="1:31" s="45" customFormat="1" ht="12" x14ac:dyDescent="0.2">
      <c r="A272" s="86"/>
      <c r="B272" s="93" t="s">
        <v>3941</v>
      </c>
      <c r="C272" s="259" t="s">
        <v>4469</v>
      </c>
      <c r="D272" s="259"/>
      <c r="E272" s="259"/>
      <c r="F272" s="92" t="s">
        <v>326</v>
      </c>
      <c r="G272" s="92" t="s">
        <v>239</v>
      </c>
      <c r="H272" s="92"/>
      <c r="I272" s="92" t="s">
        <v>500</v>
      </c>
      <c r="J272" s="61"/>
      <c r="K272" s="74"/>
      <c r="L272" s="82"/>
      <c r="M272" s="74"/>
      <c r="N272" s="91"/>
      <c r="V272" s="72"/>
      <c r="W272" s="55"/>
      <c r="Z272" s="71" t="s">
        <v>4469</v>
      </c>
      <c r="AC272" s="55"/>
      <c r="AE272" s="55"/>
    </row>
    <row r="273" spans="1:31" s="45" customFormat="1" ht="12" x14ac:dyDescent="0.2">
      <c r="A273" s="86"/>
      <c r="B273" s="93" t="s">
        <v>4468</v>
      </c>
      <c r="C273" s="259" t="s">
        <v>4467</v>
      </c>
      <c r="D273" s="259"/>
      <c r="E273" s="259"/>
      <c r="F273" s="92" t="s">
        <v>326</v>
      </c>
      <c r="G273" s="92" t="s">
        <v>211</v>
      </c>
      <c r="H273" s="92"/>
      <c r="I273" s="92" t="s">
        <v>551</v>
      </c>
      <c r="J273" s="61"/>
      <c r="K273" s="74"/>
      <c r="L273" s="82"/>
      <c r="M273" s="74"/>
      <c r="N273" s="91"/>
      <c r="V273" s="72"/>
      <c r="W273" s="55"/>
      <c r="Z273" s="71" t="s">
        <v>4467</v>
      </c>
      <c r="AC273" s="55"/>
      <c r="AE273" s="55"/>
    </row>
    <row r="274" spans="1:31" s="45" customFormat="1" ht="12" x14ac:dyDescent="0.2">
      <c r="A274" s="83"/>
      <c r="B274" s="61"/>
      <c r="C274" s="252" t="s">
        <v>160</v>
      </c>
      <c r="D274" s="252"/>
      <c r="E274" s="252"/>
      <c r="F274" s="74" t="s">
        <v>159</v>
      </c>
      <c r="G274" s="74" t="s">
        <v>4466</v>
      </c>
      <c r="H274" s="74"/>
      <c r="I274" s="74" t="s">
        <v>4465</v>
      </c>
      <c r="J274" s="82"/>
      <c r="K274" s="74"/>
      <c r="L274" s="82"/>
      <c r="M274" s="74"/>
      <c r="N274" s="81"/>
      <c r="V274" s="72"/>
      <c r="W274" s="55"/>
      <c r="Z274" s="71"/>
      <c r="AA274" s="46" t="s">
        <v>160</v>
      </c>
      <c r="AC274" s="55"/>
      <c r="AE274" s="55"/>
    </row>
    <row r="275" spans="1:31" s="45" customFormat="1" ht="12" x14ac:dyDescent="0.2">
      <c r="A275" s="83"/>
      <c r="B275" s="61"/>
      <c r="C275" s="252" t="s">
        <v>156</v>
      </c>
      <c r="D275" s="252"/>
      <c r="E275" s="252"/>
      <c r="F275" s="74" t="s">
        <v>159</v>
      </c>
      <c r="G275" s="74" t="s">
        <v>668</v>
      </c>
      <c r="H275" s="74"/>
      <c r="I275" s="74" t="s">
        <v>4464</v>
      </c>
      <c r="J275" s="82"/>
      <c r="K275" s="74"/>
      <c r="L275" s="82"/>
      <c r="M275" s="74"/>
      <c r="N275" s="81"/>
      <c r="V275" s="72"/>
      <c r="W275" s="55"/>
      <c r="Z275" s="71"/>
      <c r="AA275" s="46" t="s">
        <v>156</v>
      </c>
      <c r="AC275" s="55"/>
      <c r="AE275" s="55"/>
    </row>
    <row r="276" spans="1:31" s="45" customFormat="1" ht="12" x14ac:dyDescent="0.2">
      <c r="A276" s="83"/>
      <c r="B276" s="61"/>
      <c r="C276" s="254" t="s">
        <v>155</v>
      </c>
      <c r="D276" s="254"/>
      <c r="E276" s="254"/>
      <c r="F276" s="77"/>
      <c r="G276" s="77"/>
      <c r="H276" s="77"/>
      <c r="I276" s="77"/>
      <c r="J276" s="85">
        <v>1425.02</v>
      </c>
      <c r="K276" s="77"/>
      <c r="L276" s="85">
        <v>456.01</v>
      </c>
      <c r="M276" s="77"/>
      <c r="N276" s="84"/>
      <c r="V276" s="72"/>
      <c r="W276" s="55"/>
      <c r="Z276" s="71"/>
      <c r="AB276" s="46" t="s">
        <v>155</v>
      </c>
      <c r="AC276" s="55"/>
      <c r="AE276" s="55"/>
    </row>
    <row r="277" spans="1:31" s="45" customFormat="1" ht="12" x14ac:dyDescent="0.2">
      <c r="A277" s="83"/>
      <c r="B277" s="61"/>
      <c r="C277" s="252" t="s">
        <v>154</v>
      </c>
      <c r="D277" s="252"/>
      <c r="E277" s="252"/>
      <c r="F277" s="74"/>
      <c r="G277" s="74"/>
      <c r="H277" s="74"/>
      <c r="I277" s="74"/>
      <c r="J277" s="82"/>
      <c r="K277" s="74"/>
      <c r="L277" s="82">
        <v>398.92</v>
      </c>
      <c r="M277" s="74"/>
      <c r="N277" s="81">
        <v>20556</v>
      </c>
      <c r="V277" s="72"/>
      <c r="W277" s="55"/>
      <c r="Z277" s="71"/>
      <c r="AA277" s="46" t="s">
        <v>154</v>
      </c>
      <c r="AC277" s="55"/>
      <c r="AE277" s="55"/>
    </row>
    <row r="278" spans="1:31" s="45" customFormat="1" ht="45" x14ac:dyDescent="0.2">
      <c r="A278" s="83"/>
      <c r="B278" s="61" t="s">
        <v>574</v>
      </c>
      <c r="C278" s="252" t="s">
        <v>572</v>
      </c>
      <c r="D278" s="252"/>
      <c r="E278" s="252"/>
      <c r="F278" s="74" t="s">
        <v>149</v>
      </c>
      <c r="G278" s="74" t="s">
        <v>573</v>
      </c>
      <c r="H278" s="74"/>
      <c r="I278" s="74" t="s">
        <v>573</v>
      </c>
      <c r="J278" s="82"/>
      <c r="K278" s="74"/>
      <c r="L278" s="82">
        <v>506.63</v>
      </c>
      <c r="M278" s="74"/>
      <c r="N278" s="81">
        <v>26106</v>
      </c>
      <c r="V278" s="72"/>
      <c r="W278" s="55"/>
      <c r="Z278" s="71"/>
      <c r="AA278" s="46" t="s">
        <v>572</v>
      </c>
      <c r="AC278" s="55"/>
      <c r="AE278" s="55"/>
    </row>
    <row r="279" spans="1:31" s="45" customFormat="1" ht="45" x14ac:dyDescent="0.2">
      <c r="A279" s="83"/>
      <c r="B279" s="61" t="s">
        <v>571</v>
      </c>
      <c r="C279" s="252" t="s">
        <v>569</v>
      </c>
      <c r="D279" s="252"/>
      <c r="E279" s="252"/>
      <c r="F279" s="74" t="s">
        <v>149</v>
      </c>
      <c r="G279" s="74" t="s">
        <v>570</v>
      </c>
      <c r="H279" s="74"/>
      <c r="I279" s="74" t="s">
        <v>570</v>
      </c>
      <c r="J279" s="82"/>
      <c r="K279" s="74"/>
      <c r="L279" s="82">
        <v>287.22000000000003</v>
      </c>
      <c r="M279" s="74"/>
      <c r="N279" s="81">
        <v>14800</v>
      </c>
      <c r="V279" s="72"/>
      <c r="W279" s="55"/>
      <c r="Z279" s="71"/>
      <c r="AA279" s="46" t="s">
        <v>569</v>
      </c>
      <c r="AC279" s="55"/>
      <c r="AE279" s="55"/>
    </row>
    <row r="280" spans="1:31" s="45" customFormat="1" ht="12" x14ac:dyDescent="0.2">
      <c r="A280" s="80"/>
      <c r="B280" s="118"/>
      <c r="C280" s="253" t="s">
        <v>146</v>
      </c>
      <c r="D280" s="253"/>
      <c r="E280" s="253"/>
      <c r="F280" s="79"/>
      <c r="G280" s="79"/>
      <c r="H280" s="79"/>
      <c r="I280" s="79"/>
      <c r="J280" s="78"/>
      <c r="K280" s="79"/>
      <c r="L280" s="78">
        <v>1249.8599999999999</v>
      </c>
      <c r="M280" s="77"/>
      <c r="N280" s="76">
        <v>61902</v>
      </c>
      <c r="V280" s="72"/>
      <c r="W280" s="55"/>
      <c r="Z280" s="71"/>
      <c r="AC280" s="55" t="s">
        <v>146</v>
      </c>
      <c r="AE280" s="55"/>
    </row>
    <row r="281" spans="1:31" s="45" customFormat="1" ht="56.25" x14ac:dyDescent="0.2">
      <c r="A281" s="87" t="s">
        <v>4463</v>
      </c>
      <c r="B281" s="119" t="s">
        <v>4462</v>
      </c>
      <c r="C281" s="253" t="s">
        <v>4461</v>
      </c>
      <c r="D281" s="253"/>
      <c r="E281" s="253"/>
      <c r="F281" s="79" t="s">
        <v>552</v>
      </c>
      <c r="G281" s="79"/>
      <c r="H281" s="79"/>
      <c r="I281" s="79" t="s">
        <v>551</v>
      </c>
      <c r="J281" s="78">
        <v>202.84</v>
      </c>
      <c r="K281" s="79"/>
      <c r="L281" s="78">
        <v>6490.88</v>
      </c>
      <c r="M281" s="79" t="s">
        <v>3164</v>
      </c>
      <c r="N281" s="76">
        <v>33817</v>
      </c>
      <c r="V281" s="72"/>
      <c r="W281" s="55" t="s">
        <v>4461</v>
      </c>
      <c r="Z281" s="71"/>
      <c r="AC281" s="55"/>
      <c r="AE281" s="55"/>
    </row>
    <row r="282" spans="1:31" s="45" customFormat="1" ht="12" x14ac:dyDescent="0.2">
      <c r="A282" s="80"/>
      <c r="B282" s="118"/>
      <c r="C282" s="123" t="s">
        <v>3162</v>
      </c>
      <c r="D282" s="124"/>
      <c r="E282" s="124"/>
      <c r="F282" s="75"/>
      <c r="G282" s="75"/>
      <c r="H282" s="75"/>
      <c r="I282" s="75"/>
      <c r="J282" s="90"/>
      <c r="K282" s="75"/>
      <c r="L282" s="90"/>
      <c r="M282" s="89"/>
      <c r="N282" s="88"/>
      <c r="V282" s="72"/>
      <c r="W282" s="55"/>
      <c r="Z282" s="71"/>
      <c r="AC282" s="55"/>
      <c r="AE282" s="55"/>
    </row>
    <row r="283" spans="1:31" s="45" customFormat="1" ht="12" x14ac:dyDescent="0.2">
      <c r="A283" s="86"/>
      <c r="B283" s="117"/>
      <c r="C283" s="252" t="s">
        <v>4328</v>
      </c>
      <c r="D283" s="252"/>
      <c r="E283" s="252"/>
      <c r="F283" s="252"/>
      <c r="G283" s="252"/>
      <c r="H283" s="252"/>
      <c r="I283" s="252"/>
      <c r="J283" s="252"/>
      <c r="K283" s="252"/>
      <c r="L283" s="252"/>
      <c r="M283" s="252"/>
      <c r="N283" s="255"/>
      <c r="V283" s="72"/>
      <c r="W283" s="55"/>
      <c r="X283" s="46" t="s">
        <v>4328</v>
      </c>
      <c r="Z283" s="71"/>
      <c r="AC283" s="55"/>
      <c r="AE283" s="55"/>
    </row>
    <row r="284" spans="1:31" s="45" customFormat="1" ht="1.5" customHeight="1" x14ac:dyDescent="0.2">
      <c r="A284" s="75"/>
      <c r="B284" s="118"/>
      <c r="C284" s="118"/>
      <c r="D284" s="118"/>
      <c r="E284" s="118"/>
      <c r="F284" s="75"/>
      <c r="G284" s="75"/>
      <c r="H284" s="75"/>
      <c r="I284" s="75"/>
      <c r="J284" s="54"/>
      <c r="K284" s="75"/>
      <c r="L284" s="54"/>
      <c r="M284" s="74"/>
      <c r="N284" s="54"/>
      <c r="V284" s="72"/>
      <c r="W284" s="55"/>
      <c r="Z284" s="71"/>
      <c r="AC284" s="55"/>
      <c r="AE284" s="55"/>
    </row>
    <row r="285" spans="1:31" s="45" customFormat="1" ht="12" x14ac:dyDescent="0.2">
      <c r="A285" s="66"/>
      <c r="B285" s="65"/>
      <c r="C285" s="253" t="s">
        <v>4460</v>
      </c>
      <c r="D285" s="253"/>
      <c r="E285" s="253"/>
      <c r="F285" s="253"/>
      <c r="G285" s="253"/>
      <c r="H285" s="253"/>
      <c r="I285" s="253"/>
      <c r="J285" s="253"/>
      <c r="K285" s="253"/>
      <c r="L285" s="64">
        <v>25746.91</v>
      </c>
      <c r="M285" s="73"/>
      <c r="N285" s="62"/>
      <c r="V285" s="72"/>
      <c r="W285" s="55"/>
      <c r="Z285" s="71"/>
      <c r="AC285" s="55"/>
      <c r="AE285" s="55" t="s">
        <v>4460</v>
      </c>
    </row>
    <row r="286" spans="1:31" s="45" customFormat="1" ht="12" x14ac:dyDescent="0.2">
      <c r="A286" s="256" t="s">
        <v>4459</v>
      </c>
      <c r="B286" s="257"/>
      <c r="C286" s="257"/>
      <c r="D286" s="257"/>
      <c r="E286" s="257"/>
      <c r="F286" s="257"/>
      <c r="G286" s="257"/>
      <c r="H286" s="257"/>
      <c r="I286" s="257"/>
      <c r="J286" s="257"/>
      <c r="K286" s="257"/>
      <c r="L286" s="257"/>
      <c r="M286" s="257"/>
      <c r="N286" s="258"/>
      <c r="V286" s="72" t="s">
        <v>4459</v>
      </c>
      <c r="W286" s="55"/>
      <c r="Z286" s="71"/>
      <c r="AC286" s="55"/>
      <c r="AE286" s="55"/>
    </row>
    <row r="287" spans="1:31" s="45" customFormat="1" ht="56.25" x14ac:dyDescent="0.2">
      <c r="A287" s="87" t="s">
        <v>523</v>
      </c>
      <c r="B287" s="119" t="s">
        <v>3961</v>
      </c>
      <c r="C287" s="253" t="s">
        <v>3960</v>
      </c>
      <c r="D287" s="253"/>
      <c r="E287" s="253"/>
      <c r="F287" s="79" t="s">
        <v>237</v>
      </c>
      <c r="G287" s="79"/>
      <c r="H287" s="79"/>
      <c r="I287" s="79" t="s">
        <v>884</v>
      </c>
      <c r="J287" s="78"/>
      <c r="K287" s="79"/>
      <c r="L287" s="78"/>
      <c r="M287" s="79"/>
      <c r="N287" s="76"/>
      <c r="V287" s="72"/>
      <c r="W287" s="55" t="s">
        <v>3960</v>
      </c>
      <c r="Z287" s="71"/>
      <c r="AC287" s="55"/>
      <c r="AE287" s="55"/>
    </row>
    <row r="288" spans="1:31" s="45" customFormat="1" ht="12" x14ac:dyDescent="0.2">
      <c r="A288" s="86"/>
      <c r="B288" s="117"/>
      <c r="C288" s="252" t="s">
        <v>3942</v>
      </c>
      <c r="D288" s="252"/>
      <c r="E288" s="252"/>
      <c r="F288" s="252"/>
      <c r="G288" s="252"/>
      <c r="H288" s="252"/>
      <c r="I288" s="252"/>
      <c r="J288" s="252"/>
      <c r="K288" s="252"/>
      <c r="L288" s="252"/>
      <c r="M288" s="252"/>
      <c r="N288" s="255"/>
      <c r="V288" s="72"/>
      <c r="W288" s="55"/>
      <c r="X288" s="46" t="s">
        <v>3942</v>
      </c>
      <c r="Z288" s="71"/>
      <c r="AC288" s="55"/>
      <c r="AE288" s="55"/>
    </row>
    <row r="289" spans="1:31" s="45" customFormat="1" ht="12" x14ac:dyDescent="0.2">
      <c r="A289" s="83"/>
      <c r="B289" s="61" t="s">
        <v>170</v>
      </c>
      <c r="C289" s="252" t="s">
        <v>169</v>
      </c>
      <c r="D289" s="252"/>
      <c r="E289" s="252"/>
      <c r="F289" s="74"/>
      <c r="G289" s="74"/>
      <c r="H289" s="74"/>
      <c r="I289" s="74"/>
      <c r="J289" s="82">
        <v>128.87</v>
      </c>
      <c r="K289" s="74"/>
      <c r="L289" s="82">
        <v>25.77</v>
      </c>
      <c r="M289" s="74" t="s">
        <v>164</v>
      </c>
      <c r="N289" s="81">
        <v>1328</v>
      </c>
      <c r="V289" s="72"/>
      <c r="W289" s="55"/>
      <c r="Y289" s="46" t="s">
        <v>169</v>
      </c>
      <c r="Z289" s="71"/>
      <c r="AC289" s="55"/>
      <c r="AE289" s="55"/>
    </row>
    <row r="290" spans="1:31" s="45" customFormat="1" ht="12" x14ac:dyDescent="0.2">
      <c r="A290" s="83"/>
      <c r="B290" s="61" t="s">
        <v>168</v>
      </c>
      <c r="C290" s="252" t="s">
        <v>166</v>
      </c>
      <c r="D290" s="252"/>
      <c r="E290" s="252"/>
      <c r="F290" s="74"/>
      <c r="G290" s="74"/>
      <c r="H290" s="74"/>
      <c r="I290" s="74"/>
      <c r="J290" s="82">
        <v>38.99</v>
      </c>
      <c r="K290" s="74"/>
      <c r="L290" s="82">
        <v>7.8</v>
      </c>
      <c r="M290" s="74" t="s">
        <v>167</v>
      </c>
      <c r="N290" s="81">
        <v>102</v>
      </c>
      <c r="V290" s="72"/>
      <c r="W290" s="55"/>
      <c r="Y290" s="46" t="s">
        <v>166</v>
      </c>
      <c r="Z290" s="71"/>
      <c r="AC290" s="55"/>
      <c r="AE290" s="55"/>
    </row>
    <row r="291" spans="1:31" s="45" customFormat="1" ht="12" x14ac:dyDescent="0.2">
      <c r="A291" s="83"/>
      <c r="B291" s="61" t="s">
        <v>165</v>
      </c>
      <c r="C291" s="252" t="s">
        <v>163</v>
      </c>
      <c r="D291" s="252"/>
      <c r="E291" s="252"/>
      <c r="F291" s="74"/>
      <c r="G291" s="74"/>
      <c r="H291" s="74"/>
      <c r="I291" s="74"/>
      <c r="J291" s="82">
        <v>0.23</v>
      </c>
      <c r="K291" s="74"/>
      <c r="L291" s="82">
        <v>0.05</v>
      </c>
      <c r="M291" s="74" t="s">
        <v>164</v>
      </c>
      <c r="N291" s="81">
        <v>3</v>
      </c>
      <c r="V291" s="72"/>
      <c r="W291" s="55"/>
      <c r="Y291" s="46" t="s">
        <v>163</v>
      </c>
      <c r="Z291" s="71"/>
      <c r="AC291" s="55"/>
      <c r="AE291" s="55"/>
    </row>
    <row r="292" spans="1:31" s="45" customFormat="1" ht="12" x14ac:dyDescent="0.2">
      <c r="A292" s="83"/>
      <c r="B292" s="61" t="s">
        <v>218</v>
      </c>
      <c r="C292" s="252" t="s">
        <v>217</v>
      </c>
      <c r="D292" s="252"/>
      <c r="E292" s="252"/>
      <c r="F292" s="74"/>
      <c r="G292" s="74"/>
      <c r="H292" s="74"/>
      <c r="I292" s="74"/>
      <c r="J292" s="82">
        <v>89.83</v>
      </c>
      <c r="K292" s="74"/>
      <c r="L292" s="82">
        <v>17.97</v>
      </c>
      <c r="M292" s="74" t="s">
        <v>195</v>
      </c>
      <c r="N292" s="81">
        <v>144</v>
      </c>
      <c r="V292" s="72"/>
      <c r="W292" s="55"/>
      <c r="Y292" s="46" t="s">
        <v>217</v>
      </c>
      <c r="Z292" s="71"/>
      <c r="AC292" s="55"/>
      <c r="AE292" s="55"/>
    </row>
    <row r="293" spans="1:31" s="45" customFormat="1" ht="12" x14ac:dyDescent="0.2">
      <c r="A293" s="86"/>
      <c r="B293" s="93" t="s">
        <v>3941</v>
      </c>
      <c r="C293" s="259" t="s">
        <v>3940</v>
      </c>
      <c r="D293" s="259"/>
      <c r="E293" s="259"/>
      <c r="F293" s="92" t="s">
        <v>326</v>
      </c>
      <c r="G293" s="92" t="s">
        <v>210</v>
      </c>
      <c r="H293" s="92"/>
      <c r="I293" s="92" t="s">
        <v>210</v>
      </c>
      <c r="J293" s="61"/>
      <c r="K293" s="74"/>
      <c r="L293" s="82"/>
      <c r="M293" s="74"/>
      <c r="N293" s="91"/>
      <c r="V293" s="72"/>
      <c r="W293" s="55"/>
      <c r="Z293" s="71" t="s">
        <v>3940</v>
      </c>
      <c r="AC293" s="55"/>
      <c r="AE293" s="55"/>
    </row>
    <row r="294" spans="1:31" s="45" customFormat="1" ht="12" x14ac:dyDescent="0.2">
      <c r="A294" s="86"/>
      <c r="B294" s="93" t="s">
        <v>593</v>
      </c>
      <c r="C294" s="259" t="s">
        <v>3072</v>
      </c>
      <c r="D294" s="259"/>
      <c r="E294" s="259"/>
      <c r="F294" s="92" t="s">
        <v>368</v>
      </c>
      <c r="G294" s="92" t="s">
        <v>210</v>
      </c>
      <c r="H294" s="92"/>
      <c r="I294" s="92" t="s">
        <v>210</v>
      </c>
      <c r="J294" s="61"/>
      <c r="K294" s="74"/>
      <c r="L294" s="82"/>
      <c r="M294" s="74"/>
      <c r="N294" s="91"/>
      <c r="V294" s="72"/>
      <c r="W294" s="55"/>
      <c r="Z294" s="71" t="s">
        <v>3072</v>
      </c>
      <c r="AC294" s="55"/>
      <c r="AE294" s="55"/>
    </row>
    <row r="295" spans="1:31" s="45" customFormat="1" ht="12" x14ac:dyDescent="0.2">
      <c r="A295" s="86"/>
      <c r="B295" s="93" t="s">
        <v>3939</v>
      </c>
      <c r="C295" s="259" t="s">
        <v>3938</v>
      </c>
      <c r="D295" s="259"/>
      <c r="E295" s="259"/>
      <c r="F295" s="92" t="s">
        <v>669</v>
      </c>
      <c r="G295" s="92" t="s">
        <v>3959</v>
      </c>
      <c r="H295" s="92"/>
      <c r="I295" s="92" t="s">
        <v>4458</v>
      </c>
      <c r="J295" s="61"/>
      <c r="K295" s="74"/>
      <c r="L295" s="82"/>
      <c r="M295" s="74"/>
      <c r="N295" s="91"/>
      <c r="V295" s="72"/>
      <c r="W295" s="55"/>
      <c r="Z295" s="71" t="s">
        <v>3938</v>
      </c>
      <c r="AC295" s="55"/>
      <c r="AE295" s="55"/>
    </row>
    <row r="296" spans="1:31" s="45" customFormat="1" ht="12" x14ac:dyDescent="0.2">
      <c r="A296" s="86"/>
      <c r="B296" s="93" t="s">
        <v>3937</v>
      </c>
      <c r="C296" s="259" t="s">
        <v>3935</v>
      </c>
      <c r="D296" s="259"/>
      <c r="E296" s="259"/>
      <c r="F296" s="92" t="s">
        <v>332</v>
      </c>
      <c r="G296" s="92" t="s">
        <v>3936</v>
      </c>
      <c r="H296" s="92"/>
      <c r="I296" s="92" t="s">
        <v>3928</v>
      </c>
      <c r="J296" s="61"/>
      <c r="K296" s="74"/>
      <c r="L296" s="82"/>
      <c r="M296" s="74"/>
      <c r="N296" s="91"/>
      <c r="V296" s="72"/>
      <c r="W296" s="55"/>
      <c r="Z296" s="71" t="s">
        <v>3935</v>
      </c>
      <c r="AC296" s="55"/>
      <c r="AE296" s="55"/>
    </row>
    <row r="297" spans="1:31" s="45" customFormat="1" ht="12" x14ac:dyDescent="0.2">
      <c r="A297" s="86"/>
      <c r="B297" s="93" t="s">
        <v>3934</v>
      </c>
      <c r="C297" s="259" t="s">
        <v>3933</v>
      </c>
      <c r="D297" s="259"/>
      <c r="E297" s="259"/>
      <c r="F297" s="92" t="s">
        <v>326</v>
      </c>
      <c r="G297" s="92" t="s">
        <v>210</v>
      </c>
      <c r="H297" s="92"/>
      <c r="I297" s="92" t="s">
        <v>210</v>
      </c>
      <c r="J297" s="61"/>
      <c r="K297" s="74"/>
      <c r="L297" s="82"/>
      <c r="M297" s="74"/>
      <c r="N297" s="91"/>
      <c r="V297" s="72"/>
      <c r="W297" s="55"/>
      <c r="Z297" s="71" t="s">
        <v>3933</v>
      </c>
      <c r="AC297" s="55"/>
      <c r="AE297" s="55"/>
    </row>
    <row r="298" spans="1:31" s="45" customFormat="1" ht="12" x14ac:dyDescent="0.2">
      <c r="A298" s="83"/>
      <c r="B298" s="61"/>
      <c r="C298" s="252" t="s">
        <v>160</v>
      </c>
      <c r="D298" s="252"/>
      <c r="E298" s="252"/>
      <c r="F298" s="74" t="s">
        <v>159</v>
      </c>
      <c r="G298" s="74" t="s">
        <v>3957</v>
      </c>
      <c r="H298" s="74"/>
      <c r="I298" s="74" t="s">
        <v>4457</v>
      </c>
      <c r="J298" s="82"/>
      <c r="K298" s="74"/>
      <c r="L298" s="82"/>
      <c r="M298" s="74"/>
      <c r="N298" s="81"/>
      <c r="V298" s="72"/>
      <c r="W298" s="55"/>
      <c r="Z298" s="71"/>
      <c r="AA298" s="46" t="s">
        <v>160</v>
      </c>
      <c r="AC298" s="55"/>
      <c r="AE298" s="55"/>
    </row>
    <row r="299" spans="1:31" s="45" customFormat="1" ht="12" x14ac:dyDescent="0.2">
      <c r="A299" s="83"/>
      <c r="B299" s="61"/>
      <c r="C299" s="252" t="s">
        <v>156</v>
      </c>
      <c r="D299" s="252"/>
      <c r="E299" s="252"/>
      <c r="F299" s="74" t="s">
        <v>159</v>
      </c>
      <c r="G299" s="74" t="s">
        <v>342</v>
      </c>
      <c r="H299" s="74"/>
      <c r="I299" s="74" t="s">
        <v>3505</v>
      </c>
      <c r="J299" s="82"/>
      <c r="K299" s="74"/>
      <c r="L299" s="82"/>
      <c r="M299" s="74"/>
      <c r="N299" s="81"/>
      <c r="V299" s="72"/>
      <c r="W299" s="55"/>
      <c r="Z299" s="71"/>
      <c r="AA299" s="46" t="s">
        <v>156</v>
      </c>
      <c r="AC299" s="55"/>
      <c r="AE299" s="55"/>
    </row>
    <row r="300" spans="1:31" s="45" customFormat="1" ht="12" x14ac:dyDescent="0.2">
      <c r="A300" s="83"/>
      <c r="B300" s="61"/>
      <c r="C300" s="254" t="s">
        <v>155</v>
      </c>
      <c r="D300" s="254"/>
      <c r="E300" s="254"/>
      <c r="F300" s="77"/>
      <c r="G300" s="77"/>
      <c r="H300" s="77"/>
      <c r="I300" s="77"/>
      <c r="J300" s="85">
        <v>257.69</v>
      </c>
      <c r="K300" s="77"/>
      <c r="L300" s="85">
        <v>51.54</v>
      </c>
      <c r="M300" s="77"/>
      <c r="N300" s="84"/>
      <c r="V300" s="72"/>
      <c r="W300" s="55"/>
      <c r="Z300" s="71"/>
      <c r="AB300" s="46" t="s">
        <v>155</v>
      </c>
      <c r="AC300" s="55"/>
      <c r="AE300" s="55"/>
    </row>
    <row r="301" spans="1:31" s="45" customFormat="1" ht="12" x14ac:dyDescent="0.2">
      <c r="A301" s="83"/>
      <c r="B301" s="61"/>
      <c r="C301" s="252" t="s">
        <v>154</v>
      </c>
      <c r="D301" s="252"/>
      <c r="E301" s="252"/>
      <c r="F301" s="74"/>
      <c r="G301" s="74"/>
      <c r="H301" s="74"/>
      <c r="I301" s="74"/>
      <c r="J301" s="82"/>
      <c r="K301" s="74"/>
      <c r="L301" s="82">
        <v>25.82</v>
      </c>
      <c r="M301" s="74"/>
      <c r="N301" s="81">
        <v>1331</v>
      </c>
      <c r="V301" s="72"/>
      <c r="W301" s="55"/>
      <c r="Z301" s="71"/>
      <c r="AA301" s="46" t="s">
        <v>154</v>
      </c>
      <c r="AC301" s="55"/>
      <c r="AE301" s="55"/>
    </row>
    <row r="302" spans="1:31" s="45" customFormat="1" ht="45" x14ac:dyDescent="0.2">
      <c r="A302" s="83"/>
      <c r="B302" s="61" t="s">
        <v>574</v>
      </c>
      <c r="C302" s="252" t="s">
        <v>572</v>
      </c>
      <c r="D302" s="252"/>
      <c r="E302" s="252"/>
      <c r="F302" s="74" t="s">
        <v>149</v>
      </c>
      <c r="G302" s="74" t="s">
        <v>573</v>
      </c>
      <c r="H302" s="74"/>
      <c r="I302" s="74" t="s">
        <v>573</v>
      </c>
      <c r="J302" s="82"/>
      <c r="K302" s="74"/>
      <c r="L302" s="82">
        <v>32.79</v>
      </c>
      <c r="M302" s="74"/>
      <c r="N302" s="81">
        <v>1690</v>
      </c>
      <c r="V302" s="72"/>
      <c r="W302" s="55"/>
      <c r="Z302" s="71"/>
      <c r="AA302" s="46" t="s">
        <v>572</v>
      </c>
      <c r="AC302" s="55"/>
      <c r="AE302" s="55"/>
    </row>
    <row r="303" spans="1:31" s="45" customFormat="1" ht="45" x14ac:dyDescent="0.2">
      <c r="A303" s="83"/>
      <c r="B303" s="61" t="s">
        <v>571</v>
      </c>
      <c r="C303" s="252" t="s">
        <v>569</v>
      </c>
      <c r="D303" s="252"/>
      <c r="E303" s="252"/>
      <c r="F303" s="74" t="s">
        <v>149</v>
      </c>
      <c r="G303" s="74" t="s">
        <v>570</v>
      </c>
      <c r="H303" s="74"/>
      <c r="I303" s="74" t="s">
        <v>570</v>
      </c>
      <c r="J303" s="82"/>
      <c r="K303" s="74"/>
      <c r="L303" s="82">
        <v>18.59</v>
      </c>
      <c r="M303" s="74"/>
      <c r="N303" s="81">
        <v>958</v>
      </c>
      <c r="V303" s="72"/>
      <c r="W303" s="55"/>
      <c r="Z303" s="71"/>
      <c r="AA303" s="46" t="s">
        <v>569</v>
      </c>
      <c r="AC303" s="55"/>
      <c r="AE303" s="55"/>
    </row>
    <row r="304" spans="1:31" s="45" customFormat="1" ht="12" x14ac:dyDescent="0.2">
      <c r="A304" s="80"/>
      <c r="B304" s="118"/>
      <c r="C304" s="253" t="s">
        <v>146</v>
      </c>
      <c r="D304" s="253"/>
      <c r="E304" s="253"/>
      <c r="F304" s="79"/>
      <c r="G304" s="79"/>
      <c r="H304" s="79"/>
      <c r="I304" s="79"/>
      <c r="J304" s="78"/>
      <c r="K304" s="79"/>
      <c r="L304" s="78">
        <v>102.92</v>
      </c>
      <c r="M304" s="77"/>
      <c r="N304" s="76">
        <v>4222</v>
      </c>
      <c r="V304" s="72"/>
      <c r="W304" s="55"/>
      <c r="Z304" s="71"/>
      <c r="AC304" s="55" t="s">
        <v>146</v>
      </c>
      <c r="AE304" s="55"/>
    </row>
    <row r="305" spans="1:31" s="45" customFormat="1" ht="33.75" x14ac:dyDescent="0.2">
      <c r="A305" s="87" t="s">
        <v>515</v>
      </c>
      <c r="B305" s="119" t="s">
        <v>3953</v>
      </c>
      <c r="C305" s="253" t="s">
        <v>3951</v>
      </c>
      <c r="D305" s="253"/>
      <c r="E305" s="253"/>
      <c r="F305" s="79" t="s">
        <v>332</v>
      </c>
      <c r="G305" s="79"/>
      <c r="H305" s="79"/>
      <c r="I305" s="79" t="s">
        <v>3928</v>
      </c>
      <c r="J305" s="78">
        <v>3.7</v>
      </c>
      <c r="K305" s="79"/>
      <c r="L305" s="78">
        <v>75.849999999999994</v>
      </c>
      <c r="M305" s="79" t="s">
        <v>195</v>
      </c>
      <c r="N305" s="76">
        <v>606</v>
      </c>
      <c r="V305" s="72"/>
      <c r="W305" s="55" t="s">
        <v>3951</v>
      </c>
      <c r="Z305" s="71"/>
      <c r="AC305" s="55"/>
      <c r="AE305" s="55"/>
    </row>
    <row r="306" spans="1:31" s="45" customFormat="1" ht="12" x14ac:dyDescent="0.2">
      <c r="A306" s="80"/>
      <c r="B306" s="118"/>
      <c r="C306" s="123" t="s">
        <v>3047</v>
      </c>
      <c r="D306" s="124"/>
      <c r="E306" s="124"/>
      <c r="F306" s="75"/>
      <c r="G306" s="75"/>
      <c r="H306" s="75"/>
      <c r="I306" s="75"/>
      <c r="J306" s="90"/>
      <c r="K306" s="75"/>
      <c r="L306" s="90"/>
      <c r="M306" s="89"/>
      <c r="N306" s="88"/>
      <c r="V306" s="72"/>
      <c r="W306" s="55"/>
      <c r="Z306" s="71"/>
      <c r="AC306" s="55"/>
      <c r="AE306" s="55"/>
    </row>
    <row r="307" spans="1:31" s="45" customFormat="1" ht="22.5" x14ac:dyDescent="0.2">
      <c r="A307" s="87" t="s">
        <v>390</v>
      </c>
      <c r="B307" s="119" t="s">
        <v>3949</v>
      </c>
      <c r="C307" s="253" t="s">
        <v>3947</v>
      </c>
      <c r="D307" s="253"/>
      <c r="E307" s="253"/>
      <c r="F307" s="79" t="s">
        <v>326</v>
      </c>
      <c r="G307" s="79"/>
      <c r="H307" s="79"/>
      <c r="I307" s="79" t="s">
        <v>4456</v>
      </c>
      <c r="J307" s="78">
        <v>9.69</v>
      </c>
      <c r="K307" s="79"/>
      <c r="L307" s="78">
        <v>323.64999999999998</v>
      </c>
      <c r="M307" s="79" t="s">
        <v>195</v>
      </c>
      <c r="N307" s="76">
        <v>2586</v>
      </c>
      <c r="V307" s="72"/>
      <c r="W307" s="55" t="s">
        <v>3947</v>
      </c>
      <c r="Z307" s="71"/>
      <c r="AC307" s="55"/>
      <c r="AE307" s="55"/>
    </row>
    <row r="308" spans="1:31" s="45" customFormat="1" ht="12" x14ac:dyDescent="0.2">
      <c r="A308" s="80"/>
      <c r="B308" s="118"/>
      <c r="C308" s="123" t="s">
        <v>3047</v>
      </c>
      <c r="D308" s="124"/>
      <c r="E308" s="124"/>
      <c r="F308" s="75"/>
      <c r="G308" s="75"/>
      <c r="H308" s="75"/>
      <c r="I308" s="75"/>
      <c r="J308" s="90"/>
      <c r="K308" s="75"/>
      <c r="L308" s="90"/>
      <c r="M308" s="89"/>
      <c r="N308" s="88"/>
      <c r="V308" s="72"/>
      <c r="W308" s="55"/>
      <c r="Z308" s="71"/>
      <c r="AC308" s="55"/>
      <c r="AE308" s="55"/>
    </row>
    <row r="309" spans="1:31" s="45" customFormat="1" ht="12" x14ac:dyDescent="0.2">
      <c r="A309" s="86"/>
      <c r="B309" s="117"/>
      <c r="C309" s="252" t="s">
        <v>4455</v>
      </c>
      <c r="D309" s="252"/>
      <c r="E309" s="252"/>
      <c r="F309" s="252"/>
      <c r="G309" s="252"/>
      <c r="H309" s="252"/>
      <c r="I309" s="252"/>
      <c r="J309" s="252"/>
      <c r="K309" s="252"/>
      <c r="L309" s="252"/>
      <c r="M309" s="252"/>
      <c r="N309" s="255"/>
      <c r="V309" s="72"/>
      <c r="W309" s="55"/>
      <c r="X309" s="46" t="s">
        <v>4455</v>
      </c>
      <c r="Z309" s="71"/>
      <c r="AC309" s="55"/>
      <c r="AE309" s="55"/>
    </row>
    <row r="310" spans="1:31" s="45" customFormat="1" ht="56.25" x14ac:dyDescent="0.2">
      <c r="A310" s="87" t="s">
        <v>491</v>
      </c>
      <c r="B310" s="119" t="s">
        <v>3944</v>
      </c>
      <c r="C310" s="253" t="s">
        <v>3943</v>
      </c>
      <c r="D310" s="253"/>
      <c r="E310" s="253"/>
      <c r="F310" s="79" t="s">
        <v>237</v>
      </c>
      <c r="G310" s="79"/>
      <c r="H310" s="79"/>
      <c r="I310" s="79" t="s">
        <v>3371</v>
      </c>
      <c r="J310" s="78"/>
      <c r="K310" s="79"/>
      <c r="L310" s="78"/>
      <c r="M310" s="79"/>
      <c r="N310" s="76"/>
      <c r="V310" s="72"/>
      <c r="W310" s="55" t="s">
        <v>3943</v>
      </c>
      <c r="Z310" s="71"/>
      <c r="AC310" s="55"/>
      <c r="AE310" s="55"/>
    </row>
    <row r="311" spans="1:31" s="45" customFormat="1" ht="12" x14ac:dyDescent="0.2">
      <c r="A311" s="86"/>
      <c r="B311" s="117"/>
      <c r="C311" s="252" t="s">
        <v>3369</v>
      </c>
      <c r="D311" s="252"/>
      <c r="E311" s="252"/>
      <c r="F311" s="252"/>
      <c r="G311" s="252"/>
      <c r="H311" s="252"/>
      <c r="I311" s="252"/>
      <c r="J311" s="252"/>
      <c r="K311" s="252"/>
      <c r="L311" s="252"/>
      <c r="M311" s="252"/>
      <c r="N311" s="255"/>
      <c r="V311" s="72"/>
      <c r="W311" s="55"/>
      <c r="X311" s="46" t="s">
        <v>3369</v>
      </c>
      <c r="Z311" s="71"/>
      <c r="AC311" s="55"/>
      <c r="AE311" s="55"/>
    </row>
    <row r="312" spans="1:31" s="45" customFormat="1" ht="12" x14ac:dyDescent="0.2">
      <c r="A312" s="83"/>
      <c r="B312" s="61" t="s">
        <v>170</v>
      </c>
      <c r="C312" s="252" t="s">
        <v>169</v>
      </c>
      <c r="D312" s="252"/>
      <c r="E312" s="252"/>
      <c r="F312" s="74"/>
      <c r="G312" s="74"/>
      <c r="H312" s="74"/>
      <c r="I312" s="74"/>
      <c r="J312" s="82">
        <v>123.89</v>
      </c>
      <c r="K312" s="74"/>
      <c r="L312" s="82">
        <v>86.72</v>
      </c>
      <c r="M312" s="74" t="s">
        <v>164</v>
      </c>
      <c r="N312" s="81">
        <v>4469</v>
      </c>
      <c r="V312" s="72"/>
      <c r="W312" s="55"/>
      <c r="Y312" s="46" t="s">
        <v>169</v>
      </c>
      <c r="Z312" s="71"/>
      <c r="AC312" s="55"/>
      <c r="AE312" s="55"/>
    </row>
    <row r="313" spans="1:31" s="45" customFormat="1" ht="12" x14ac:dyDescent="0.2">
      <c r="A313" s="83"/>
      <c r="B313" s="61" t="s">
        <v>168</v>
      </c>
      <c r="C313" s="252" t="s">
        <v>166</v>
      </c>
      <c r="D313" s="252"/>
      <c r="E313" s="252"/>
      <c r="F313" s="74"/>
      <c r="G313" s="74"/>
      <c r="H313" s="74"/>
      <c r="I313" s="74"/>
      <c r="J313" s="82">
        <v>40.51</v>
      </c>
      <c r="K313" s="74"/>
      <c r="L313" s="82">
        <v>28.36</v>
      </c>
      <c r="M313" s="74" t="s">
        <v>167</v>
      </c>
      <c r="N313" s="81">
        <v>372</v>
      </c>
      <c r="V313" s="72"/>
      <c r="W313" s="55"/>
      <c r="Y313" s="46" t="s">
        <v>166</v>
      </c>
      <c r="Z313" s="71"/>
      <c r="AC313" s="55"/>
      <c r="AE313" s="55"/>
    </row>
    <row r="314" spans="1:31" s="45" customFormat="1" ht="12" x14ac:dyDescent="0.2">
      <c r="A314" s="83"/>
      <c r="B314" s="61" t="s">
        <v>165</v>
      </c>
      <c r="C314" s="252" t="s">
        <v>163</v>
      </c>
      <c r="D314" s="252"/>
      <c r="E314" s="252"/>
      <c r="F314" s="74"/>
      <c r="G314" s="74"/>
      <c r="H314" s="74"/>
      <c r="I314" s="74"/>
      <c r="J314" s="82">
        <v>0.49</v>
      </c>
      <c r="K314" s="74"/>
      <c r="L314" s="82">
        <v>0.34</v>
      </c>
      <c r="M314" s="74" t="s">
        <v>164</v>
      </c>
      <c r="N314" s="81">
        <v>18</v>
      </c>
      <c r="V314" s="72"/>
      <c r="W314" s="55"/>
      <c r="Y314" s="46" t="s">
        <v>163</v>
      </c>
      <c r="Z314" s="71"/>
      <c r="AC314" s="55"/>
      <c r="AE314" s="55"/>
    </row>
    <row r="315" spans="1:31" s="45" customFormat="1" ht="12" x14ac:dyDescent="0.2">
      <c r="A315" s="83"/>
      <c r="B315" s="61" t="s">
        <v>218</v>
      </c>
      <c r="C315" s="252" t="s">
        <v>217</v>
      </c>
      <c r="D315" s="252"/>
      <c r="E315" s="252"/>
      <c r="F315" s="74"/>
      <c r="G315" s="74"/>
      <c r="H315" s="74"/>
      <c r="I315" s="74"/>
      <c r="J315" s="82">
        <v>77.510000000000005</v>
      </c>
      <c r="K315" s="74"/>
      <c r="L315" s="82">
        <v>54.26</v>
      </c>
      <c r="M315" s="74" t="s">
        <v>195</v>
      </c>
      <c r="N315" s="81">
        <v>434</v>
      </c>
      <c r="V315" s="72"/>
      <c r="W315" s="55"/>
      <c r="Y315" s="46" t="s">
        <v>217</v>
      </c>
      <c r="Z315" s="71"/>
      <c r="AC315" s="55"/>
      <c r="AE315" s="55"/>
    </row>
    <row r="316" spans="1:31" s="45" customFormat="1" ht="12" x14ac:dyDescent="0.2">
      <c r="A316" s="86"/>
      <c r="B316" s="93" t="s">
        <v>3941</v>
      </c>
      <c r="C316" s="259" t="s">
        <v>3940</v>
      </c>
      <c r="D316" s="259"/>
      <c r="E316" s="259"/>
      <c r="F316" s="92" t="s">
        <v>326</v>
      </c>
      <c r="G316" s="92" t="s">
        <v>210</v>
      </c>
      <c r="H316" s="92"/>
      <c r="I316" s="92" t="s">
        <v>210</v>
      </c>
      <c r="J316" s="61"/>
      <c r="K316" s="74"/>
      <c r="L316" s="82"/>
      <c r="M316" s="74"/>
      <c r="N316" s="91"/>
      <c r="V316" s="72"/>
      <c r="W316" s="55"/>
      <c r="Z316" s="71" t="s">
        <v>3940</v>
      </c>
      <c r="AC316" s="55"/>
      <c r="AE316" s="55"/>
    </row>
    <row r="317" spans="1:31" s="45" customFormat="1" ht="12" x14ac:dyDescent="0.2">
      <c r="A317" s="86"/>
      <c r="B317" s="93" t="s">
        <v>593</v>
      </c>
      <c r="C317" s="259" t="s">
        <v>3072</v>
      </c>
      <c r="D317" s="259"/>
      <c r="E317" s="259"/>
      <c r="F317" s="92" t="s">
        <v>368</v>
      </c>
      <c r="G317" s="92" t="s">
        <v>210</v>
      </c>
      <c r="H317" s="92"/>
      <c r="I317" s="92" t="s">
        <v>210</v>
      </c>
      <c r="J317" s="61"/>
      <c r="K317" s="74"/>
      <c r="L317" s="82"/>
      <c r="M317" s="74"/>
      <c r="N317" s="91"/>
      <c r="V317" s="72"/>
      <c r="W317" s="55"/>
      <c r="Z317" s="71" t="s">
        <v>3072</v>
      </c>
      <c r="AC317" s="55"/>
      <c r="AE317" s="55"/>
    </row>
    <row r="318" spans="1:31" s="45" customFormat="1" ht="12" x14ac:dyDescent="0.2">
      <c r="A318" s="86"/>
      <c r="B318" s="93" t="s">
        <v>3939</v>
      </c>
      <c r="C318" s="259" t="s">
        <v>3938</v>
      </c>
      <c r="D318" s="259"/>
      <c r="E318" s="259"/>
      <c r="F318" s="92" t="s">
        <v>669</v>
      </c>
      <c r="G318" s="92" t="s">
        <v>1688</v>
      </c>
      <c r="H318" s="92"/>
      <c r="I318" s="92" t="s">
        <v>4454</v>
      </c>
      <c r="J318" s="61"/>
      <c r="K318" s="74"/>
      <c r="L318" s="82"/>
      <c r="M318" s="74"/>
      <c r="N318" s="91"/>
      <c r="V318" s="72"/>
      <c r="W318" s="55"/>
      <c r="Z318" s="71" t="s">
        <v>3938</v>
      </c>
      <c r="AC318" s="55"/>
      <c r="AE318" s="55"/>
    </row>
    <row r="319" spans="1:31" s="45" customFormat="1" ht="12" x14ac:dyDescent="0.2">
      <c r="A319" s="86"/>
      <c r="B319" s="93" t="s">
        <v>3937</v>
      </c>
      <c r="C319" s="259" t="s">
        <v>3935</v>
      </c>
      <c r="D319" s="259"/>
      <c r="E319" s="259"/>
      <c r="F319" s="92" t="s">
        <v>332</v>
      </c>
      <c r="G319" s="92" t="s">
        <v>3936</v>
      </c>
      <c r="H319" s="92"/>
      <c r="I319" s="92" t="s">
        <v>4452</v>
      </c>
      <c r="J319" s="61"/>
      <c r="K319" s="74"/>
      <c r="L319" s="82"/>
      <c r="M319" s="74"/>
      <c r="N319" s="91"/>
      <c r="V319" s="72"/>
      <c r="W319" s="55"/>
      <c r="Z319" s="71" t="s">
        <v>3935</v>
      </c>
      <c r="AC319" s="55"/>
      <c r="AE319" s="55"/>
    </row>
    <row r="320" spans="1:31" s="45" customFormat="1" ht="12" x14ac:dyDescent="0.2">
      <c r="A320" s="86"/>
      <c r="B320" s="93" t="s">
        <v>3934</v>
      </c>
      <c r="C320" s="259" t="s">
        <v>3933</v>
      </c>
      <c r="D320" s="259"/>
      <c r="E320" s="259"/>
      <c r="F320" s="92" t="s">
        <v>326</v>
      </c>
      <c r="G320" s="92" t="s">
        <v>210</v>
      </c>
      <c r="H320" s="92"/>
      <c r="I320" s="92" t="s">
        <v>210</v>
      </c>
      <c r="J320" s="61"/>
      <c r="K320" s="74"/>
      <c r="L320" s="82"/>
      <c r="M320" s="74"/>
      <c r="N320" s="91"/>
      <c r="V320" s="72"/>
      <c r="W320" s="55"/>
      <c r="Z320" s="71" t="s">
        <v>3933</v>
      </c>
      <c r="AC320" s="55"/>
      <c r="AE320" s="55"/>
    </row>
    <row r="321" spans="1:31" s="45" customFormat="1" ht="12" x14ac:dyDescent="0.2">
      <c r="A321" s="83"/>
      <c r="B321" s="61"/>
      <c r="C321" s="252" t="s">
        <v>160</v>
      </c>
      <c r="D321" s="252"/>
      <c r="E321" s="252"/>
      <c r="F321" s="74" t="s">
        <v>159</v>
      </c>
      <c r="G321" s="74" t="s">
        <v>3932</v>
      </c>
      <c r="H321" s="74"/>
      <c r="I321" s="74" t="s">
        <v>4453</v>
      </c>
      <c r="J321" s="82"/>
      <c r="K321" s="74"/>
      <c r="L321" s="82"/>
      <c r="M321" s="74"/>
      <c r="N321" s="81"/>
      <c r="V321" s="72"/>
      <c r="W321" s="55"/>
      <c r="Z321" s="71"/>
      <c r="AA321" s="46" t="s">
        <v>160</v>
      </c>
      <c r="AC321" s="55"/>
      <c r="AE321" s="55"/>
    </row>
    <row r="322" spans="1:31" s="45" customFormat="1" ht="12" x14ac:dyDescent="0.2">
      <c r="A322" s="83"/>
      <c r="B322" s="61"/>
      <c r="C322" s="252" t="s">
        <v>156</v>
      </c>
      <c r="D322" s="252"/>
      <c r="E322" s="252"/>
      <c r="F322" s="74" t="s">
        <v>159</v>
      </c>
      <c r="G322" s="74" t="s">
        <v>1185</v>
      </c>
      <c r="H322" s="74"/>
      <c r="I322" s="74" t="s">
        <v>1271</v>
      </c>
      <c r="J322" s="82"/>
      <c r="K322" s="74"/>
      <c r="L322" s="82"/>
      <c r="M322" s="74"/>
      <c r="N322" s="81"/>
      <c r="V322" s="72"/>
      <c r="W322" s="55"/>
      <c r="Z322" s="71"/>
      <c r="AA322" s="46" t="s">
        <v>156</v>
      </c>
      <c r="AC322" s="55"/>
      <c r="AE322" s="55"/>
    </row>
    <row r="323" spans="1:31" s="45" customFormat="1" ht="12" x14ac:dyDescent="0.2">
      <c r="A323" s="83"/>
      <c r="B323" s="61"/>
      <c r="C323" s="254" t="s">
        <v>155</v>
      </c>
      <c r="D323" s="254"/>
      <c r="E323" s="254"/>
      <c r="F323" s="77"/>
      <c r="G323" s="77"/>
      <c r="H323" s="77"/>
      <c r="I323" s="77"/>
      <c r="J323" s="85">
        <v>241.91</v>
      </c>
      <c r="K323" s="77"/>
      <c r="L323" s="85">
        <v>169.34</v>
      </c>
      <c r="M323" s="77"/>
      <c r="N323" s="84"/>
      <c r="V323" s="72"/>
      <c r="W323" s="55"/>
      <c r="Z323" s="71"/>
      <c r="AB323" s="46" t="s">
        <v>155</v>
      </c>
      <c r="AC323" s="55"/>
      <c r="AE323" s="55"/>
    </row>
    <row r="324" spans="1:31" s="45" customFormat="1" ht="12" x14ac:dyDescent="0.2">
      <c r="A324" s="83"/>
      <c r="B324" s="61"/>
      <c r="C324" s="252" t="s">
        <v>154</v>
      </c>
      <c r="D324" s="252"/>
      <c r="E324" s="252"/>
      <c r="F324" s="74"/>
      <c r="G324" s="74"/>
      <c r="H324" s="74"/>
      <c r="I324" s="74"/>
      <c r="J324" s="82"/>
      <c r="K324" s="74"/>
      <c r="L324" s="82">
        <v>87.06</v>
      </c>
      <c r="M324" s="74"/>
      <c r="N324" s="81">
        <v>4487</v>
      </c>
      <c r="V324" s="72"/>
      <c r="W324" s="55"/>
      <c r="Z324" s="71"/>
      <c r="AA324" s="46" t="s">
        <v>154</v>
      </c>
      <c r="AC324" s="55"/>
      <c r="AE324" s="55"/>
    </row>
    <row r="325" spans="1:31" s="45" customFormat="1" ht="45" x14ac:dyDescent="0.2">
      <c r="A325" s="83"/>
      <c r="B325" s="61" t="s">
        <v>574</v>
      </c>
      <c r="C325" s="252" t="s">
        <v>572</v>
      </c>
      <c r="D325" s="252"/>
      <c r="E325" s="252"/>
      <c r="F325" s="74" t="s">
        <v>149</v>
      </c>
      <c r="G325" s="74" t="s">
        <v>573</v>
      </c>
      <c r="H325" s="74"/>
      <c r="I325" s="74" t="s">
        <v>573</v>
      </c>
      <c r="J325" s="82"/>
      <c r="K325" s="74"/>
      <c r="L325" s="82">
        <v>110.57</v>
      </c>
      <c r="M325" s="74"/>
      <c r="N325" s="81">
        <v>5698</v>
      </c>
      <c r="V325" s="72"/>
      <c r="W325" s="55"/>
      <c r="Z325" s="71"/>
      <c r="AA325" s="46" t="s">
        <v>572</v>
      </c>
      <c r="AC325" s="55"/>
      <c r="AE325" s="55"/>
    </row>
    <row r="326" spans="1:31" s="45" customFormat="1" ht="45" x14ac:dyDescent="0.2">
      <c r="A326" s="83"/>
      <c r="B326" s="61" t="s">
        <v>571</v>
      </c>
      <c r="C326" s="252" t="s">
        <v>569</v>
      </c>
      <c r="D326" s="252"/>
      <c r="E326" s="252"/>
      <c r="F326" s="74" t="s">
        <v>149</v>
      </c>
      <c r="G326" s="74" t="s">
        <v>570</v>
      </c>
      <c r="H326" s="74"/>
      <c r="I326" s="74" t="s">
        <v>570</v>
      </c>
      <c r="J326" s="82"/>
      <c r="K326" s="74"/>
      <c r="L326" s="82">
        <v>62.68</v>
      </c>
      <c r="M326" s="74"/>
      <c r="N326" s="81">
        <v>3231</v>
      </c>
      <c r="V326" s="72"/>
      <c r="W326" s="55"/>
      <c r="Z326" s="71"/>
      <c r="AA326" s="46" t="s">
        <v>569</v>
      </c>
      <c r="AC326" s="55"/>
      <c r="AE326" s="55"/>
    </row>
    <row r="327" spans="1:31" s="45" customFormat="1" ht="12" x14ac:dyDescent="0.2">
      <c r="A327" s="80"/>
      <c r="B327" s="118"/>
      <c r="C327" s="253" t="s">
        <v>146</v>
      </c>
      <c r="D327" s="253"/>
      <c r="E327" s="253"/>
      <c r="F327" s="79"/>
      <c r="G327" s="79"/>
      <c r="H327" s="79"/>
      <c r="I327" s="79"/>
      <c r="J327" s="78"/>
      <c r="K327" s="79"/>
      <c r="L327" s="78">
        <v>342.59</v>
      </c>
      <c r="M327" s="77"/>
      <c r="N327" s="76">
        <v>14204</v>
      </c>
      <c r="V327" s="72"/>
      <c r="W327" s="55"/>
      <c r="Z327" s="71"/>
      <c r="AC327" s="55" t="s">
        <v>146</v>
      </c>
      <c r="AE327" s="55"/>
    </row>
    <row r="328" spans="1:31" s="45" customFormat="1" ht="33.75" x14ac:dyDescent="0.2">
      <c r="A328" s="87" t="s">
        <v>487</v>
      </c>
      <c r="B328" s="119" t="s">
        <v>3929</v>
      </c>
      <c r="C328" s="253" t="s">
        <v>3927</v>
      </c>
      <c r="D328" s="253"/>
      <c r="E328" s="253"/>
      <c r="F328" s="79" t="s">
        <v>332</v>
      </c>
      <c r="G328" s="79"/>
      <c r="H328" s="79"/>
      <c r="I328" s="79" t="s">
        <v>4452</v>
      </c>
      <c r="J328" s="78">
        <v>5.54</v>
      </c>
      <c r="K328" s="79"/>
      <c r="L328" s="78">
        <v>397.5</v>
      </c>
      <c r="M328" s="79" t="s">
        <v>195</v>
      </c>
      <c r="N328" s="76">
        <v>3176</v>
      </c>
      <c r="V328" s="72"/>
      <c r="W328" s="55" t="s">
        <v>3927</v>
      </c>
      <c r="Z328" s="71"/>
      <c r="AC328" s="55"/>
      <c r="AE328" s="55"/>
    </row>
    <row r="329" spans="1:31" s="45" customFormat="1" ht="12" x14ac:dyDescent="0.2">
      <c r="A329" s="80"/>
      <c r="B329" s="118"/>
      <c r="C329" s="123" t="s">
        <v>3047</v>
      </c>
      <c r="D329" s="124"/>
      <c r="E329" s="124"/>
      <c r="F329" s="75"/>
      <c r="G329" s="75"/>
      <c r="H329" s="75"/>
      <c r="I329" s="75"/>
      <c r="J329" s="90"/>
      <c r="K329" s="75"/>
      <c r="L329" s="90"/>
      <c r="M329" s="89"/>
      <c r="N329" s="88"/>
      <c r="V329" s="72"/>
      <c r="W329" s="55"/>
      <c r="Z329" s="71"/>
      <c r="AC329" s="55"/>
      <c r="AE329" s="55"/>
    </row>
    <row r="330" spans="1:31" s="45" customFormat="1" ht="22.5" x14ac:dyDescent="0.2">
      <c r="A330" s="87" t="s">
        <v>227</v>
      </c>
      <c r="B330" s="119" t="s">
        <v>3925</v>
      </c>
      <c r="C330" s="253" t="s">
        <v>3923</v>
      </c>
      <c r="D330" s="253"/>
      <c r="E330" s="253"/>
      <c r="F330" s="79" t="s">
        <v>326</v>
      </c>
      <c r="G330" s="79"/>
      <c r="H330" s="79"/>
      <c r="I330" s="79" t="s">
        <v>4451</v>
      </c>
      <c r="J330" s="78">
        <v>10.37</v>
      </c>
      <c r="K330" s="79"/>
      <c r="L330" s="78">
        <v>1038.04</v>
      </c>
      <c r="M330" s="79" t="s">
        <v>195</v>
      </c>
      <c r="N330" s="76">
        <v>8294</v>
      </c>
      <c r="V330" s="72"/>
      <c r="W330" s="55" t="s">
        <v>3923</v>
      </c>
      <c r="Z330" s="71"/>
      <c r="AC330" s="55"/>
      <c r="AE330" s="55"/>
    </row>
    <row r="331" spans="1:31" s="45" customFormat="1" ht="12" x14ac:dyDescent="0.2">
      <c r="A331" s="80"/>
      <c r="B331" s="118"/>
      <c r="C331" s="123" t="s">
        <v>3047</v>
      </c>
      <c r="D331" s="124"/>
      <c r="E331" s="124"/>
      <c r="F331" s="75"/>
      <c r="G331" s="75"/>
      <c r="H331" s="75"/>
      <c r="I331" s="75"/>
      <c r="J331" s="90"/>
      <c r="K331" s="75"/>
      <c r="L331" s="90"/>
      <c r="M331" s="89"/>
      <c r="N331" s="88"/>
      <c r="V331" s="72"/>
      <c r="W331" s="55"/>
      <c r="Z331" s="71"/>
      <c r="AC331" s="55"/>
      <c r="AE331" s="55"/>
    </row>
    <row r="332" spans="1:31" s="45" customFormat="1" ht="12" x14ac:dyDescent="0.2">
      <c r="A332" s="86"/>
      <c r="B332" s="117"/>
      <c r="C332" s="252" t="s">
        <v>4450</v>
      </c>
      <c r="D332" s="252"/>
      <c r="E332" s="252"/>
      <c r="F332" s="252"/>
      <c r="G332" s="252"/>
      <c r="H332" s="252"/>
      <c r="I332" s="252"/>
      <c r="J332" s="252"/>
      <c r="K332" s="252"/>
      <c r="L332" s="252"/>
      <c r="M332" s="252"/>
      <c r="N332" s="255"/>
      <c r="V332" s="72"/>
      <c r="W332" s="55"/>
      <c r="X332" s="46" t="s">
        <v>4450</v>
      </c>
      <c r="Z332" s="71"/>
      <c r="AC332" s="55"/>
      <c r="AE332" s="55"/>
    </row>
    <row r="333" spans="1:31" s="45" customFormat="1" ht="56.25" x14ac:dyDescent="0.2">
      <c r="A333" s="87" t="s">
        <v>460</v>
      </c>
      <c r="B333" s="119" t="s">
        <v>4024</v>
      </c>
      <c r="C333" s="253" t="s">
        <v>4023</v>
      </c>
      <c r="D333" s="253"/>
      <c r="E333" s="253"/>
      <c r="F333" s="79" t="s">
        <v>237</v>
      </c>
      <c r="G333" s="79"/>
      <c r="H333" s="79"/>
      <c r="I333" s="79" t="s">
        <v>1672</v>
      </c>
      <c r="J333" s="78"/>
      <c r="K333" s="79"/>
      <c r="L333" s="78"/>
      <c r="M333" s="79"/>
      <c r="N333" s="76"/>
      <c r="V333" s="72"/>
      <c r="W333" s="55" t="s">
        <v>4023</v>
      </c>
      <c r="Z333" s="71"/>
      <c r="AC333" s="55"/>
      <c r="AE333" s="55"/>
    </row>
    <row r="334" spans="1:31" s="45" customFormat="1" ht="12" x14ac:dyDescent="0.2">
      <c r="A334" s="86"/>
      <c r="B334" s="117"/>
      <c r="C334" s="252" t="s">
        <v>4449</v>
      </c>
      <c r="D334" s="252"/>
      <c r="E334" s="252"/>
      <c r="F334" s="252"/>
      <c r="G334" s="252"/>
      <c r="H334" s="252"/>
      <c r="I334" s="252"/>
      <c r="J334" s="252"/>
      <c r="K334" s="252"/>
      <c r="L334" s="252"/>
      <c r="M334" s="252"/>
      <c r="N334" s="255"/>
      <c r="V334" s="72"/>
      <c r="W334" s="55"/>
      <c r="X334" s="46" t="s">
        <v>4449</v>
      </c>
      <c r="Z334" s="71"/>
      <c r="AC334" s="55"/>
      <c r="AE334" s="55"/>
    </row>
    <row r="335" spans="1:31" s="45" customFormat="1" ht="12" x14ac:dyDescent="0.2">
      <c r="A335" s="83"/>
      <c r="B335" s="61" t="s">
        <v>170</v>
      </c>
      <c r="C335" s="252" t="s">
        <v>169</v>
      </c>
      <c r="D335" s="252"/>
      <c r="E335" s="252"/>
      <c r="F335" s="74"/>
      <c r="G335" s="74"/>
      <c r="H335" s="74"/>
      <c r="I335" s="74"/>
      <c r="J335" s="82">
        <v>120.32</v>
      </c>
      <c r="K335" s="74"/>
      <c r="L335" s="82">
        <v>30.08</v>
      </c>
      <c r="M335" s="74" t="s">
        <v>164</v>
      </c>
      <c r="N335" s="81">
        <v>1550</v>
      </c>
      <c r="V335" s="72"/>
      <c r="W335" s="55"/>
      <c r="Y335" s="46" t="s">
        <v>169</v>
      </c>
      <c r="Z335" s="71"/>
      <c r="AC335" s="55"/>
      <c r="AE335" s="55"/>
    </row>
    <row r="336" spans="1:31" s="45" customFormat="1" ht="12" x14ac:dyDescent="0.2">
      <c r="A336" s="83"/>
      <c r="B336" s="61" t="s">
        <v>168</v>
      </c>
      <c r="C336" s="252" t="s">
        <v>166</v>
      </c>
      <c r="D336" s="252"/>
      <c r="E336" s="252"/>
      <c r="F336" s="74"/>
      <c r="G336" s="74"/>
      <c r="H336" s="74"/>
      <c r="I336" s="74"/>
      <c r="J336" s="82">
        <v>41.17</v>
      </c>
      <c r="K336" s="74"/>
      <c r="L336" s="82">
        <v>10.29</v>
      </c>
      <c r="M336" s="74" t="s">
        <v>167</v>
      </c>
      <c r="N336" s="81">
        <v>135</v>
      </c>
      <c r="V336" s="72"/>
      <c r="W336" s="55"/>
      <c r="Y336" s="46" t="s">
        <v>166</v>
      </c>
      <c r="Z336" s="71"/>
      <c r="AC336" s="55"/>
      <c r="AE336" s="55"/>
    </row>
    <row r="337" spans="1:31" s="45" customFormat="1" ht="12" x14ac:dyDescent="0.2">
      <c r="A337" s="83"/>
      <c r="B337" s="61" t="s">
        <v>165</v>
      </c>
      <c r="C337" s="252" t="s">
        <v>163</v>
      </c>
      <c r="D337" s="252"/>
      <c r="E337" s="252"/>
      <c r="F337" s="74"/>
      <c r="G337" s="74"/>
      <c r="H337" s="74"/>
      <c r="I337" s="74"/>
      <c r="J337" s="82">
        <v>0.6</v>
      </c>
      <c r="K337" s="74"/>
      <c r="L337" s="82">
        <v>0.15</v>
      </c>
      <c r="M337" s="74" t="s">
        <v>164</v>
      </c>
      <c r="N337" s="81">
        <v>8</v>
      </c>
      <c r="V337" s="72"/>
      <c r="W337" s="55"/>
      <c r="Y337" s="46" t="s">
        <v>163</v>
      </c>
      <c r="Z337" s="71"/>
      <c r="AC337" s="55"/>
      <c r="AE337" s="55"/>
    </row>
    <row r="338" spans="1:31" s="45" customFormat="1" ht="12" x14ac:dyDescent="0.2">
      <c r="A338" s="83"/>
      <c r="B338" s="61" t="s">
        <v>218</v>
      </c>
      <c r="C338" s="252" t="s">
        <v>217</v>
      </c>
      <c r="D338" s="252"/>
      <c r="E338" s="252"/>
      <c r="F338" s="74"/>
      <c r="G338" s="74"/>
      <c r="H338" s="74"/>
      <c r="I338" s="74"/>
      <c r="J338" s="82">
        <v>68.930000000000007</v>
      </c>
      <c r="K338" s="74"/>
      <c r="L338" s="82">
        <v>17.23</v>
      </c>
      <c r="M338" s="74" t="s">
        <v>195</v>
      </c>
      <c r="N338" s="81">
        <v>138</v>
      </c>
      <c r="V338" s="72"/>
      <c r="W338" s="55"/>
      <c r="Y338" s="46" t="s">
        <v>217</v>
      </c>
      <c r="Z338" s="71"/>
      <c r="AC338" s="55"/>
      <c r="AE338" s="55"/>
    </row>
    <row r="339" spans="1:31" s="45" customFormat="1" ht="12" x14ac:dyDescent="0.2">
      <c r="A339" s="86"/>
      <c r="B339" s="93" t="s">
        <v>3941</v>
      </c>
      <c r="C339" s="259" t="s">
        <v>3940</v>
      </c>
      <c r="D339" s="259"/>
      <c r="E339" s="259"/>
      <c r="F339" s="92" t="s">
        <v>326</v>
      </c>
      <c r="G339" s="92" t="s">
        <v>210</v>
      </c>
      <c r="H339" s="92"/>
      <c r="I339" s="92" t="s">
        <v>210</v>
      </c>
      <c r="J339" s="61"/>
      <c r="K339" s="74"/>
      <c r="L339" s="82"/>
      <c r="M339" s="74"/>
      <c r="N339" s="91"/>
      <c r="V339" s="72"/>
      <c r="W339" s="55"/>
      <c r="Z339" s="71" t="s">
        <v>3940</v>
      </c>
      <c r="AC339" s="55"/>
      <c r="AE339" s="55"/>
    </row>
    <row r="340" spans="1:31" s="45" customFormat="1" ht="12" x14ac:dyDescent="0.2">
      <c r="A340" s="86"/>
      <c r="B340" s="93" t="s">
        <v>593</v>
      </c>
      <c r="C340" s="259" t="s">
        <v>3072</v>
      </c>
      <c r="D340" s="259"/>
      <c r="E340" s="259"/>
      <c r="F340" s="92" t="s">
        <v>368</v>
      </c>
      <c r="G340" s="92" t="s">
        <v>210</v>
      </c>
      <c r="H340" s="92"/>
      <c r="I340" s="92" t="s">
        <v>210</v>
      </c>
      <c r="J340" s="61"/>
      <c r="K340" s="74"/>
      <c r="L340" s="82"/>
      <c r="M340" s="74"/>
      <c r="N340" s="91"/>
      <c r="V340" s="72"/>
      <c r="W340" s="55"/>
      <c r="Z340" s="71" t="s">
        <v>3072</v>
      </c>
      <c r="AC340" s="55"/>
      <c r="AE340" s="55"/>
    </row>
    <row r="341" spans="1:31" s="45" customFormat="1" ht="12" x14ac:dyDescent="0.2">
      <c r="A341" s="86"/>
      <c r="B341" s="93" t="s">
        <v>3939</v>
      </c>
      <c r="C341" s="259" t="s">
        <v>3938</v>
      </c>
      <c r="D341" s="259"/>
      <c r="E341" s="259"/>
      <c r="F341" s="92" t="s">
        <v>669</v>
      </c>
      <c r="G341" s="92" t="s">
        <v>4013</v>
      </c>
      <c r="H341" s="92"/>
      <c r="I341" s="92" t="s">
        <v>4448</v>
      </c>
      <c r="J341" s="61"/>
      <c r="K341" s="74"/>
      <c r="L341" s="82"/>
      <c r="M341" s="74"/>
      <c r="N341" s="91"/>
      <c r="V341" s="72"/>
      <c r="W341" s="55"/>
      <c r="Z341" s="71" t="s">
        <v>3938</v>
      </c>
      <c r="AC341" s="55"/>
      <c r="AE341" s="55"/>
    </row>
    <row r="342" spans="1:31" s="45" customFormat="1" ht="12" x14ac:dyDescent="0.2">
      <c r="A342" s="86"/>
      <c r="B342" s="93" t="s">
        <v>3937</v>
      </c>
      <c r="C342" s="259" t="s">
        <v>3935</v>
      </c>
      <c r="D342" s="259"/>
      <c r="E342" s="259"/>
      <c r="F342" s="92" t="s">
        <v>332</v>
      </c>
      <c r="G342" s="92" t="s">
        <v>3936</v>
      </c>
      <c r="H342" s="92"/>
      <c r="I342" s="92" t="s">
        <v>4446</v>
      </c>
      <c r="J342" s="61"/>
      <c r="K342" s="74"/>
      <c r="L342" s="82"/>
      <c r="M342" s="74"/>
      <c r="N342" s="91"/>
      <c r="V342" s="72"/>
      <c r="W342" s="55"/>
      <c r="Z342" s="71" t="s">
        <v>3935</v>
      </c>
      <c r="AC342" s="55"/>
      <c r="AE342" s="55"/>
    </row>
    <row r="343" spans="1:31" s="45" customFormat="1" ht="12" x14ac:dyDescent="0.2">
      <c r="A343" s="86"/>
      <c r="B343" s="93" t="s">
        <v>3934</v>
      </c>
      <c r="C343" s="259" t="s">
        <v>3933</v>
      </c>
      <c r="D343" s="259"/>
      <c r="E343" s="259"/>
      <c r="F343" s="92" t="s">
        <v>326</v>
      </c>
      <c r="G343" s="92" t="s">
        <v>210</v>
      </c>
      <c r="H343" s="92"/>
      <c r="I343" s="92" t="s">
        <v>210</v>
      </c>
      <c r="J343" s="61"/>
      <c r="K343" s="74"/>
      <c r="L343" s="82"/>
      <c r="M343" s="74"/>
      <c r="N343" s="91"/>
      <c r="V343" s="72"/>
      <c r="W343" s="55"/>
      <c r="Z343" s="71" t="s">
        <v>3933</v>
      </c>
      <c r="AC343" s="55"/>
      <c r="AE343" s="55"/>
    </row>
    <row r="344" spans="1:31" s="45" customFormat="1" ht="12" x14ac:dyDescent="0.2">
      <c r="A344" s="83"/>
      <c r="B344" s="61"/>
      <c r="C344" s="252" t="s">
        <v>160</v>
      </c>
      <c r="D344" s="252"/>
      <c r="E344" s="252"/>
      <c r="F344" s="74" t="s">
        <v>159</v>
      </c>
      <c r="G344" s="74" t="s">
        <v>4021</v>
      </c>
      <c r="H344" s="74"/>
      <c r="I344" s="74" t="s">
        <v>3393</v>
      </c>
      <c r="J344" s="82"/>
      <c r="K344" s="74"/>
      <c r="L344" s="82"/>
      <c r="M344" s="74"/>
      <c r="N344" s="81"/>
      <c r="V344" s="72"/>
      <c r="W344" s="55"/>
      <c r="Z344" s="71"/>
      <c r="AA344" s="46" t="s">
        <v>160</v>
      </c>
      <c r="AC344" s="55"/>
      <c r="AE344" s="55"/>
    </row>
    <row r="345" spans="1:31" s="45" customFormat="1" ht="12" x14ac:dyDescent="0.2">
      <c r="A345" s="83"/>
      <c r="B345" s="61"/>
      <c r="C345" s="252" t="s">
        <v>156</v>
      </c>
      <c r="D345" s="252"/>
      <c r="E345" s="252"/>
      <c r="F345" s="74" t="s">
        <v>159</v>
      </c>
      <c r="G345" s="74" t="s">
        <v>1075</v>
      </c>
      <c r="H345" s="74"/>
      <c r="I345" s="74" t="s">
        <v>4447</v>
      </c>
      <c r="J345" s="82"/>
      <c r="K345" s="74"/>
      <c r="L345" s="82"/>
      <c r="M345" s="74"/>
      <c r="N345" s="81"/>
      <c r="V345" s="72"/>
      <c r="W345" s="55"/>
      <c r="Z345" s="71"/>
      <c r="AA345" s="46" t="s">
        <v>156</v>
      </c>
      <c r="AC345" s="55"/>
      <c r="AE345" s="55"/>
    </row>
    <row r="346" spans="1:31" s="45" customFormat="1" ht="12" x14ac:dyDescent="0.2">
      <c r="A346" s="83"/>
      <c r="B346" s="61"/>
      <c r="C346" s="254" t="s">
        <v>155</v>
      </c>
      <c r="D346" s="254"/>
      <c r="E346" s="254"/>
      <c r="F346" s="77"/>
      <c r="G346" s="77"/>
      <c r="H346" s="77"/>
      <c r="I346" s="77"/>
      <c r="J346" s="85">
        <v>230.42</v>
      </c>
      <c r="K346" s="77"/>
      <c r="L346" s="85">
        <v>57.6</v>
      </c>
      <c r="M346" s="77"/>
      <c r="N346" s="84"/>
      <c r="V346" s="72"/>
      <c r="W346" s="55"/>
      <c r="Z346" s="71"/>
      <c r="AB346" s="46" t="s">
        <v>155</v>
      </c>
      <c r="AC346" s="55"/>
      <c r="AE346" s="55"/>
    </row>
    <row r="347" spans="1:31" s="45" customFormat="1" ht="12" x14ac:dyDescent="0.2">
      <c r="A347" s="83"/>
      <c r="B347" s="61"/>
      <c r="C347" s="252" t="s">
        <v>154</v>
      </c>
      <c r="D347" s="252"/>
      <c r="E347" s="252"/>
      <c r="F347" s="74"/>
      <c r="G347" s="74"/>
      <c r="H347" s="74"/>
      <c r="I347" s="74"/>
      <c r="J347" s="82"/>
      <c r="K347" s="74"/>
      <c r="L347" s="82">
        <v>30.23</v>
      </c>
      <c r="M347" s="74"/>
      <c r="N347" s="81">
        <v>1558</v>
      </c>
      <c r="V347" s="72"/>
      <c r="W347" s="55"/>
      <c r="Z347" s="71"/>
      <c r="AA347" s="46" t="s">
        <v>154</v>
      </c>
      <c r="AC347" s="55"/>
      <c r="AE347" s="55"/>
    </row>
    <row r="348" spans="1:31" s="45" customFormat="1" ht="45" x14ac:dyDescent="0.2">
      <c r="A348" s="83"/>
      <c r="B348" s="61" t="s">
        <v>574</v>
      </c>
      <c r="C348" s="252" t="s">
        <v>572</v>
      </c>
      <c r="D348" s="252"/>
      <c r="E348" s="252"/>
      <c r="F348" s="74" t="s">
        <v>149</v>
      </c>
      <c r="G348" s="74" t="s">
        <v>573</v>
      </c>
      <c r="H348" s="74"/>
      <c r="I348" s="74" t="s">
        <v>573</v>
      </c>
      <c r="J348" s="82"/>
      <c r="K348" s="74"/>
      <c r="L348" s="82">
        <v>38.39</v>
      </c>
      <c r="M348" s="74"/>
      <c r="N348" s="81">
        <v>1979</v>
      </c>
      <c r="V348" s="72"/>
      <c r="W348" s="55"/>
      <c r="Z348" s="71"/>
      <c r="AA348" s="46" t="s">
        <v>572</v>
      </c>
      <c r="AC348" s="55"/>
      <c r="AE348" s="55"/>
    </row>
    <row r="349" spans="1:31" s="45" customFormat="1" ht="45" x14ac:dyDescent="0.2">
      <c r="A349" s="83"/>
      <c r="B349" s="61" t="s">
        <v>571</v>
      </c>
      <c r="C349" s="252" t="s">
        <v>569</v>
      </c>
      <c r="D349" s="252"/>
      <c r="E349" s="252"/>
      <c r="F349" s="74" t="s">
        <v>149</v>
      </c>
      <c r="G349" s="74" t="s">
        <v>570</v>
      </c>
      <c r="H349" s="74"/>
      <c r="I349" s="74" t="s">
        <v>570</v>
      </c>
      <c r="J349" s="82"/>
      <c r="K349" s="74"/>
      <c r="L349" s="82">
        <v>21.77</v>
      </c>
      <c r="M349" s="74"/>
      <c r="N349" s="81">
        <v>1122</v>
      </c>
      <c r="V349" s="72"/>
      <c r="W349" s="55"/>
      <c r="Z349" s="71"/>
      <c r="AA349" s="46" t="s">
        <v>569</v>
      </c>
      <c r="AC349" s="55"/>
      <c r="AE349" s="55"/>
    </row>
    <row r="350" spans="1:31" s="45" customFormat="1" ht="12" x14ac:dyDescent="0.2">
      <c r="A350" s="80"/>
      <c r="B350" s="118"/>
      <c r="C350" s="253" t="s">
        <v>146</v>
      </c>
      <c r="D350" s="253"/>
      <c r="E350" s="253"/>
      <c r="F350" s="79"/>
      <c r="G350" s="79"/>
      <c r="H350" s="79"/>
      <c r="I350" s="79"/>
      <c r="J350" s="78"/>
      <c r="K350" s="79"/>
      <c r="L350" s="78">
        <v>117.76</v>
      </c>
      <c r="M350" s="77"/>
      <c r="N350" s="76">
        <v>4924</v>
      </c>
      <c r="V350" s="72"/>
      <c r="W350" s="55"/>
      <c r="Z350" s="71"/>
      <c r="AC350" s="55" t="s">
        <v>146</v>
      </c>
      <c r="AE350" s="55"/>
    </row>
    <row r="351" spans="1:31" s="45" customFormat="1" ht="33.75" x14ac:dyDescent="0.2">
      <c r="A351" s="87" t="s">
        <v>457</v>
      </c>
      <c r="B351" s="119" t="s">
        <v>4018</v>
      </c>
      <c r="C351" s="253" t="s">
        <v>4016</v>
      </c>
      <c r="D351" s="253"/>
      <c r="E351" s="253"/>
      <c r="F351" s="79" t="s">
        <v>332</v>
      </c>
      <c r="G351" s="79"/>
      <c r="H351" s="79"/>
      <c r="I351" s="79" t="s">
        <v>4446</v>
      </c>
      <c r="J351" s="78">
        <v>9.0299999999999994</v>
      </c>
      <c r="K351" s="79"/>
      <c r="L351" s="78">
        <v>231.39</v>
      </c>
      <c r="M351" s="79" t="s">
        <v>195</v>
      </c>
      <c r="N351" s="76">
        <v>1849</v>
      </c>
      <c r="V351" s="72"/>
      <c r="W351" s="55" t="s">
        <v>4016</v>
      </c>
      <c r="Z351" s="71"/>
      <c r="AC351" s="55"/>
      <c r="AE351" s="55"/>
    </row>
    <row r="352" spans="1:31" s="45" customFormat="1" ht="12" x14ac:dyDescent="0.2">
      <c r="A352" s="80"/>
      <c r="B352" s="118"/>
      <c r="C352" s="123" t="s">
        <v>3047</v>
      </c>
      <c r="D352" s="124"/>
      <c r="E352" s="124"/>
      <c r="F352" s="75"/>
      <c r="G352" s="75"/>
      <c r="H352" s="75"/>
      <c r="I352" s="75"/>
      <c r="J352" s="90"/>
      <c r="K352" s="75"/>
      <c r="L352" s="90"/>
      <c r="M352" s="89"/>
      <c r="N352" s="88"/>
      <c r="V352" s="72"/>
      <c r="W352" s="55"/>
      <c r="Z352" s="71"/>
      <c r="AC352" s="55"/>
      <c r="AE352" s="55"/>
    </row>
    <row r="353" spans="1:31" s="45" customFormat="1" ht="22.5" x14ac:dyDescent="0.2">
      <c r="A353" s="87" t="s">
        <v>454</v>
      </c>
      <c r="B353" s="119" t="s">
        <v>4014</v>
      </c>
      <c r="C353" s="253" t="s">
        <v>4012</v>
      </c>
      <c r="D353" s="253"/>
      <c r="E353" s="253"/>
      <c r="F353" s="79" t="s">
        <v>326</v>
      </c>
      <c r="G353" s="79"/>
      <c r="H353" s="79"/>
      <c r="I353" s="79" t="s">
        <v>4445</v>
      </c>
      <c r="J353" s="78">
        <v>11.42</v>
      </c>
      <c r="K353" s="79"/>
      <c r="L353" s="78">
        <v>356.88</v>
      </c>
      <c r="M353" s="79" t="s">
        <v>195</v>
      </c>
      <c r="N353" s="76">
        <v>2851</v>
      </c>
      <c r="V353" s="72"/>
      <c r="W353" s="55" t="s">
        <v>4012</v>
      </c>
      <c r="Z353" s="71"/>
      <c r="AC353" s="55"/>
      <c r="AE353" s="55"/>
    </row>
    <row r="354" spans="1:31" s="45" customFormat="1" ht="12" x14ac:dyDescent="0.2">
      <c r="A354" s="80"/>
      <c r="B354" s="118"/>
      <c r="C354" s="123" t="s">
        <v>3047</v>
      </c>
      <c r="D354" s="124"/>
      <c r="E354" s="124"/>
      <c r="F354" s="75"/>
      <c r="G354" s="75"/>
      <c r="H354" s="75"/>
      <c r="I354" s="75"/>
      <c r="J354" s="90"/>
      <c r="K354" s="75"/>
      <c r="L354" s="90"/>
      <c r="M354" s="89"/>
      <c r="N354" s="88"/>
      <c r="V354" s="72"/>
      <c r="W354" s="55"/>
      <c r="Z354" s="71"/>
      <c r="AC354" s="55"/>
      <c r="AE354" s="55"/>
    </row>
    <row r="355" spans="1:31" s="45" customFormat="1" ht="12" x14ac:dyDescent="0.2">
      <c r="A355" s="86"/>
      <c r="B355" s="117"/>
      <c r="C355" s="252" t="s">
        <v>4444</v>
      </c>
      <c r="D355" s="252"/>
      <c r="E355" s="252"/>
      <c r="F355" s="252"/>
      <c r="G355" s="252"/>
      <c r="H355" s="252"/>
      <c r="I355" s="252"/>
      <c r="J355" s="252"/>
      <c r="K355" s="252"/>
      <c r="L355" s="252"/>
      <c r="M355" s="252"/>
      <c r="N355" s="255"/>
      <c r="V355" s="72"/>
      <c r="W355" s="55"/>
      <c r="X355" s="46" t="s">
        <v>4444</v>
      </c>
      <c r="Z355" s="71"/>
      <c r="AC355" s="55"/>
      <c r="AE355" s="55"/>
    </row>
    <row r="356" spans="1:31" s="45" customFormat="1" ht="56.25" x14ac:dyDescent="0.2">
      <c r="A356" s="87" t="s">
        <v>394</v>
      </c>
      <c r="B356" s="119" t="s">
        <v>4255</v>
      </c>
      <c r="C356" s="253" t="s">
        <v>4253</v>
      </c>
      <c r="D356" s="253"/>
      <c r="E356" s="253"/>
      <c r="F356" s="79" t="s">
        <v>237</v>
      </c>
      <c r="G356" s="79"/>
      <c r="H356" s="79"/>
      <c r="I356" s="79" t="s">
        <v>2776</v>
      </c>
      <c r="J356" s="78"/>
      <c r="K356" s="79"/>
      <c r="L356" s="78"/>
      <c r="M356" s="79"/>
      <c r="N356" s="76"/>
      <c r="V356" s="72"/>
      <c r="W356" s="55" t="s">
        <v>4253</v>
      </c>
      <c r="Z356" s="71"/>
      <c r="AC356" s="55"/>
      <c r="AE356" s="55"/>
    </row>
    <row r="357" spans="1:31" s="45" customFormat="1" ht="12" x14ac:dyDescent="0.2">
      <c r="A357" s="86"/>
      <c r="B357" s="117"/>
      <c r="C357" s="252" t="s">
        <v>4022</v>
      </c>
      <c r="D357" s="252"/>
      <c r="E357" s="252"/>
      <c r="F357" s="252"/>
      <c r="G357" s="252"/>
      <c r="H357" s="252"/>
      <c r="I357" s="252"/>
      <c r="J357" s="252"/>
      <c r="K357" s="252"/>
      <c r="L357" s="252"/>
      <c r="M357" s="252"/>
      <c r="N357" s="255"/>
      <c r="V357" s="72"/>
      <c r="W357" s="55"/>
      <c r="X357" s="46" t="s">
        <v>4022</v>
      </c>
      <c r="Z357" s="71"/>
      <c r="AC357" s="55"/>
      <c r="AE357" s="55"/>
    </row>
    <row r="358" spans="1:31" s="45" customFormat="1" ht="12" x14ac:dyDescent="0.2">
      <c r="A358" s="83"/>
      <c r="B358" s="61" t="s">
        <v>170</v>
      </c>
      <c r="C358" s="252" t="s">
        <v>169</v>
      </c>
      <c r="D358" s="252"/>
      <c r="E358" s="252"/>
      <c r="F358" s="74"/>
      <c r="G358" s="74"/>
      <c r="H358" s="74"/>
      <c r="I358" s="74"/>
      <c r="J358" s="82">
        <v>117.59</v>
      </c>
      <c r="K358" s="74"/>
      <c r="L358" s="82">
        <v>11.76</v>
      </c>
      <c r="M358" s="74" t="s">
        <v>164</v>
      </c>
      <c r="N358" s="81">
        <v>606</v>
      </c>
      <c r="V358" s="72"/>
      <c r="W358" s="55"/>
      <c r="Y358" s="46" t="s">
        <v>169</v>
      </c>
      <c r="Z358" s="71"/>
      <c r="AC358" s="55"/>
      <c r="AE358" s="55"/>
    </row>
    <row r="359" spans="1:31" s="45" customFormat="1" ht="12" x14ac:dyDescent="0.2">
      <c r="A359" s="83"/>
      <c r="B359" s="61" t="s">
        <v>168</v>
      </c>
      <c r="C359" s="252" t="s">
        <v>166</v>
      </c>
      <c r="D359" s="252"/>
      <c r="E359" s="252"/>
      <c r="F359" s="74"/>
      <c r="G359" s="74"/>
      <c r="H359" s="74"/>
      <c r="I359" s="74"/>
      <c r="J359" s="82">
        <v>43.35</v>
      </c>
      <c r="K359" s="74"/>
      <c r="L359" s="82">
        <v>4.34</v>
      </c>
      <c r="M359" s="74" t="s">
        <v>167</v>
      </c>
      <c r="N359" s="81">
        <v>57</v>
      </c>
      <c r="V359" s="72"/>
      <c r="W359" s="55"/>
      <c r="Y359" s="46" t="s">
        <v>166</v>
      </c>
      <c r="Z359" s="71"/>
      <c r="AC359" s="55"/>
      <c r="AE359" s="55"/>
    </row>
    <row r="360" spans="1:31" s="45" customFormat="1" ht="12" x14ac:dyDescent="0.2">
      <c r="A360" s="83"/>
      <c r="B360" s="61" t="s">
        <v>165</v>
      </c>
      <c r="C360" s="252" t="s">
        <v>163</v>
      </c>
      <c r="D360" s="252"/>
      <c r="E360" s="252"/>
      <c r="F360" s="74"/>
      <c r="G360" s="74"/>
      <c r="H360" s="74"/>
      <c r="I360" s="74"/>
      <c r="J360" s="82">
        <v>0.97</v>
      </c>
      <c r="K360" s="74"/>
      <c r="L360" s="82">
        <v>0.1</v>
      </c>
      <c r="M360" s="74" t="s">
        <v>164</v>
      </c>
      <c r="N360" s="81">
        <v>5</v>
      </c>
      <c r="V360" s="72"/>
      <c r="W360" s="55"/>
      <c r="Y360" s="46" t="s">
        <v>163</v>
      </c>
      <c r="Z360" s="71"/>
      <c r="AC360" s="55"/>
      <c r="AE360" s="55"/>
    </row>
    <row r="361" spans="1:31" s="45" customFormat="1" ht="12" x14ac:dyDescent="0.2">
      <c r="A361" s="83"/>
      <c r="B361" s="61" t="s">
        <v>218</v>
      </c>
      <c r="C361" s="252" t="s">
        <v>217</v>
      </c>
      <c r="D361" s="252"/>
      <c r="E361" s="252"/>
      <c r="F361" s="74"/>
      <c r="G361" s="74"/>
      <c r="H361" s="74"/>
      <c r="I361" s="74"/>
      <c r="J361" s="82">
        <v>62.59</v>
      </c>
      <c r="K361" s="74"/>
      <c r="L361" s="82">
        <v>6.26</v>
      </c>
      <c r="M361" s="74" t="s">
        <v>195</v>
      </c>
      <c r="N361" s="81">
        <v>50</v>
      </c>
      <c r="V361" s="72"/>
      <c r="W361" s="55"/>
      <c r="Y361" s="46" t="s">
        <v>217</v>
      </c>
      <c r="Z361" s="71"/>
      <c r="AC361" s="55"/>
      <c r="AE361" s="55"/>
    </row>
    <row r="362" spans="1:31" s="45" customFormat="1" ht="12" x14ac:dyDescent="0.2">
      <c r="A362" s="86"/>
      <c r="B362" s="93" t="s">
        <v>3941</v>
      </c>
      <c r="C362" s="259" t="s">
        <v>3940</v>
      </c>
      <c r="D362" s="259"/>
      <c r="E362" s="259"/>
      <c r="F362" s="92" t="s">
        <v>326</v>
      </c>
      <c r="G362" s="92" t="s">
        <v>210</v>
      </c>
      <c r="H362" s="92"/>
      <c r="I362" s="92" t="s">
        <v>210</v>
      </c>
      <c r="J362" s="61"/>
      <c r="K362" s="74"/>
      <c r="L362" s="82"/>
      <c r="M362" s="74"/>
      <c r="N362" s="91"/>
      <c r="V362" s="72"/>
      <c r="W362" s="55"/>
      <c r="Z362" s="71" t="s">
        <v>3940</v>
      </c>
      <c r="AC362" s="55"/>
      <c r="AE362" s="55"/>
    </row>
    <row r="363" spans="1:31" s="45" customFormat="1" ht="12" x14ac:dyDescent="0.2">
      <c r="A363" s="86"/>
      <c r="B363" s="93" t="s">
        <v>593</v>
      </c>
      <c r="C363" s="259" t="s">
        <v>3072</v>
      </c>
      <c r="D363" s="259"/>
      <c r="E363" s="259"/>
      <c r="F363" s="92" t="s">
        <v>368</v>
      </c>
      <c r="G363" s="92" t="s">
        <v>210</v>
      </c>
      <c r="H363" s="92"/>
      <c r="I363" s="92" t="s">
        <v>210</v>
      </c>
      <c r="J363" s="61"/>
      <c r="K363" s="74"/>
      <c r="L363" s="82"/>
      <c r="M363" s="74"/>
      <c r="N363" s="91"/>
      <c r="V363" s="72"/>
      <c r="W363" s="55"/>
      <c r="Z363" s="71" t="s">
        <v>3072</v>
      </c>
      <c r="AC363" s="55"/>
      <c r="AE363" s="55"/>
    </row>
    <row r="364" spans="1:31" s="45" customFormat="1" ht="12" x14ac:dyDescent="0.2">
      <c r="A364" s="86"/>
      <c r="B364" s="93" t="s">
        <v>3939</v>
      </c>
      <c r="C364" s="259" t="s">
        <v>3938</v>
      </c>
      <c r="D364" s="259"/>
      <c r="E364" s="259"/>
      <c r="F364" s="92" t="s">
        <v>669</v>
      </c>
      <c r="G364" s="92" t="s">
        <v>4174</v>
      </c>
      <c r="H364" s="92"/>
      <c r="I364" s="92" t="s">
        <v>2228</v>
      </c>
      <c r="J364" s="61"/>
      <c r="K364" s="74"/>
      <c r="L364" s="82"/>
      <c r="M364" s="74"/>
      <c r="N364" s="91"/>
      <c r="V364" s="72"/>
      <c r="W364" s="55"/>
      <c r="Z364" s="71" t="s">
        <v>3938</v>
      </c>
      <c r="AC364" s="55"/>
      <c r="AE364" s="55"/>
    </row>
    <row r="365" spans="1:31" s="45" customFormat="1" ht="12" x14ac:dyDescent="0.2">
      <c r="A365" s="86"/>
      <c r="B365" s="93" t="s">
        <v>3937</v>
      </c>
      <c r="C365" s="259" t="s">
        <v>3935</v>
      </c>
      <c r="D365" s="259"/>
      <c r="E365" s="259"/>
      <c r="F365" s="92" t="s">
        <v>332</v>
      </c>
      <c r="G365" s="92" t="s">
        <v>3936</v>
      </c>
      <c r="H365" s="92"/>
      <c r="I365" s="92" t="s">
        <v>4017</v>
      </c>
      <c r="J365" s="61"/>
      <c r="K365" s="74"/>
      <c r="L365" s="82"/>
      <c r="M365" s="74"/>
      <c r="N365" s="91"/>
      <c r="V365" s="72"/>
      <c r="W365" s="55"/>
      <c r="Z365" s="71" t="s">
        <v>3935</v>
      </c>
      <c r="AC365" s="55"/>
      <c r="AE365" s="55"/>
    </row>
    <row r="366" spans="1:31" s="45" customFormat="1" ht="12" x14ac:dyDescent="0.2">
      <c r="A366" s="86"/>
      <c r="B366" s="93" t="s">
        <v>3934</v>
      </c>
      <c r="C366" s="259" t="s">
        <v>3933</v>
      </c>
      <c r="D366" s="259"/>
      <c r="E366" s="259"/>
      <c r="F366" s="92" t="s">
        <v>326</v>
      </c>
      <c r="G366" s="92" t="s">
        <v>210</v>
      </c>
      <c r="H366" s="92"/>
      <c r="I366" s="92" t="s">
        <v>210</v>
      </c>
      <c r="J366" s="61"/>
      <c r="K366" s="74"/>
      <c r="L366" s="82"/>
      <c r="M366" s="74"/>
      <c r="N366" s="91"/>
      <c r="V366" s="72"/>
      <c r="W366" s="55"/>
      <c r="Z366" s="71" t="s">
        <v>3933</v>
      </c>
      <c r="AC366" s="55"/>
      <c r="AE366" s="55"/>
    </row>
    <row r="367" spans="1:31" s="45" customFormat="1" ht="12" x14ac:dyDescent="0.2">
      <c r="A367" s="83"/>
      <c r="B367" s="61"/>
      <c r="C367" s="252" t="s">
        <v>160</v>
      </c>
      <c r="D367" s="252"/>
      <c r="E367" s="252"/>
      <c r="F367" s="74" t="s">
        <v>159</v>
      </c>
      <c r="G367" s="74" t="s">
        <v>4251</v>
      </c>
      <c r="H367" s="74"/>
      <c r="I367" s="74" t="s">
        <v>4443</v>
      </c>
      <c r="J367" s="82"/>
      <c r="K367" s="74"/>
      <c r="L367" s="82"/>
      <c r="M367" s="74"/>
      <c r="N367" s="81"/>
      <c r="V367" s="72"/>
      <c r="W367" s="55"/>
      <c r="Z367" s="71"/>
      <c r="AA367" s="46" t="s">
        <v>160</v>
      </c>
      <c r="AC367" s="55"/>
      <c r="AE367" s="55"/>
    </row>
    <row r="368" spans="1:31" s="45" customFormat="1" ht="12" x14ac:dyDescent="0.2">
      <c r="A368" s="83"/>
      <c r="B368" s="61"/>
      <c r="C368" s="252" t="s">
        <v>156</v>
      </c>
      <c r="D368" s="252"/>
      <c r="E368" s="252"/>
      <c r="F368" s="74" t="s">
        <v>159</v>
      </c>
      <c r="G368" s="74" t="s">
        <v>513</v>
      </c>
      <c r="H368" s="74"/>
      <c r="I368" s="74" t="s">
        <v>520</v>
      </c>
      <c r="J368" s="82"/>
      <c r="K368" s="74"/>
      <c r="L368" s="82"/>
      <c r="M368" s="74"/>
      <c r="N368" s="81"/>
      <c r="V368" s="72"/>
      <c r="W368" s="55"/>
      <c r="Z368" s="71"/>
      <c r="AA368" s="46" t="s">
        <v>156</v>
      </c>
      <c r="AC368" s="55"/>
      <c r="AE368" s="55"/>
    </row>
    <row r="369" spans="1:31" s="45" customFormat="1" ht="12" x14ac:dyDescent="0.2">
      <c r="A369" s="83"/>
      <c r="B369" s="61"/>
      <c r="C369" s="254" t="s">
        <v>155</v>
      </c>
      <c r="D369" s="254"/>
      <c r="E369" s="254"/>
      <c r="F369" s="77"/>
      <c r="G369" s="77"/>
      <c r="H369" s="77"/>
      <c r="I369" s="77"/>
      <c r="J369" s="85">
        <v>223.53</v>
      </c>
      <c r="K369" s="77"/>
      <c r="L369" s="85">
        <v>22.36</v>
      </c>
      <c r="M369" s="77"/>
      <c r="N369" s="84"/>
      <c r="V369" s="72"/>
      <c r="W369" s="55"/>
      <c r="Z369" s="71"/>
      <c r="AB369" s="46" t="s">
        <v>155</v>
      </c>
      <c r="AC369" s="55"/>
      <c r="AE369" s="55"/>
    </row>
    <row r="370" spans="1:31" s="45" customFormat="1" ht="12" x14ac:dyDescent="0.2">
      <c r="A370" s="83"/>
      <c r="B370" s="61"/>
      <c r="C370" s="252" t="s">
        <v>154</v>
      </c>
      <c r="D370" s="252"/>
      <c r="E370" s="252"/>
      <c r="F370" s="74"/>
      <c r="G370" s="74"/>
      <c r="H370" s="74"/>
      <c r="I370" s="74"/>
      <c r="J370" s="82"/>
      <c r="K370" s="74"/>
      <c r="L370" s="82">
        <v>11.86</v>
      </c>
      <c r="M370" s="74"/>
      <c r="N370" s="81">
        <v>611</v>
      </c>
      <c r="V370" s="72"/>
      <c r="W370" s="55"/>
      <c r="Z370" s="71"/>
      <c r="AA370" s="46" t="s">
        <v>154</v>
      </c>
      <c r="AC370" s="55"/>
      <c r="AE370" s="55"/>
    </row>
    <row r="371" spans="1:31" s="45" customFormat="1" ht="45" x14ac:dyDescent="0.2">
      <c r="A371" s="83"/>
      <c r="B371" s="61" t="s">
        <v>574</v>
      </c>
      <c r="C371" s="252" t="s">
        <v>572</v>
      </c>
      <c r="D371" s="252"/>
      <c r="E371" s="252"/>
      <c r="F371" s="74" t="s">
        <v>149</v>
      </c>
      <c r="G371" s="74" t="s">
        <v>573</v>
      </c>
      <c r="H371" s="74"/>
      <c r="I371" s="74" t="s">
        <v>573</v>
      </c>
      <c r="J371" s="82"/>
      <c r="K371" s="74"/>
      <c r="L371" s="82">
        <v>15.06</v>
      </c>
      <c r="M371" s="74"/>
      <c r="N371" s="81">
        <v>776</v>
      </c>
      <c r="V371" s="72"/>
      <c r="W371" s="55"/>
      <c r="Z371" s="71"/>
      <c r="AA371" s="46" t="s">
        <v>572</v>
      </c>
      <c r="AC371" s="55"/>
      <c r="AE371" s="55"/>
    </row>
    <row r="372" spans="1:31" s="45" customFormat="1" ht="45" x14ac:dyDescent="0.2">
      <c r="A372" s="83"/>
      <c r="B372" s="61" t="s">
        <v>571</v>
      </c>
      <c r="C372" s="252" t="s">
        <v>569</v>
      </c>
      <c r="D372" s="252"/>
      <c r="E372" s="252"/>
      <c r="F372" s="74" t="s">
        <v>149</v>
      </c>
      <c r="G372" s="74" t="s">
        <v>570</v>
      </c>
      <c r="H372" s="74"/>
      <c r="I372" s="74" t="s">
        <v>570</v>
      </c>
      <c r="J372" s="82"/>
      <c r="K372" s="74"/>
      <c r="L372" s="82">
        <v>8.5399999999999991</v>
      </c>
      <c r="M372" s="74"/>
      <c r="N372" s="81">
        <v>440</v>
      </c>
      <c r="V372" s="72"/>
      <c r="W372" s="55"/>
      <c r="Z372" s="71"/>
      <c r="AA372" s="46" t="s">
        <v>569</v>
      </c>
      <c r="AC372" s="55"/>
      <c r="AE372" s="55"/>
    </row>
    <row r="373" spans="1:31" s="45" customFormat="1" ht="12" x14ac:dyDescent="0.2">
      <c r="A373" s="80"/>
      <c r="B373" s="118"/>
      <c r="C373" s="253" t="s">
        <v>146</v>
      </c>
      <c r="D373" s="253"/>
      <c r="E373" s="253"/>
      <c r="F373" s="79"/>
      <c r="G373" s="79"/>
      <c r="H373" s="79"/>
      <c r="I373" s="79"/>
      <c r="J373" s="78"/>
      <c r="K373" s="79"/>
      <c r="L373" s="78">
        <v>45.96</v>
      </c>
      <c r="M373" s="77"/>
      <c r="N373" s="76">
        <v>1929</v>
      </c>
      <c r="V373" s="72"/>
      <c r="W373" s="55"/>
      <c r="Z373" s="71"/>
      <c r="AC373" s="55" t="s">
        <v>146</v>
      </c>
      <c r="AE373" s="55"/>
    </row>
    <row r="374" spans="1:31" s="45" customFormat="1" ht="33.75" x14ac:dyDescent="0.2">
      <c r="A374" s="87" t="s">
        <v>449</v>
      </c>
      <c r="B374" s="119" t="s">
        <v>4249</v>
      </c>
      <c r="C374" s="253" t="s">
        <v>4247</v>
      </c>
      <c r="D374" s="253"/>
      <c r="E374" s="253"/>
      <c r="F374" s="79" t="s">
        <v>332</v>
      </c>
      <c r="G374" s="79"/>
      <c r="H374" s="79"/>
      <c r="I374" s="79" t="s">
        <v>4017</v>
      </c>
      <c r="J374" s="78">
        <v>13.93</v>
      </c>
      <c r="K374" s="79"/>
      <c r="L374" s="78">
        <v>142.78</v>
      </c>
      <c r="M374" s="79" t="s">
        <v>195</v>
      </c>
      <c r="N374" s="76">
        <v>1141</v>
      </c>
      <c r="V374" s="72"/>
      <c r="W374" s="55" t="s">
        <v>4247</v>
      </c>
      <c r="Z374" s="71"/>
      <c r="AC374" s="55"/>
      <c r="AE374" s="55"/>
    </row>
    <row r="375" spans="1:31" s="45" customFormat="1" ht="12" x14ac:dyDescent="0.2">
      <c r="A375" s="80"/>
      <c r="B375" s="118"/>
      <c r="C375" s="123" t="s">
        <v>3047</v>
      </c>
      <c r="D375" s="124"/>
      <c r="E375" s="124"/>
      <c r="F375" s="75"/>
      <c r="G375" s="75"/>
      <c r="H375" s="75"/>
      <c r="I375" s="75"/>
      <c r="J375" s="90"/>
      <c r="K375" s="75"/>
      <c r="L375" s="90"/>
      <c r="M375" s="89"/>
      <c r="N375" s="88"/>
      <c r="V375" s="72"/>
      <c r="W375" s="55"/>
      <c r="Z375" s="71"/>
      <c r="AC375" s="55"/>
      <c r="AE375" s="55"/>
    </row>
    <row r="376" spans="1:31" s="45" customFormat="1" ht="22.5" x14ac:dyDescent="0.2">
      <c r="A376" s="87" t="s">
        <v>446</v>
      </c>
      <c r="B376" s="119" t="s">
        <v>4014</v>
      </c>
      <c r="C376" s="253" t="s">
        <v>4012</v>
      </c>
      <c r="D376" s="253"/>
      <c r="E376" s="253"/>
      <c r="F376" s="79" t="s">
        <v>326</v>
      </c>
      <c r="G376" s="79"/>
      <c r="H376" s="79"/>
      <c r="I376" s="79" t="s">
        <v>4174</v>
      </c>
      <c r="J376" s="78">
        <v>11.42</v>
      </c>
      <c r="K376" s="79"/>
      <c r="L376" s="78">
        <v>126.76</v>
      </c>
      <c r="M376" s="79" t="s">
        <v>195</v>
      </c>
      <c r="N376" s="76">
        <v>1013</v>
      </c>
      <c r="V376" s="72"/>
      <c r="W376" s="55" t="s">
        <v>4012</v>
      </c>
      <c r="Z376" s="71"/>
      <c r="AC376" s="55"/>
      <c r="AE376" s="55"/>
    </row>
    <row r="377" spans="1:31" s="45" customFormat="1" ht="12" x14ac:dyDescent="0.2">
      <c r="A377" s="80"/>
      <c r="B377" s="118"/>
      <c r="C377" s="123" t="s">
        <v>3047</v>
      </c>
      <c r="D377" s="124"/>
      <c r="E377" s="124"/>
      <c r="F377" s="75"/>
      <c r="G377" s="75"/>
      <c r="H377" s="75"/>
      <c r="I377" s="75"/>
      <c r="J377" s="90"/>
      <c r="K377" s="75"/>
      <c r="L377" s="90"/>
      <c r="M377" s="89"/>
      <c r="N377" s="88"/>
      <c r="V377" s="72"/>
      <c r="W377" s="55"/>
      <c r="Z377" s="71"/>
      <c r="AC377" s="55"/>
      <c r="AE377" s="55"/>
    </row>
    <row r="378" spans="1:31" s="45" customFormat="1" ht="12" x14ac:dyDescent="0.2">
      <c r="A378" s="86"/>
      <c r="B378" s="117"/>
      <c r="C378" s="252" t="s">
        <v>4442</v>
      </c>
      <c r="D378" s="252"/>
      <c r="E378" s="252"/>
      <c r="F378" s="252"/>
      <c r="G378" s="252"/>
      <c r="H378" s="252"/>
      <c r="I378" s="252"/>
      <c r="J378" s="252"/>
      <c r="K378" s="252"/>
      <c r="L378" s="252"/>
      <c r="M378" s="252"/>
      <c r="N378" s="255"/>
      <c r="V378" s="72"/>
      <c r="W378" s="55"/>
      <c r="X378" s="46" t="s">
        <v>4442</v>
      </c>
      <c r="Z378" s="71"/>
      <c r="AC378" s="55"/>
      <c r="AE378" s="55"/>
    </row>
    <row r="379" spans="1:31" s="45" customFormat="1" ht="56.25" x14ac:dyDescent="0.2">
      <c r="A379" s="87" t="s">
        <v>336</v>
      </c>
      <c r="B379" s="119" t="s">
        <v>4306</v>
      </c>
      <c r="C379" s="253" t="s">
        <v>4305</v>
      </c>
      <c r="D379" s="253"/>
      <c r="E379" s="253"/>
      <c r="F379" s="79" t="s">
        <v>237</v>
      </c>
      <c r="G379" s="79"/>
      <c r="H379" s="79"/>
      <c r="I379" s="79" t="s">
        <v>1075</v>
      </c>
      <c r="J379" s="78"/>
      <c r="K379" s="79"/>
      <c r="L379" s="78"/>
      <c r="M379" s="79"/>
      <c r="N379" s="76"/>
      <c r="V379" s="72"/>
      <c r="W379" s="55" t="s">
        <v>4305</v>
      </c>
      <c r="Z379" s="71"/>
      <c r="AC379" s="55"/>
      <c r="AE379" s="55"/>
    </row>
    <row r="380" spans="1:31" s="45" customFormat="1" ht="12" x14ac:dyDescent="0.2">
      <c r="A380" s="86"/>
      <c r="B380" s="117"/>
      <c r="C380" s="252" t="s">
        <v>4202</v>
      </c>
      <c r="D380" s="252"/>
      <c r="E380" s="252"/>
      <c r="F380" s="252"/>
      <c r="G380" s="252"/>
      <c r="H380" s="252"/>
      <c r="I380" s="252"/>
      <c r="J380" s="252"/>
      <c r="K380" s="252"/>
      <c r="L380" s="252"/>
      <c r="M380" s="252"/>
      <c r="N380" s="255"/>
      <c r="V380" s="72"/>
      <c r="W380" s="55"/>
      <c r="X380" s="46" t="s">
        <v>4202</v>
      </c>
      <c r="Z380" s="71"/>
      <c r="AC380" s="55"/>
      <c r="AE380" s="55"/>
    </row>
    <row r="381" spans="1:31" s="45" customFormat="1" ht="12" x14ac:dyDescent="0.2">
      <c r="A381" s="83"/>
      <c r="B381" s="61" t="s">
        <v>170</v>
      </c>
      <c r="C381" s="252" t="s">
        <v>169</v>
      </c>
      <c r="D381" s="252"/>
      <c r="E381" s="252"/>
      <c r="F381" s="74"/>
      <c r="G381" s="74"/>
      <c r="H381" s="74"/>
      <c r="I381" s="74"/>
      <c r="J381" s="82">
        <v>114.12</v>
      </c>
      <c r="K381" s="74"/>
      <c r="L381" s="82">
        <v>5.71</v>
      </c>
      <c r="M381" s="74" t="s">
        <v>164</v>
      </c>
      <c r="N381" s="81">
        <v>294</v>
      </c>
      <c r="V381" s="72"/>
      <c r="W381" s="55"/>
      <c r="Y381" s="46" t="s">
        <v>169</v>
      </c>
      <c r="Z381" s="71"/>
      <c r="AC381" s="55"/>
      <c r="AE381" s="55"/>
    </row>
    <row r="382" spans="1:31" s="45" customFormat="1" ht="12" x14ac:dyDescent="0.2">
      <c r="A382" s="83"/>
      <c r="B382" s="61" t="s">
        <v>168</v>
      </c>
      <c r="C382" s="252" t="s">
        <v>166</v>
      </c>
      <c r="D382" s="252"/>
      <c r="E382" s="252"/>
      <c r="F382" s="74"/>
      <c r="G382" s="74"/>
      <c r="H382" s="74"/>
      <c r="I382" s="74"/>
      <c r="J382" s="82">
        <v>45.98</v>
      </c>
      <c r="K382" s="74"/>
      <c r="L382" s="82">
        <v>2.2999999999999998</v>
      </c>
      <c r="M382" s="74" t="s">
        <v>167</v>
      </c>
      <c r="N382" s="81">
        <v>30</v>
      </c>
      <c r="V382" s="72"/>
      <c r="W382" s="55"/>
      <c r="Y382" s="46" t="s">
        <v>166</v>
      </c>
      <c r="Z382" s="71"/>
      <c r="AC382" s="55"/>
      <c r="AE382" s="55"/>
    </row>
    <row r="383" spans="1:31" s="45" customFormat="1" ht="12" x14ac:dyDescent="0.2">
      <c r="A383" s="83"/>
      <c r="B383" s="61" t="s">
        <v>165</v>
      </c>
      <c r="C383" s="252" t="s">
        <v>163</v>
      </c>
      <c r="D383" s="252"/>
      <c r="E383" s="252"/>
      <c r="F383" s="74"/>
      <c r="G383" s="74"/>
      <c r="H383" s="74"/>
      <c r="I383" s="74"/>
      <c r="J383" s="82">
        <v>1.43</v>
      </c>
      <c r="K383" s="74"/>
      <c r="L383" s="82">
        <v>7.0000000000000007E-2</v>
      </c>
      <c r="M383" s="74" t="s">
        <v>164</v>
      </c>
      <c r="N383" s="81">
        <v>4</v>
      </c>
      <c r="V383" s="72"/>
      <c r="W383" s="55"/>
      <c r="Y383" s="46" t="s">
        <v>163</v>
      </c>
      <c r="Z383" s="71"/>
      <c r="AC383" s="55"/>
      <c r="AE383" s="55"/>
    </row>
    <row r="384" spans="1:31" s="45" customFormat="1" ht="12" x14ac:dyDescent="0.2">
      <c r="A384" s="83"/>
      <c r="B384" s="61" t="s">
        <v>218</v>
      </c>
      <c r="C384" s="252" t="s">
        <v>217</v>
      </c>
      <c r="D384" s="252"/>
      <c r="E384" s="252"/>
      <c r="F384" s="74"/>
      <c r="G384" s="74"/>
      <c r="H384" s="74"/>
      <c r="I384" s="74"/>
      <c r="J384" s="82">
        <v>53.79</v>
      </c>
      <c r="K384" s="74"/>
      <c r="L384" s="82">
        <v>2.69</v>
      </c>
      <c r="M384" s="74" t="s">
        <v>195</v>
      </c>
      <c r="N384" s="81">
        <v>21</v>
      </c>
      <c r="V384" s="72"/>
      <c r="W384" s="55"/>
      <c r="Y384" s="46" t="s">
        <v>217</v>
      </c>
      <c r="Z384" s="71"/>
      <c r="AC384" s="55"/>
      <c r="AE384" s="55"/>
    </row>
    <row r="385" spans="1:31" s="45" customFormat="1" ht="12" x14ac:dyDescent="0.2">
      <c r="A385" s="86"/>
      <c r="B385" s="93" t="s">
        <v>3941</v>
      </c>
      <c r="C385" s="259" t="s">
        <v>3940</v>
      </c>
      <c r="D385" s="259"/>
      <c r="E385" s="259"/>
      <c r="F385" s="92" t="s">
        <v>326</v>
      </c>
      <c r="G385" s="92" t="s">
        <v>210</v>
      </c>
      <c r="H385" s="92"/>
      <c r="I385" s="92" t="s">
        <v>210</v>
      </c>
      <c r="J385" s="61"/>
      <c r="K385" s="74"/>
      <c r="L385" s="82"/>
      <c r="M385" s="74"/>
      <c r="N385" s="91"/>
      <c r="V385" s="72"/>
      <c r="W385" s="55"/>
      <c r="Z385" s="71" t="s">
        <v>3940</v>
      </c>
      <c r="AC385" s="55"/>
      <c r="AE385" s="55"/>
    </row>
    <row r="386" spans="1:31" s="45" customFormat="1" ht="12" x14ac:dyDescent="0.2">
      <c r="A386" s="86"/>
      <c r="B386" s="93" t="s">
        <v>593</v>
      </c>
      <c r="C386" s="259" t="s">
        <v>3072</v>
      </c>
      <c r="D386" s="259"/>
      <c r="E386" s="259"/>
      <c r="F386" s="92" t="s">
        <v>368</v>
      </c>
      <c r="G386" s="92" t="s">
        <v>210</v>
      </c>
      <c r="H386" s="92"/>
      <c r="I386" s="92" t="s">
        <v>210</v>
      </c>
      <c r="J386" s="61"/>
      <c r="K386" s="74"/>
      <c r="L386" s="82"/>
      <c r="M386" s="74"/>
      <c r="N386" s="91"/>
      <c r="V386" s="72"/>
      <c r="W386" s="55"/>
      <c r="Z386" s="71" t="s">
        <v>3072</v>
      </c>
      <c r="AC386" s="55"/>
      <c r="AE386" s="55"/>
    </row>
    <row r="387" spans="1:31" s="45" customFormat="1" ht="12" x14ac:dyDescent="0.2">
      <c r="A387" s="86"/>
      <c r="B387" s="93" t="s">
        <v>3939</v>
      </c>
      <c r="C387" s="259" t="s">
        <v>3938</v>
      </c>
      <c r="D387" s="259"/>
      <c r="E387" s="259"/>
      <c r="F387" s="92" t="s">
        <v>669</v>
      </c>
      <c r="G387" s="92" t="s">
        <v>4299</v>
      </c>
      <c r="H387" s="92"/>
      <c r="I387" s="92" t="s">
        <v>3645</v>
      </c>
      <c r="J387" s="61"/>
      <c r="K387" s="74"/>
      <c r="L387" s="82"/>
      <c r="M387" s="74"/>
      <c r="N387" s="91"/>
      <c r="V387" s="72"/>
      <c r="W387" s="55"/>
      <c r="Z387" s="71" t="s">
        <v>3938</v>
      </c>
      <c r="AC387" s="55"/>
      <c r="AE387" s="55"/>
    </row>
    <row r="388" spans="1:31" s="45" customFormat="1" ht="12" x14ac:dyDescent="0.2">
      <c r="A388" s="86"/>
      <c r="B388" s="93" t="s">
        <v>3937</v>
      </c>
      <c r="C388" s="259" t="s">
        <v>3935</v>
      </c>
      <c r="D388" s="259"/>
      <c r="E388" s="259"/>
      <c r="F388" s="92" t="s">
        <v>332</v>
      </c>
      <c r="G388" s="92" t="s">
        <v>3936</v>
      </c>
      <c r="H388" s="92"/>
      <c r="I388" s="92" t="s">
        <v>4440</v>
      </c>
      <c r="J388" s="61"/>
      <c r="K388" s="74"/>
      <c r="L388" s="82"/>
      <c r="M388" s="74"/>
      <c r="N388" s="91"/>
      <c r="V388" s="72"/>
      <c r="W388" s="55"/>
      <c r="Z388" s="71" t="s">
        <v>3935</v>
      </c>
      <c r="AC388" s="55"/>
      <c r="AE388" s="55"/>
    </row>
    <row r="389" spans="1:31" s="45" customFormat="1" ht="12" x14ac:dyDescent="0.2">
      <c r="A389" s="86"/>
      <c r="B389" s="93" t="s">
        <v>3934</v>
      </c>
      <c r="C389" s="259" t="s">
        <v>3933</v>
      </c>
      <c r="D389" s="259"/>
      <c r="E389" s="259"/>
      <c r="F389" s="92" t="s">
        <v>326</v>
      </c>
      <c r="G389" s="92" t="s">
        <v>210</v>
      </c>
      <c r="H389" s="92"/>
      <c r="I389" s="92" t="s">
        <v>210</v>
      </c>
      <c r="J389" s="61"/>
      <c r="K389" s="74"/>
      <c r="L389" s="82"/>
      <c r="M389" s="74"/>
      <c r="N389" s="91"/>
      <c r="V389" s="72"/>
      <c r="W389" s="55"/>
      <c r="Z389" s="71" t="s">
        <v>3933</v>
      </c>
      <c r="AC389" s="55"/>
      <c r="AE389" s="55"/>
    </row>
    <row r="390" spans="1:31" s="45" customFormat="1" ht="12" x14ac:dyDescent="0.2">
      <c r="A390" s="83"/>
      <c r="B390" s="61"/>
      <c r="C390" s="252" t="s">
        <v>160</v>
      </c>
      <c r="D390" s="252"/>
      <c r="E390" s="252"/>
      <c r="F390" s="74" t="s">
        <v>159</v>
      </c>
      <c r="G390" s="74" t="s">
        <v>4303</v>
      </c>
      <c r="H390" s="74"/>
      <c r="I390" s="74" t="s">
        <v>4441</v>
      </c>
      <c r="J390" s="82"/>
      <c r="K390" s="74"/>
      <c r="L390" s="82"/>
      <c r="M390" s="74"/>
      <c r="N390" s="81"/>
      <c r="V390" s="72"/>
      <c r="W390" s="55"/>
      <c r="Z390" s="71"/>
      <c r="AA390" s="46" t="s">
        <v>160</v>
      </c>
      <c r="AC390" s="55"/>
      <c r="AE390" s="55"/>
    </row>
    <row r="391" spans="1:31" s="45" customFormat="1" ht="12" x14ac:dyDescent="0.2">
      <c r="A391" s="83"/>
      <c r="B391" s="61"/>
      <c r="C391" s="252" t="s">
        <v>156</v>
      </c>
      <c r="D391" s="252"/>
      <c r="E391" s="252"/>
      <c r="F391" s="74" t="s">
        <v>159</v>
      </c>
      <c r="G391" s="74" t="s">
        <v>833</v>
      </c>
      <c r="H391" s="74"/>
      <c r="I391" s="74" t="s">
        <v>4317</v>
      </c>
      <c r="J391" s="82"/>
      <c r="K391" s="74"/>
      <c r="L391" s="82"/>
      <c r="M391" s="74"/>
      <c r="N391" s="81"/>
      <c r="V391" s="72"/>
      <c r="W391" s="55"/>
      <c r="Z391" s="71"/>
      <c r="AA391" s="46" t="s">
        <v>156</v>
      </c>
      <c r="AC391" s="55"/>
      <c r="AE391" s="55"/>
    </row>
    <row r="392" spans="1:31" s="45" customFormat="1" ht="12" x14ac:dyDescent="0.2">
      <c r="A392" s="83"/>
      <c r="B392" s="61"/>
      <c r="C392" s="254" t="s">
        <v>155</v>
      </c>
      <c r="D392" s="254"/>
      <c r="E392" s="254"/>
      <c r="F392" s="77"/>
      <c r="G392" s="77"/>
      <c r="H392" s="77"/>
      <c r="I392" s="77"/>
      <c r="J392" s="85">
        <v>213.89</v>
      </c>
      <c r="K392" s="77"/>
      <c r="L392" s="85">
        <v>10.7</v>
      </c>
      <c r="M392" s="77"/>
      <c r="N392" s="84"/>
      <c r="V392" s="72"/>
      <c r="W392" s="55"/>
      <c r="Z392" s="71"/>
      <c r="AB392" s="46" t="s">
        <v>155</v>
      </c>
      <c r="AC392" s="55"/>
      <c r="AE392" s="55"/>
    </row>
    <row r="393" spans="1:31" s="45" customFormat="1" ht="12" x14ac:dyDescent="0.2">
      <c r="A393" s="83"/>
      <c r="B393" s="61"/>
      <c r="C393" s="252" t="s">
        <v>154</v>
      </c>
      <c r="D393" s="252"/>
      <c r="E393" s="252"/>
      <c r="F393" s="74"/>
      <c r="G393" s="74"/>
      <c r="H393" s="74"/>
      <c r="I393" s="74"/>
      <c r="J393" s="82"/>
      <c r="K393" s="74"/>
      <c r="L393" s="82">
        <v>5.78</v>
      </c>
      <c r="M393" s="74"/>
      <c r="N393" s="81">
        <v>298</v>
      </c>
      <c r="V393" s="72"/>
      <c r="W393" s="55"/>
      <c r="Z393" s="71"/>
      <c r="AA393" s="46" t="s">
        <v>154</v>
      </c>
      <c r="AC393" s="55"/>
      <c r="AE393" s="55"/>
    </row>
    <row r="394" spans="1:31" s="45" customFormat="1" ht="45" x14ac:dyDescent="0.2">
      <c r="A394" s="83"/>
      <c r="B394" s="61" t="s">
        <v>574</v>
      </c>
      <c r="C394" s="252" t="s">
        <v>572</v>
      </c>
      <c r="D394" s="252"/>
      <c r="E394" s="252"/>
      <c r="F394" s="74" t="s">
        <v>149</v>
      </c>
      <c r="G394" s="74" t="s">
        <v>573</v>
      </c>
      <c r="H394" s="74"/>
      <c r="I394" s="74" t="s">
        <v>573</v>
      </c>
      <c r="J394" s="82"/>
      <c r="K394" s="74"/>
      <c r="L394" s="82">
        <v>7.34</v>
      </c>
      <c r="M394" s="74"/>
      <c r="N394" s="81">
        <v>378</v>
      </c>
      <c r="V394" s="72"/>
      <c r="W394" s="55"/>
      <c r="Z394" s="71"/>
      <c r="AA394" s="46" t="s">
        <v>572</v>
      </c>
      <c r="AC394" s="55"/>
      <c r="AE394" s="55"/>
    </row>
    <row r="395" spans="1:31" s="45" customFormat="1" ht="45" x14ac:dyDescent="0.2">
      <c r="A395" s="83"/>
      <c r="B395" s="61" t="s">
        <v>571</v>
      </c>
      <c r="C395" s="252" t="s">
        <v>569</v>
      </c>
      <c r="D395" s="252"/>
      <c r="E395" s="252"/>
      <c r="F395" s="74" t="s">
        <v>149</v>
      </c>
      <c r="G395" s="74" t="s">
        <v>570</v>
      </c>
      <c r="H395" s="74"/>
      <c r="I395" s="74" t="s">
        <v>570</v>
      </c>
      <c r="J395" s="82"/>
      <c r="K395" s="74"/>
      <c r="L395" s="82">
        <v>4.16</v>
      </c>
      <c r="M395" s="74"/>
      <c r="N395" s="81">
        <v>215</v>
      </c>
      <c r="V395" s="72"/>
      <c r="W395" s="55"/>
      <c r="Z395" s="71"/>
      <c r="AA395" s="46" t="s">
        <v>569</v>
      </c>
      <c r="AC395" s="55"/>
      <c r="AE395" s="55"/>
    </row>
    <row r="396" spans="1:31" s="45" customFormat="1" ht="12" x14ac:dyDescent="0.2">
      <c r="A396" s="80"/>
      <c r="B396" s="118"/>
      <c r="C396" s="253" t="s">
        <v>146</v>
      </c>
      <c r="D396" s="253"/>
      <c r="E396" s="253"/>
      <c r="F396" s="79"/>
      <c r="G396" s="79"/>
      <c r="H396" s="79"/>
      <c r="I396" s="79"/>
      <c r="J396" s="78"/>
      <c r="K396" s="79"/>
      <c r="L396" s="78">
        <v>22.2</v>
      </c>
      <c r="M396" s="77"/>
      <c r="N396" s="76">
        <v>938</v>
      </c>
      <c r="V396" s="72"/>
      <c r="W396" s="55"/>
      <c r="Z396" s="71"/>
      <c r="AC396" s="55" t="s">
        <v>146</v>
      </c>
      <c r="AE396" s="55"/>
    </row>
    <row r="397" spans="1:31" s="45" customFormat="1" ht="33.75" x14ac:dyDescent="0.2">
      <c r="A397" s="87" t="s">
        <v>428</v>
      </c>
      <c r="B397" s="119" t="s">
        <v>4301</v>
      </c>
      <c r="C397" s="253" t="s">
        <v>4300</v>
      </c>
      <c r="D397" s="253"/>
      <c r="E397" s="253"/>
      <c r="F397" s="79" t="s">
        <v>332</v>
      </c>
      <c r="G397" s="79"/>
      <c r="H397" s="79"/>
      <c r="I397" s="79" t="s">
        <v>4440</v>
      </c>
      <c r="J397" s="78">
        <v>21.89</v>
      </c>
      <c r="K397" s="79"/>
      <c r="L397" s="78">
        <v>112.19</v>
      </c>
      <c r="M397" s="79" t="s">
        <v>195</v>
      </c>
      <c r="N397" s="76">
        <v>896</v>
      </c>
      <c r="V397" s="72"/>
      <c r="W397" s="55" t="s">
        <v>4300</v>
      </c>
      <c r="Z397" s="71"/>
      <c r="AC397" s="55"/>
      <c r="AE397" s="55"/>
    </row>
    <row r="398" spans="1:31" s="45" customFormat="1" ht="12" x14ac:dyDescent="0.2">
      <c r="A398" s="80"/>
      <c r="B398" s="118"/>
      <c r="C398" s="123" t="s">
        <v>3047</v>
      </c>
      <c r="D398" s="124"/>
      <c r="E398" s="124"/>
      <c r="F398" s="75"/>
      <c r="G398" s="75"/>
      <c r="H398" s="75"/>
      <c r="I398" s="75"/>
      <c r="J398" s="90"/>
      <c r="K398" s="75"/>
      <c r="L398" s="90"/>
      <c r="M398" s="89"/>
      <c r="N398" s="88"/>
      <c r="V398" s="72"/>
      <c r="W398" s="55"/>
      <c r="Z398" s="71"/>
      <c r="AC398" s="55"/>
      <c r="AE398" s="55"/>
    </row>
    <row r="399" spans="1:31" s="45" customFormat="1" ht="22.5" x14ac:dyDescent="0.2">
      <c r="A399" s="87" t="s">
        <v>412</v>
      </c>
      <c r="B399" s="119" t="s">
        <v>4246</v>
      </c>
      <c r="C399" s="253" t="s">
        <v>4244</v>
      </c>
      <c r="D399" s="253"/>
      <c r="E399" s="253"/>
      <c r="F399" s="79" t="s">
        <v>326</v>
      </c>
      <c r="G399" s="79"/>
      <c r="H399" s="79"/>
      <c r="I399" s="79" t="s">
        <v>4439</v>
      </c>
      <c r="J399" s="78">
        <v>12.68</v>
      </c>
      <c r="K399" s="79"/>
      <c r="L399" s="78">
        <v>57.69</v>
      </c>
      <c r="M399" s="79" t="s">
        <v>195</v>
      </c>
      <c r="N399" s="76">
        <v>461</v>
      </c>
      <c r="V399" s="72"/>
      <c r="W399" s="55" t="s">
        <v>4244</v>
      </c>
      <c r="Z399" s="71"/>
      <c r="AC399" s="55"/>
      <c r="AE399" s="55"/>
    </row>
    <row r="400" spans="1:31" s="45" customFormat="1" ht="12" x14ac:dyDescent="0.2">
      <c r="A400" s="80"/>
      <c r="B400" s="118"/>
      <c r="C400" s="123" t="s">
        <v>3047</v>
      </c>
      <c r="D400" s="124"/>
      <c r="E400" s="124"/>
      <c r="F400" s="75"/>
      <c r="G400" s="75"/>
      <c r="H400" s="75"/>
      <c r="I400" s="75"/>
      <c r="J400" s="90"/>
      <c r="K400" s="75"/>
      <c r="L400" s="90"/>
      <c r="M400" s="89"/>
      <c r="N400" s="88"/>
      <c r="V400" s="72"/>
      <c r="W400" s="55"/>
      <c r="Z400" s="71"/>
      <c r="AC400" s="55"/>
      <c r="AE400" s="55"/>
    </row>
    <row r="401" spans="1:33" s="45" customFormat="1" ht="12" x14ac:dyDescent="0.2">
      <c r="A401" s="86"/>
      <c r="B401" s="117"/>
      <c r="C401" s="252" t="s">
        <v>4438</v>
      </c>
      <c r="D401" s="252"/>
      <c r="E401" s="252"/>
      <c r="F401" s="252"/>
      <c r="G401" s="252"/>
      <c r="H401" s="252"/>
      <c r="I401" s="252"/>
      <c r="J401" s="252"/>
      <c r="K401" s="252"/>
      <c r="L401" s="252"/>
      <c r="M401" s="252"/>
      <c r="N401" s="255"/>
      <c r="V401" s="72"/>
      <c r="W401" s="55"/>
      <c r="X401" s="46" t="s">
        <v>4438</v>
      </c>
      <c r="Z401" s="71"/>
      <c r="AC401" s="55"/>
      <c r="AE401" s="55"/>
    </row>
    <row r="402" spans="1:33" s="45" customFormat="1" ht="12" x14ac:dyDescent="0.2">
      <c r="A402" s="273" t="s">
        <v>732</v>
      </c>
      <c r="B402" s="274"/>
      <c r="C402" s="274"/>
      <c r="D402" s="274"/>
      <c r="E402" s="274"/>
      <c r="F402" s="274"/>
      <c r="G402" s="274"/>
      <c r="H402" s="274"/>
      <c r="I402" s="274"/>
      <c r="J402" s="274"/>
      <c r="K402" s="274"/>
      <c r="L402" s="274"/>
      <c r="M402" s="274"/>
      <c r="N402" s="275"/>
      <c r="V402" s="72"/>
      <c r="W402" s="55"/>
      <c r="Z402" s="71"/>
      <c r="AC402" s="55"/>
      <c r="AE402" s="55"/>
      <c r="AG402" s="55" t="s">
        <v>732</v>
      </c>
    </row>
    <row r="403" spans="1:33" s="45" customFormat="1" ht="22.5" x14ac:dyDescent="0.2">
      <c r="A403" s="87" t="s">
        <v>148</v>
      </c>
      <c r="B403" s="119" t="s">
        <v>3920</v>
      </c>
      <c r="C403" s="253" t="s">
        <v>3919</v>
      </c>
      <c r="D403" s="253"/>
      <c r="E403" s="253"/>
      <c r="F403" s="79" t="s">
        <v>326</v>
      </c>
      <c r="G403" s="79"/>
      <c r="H403" s="79"/>
      <c r="I403" s="79" t="s">
        <v>176</v>
      </c>
      <c r="J403" s="78">
        <v>35.64</v>
      </c>
      <c r="K403" s="79"/>
      <c r="L403" s="78">
        <v>356.4</v>
      </c>
      <c r="M403" s="79" t="s">
        <v>195</v>
      </c>
      <c r="N403" s="76">
        <v>2848</v>
      </c>
      <c r="V403" s="72"/>
      <c r="W403" s="55" t="s">
        <v>3919</v>
      </c>
      <c r="Z403" s="71"/>
      <c r="AC403" s="55"/>
      <c r="AE403" s="55"/>
      <c r="AG403" s="55"/>
    </row>
    <row r="404" spans="1:33" s="45" customFormat="1" ht="12" x14ac:dyDescent="0.2">
      <c r="A404" s="80"/>
      <c r="B404" s="118"/>
      <c r="C404" s="123" t="s">
        <v>3047</v>
      </c>
      <c r="D404" s="124"/>
      <c r="E404" s="124"/>
      <c r="F404" s="75"/>
      <c r="G404" s="75"/>
      <c r="H404" s="75"/>
      <c r="I404" s="75"/>
      <c r="J404" s="90"/>
      <c r="K404" s="75"/>
      <c r="L404" s="90"/>
      <c r="M404" s="89"/>
      <c r="N404" s="88"/>
      <c r="V404" s="72"/>
      <c r="W404" s="55"/>
      <c r="Z404" s="71"/>
      <c r="AC404" s="55"/>
      <c r="AE404" s="55"/>
      <c r="AG404" s="55"/>
    </row>
    <row r="405" spans="1:33" s="45" customFormat="1" ht="22.5" x14ac:dyDescent="0.2">
      <c r="A405" s="87" t="s">
        <v>396</v>
      </c>
      <c r="B405" s="119" t="s">
        <v>3917</v>
      </c>
      <c r="C405" s="253" t="s">
        <v>3916</v>
      </c>
      <c r="D405" s="253"/>
      <c r="E405" s="253"/>
      <c r="F405" s="79" t="s">
        <v>326</v>
      </c>
      <c r="G405" s="79"/>
      <c r="H405" s="79"/>
      <c r="I405" s="79" t="s">
        <v>192</v>
      </c>
      <c r="J405" s="78">
        <v>42.47</v>
      </c>
      <c r="K405" s="79"/>
      <c r="L405" s="78">
        <v>339.76</v>
      </c>
      <c r="M405" s="79" t="s">
        <v>195</v>
      </c>
      <c r="N405" s="76">
        <v>2715</v>
      </c>
      <c r="V405" s="72"/>
      <c r="W405" s="55" t="s">
        <v>3916</v>
      </c>
      <c r="Z405" s="71"/>
      <c r="AC405" s="55"/>
      <c r="AE405" s="55"/>
      <c r="AG405" s="55"/>
    </row>
    <row r="406" spans="1:33" s="45" customFormat="1" ht="12" x14ac:dyDescent="0.2">
      <c r="A406" s="80"/>
      <c r="B406" s="118"/>
      <c r="C406" s="123" t="s">
        <v>3047</v>
      </c>
      <c r="D406" s="124"/>
      <c r="E406" s="124"/>
      <c r="F406" s="75"/>
      <c r="G406" s="75"/>
      <c r="H406" s="75"/>
      <c r="I406" s="75"/>
      <c r="J406" s="90"/>
      <c r="K406" s="75"/>
      <c r="L406" s="90"/>
      <c r="M406" s="89"/>
      <c r="N406" s="88"/>
      <c r="V406" s="72"/>
      <c r="W406" s="55"/>
      <c r="Z406" s="71"/>
      <c r="AC406" s="55"/>
      <c r="AE406" s="55"/>
      <c r="AG406" s="55"/>
    </row>
    <row r="407" spans="1:33" s="45" customFormat="1" ht="22.5" x14ac:dyDescent="0.2">
      <c r="A407" s="87" t="s">
        <v>392</v>
      </c>
      <c r="B407" s="119" t="s">
        <v>4297</v>
      </c>
      <c r="C407" s="253" t="s">
        <v>4296</v>
      </c>
      <c r="D407" s="253"/>
      <c r="E407" s="253"/>
      <c r="F407" s="79" t="s">
        <v>326</v>
      </c>
      <c r="G407" s="79"/>
      <c r="H407" s="79"/>
      <c r="I407" s="79" t="s">
        <v>168</v>
      </c>
      <c r="J407" s="78">
        <v>59.45</v>
      </c>
      <c r="K407" s="79"/>
      <c r="L407" s="78">
        <v>118.9</v>
      </c>
      <c r="M407" s="79" t="s">
        <v>195</v>
      </c>
      <c r="N407" s="76">
        <v>950</v>
      </c>
      <c r="V407" s="72"/>
      <c r="W407" s="55" t="s">
        <v>4296</v>
      </c>
      <c r="Z407" s="71"/>
      <c r="AC407" s="55"/>
      <c r="AE407" s="55"/>
      <c r="AG407" s="55"/>
    </row>
    <row r="408" spans="1:33" s="45" customFormat="1" ht="12" x14ac:dyDescent="0.2">
      <c r="A408" s="80"/>
      <c r="B408" s="118"/>
      <c r="C408" s="123" t="s">
        <v>3047</v>
      </c>
      <c r="D408" s="124"/>
      <c r="E408" s="124"/>
      <c r="F408" s="75"/>
      <c r="G408" s="75"/>
      <c r="H408" s="75"/>
      <c r="I408" s="75"/>
      <c r="J408" s="90"/>
      <c r="K408" s="75"/>
      <c r="L408" s="90"/>
      <c r="M408" s="89"/>
      <c r="N408" s="88"/>
      <c r="V408" s="72"/>
      <c r="W408" s="55"/>
      <c r="Z408" s="71"/>
      <c r="AC408" s="55"/>
      <c r="AE408" s="55"/>
      <c r="AG408" s="55"/>
    </row>
    <row r="409" spans="1:33" s="45" customFormat="1" ht="22.5" x14ac:dyDescent="0.2">
      <c r="A409" s="87" t="s">
        <v>387</v>
      </c>
      <c r="B409" s="119" t="s">
        <v>3914</v>
      </c>
      <c r="C409" s="253" t="s">
        <v>3913</v>
      </c>
      <c r="D409" s="253"/>
      <c r="E409" s="253"/>
      <c r="F409" s="79" t="s">
        <v>326</v>
      </c>
      <c r="G409" s="79"/>
      <c r="H409" s="79"/>
      <c r="I409" s="79" t="s">
        <v>168</v>
      </c>
      <c r="J409" s="78">
        <v>0.62</v>
      </c>
      <c r="K409" s="79"/>
      <c r="L409" s="78">
        <v>1.24</v>
      </c>
      <c r="M409" s="79" t="s">
        <v>195</v>
      </c>
      <c r="N409" s="76">
        <v>10</v>
      </c>
      <c r="V409" s="72"/>
      <c r="W409" s="55" t="s">
        <v>3913</v>
      </c>
      <c r="Z409" s="71"/>
      <c r="AC409" s="55"/>
      <c r="AE409" s="55"/>
      <c r="AG409" s="55"/>
    </row>
    <row r="410" spans="1:33" s="45" customFormat="1" ht="12" x14ac:dyDescent="0.2">
      <c r="A410" s="80"/>
      <c r="B410" s="118"/>
      <c r="C410" s="123" t="s">
        <v>3047</v>
      </c>
      <c r="D410" s="124"/>
      <c r="E410" s="124"/>
      <c r="F410" s="75"/>
      <c r="G410" s="75"/>
      <c r="H410" s="75"/>
      <c r="I410" s="75"/>
      <c r="J410" s="90"/>
      <c r="K410" s="75"/>
      <c r="L410" s="90"/>
      <c r="M410" s="89"/>
      <c r="N410" s="88"/>
      <c r="V410" s="72"/>
      <c r="W410" s="55"/>
      <c r="Z410" s="71"/>
      <c r="AC410" s="55"/>
      <c r="AE410" s="55"/>
      <c r="AG410" s="55"/>
    </row>
    <row r="411" spans="1:33" s="45" customFormat="1" ht="22.5" x14ac:dyDescent="0.2">
      <c r="A411" s="87" t="s">
        <v>370</v>
      </c>
      <c r="B411" s="119" t="s">
        <v>3911</v>
      </c>
      <c r="C411" s="253" t="s">
        <v>3910</v>
      </c>
      <c r="D411" s="253"/>
      <c r="E411" s="253"/>
      <c r="F411" s="79" t="s">
        <v>326</v>
      </c>
      <c r="G411" s="79"/>
      <c r="H411" s="79"/>
      <c r="I411" s="79" t="s">
        <v>165</v>
      </c>
      <c r="J411" s="78">
        <v>1.02</v>
      </c>
      <c r="K411" s="79"/>
      <c r="L411" s="78">
        <v>3.06</v>
      </c>
      <c r="M411" s="79" t="s">
        <v>195</v>
      </c>
      <c r="N411" s="76">
        <v>24</v>
      </c>
      <c r="V411" s="72"/>
      <c r="W411" s="55" t="s">
        <v>3910</v>
      </c>
      <c r="Z411" s="71"/>
      <c r="AC411" s="55"/>
      <c r="AE411" s="55"/>
      <c r="AG411" s="55"/>
    </row>
    <row r="412" spans="1:33" s="45" customFormat="1" ht="12" x14ac:dyDescent="0.2">
      <c r="A412" s="80"/>
      <c r="B412" s="118"/>
      <c r="C412" s="123" t="s">
        <v>3047</v>
      </c>
      <c r="D412" s="124"/>
      <c r="E412" s="124"/>
      <c r="F412" s="75"/>
      <c r="G412" s="75"/>
      <c r="H412" s="75"/>
      <c r="I412" s="75"/>
      <c r="J412" s="90"/>
      <c r="K412" s="75"/>
      <c r="L412" s="90"/>
      <c r="M412" s="89"/>
      <c r="N412" s="88"/>
      <c r="V412" s="72"/>
      <c r="W412" s="55"/>
      <c r="Z412" s="71"/>
      <c r="AC412" s="55"/>
      <c r="AE412" s="55"/>
      <c r="AG412" s="55"/>
    </row>
    <row r="413" spans="1:33" s="45" customFormat="1" ht="22.5" x14ac:dyDescent="0.2">
      <c r="A413" s="87" t="s">
        <v>361</v>
      </c>
      <c r="B413" s="119" t="s">
        <v>4290</v>
      </c>
      <c r="C413" s="253" t="s">
        <v>4289</v>
      </c>
      <c r="D413" s="253"/>
      <c r="E413" s="253"/>
      <c r="F413" s="79" t="s">
        <v>326</v>
      </c>
      <c r="G413" s="79"/>
      <c r="H413" s="79"/>
      <c r="I413" s="79" t="s">
        <v>170</v>
      </c>
      <c r="J413" s="78">
        <v>2.74</v>
      </c>
      <c r="K413" s="79"/>
      <c r="L413" s="78">
        <v>2.74</v>
      </c>
      <c r="M413" s="79" t="s">
        <v>195</v>
      </c>
      <c r="N413" s="76">
        <v>22</v>
      </c>
      <c r="V413" s="72"/>
      <c r="W413" s="55" t="s">
        <v>4289</v>
      </c>
      <c r="Z413" s="71"/>
      <c r="AC413" s="55"/>
      <c r="AE413" s="55"/>
      <c r="AG413" s="55"/>
    </row>
    <row r="414" spans="1:33" s="45" customFormat="1" ht="12" x14ac:dyDescent="0.2">
      <c r="A414" s="80"/>
      <c r="B414" s="118"/>
      <c r="C414" s="123" t="s">
        <v>3047</v>
      </c>
      <c r="D414" s="124"/>
      <c r="E414" s="124"/>
      <c r="F414" s="75"/>
      <c r="G414" s="75"/>
      <c r="H414" s="75"/>
      <c r="I414" s="75"/>
      <c r="J414" s="90"/>
      <c r="K414" s="75"/>
      <c r="L414" s="90"/>
      <c r="M414" s="89"/>
      <c r="N414" s="88"/>
      <c r="V414" s="72"/>
      <c r="W414" s="55"/>
      <c r="Z414" s="71"/>
      <c r="AC414" s="55"/>
      <c r="AE414" s="55"/>
      <c r="AG414" s="55"/>
    </row>
    <row r="415" spans="1:33" s="45" customFormat="1" ht="22.5" x14ac:dyDescent="0.2">
      <c r="A415" s="87" t="s">
        <v>356</v>
      </c>
      <c r="B415" s="119" t="s">
        <v>4286</v>
      </c>
      <c r="C415" s="253" t="s">
        <v>4285</v>
      </c>
      <c r="D415" s="253"/>
      <c r="E415" s="253"/>
      <c r="F415" s="79" t="s">
        <v>326</v>
      </c>
      <c r="G415" s="79"/>
      <c r="H415" s="79"/>
      <c r="I415" s="79" t="s">
        <v>170</v>
      </c>
      <c r="J415" s="78">
        <v>5.7</v>
      </c>
      <c r="K415" s="79"/>
      <c r="L415" s="78">
        <v>5.7</v>
      </c>
      <c r="M415" s="79" t="s">
        <v>195</v>
      </c>
      <c r="N415" s="76">
        <v>46</v>
      </c>
      <c r="V415" s="72"/>
      <c r="W415" s="55" t="s">
        <v>4285</v>
      </c>
      <c r="Z415" s="71"/>
      <c r="AC415" s="55"/>
      <c r="AE415" s="55"/>
      <c r="AG415" s="55"/>
    </row>
    <row r="416" spans="1:33" s="45" customFormat="1" ht="12" x14ac:dyDescent="0.2">
      <c r="A416" s="80"/>
      <c r="B416" s="118"/>
      <c r="C416" s="123" t="s">
        <v>3047</v>
      </c>
      <c r="D416" s="124"/>
      <c r="E416" s="124"/>
      <c r="F416" s="75"/>
      <c r="G416" s="75"/>
      <c r="H416" s="75"/>
      <c r="I416" s="75"/>
      <c r="J416" s="90"/>
      <c r="K416" s="75"/>
      <c r="L416" s="90"/>
      <c r="M416" s="89"/>
      <c r="N416" s="88"/>
      <c r="V416" s="72"/>
      <c r="W416" s="55"/>
      <c r="Z416" s="71"/>
      <c r="AC416" s="55"/>
      <c r="AE416" s="55"/>
      <c r="AG416" s="55"/>
    </row>
    <row r="417" spans="1:33" s="45" customFormat="1" ht="22.5" x14ac:dyDescent="0.2">
      <c r="A417" s="87" t="s">
        <v>349</v>
      </c>
      <c r="B417" s="119" t="s">
        <v>4242</v>
      </c>
      <c r="C417" s="253" t="s">
        <v>4241</v>
      </c>
      <c r="D417" s="253"/>
      <c r="E417" s="253"/>
      <c r="F417" s="79" t="s">
        <v>326</v>
      </c>
      <c r="G417" s="79"/>
      <c r="H417" s="79"/>
      <c r="I417" s="79" t="s">
        <v>168</v>
      </c>
      <c r="J417" s="78">
        <v>2.13</v>
      </c>
      <c r="K417" s="79"/>
      <c r="L417" s="78">
        <v>4.26</v>
      </c>
      <c r="M417" s="79" t="s">
        <v>195</v>
      </c>
      <c r="N417" s="76">
        <v>34</v>
      </c>
      <c r="V417" s="72"/>
      <c r="W417" s="55" t="s">
        <v>4241</v>
      </c>
      <c r="Z417" s="71"/>
      <c r="AC417" s="55"/>
      <c r="AE417" s="55"/>
      <c r="AG417" s="55"/>
    </row>
    <row r="418" spans="1:33" s="45" customFormat="1" ht="12" x14ac:dyDescent="0.2">
      <c r="A418" s="80"/>
      <c r="B418" s="118"/>
      <c r="C418" s="123" t="s">
        <v>3047</v>
      </c>
      <c r="D418" s="124"/>
      <c r="E418" s="124"/>
      <c r="F418" s="75"/>
      <c r="G418" s="75"/>
      <c r="H418" s="75"/>
      <c r="I418" s="75"/>
      <c r="J418" s="90"/>
      <c r="K418" s="75"/>
      <c r="L418" s="90"/>
      <c r="M418" s="89"/>
      <c r="N418" s="88"/>
      <c r="V418" s="72"/>
      <c r="W418" s="55"/>
      <c r="Z418" s="71"/>
      <c r="AC418" s="55"/>
      <c r="AE418" s="55"/>
      <c r="AG418" s="55"/>
    </row>
    <row r="419" spans="1:33" s="45" customFormat="1" ht="22.5" x14ac:dyDescent="0.2">
      <c r="A419" s="87" t="s">
        <v>334</v>
      </c>
      <c r="B419" s="119" t="s">
        <v>4002</v>
      </c>
      <c r="C419" s="253" t="s">
        <v>4001</v>
      </c>
      <c r="D419" s="253"/>
      <c r="E419" s="253"/>
      <c r="F419" s="79" t="s">
        <v>326</v>
      </c>
      <c r="G419" s="79"/>
      <c r="H419" s="79"/>
      <c r="I419" s="79" t="s">
        <v>168</v>
      </c>
      <c r="J419" s="78">
        <v>2.0499999999999998</v>
      </c>
      <c r="K419" s="79"/>
      <c r="L419" s="78">
        <v>4.0999999999999996</v>
      </c>
      <c r="M419" s="79" t="s">
        <v>195</v>
      </c>
      <c r="N419" s="76">
        <v>33</v>
      </c>
      <c r="V419" s="72"/>
      <c r="W419" s="55" t="s">
        <v>4001</v>
      </c>
      <c r="Z419" s="71"/>
      <c r="AC419" s="55"/>
      <c r="AE419" s="55"/>
      <c r="AG419" s="55"/>
    </row>
    <row r="420" spans="1:33" s="45" customFormat="1" ht="12" x14ac:dyDescent="0.2">
      <c r="A420" s="80"/>
      <c r="B420" s="118"/>
      <c r="C420" s="123" t="s">
        <v>3047</v>
      </c>
      <c r="D420" s="124"/>
      <c r="E420" s="124"/>
      <c r="F420" s="75"/>
      <c r="G420" s="75"/>
      <c r="H420" s="75"/>
      <c r="I420" s="75"/>
      <c r="J420" s="90"/>
      <c r="K420" s="75"/>
      <c r="L420" s="90"/>
      <c r="M420" s="89"/>
      <c r="N420" s="88"/>
      <c r="V420" s="72"/>
      <c r="W420" s="55"/>
      <c r="Z420" s="71"/>
      <c r="AC420" s="55"/>
      <c r="AE420" s="55"/>
      <c r="AG420" s="55"/>
    </row>
    <row r="421" spans="1:33" s="45" customFormat="1" ht="33.75" x14ac:dyDescent="0.2">
      <c r="A421" s="87" t="s">
        <v>328</v>
      </c>
      <c r="B421" s="119" t="s">
        <v>4240</v>
      </c>
      <c r="C421" s="253" t="s">
        <v>4239</v>
      </c>
      <c r="D421" s="253"/>
      <c r="E421" s="253"/>
      <c r="F421" s="79" t="s">
        <v>326</v>
      </c>
      <c r="G421" s="79"/>
      <c r="H421" s="79"/>
      <c r="I421" s="79" t="s">
        <v>218</v>
      </c>
      <c r="J421" s="78">
        <v>3.46</v>
      </c>
      <c r="K421" s="79"/>
      <c r="L421" s="78">
        <v>13.84</v>
      </c>
      <c r="M421" s="79" t="s">
        <v>195</v>
      </c>
      <c r="N421" s="76">
        <v>111</v>
      </c>
      <c r="V421" s="72"/>
      <c r="W421" s="55" t="s">
        <v>4239</v>
      </c>
      <c r="Z421" s="71"/>
      <c r="AC421" s="55"/>
      <c r="AE421" s="55"/>
      <c r="AG421" s="55"/>
    </row>
    <row r="422" spans="1:33" s="45" customFormat="1" ht="12" x14ac:dyDescent="0.2">
      <c r="A422" s="80"/>
      <c r="B422" s="118"/>
      <c r="C422" s="123" t="s">
        <v>3047</v>
      </c>
      <c r="D422" s="124"/>
      <c r="E422" s="124"/>
      <c r="F422" s="75"/>
      <c r="G422" s="75"/>
      <c r="H422" s="75"/>
      <c r="I422" s="75"/>
      <c r="J422" s="90"/>
      <c r="K422" s="75"/>
      <c r="L422" s="90"/>
      <c r="M422" s="89"/>
      <c r="N422" s="88"/>
      <c r="V422" s="72"/>
      <c r="W422" s="55"/>
      <c r="Z422" s="71"/>
      <c r="AC422" s="55"/>
      <c r="AE422" s="55"/>
      <c r="AG422" s="55"/>
    </row>
    <row r="423" spans="1:33" s="45" customFormat="1" ht="22.5" x14ac:dyDescent="0.2">
      <c r="A423" s="87" t="s">
        <v>1673</v>
      </c>
      <c r="B423" s="119" t="s">
        <v>4437</v>
      </c>
      <c r="C423" s="253" t="s">
        <v>4436</v>
      </c>
      <c r="D423" s="253"/>
      <c r="E423" s="253"/>
      <c r="F423" s="79" t="s">
        <v>326</v>
      </c>
      <c r="G423" s="79"/>
      <c r="H423" s="79"/>
      <c r="I423" s="79" t="s">
        <v>170</v>
      </c>
      <c r="J423" s="78">
        <v>6.38</v>
      </c>
      <c r="K423" s="79"/>
      <c r="L423" s="78">
        <v>6.38</v>
      </c>
      <c r="M423" s="79" t="s">
        <v>195</v>
      </c>
      <c r="N423" s="76">
        <v>51</v>
      </c>
      <c r="V423" s="72"/>
      <c r="W423" s="55" t="s">
        <v>4436</v>
      </c>
      <c r="Z423" s="71"/>
      <c r="AC423" s="55"/>
      <c r="AE423" s="55"/>
      <c r="AG423" s="55"/>
    </row>
    <row r="424" spans="1:33" s="45" customFormat="1" ht="12" x14ac:dyDescent="0.2">
      <c r="A424" s="80"/>
      <c r="B424" s="118"/>
      <c r="C424" s="123" t="s">
        <v>3047</v>
      </c>
      <c r="D424" s="124"/>
      <c r="E424" s="124"/>
      <c r="F424" s="75"/>
      <c r="G424" s="75"/>
      <c r="H424" s="75"/>
      <c r="I424" s="75"/>
      <c r="J424" s="90"/>
      <c r="K424" s="75"/>
      <c r="L424" s="90"/>
      <c r="M424" s="89"/>
      <c r="N424" s="88"/>
      <c r="V424" s="72"/>
      <c r="W424" s="55"/>
      <c r="Z424" s="71"/>
      <c r="AC424" s="55"/>
      <c r="AE424" s="55"/>
      <c r="AG424" s="55"/>
    </row>
    <row r="425" spans="1:33" s="45" customFormat="1" ht="33.75" x14ac:dyDescent="0.2">
      <c r="A425" s="87" t="s">
        <v>372</v>
      </c>
      <c r="B425" s="119" t="s">
        <v>3908</v>
      </c>
      <c r="C425" s="253" t="s">
        <v>3907</v>
      </c>
      <c r="D425" s="253"/>
      <c r="E425" s="253"/>
      <c r="F425" s="79" t="s">
        <v>326</v>
      </c>
      <c r="G425" s="79"/>
      <c r="H425" s="79"/>
      <c r="I425" s="79" t="s">
        <v>168</v>
      </c>
      <c r="J425" s="78">
        <v>0.71</v>
      </c>
      <c r="K425" s="79"/>
      <c r="L425" s="78">
        <v>1.42</v>
      </c>
      <c r="M425" s="79" t="s">
        <v>195</v>
      </c>
      <c r="N425" s="76">
        <v>11</v>
      </c>
      <c r="V425" s="72"/>
      <c r="W425" s="55" t="s">
        <v>3907</v>
      </c>
      <c r="Z425" s="71"/>
      <c r="AC425" s="55"/>
      <c r="AE425" s="55"/>
      <c r="AG425" s="55"/>
    </row>
    <row r="426" spans="1:33" s="45" customFormat="1" ht="12" x14ac:dyDescent="0.2">
      <c r="A426" s="80"/>
      <c r="B426" s="118"/>
      <c r="C426" s="123" t="s">
        <v>3047</v>
      </c>
      <c r="D426" s="124"/>
      <c r="E426" s="124"/>
      <c r="F426" s="75"/>
      <c r="G426" s="75"/>
      <c r="H426" s="75"/>
      <c r="I426" s="75"/>
      <c r="J426" s="90"/>
      <c r="K426" s="75"/>
      <c r="L426" s="90"/>
      <c r="M426" s="89"/>
      <c r="N426" s="88"/>
      <c r="V426" s="72"/>
      <c r="W426" s="55"/>
      <c r="Z426" s="71"/>
      <c r="AC426" s="55"/>
      <c r="AE426" s="55"/>
      <c r="AG426" s="55"/>
    </row>
    <row r="427" spans="1:33" s="45" customFormat="1" ht="67.5" x14ac:dyDescent="0.2">
      <c r="A427" s="87" t="s">
        <v>1658</v>
      </c>
      <c r="B427" s="119" t="s">
        <v>4388</v>
      </c>
      <c r="C427" s="253" t="s">
        <v>4387</v>
      </c>
      <c r="D427" s="253"/>
      <c r="E427" s="253"/>
      <c r="F427" s="79" t="s">
        <v>326</v>
      </c>
      <c r="G427" s="79"/>
      <c r="H427" s="79"/>
      <c r="I427" s="79" t="s">
        <v>168</v>
      </c>
      <c r="J427" s="78">
        <v>6.49</v>
      </c>
      <c r="K427" s="79"/>
      <c r="L427" s="78">
        <v>12.98</v>
      </c>
      <c r="M427" s="79" t="s">
        <v>195</v>
      </c>
      <c r="N427" s="76">
        <v>104</v>
      </c>
      <c r="V427" s="72"/>
      <c r="W427" s="55" t="s">
        <v>4387</v>
      </c>
      <c r="Z427" s="71"/>
      <c r="AC427" s="55"/>
      <c r="AE427" s="55"/>
      <c r="AG427" s="55"/>
    </row>
    <row r="428" spans="1:33" s="45" customFormat="1" ht="12" x14ac:dyDescent="0.2">
      <c r="A428" s="80"/>
      <c r="B428" s="118"/>
      <c r="C428" s="123" t="s">
        <v>3047</v>
      </c>
      <c r="D428" s="124"/>
      <c r="E428" s="124"/>
      <c r="F428" s="75"/>
      <c r="G428" s="75"/>
      <c r="H428" s="75"/>
      <c r="I428" s="75"/>
      <c r="J428" s="90"/>
      <c r="K428" s="75"/>
      <c r="L428" s="90"/>
      <c r="M428" s="89"/>
      <c r="N428" s="88"/>
      <c r="V428" s="72"/>
      <c r="W428" s="55"/>
      <c r="Z428" s="71"/>
      <c r="AC428" s="55"/>
      <c r="AE428" s="55"/>
      <c r="AG428" s="55"/>
    </row>
    <row r="429" spans="1:33" s="45" customFormat="1" ht="33.75" x14ac:dyDescent="0.2">
      <c r="A429" s="87" t="s">
        <v>1654</v>
      </c>
      <c r="B429" s="119" t="s">
        <v>3905</v>
      </c>
      <c r="C429" s="253" t="s">
        <v>3904</v>
      </c>
      <c r="D429" s="253"/>
      <c r="E429" s="253"/>
      <c r="F429" s="79" t="s">
        <v>326</v>
      </c>
      <c r="G429" s="79"/>
      <c r="H429" s="79"/>
      <c r="I429" s="79" t="s">
        <v>1297</v>
      </c>
      <c r="J429" s="78">
        <v>1.02</v>
      </c>
      <c r="K429" s="79"/>
      <c r="L429" s="78">
        <v>18.36</v>
      </c>
      <c r="M429" s="79" t="s">
        <v>195</v>
      </c>
      <c r="N429" s="76">
        <v>147</v>
      </c>
      <c r="V429" s="72"/>
      <c r="W429" s="55" t="s">
        <v>3904</v>
      </c>
      <c r="Z429" s="71"/>
      <c r="AC429" s="55"/>
      <c r="AE429" s="55"/>
      <c r="AG429" s="55"/>
    </row>
    <row r="430" spans="1:33" s="45" customFormat="1" ht="12" x14ac:dyDescent="0.2">
      <c r="A430" s="80"/>
      <c r="B430" s="118"/>
      <c r="C430" s="123" t="s">
        <v>3047</v>
      </c>
      <c r="D430" s="124"/>
      <c r="E430" s="124"/>
      <c r="F430" s="75"/>
      <c r="G430" s="75"/>
      <c r="H430" s="75"/>
      <c r="I430" s="75"/>
      <c r="J430" s="90"/>
      <c r="K430" s="75"/>
      <c r="L430" s="90"/>
      <c r="M430" s="89"/>
      <c r="N430" s="88"/>
      <c r="V430" s="72"/>
      <c r="W430" s="55"/>
      <c r="Z430" s="71"/>
      <c r="AC430" s="55"/>
      <c r="AE430" s="55"/>
      <c r="AG430" s="55"/>
    </row>
    <row r="431" spans="1:33" s="45" customFormat="1" ht="33.75" x14ac:dyDescent="0.2">
      <c r="A431" s="87" t="s">
        <v>1648</v>
      </c>
      <c r="B431" s="119" t="s">
        <v>4284</v>
      </c>
      <c r="C431" s="253" t="s">
        <v>4283</v>
      </c>
      <c r="D431" s="253"/>
      <c r="E431" s="253"/>
      <c r="F431" s="79" t="s">
        <v>326</v>
      </c>
      <c r="G431" s="79"/>
      <c r="H431" s="79"/>
      <c r="I431" s="79" t="s">
        <v>225</v>
      </c>
      <c r="J431" s="78">
        <v>3.24</v>
      </c>
      <c r="K431" s="79"/>
      <c r="L431" s="78">
        <v>19.440000000000001</v>
      </c>
      <c r="M431" s="79" t="s">
        <v>195</v>
      </c>
      <c r="N431" s="76">
        <v>155</v>
      </c>
      <c r="V431" s="72"/>
      <c r="W431" s="55" t="s">
        <v>4283</v>
      </c>
      <c r="Z431" s="71"/>
      <c r="AC431" s="55"/>
      <c r="AE431" s="55"/>
      <c r="AG431" s="55"/>
    </row>
    <row r="432" spans="1:33" s="45" customFormat="1" ht="12" x14ac:dyDescent="0.2">
      <c r="A432" s="80"/>
      <c r="B432" s="118"/>
      <c r="C432" s="123" t="s">
        <v>3047</v>
      </c>
      <c r="D432" s="124"/>
      <c r="E432" s="124"/>
      <c r="F432" s="75"/>
      <c r="G432" s="75"/>
      <c r="H432" s="75"/>
      <c r="I432" s="75"/>
      <c r="J432" s="90"/>
      <c r="K432" s="75"/>
      <c r="L432" s="90"/>
      <c r="M432" s="89"/>
      <c r="N432" s="88"/>
      <c r="V432" s="72"/>
      <c r="W432" s="55"/>
      <c r="Z432" s="71"/>
      <c r="AC432" s="55"/>
      <c r="AE432" s="55"/>
      <c r="AG432" s="55"/>
    </row>
    <row r="433" spans="1:33" s="45" customFormat="1" ht="33.75" x14ac:dyDescent="0.2">
      <c r="A433" s="87" t="s">
        <v>414</v>
      </c>
      <c r="B433" s="119" t="s">
        <v>4282</v>
      </c>
      <c r="C433" s="253" t="s">
        <v>4281</v>
      </c>
      <c r="D433" s="253"/>
      <c r="E433" s="253"/>
      <c r="F433" s="79" t="s">
        <v>326</v>
      </c>
      <c r="G433" s="79"/>
      <c r="H433" s="79"/>
      <c r="I433" s="79" t="s">
        <v>168</v>
      </c>
      <c r="J433" s="78">
        <v>5.65</v>
      </c>
      <c r="K433" s="79"/>
      <c r="L433" s="78">
        <v>11.3</v>
      </c>
      <c r="M433" s="79" t="s">
        <v>195</v>
      </c>
      <c r="N433" s="76">
        <v>90</v>
      </c>
      <c r="V433" s="72"/>
      <c r="W433" s="55" t="s">
        <v>4281</v>
      </c>
      <c r="Z433" s="71"/>
      <c r="AC433" s="55"/>
      <c r="AE433" s="55"/>
      <c r="AG433" s="55"/>
    </row>
    <row r="434" spans="1:33" s="45" customFormat="1" ht="12" x14ac:dyDescent="0.2">
      <c r="A434" s="80"/>
      <c r="B434" s="118"/>
      <c r="C434" s="123" t="s">
        <v>3047</v>
      </c>
      <c r="D434" s="124"/>
      <c r="E434" s="124"/>
      <c r="F434" s="75"/>
      <c r="G434" s="75"/>
      <c r="H434" s="75"/>
      <c r="I434" s="75"/>
      <c r="J434" s="90"/>
      <c r="K434" s="75"/>
      <c r="L434" s="90"/>
      <c r="M434" s="89"/>
      <c r="N434" s="88"/>
      <c r="V434" s="72"/>
      <c r="W434" s="55"/>
      <c r="Z434" s="71"/>
      <c r="AC434" s="55"/>
      <c r="AE434" s="55"/>
      <c r="AG434" s="55"/>
    </row>
    <row r="435" spans="1:33" s="45" customFormat="1" ht="22.5" x14ac:dyDescent="0.2">
      <c r="A435" s="87" t="s">
        <v>1640</v>
      </c>
      <c r="B435" s="119" t="s">
        <v>3902</v>
      </c>
      <c r="C435" s="253" t="s">
        <v>3901</v>
      </c>
      <c r="D435" s="253"/>
      <c r="E435" s="253"/>
      <c r="F435" s="79" t="s">
        <v>326</v>
      </c>
      <c r="G435" s="79"/>
      <c r="H435" s="79"/>
      <c r="I435" s="79" t="s">
        <v>839</v>
      </c>
      <c r="J435" s="78">
        <v>0.67</v>
      </c>
      <c r="K435" s="79"/>
      <c r="L435" s="78">
        <v>13.4</v>
      </c>
      <c r="M435" s="79" t="s">
        <v>195</v>
      </c>
      <c r="N435" s="76">
        <v>107</v>
      </c>
      <c r="V435" s="72"/>
      <c r="W435" s="55" t="s">
        <v>3901</v>
      </c>
      <c r="Z435" s="71"/>
      <c r="AC435" s="55"/>
      <c r="AE435" s="55"/>
      <c r="AG435" s="55"/>
    </row>
    <row r="436" spans="1:33" s="45" customFormat="1" ht="12" x14ac:dyDescent="0.2">
      <c r="A436" s="80"/>
      <c r="B436" s="118"/>
      <c r="C436" s="123" t="s">
        <v>3047</v>
      </c>
      <c r="D436" s="124"/>
      <c r="E436" s="124"/>
      <c r="F436" s="75"/>
      <c r="G436" s="75"/>
      <c r="H436" s="75"/>
      <c r="I436" s="75"/>
      <c r="J436" s="90"/>
      <c r="K436" s="75"/>
      <c r="L436" s="90"/>
      <c r="M436" s="89"/>
      <c r="N436" s="88"/>
      <c r="V436" s="72"/>
      <c r="W436" s="55"/>
      <c r="Z436" s="71"/>
      <c r="AC436" s="55"/>
      <c r="AE436" s="55"/>
      <c r="AG436" s="55"/>
    </row>
    <row r="437" spans="1:33" s="45" customFormat="1" ht="22.5" x14ac:dyDescent="0.2">
      <c r="A437" s="87" t="s">
        <v>1636</v>
      </c>
      <c r="B437" s="119" t="s">
        <v>3899</v>
      </c>
      <c r="C437" s="253" t="s">
        <v>3898</v>
      </c>
      <c r="D437" s="253"/>
      <c r="E437" s="253"/>
      <c r="F437" s="79" t="s">
        <v>326</v>
      </c>
      <c r="G437" s="79"/>
      <c r="H437" s="79"/>
      <c r="I437" s="79" t="s">
        <v>1640</v>
      </c>
      <c r="J437" s="78">
        <v>0.94</v>
      </c>
      <c r="K437" s="79"/>
      <c r="L437" s="78">
        <v>65.8</v>
      </c>
      <c r="M437" s="79" t="s">
        <v>195</v>
      </c>
      <c r="N437" s="76">
        <v>526</v>
      </c>
      <c r="V437" s="72"/>
      <c r="W437" s="55" t="s">
        <v>3898</v>
      </c>
      <c r="Z437" s="71"/>
      <c r="AC437" s="55"/>
      <c r="AE437" s="55"/>
      <c r="AG437" s="55"/>
    </row>
    <row r="438" spans="1:33" s="45" customFormat="1" ht="12" x14ac:dyDescent="0.2">
      <c r="A438" s="80"/>
      <c r="B438" s="118"/>
      <c r="C438" s="123" t="s">
        <v>3047</v>
      </c>
      <c r="D438" s="124"/>
      <c r="E438" s="124"/>
      <c r="F438" s="75"/>
      <c r="G438" s="75"/>
      <c r="H438" s="75"/>
      <c r="I438" s="75"/>
      <c r="J438" s="90"/>
      <c r="K438" s="75"/>
      <c r="L438" s="90"/>
      <c r="M438" s="89"/>
      <c r="N438" s="88"/>
      <c r="V438" s="72"/>
      <c r="W438" s="55"/>
      <c r="Z438" s="71"/>
      <c r="AC438" s="55"/>
      <c r="AE438" s="55"/>
      <c r="AG438" s="55"/>
    </row>
    <row r="439" spans="1:33" s="45" customFormat="1" ht="22.5" x14ac:dyDescent="0.2">
      <c r="A439" s="87" t="s">
        <v>570</v>
      </c>
      <c r="B439" s="119" t="s">
        <v>3991</v>
      </c>
      <c r="C439" s="253" t="s">
        <v>3990</v>
      </c>
      <c r="D439" s="253"/>
      <c r="E439" s="253"/>
      <c r="F439" s="79" t="s">
        <v>326</v>
      </c>
      <c r="G439" s="79"/>
      <c r="H439" s="79"/>
      <c r="I439" s="79" t="s">
        <v>623</v>
      </c>
      <c r="J439" s="78">
        <v>1.29</v>
      </c>
      <c r="K439" s="79"/>
      <c r="L439" s="78">
        <v>32.25</v>
      </c>
      <c r="M439" s="79" t="s">
        <v>195</v>
      </c>
      <c r="N439" s="76">
        <v>258</v>
      </c>
      <c r="V439" s="72"/>
      <c r="W439" s="55" t="s">
        <v>3990</v>
      </c>
      <c r="Z439" s="71"/>
      <c r="AC439" s="55"/>
      <c r="AE439" s="55"/>
      <c r="AG439" s="55"/>
    </row>
    <row r="440" spans="1:33" s="45" customFormat="1" ht="12" x14ac:dyDescent="0.2">
      <c r="A440" s="80"/>
      <c r="B440" s="118"/>
      <c r="C440" s="123" t="s">
        <v>3047</v>
      </c>
      <c r="D440" s="124"/>
      <c r="E440" s="124"/>
      <c r="F440" s="75"/>
      <c r="G440" s="75"/>
      <c r="H440" s="75"/>
      <c r="I440" s="75"/>
      <c r="J440" s="90"/>
      <c r="K440" s="75"/>
      <c r="L440" s="90"/>
      <c r="M440" s="89"/>
      <c r="N440" s="88"/>
      <c r="V440" s="72"/>
      <c r="W440" s="55"/>
      <c r="Z440" s="71"/>
      <c r="AC440" s="55"/>
      <c r="AE440" s="55"/>
      <c r="AG440" s="55"/>
    </row>
    <row r="441" spans="1:33" s="45" customFormat="1" ht="45" x14ac:dyDescent="0.2">
      <c r="A441" s="87" t="s">
        <v>199</v>
      </c>
      <c r="B441" s="119" t="s">
        <v>4236</v>
      </c>
      <c r="C441" s="253" t="s">
        <v>4235</v>
      </c>
      <c r="D441" s="253"/>
      <c r="E441" s="253"/>
      <c r="F441" s="79" t="s">
        <v>326</v>
      </c>
      <c r="G441" s="79"/>
      <c r="H441" s="79"/>
      <c r="I441" s="79" t="s">
        <v>176</v>
      </c>
      <c r="J441" s="78">
        <v>11.44</v>
      </c>
      <c r="K441" s="79"/>
      <c r="L441" s="78">
        <v>114.4</v>
      </c>
      <c r="M441" s="79" t="s">
        <v>195</v>
      </c>
      <c r="N441" s="76">
        <v>914</v>
      </c>
      <c r="V441" s="72"/>
      <c r="W441" s="55" t="s">
        <v>4235</v>
      </c>
      <c r="Z441" s="71"/>
      <c r="AC441" s="55"/>
      <c r="AE441" s="55"/>
      <c r="AG441" s="55"/>
    </row>
    <row r="442" spans="1:33" s="45" customFormat="1" ht="12" x14ac:dyDescent="0.2">
      <c r="A442" s="80"/>
      <c r="B442" s="118"/>
      <c r="C442" s="123" t="s">
        <v>3047</v>
      </c>
      <c r="D442" s="124"/>
      <c r="E442" s="124"/>
      <c r="F442" s="75"/>
      <c r="G442" s="75"/>
      <c r="H442" s="75"/>
      <c r="I442" s="75"/>
      <c r="J442" s="90"/>
      <c r="K442" s="75"/>
      <c r="L442" s="90"/>
      <c r="M442" s="89"/>
      <c r="N442" s="88"/>
      <c r="V442" s="72"/>
      <c r="W442" s="55"/>
      <c r="Z442" s="71"/>
      <c r="AC442" s="55"/>
      <c r="AE442" s="55"/>
      <c r="AG442" s="55"/>
    </row>
    <row r="443" spans="1:33" s="45" customFormat="1" ht="22.5" x14ac:dyDescent="0.2">
      <c r="A443" s="87" t="s">
        <v>465</v>
      </c>
      <c r="B443" s="119" t="s">
        <v>4280</v>
      </c>
      <c r="C443" s="253" t="s">
        <v>4279</v>
      </c>
      <c r="D443" s="253"/>
      <c r="E443" s="253"/>
      <c r="F443" s="79" t="s">
        <v>326</v>
      </c>
      <c r="G443" s="79"/>
      <c r="H443" s="79"/>
      <c r="I443" s="79" t="s">
        <v>839</v>
      </c>
      <c r="J443" s="78">
        <v>4.51</v>
      </c>
      <c r="K443" s="79"/>
      <c r="L443" s="78">
        <v>90.2</v>
      </c>
      <c r="M443" s="79" t="s">
        <v>195</v>
      </c>
      <c r="N443" s="76">
        <v>721</v>
      </c>
      <c r="V443" s="72"/>
      <c r="W443" s="55" t="s">
        <v>4279</v>
      </c>
      <c r="Z443" s="71"/>
      <c r="AC443" s="55"/>
      <c r="AE443" s="55"/>
      <c r="AG443" s="55"/>
    </row>
    <row r="444" spans="1:33" s="45" customFormat="1" ht="12" x14ac:dyDescent="0.2">
      <c r="A444" s="80"/>
      <c r="B444" s="118"/>
      <c r="C444" s="123" t="s">
        <v>3047</v>
      </c>
      <c r="D444" s="124"/>
      <c r="E444" s="124"/>
      <c r="F444" s="75"/>
      <c r="G444" s="75"/>
      <c r="H444" s="75"/>
      <c r="I444" s="75"/>
      <c r="J444" s="90"/>
      <c r="K444" s="75"/>
      <c r="L444" s="90"/>
      <c r="M444" s="89"/>
      <c r="N444" s="88"/>
      <c r="V444" s="72"/>
      <c r="W444" s="55"/>
      <c r="Z444" s="71"/>
      <c r="AC444" s="55"/>
      <c r="AE444" s="55"/>
      <c r="AG444" s="55"/>
    </row>
    <row r="445" spans="1:33" s="45" customFormat="1" ht="33.75" x14ac:dyDescent="0.2">
      <c r="A445" s="87" t="s">
        <v>1627</v>
      </c>
      <c r="B445" s="119" t="s">
        <v>3896</v>
      </c>
      <c r="C445" s="253" t="s">
        <v>3895</v>
      </c>
      <c r="D445" s="253"/>
      <c r="E445" s="253"/>
      <c r="F445" s="79" t="s">
        <v>326</v>
      </c>
      <c r="G445" s="79"/>
      <c r="H445" s="79"/>
      <c r="I445" s="79" t="s">
        <v>168</v>
      </c>
      <c r="J445" s="78">
        <v>1.32</v>
      </c>
      <c r="K445" s="79"/>
      <c r="L445" s="78">
        <v>2.64</v>
      </c>
      <c r="M445" s="79" t="s">
        <v>195</v>
      </c>
      <c r="N445" s="76">
        <v>21</v>
      </c>
      <c r="V445" s="72"/>
      <c r="W445" s="55" t="s">
        <v>3895</v>
      </c>
      <c r="Z445" s="71"/>
      <c r="AC445" s="55"/>
      <c r="AE445" s="55"/>
      <c r="AG445" s="55"/>
    </row>
    <row r="446" spans="1:33" s="45" customFormat="1" ht="12" x14ac:dyDescent="0.2">
      <c r="A446" s="80"/>
      <c r="B446" s="118"/>
      <c r="C446" s="123" t="s">
        <v>3047</v>
      </c>
      <c r="D446" s="124"/>
      <c r="E446" s="124"/>
      <c r="F446" s="75"/>
      <c r="G446" s="75"/>
      <c r="H446" s="75"/>
      <c r="I446" s="75"/>
      <c r="J446" s="90"/>
      <c r="K446" s="75"/>
      <c r="L446" s="90"/>
      <c r="M446" s="89"/>
      <c r="N446" s="88"/>
      <c r="V446" s="72"/>
      <c r="W446" s="55"/>
      <c r="Z446" s="71"/>
      <c r="AC446" s="55"/>
      <c r="AE446" s="55"/>
      <c r="AG446" s="55"/>
    </row>
    <row r="447" spans="1:33" s="45" customFormat="1" ht="33.75" x14ac:dyDescent="0.2">
      <c r="A447" s="87" t="s">
        <v>1624</v>
      </c>
      <c r="B447" s="119" t="s">
        <v>4234</v>
      </c>
      <c r="C447" s="253" t="s">
        <v>4233</v>
      </c>
      <c r="D447" s="253"/>
      <c r="E447" s="253"/>
      <c r="F447" s="79" t="s">
        <v>326</v>
      </c>
      <c r="G447" s="79"/>
      <c r="H447" s="79"/>
      <c r="I447" s="79" t="s">
        <v>168</v>
      </c>
      <c r="J447" s="78">
        <v>2.5099999999999998</v>
      </c>
      <c r="K447" s="79"/>
      <c r="L447" s="78">
        <v>5.0199999999999996</v>
      </c>
      <c r="M447" s="79" t="s">
        <v>195</v>
      </c>
      <c r="N447" s="76">
        <v>40</v>
      </c>
      <c r="V447" s="72"/>
      <c r="W447" s="55" t="s">
        <v>4233</v>
      </c>
      <c r="Z447" s="71"/>
      <c r="AC447" s="55"/>
      <c r="AE447" s="55"/>
      <c r="AG447" s="55"/>
    </row>
    <row r="448" spans="1:33" s="45" customFormat="1" ht="12" x14ac:dyDescent="0.2">
      <c r="A448" s="80"/>
      <c r="B448" s="118"/>
      <c r="C448" s="123" t="s">
        <v>3047</v>
      </c>
      <c r="D448" s="124"/>
      <c r="E448" s="124"/>
      <c r="F448" s="75"/>
      <c r="G448" s="75"/>
      <c r="H448" s="75"/>
      <c r="I448" s="75"/>
      <c r="J448" s="90"/>
      <c r="K448" s="75"/>
      <c r="L448" s="90"/>
      <c r="M448" s="89"/>
      <c r="N448" s="88"/>
      <c r="V448" s="72"/>
      <c r="W448" s="55"/>
      <c r="Z448" s="71"/>
      <c r="AC448" s="55"/>
      <c r="AE448" s="55"/>
      <c r="AG448" s="55"/>
    </row>
    <row r="449" spans="1:33" s="45" customFormat="1" ht="33.75" x14ac:dyDescent="0.2">
      <c r="A449" s="87" t="s">
        <v>1621</v>
      </c>
      <c r="B449" s="119" t="s">
        <v>4276</v>
      </c>
      <c r="C449" s="253" t="s">
        <v>4275</v>
      </c>
      <c r="D449" s="253"/>
      <c r="E449" s="253"/>
      <c r="F449" s="79" t="s">
        <v>326</v>
      </c>
      <c r="G449" s="79"/>
      <c r="H449" s="79"/>
      <c r="I449" s="79" t="s">
        <v>170</v>
      </c>
      <c r="J449" s="78">
        <v>4.3099999999999996</v>
      </c>
      <c r="K449" s="79"/>
      <c r="L449" s="78">
        <v>4.3099999999999996</v>
      </c>
      <c r="M449" s="79" t="s">
        <v>195</v>
      </c>
      <c r="N449" s="76">
        <v>34</v>
      </c>
      <c r="V449" s="72"/>
      <c r="W449" s="55" t="s">
        <v>4275</v>
      </c>
      <c r="Z449" s="71"/>
      <c r="AC449" s="55"/>
      <c r="AE449" s="55"/>
      <c r="AG449" s="55"/>
    </row>
    <row r="450" spans="1:33" s="45" customFormat="1" ht="12" x14ac:dyDescent="0.2">
      <c r="A450" s="80"/>
      <c r="B450" s="118"/>
      <c r="C450" s="123" t="s">
        <v>3047</v>
      </c>
      <c r="D450" s="124"/>
      <c r="E450" s="124"/>
      <c r="F450" s="75"/>
      <c r="G450" s="75"/>
      <c r="H450" s="75"/>
      <c r="I450" s="75"/>
      <c r="J450" s="90"/>
      <c r="K450" s="75"/>
      <c r="L450" s="90"/>
      <c r="M450" s="89"/>
      <c r="N450" s="88"/>
      <c r="V450" s="72"/>
      <c r="W450" s="55"/>
      <c r="Z450" s="71"/>
      <c r="AC450" s="55"/>
      <c r="AE450" s="55"/>
      <c r="AG450" s="55"/>
    </row>
    <row r="451" spans="1:33" s="45" customFormat="1" ht="33.75" x14ac:dyDescent="0.2">
      <c r="A451" s="87" t="s">
        <v>1617</v>
      </c>
      <c r="B451" s="119" t="s">
        <v>4232</v>
      </c>
      <c r="C451" s="253" t="s">
        <v>4231</v>
      </c>
      <c r="D451" s="253"/>
      <c r="E451" s="253"/>
      <c r="F451" s="79" t="s">
        <v>669</v>
      </c>
      <c r="G451" s="79"/>
      <c r="H451" s="79"/>
      <c r="I451" s="79" t="s">
        <v>168</v>
      </c>
      <c r="J451" s="78">
        <v>196.1</v>
      </c>
      <c r="K451" s="79"/>
      <c r="L451" s="78">
        <v>392.2</v>
      </c>
      <c r="M451" s="79" t="s">
        <v>195</v>
      </c>
      <c r="N451" s="76">
        <v>3134</v>
      </c>
      <c r="V451" s="72"/>
      <c r="W451" s="55" t="s">
        <v>4231</v>
      </c>
      <c r="Z451" s="71"/>
      <c r="AC451" s="55"/>
      <c r="AE451" s="55"/>
      <c r="AG451" s="55"/>
    </row>
    <row r="452" spans="1:33" s="45" customFormat="1" ht="12" x14ac:dyDescent="0.2">
      <c r="A452" s="80"/>
      <c r="B452" s="118"/>
      <c r="C452" s="123" t="s">
        <v>3047</v>
      </c>
      <c r="D452" s="124"/>
      <c r="E452" s="124"/>
      <c r="F452" s="75"/>
      <c r="G452" s="75"/>
      <c r="H452" s="75"/>
      <c r="I452" s="75"/>
      <c r="J452" s="90"/>
      <c r="K452" s="75"/>
      <c r="L452" s="90"/>
      <c r="M452" s="89"/>
      <c r="N452" s="88"/>
      <c r="V452" s="72"/>
      <c r="W452" s="55"/>
      <c r="Z452" s="71"/>
      <c r="AC452" s="55"/>
      <c r="AE452" s="55"/>
      <c r="AG452" s="55"/>
    </row>
    <row r="453" spans="1:33" s="45" customFormat="1" ht="12" x14ac:dyDescent="0.2">
      <c r="A453" s="273" t="s">
        <v>3036</v>
      </c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5"/>
      <c r="V453" s="72"/>
      <c r="W453" s="55"/>
      <c r="Z453" s="71"/>
      <c r="AC453" s="55"/>
      <c r="AE453" s="55"/>
      <c r="AG453" s="55" t="s">
        <v>3036</v>
      </c>
    </row>
    <row r="454" spans="1:33" s="45" customFormat="1" ht="45" x14ac:dyDescent="0.2">
      <c r="A454" s="87" t="s">
        <v>1616</v>
      </c>
      <c r="B454" s="119" t="s">
        <v>3035</v>
      </c>
      <c r="C454" s="253" t="s">
        <v>3894</v>
      </c>
      <c r="D454" s="253"/>
      <c r="E454" s="253"/>
      <c r="F454" s="79" t="s">
        <v>583</v>
      </c>
      <c r="G454" s="79"/>
      <c r="H454" s="79"/>
      <c r="I454" s="79" t="s">
        <v>4435</v>
      </c>
      <c r="J454" s="78"/>
      <c r="K454" s="79"/>
      <c r="L454" s="78"/>
      <c r="M454" s="79"/>
      <c r="N454" s="76"/>
      <c r="V454" s="72"/>
      <c r="W454" s="55" t="s">
        <v>3894</v>
      </c>
      <c r="Z454" s="71"/>
      <c r="AC454" s="55"/>
      <c r="AE454" s="55"/>
      <c r="AG454" s="55"/>
    </row>
    <row r="455" spans="1:33" s="45" customFormat="1" ht="12" x14ac:dyDescent="0.2">
      <c r="A455" s="86"/>
      <c r="B455" s="117"/>
      <c r="C455" s="252" t="s">
        <v>4434</v>
      </c>
      <c r="D455" s="252"/>
      <c r="E455" s="252"/>
      <c r="F455" s="252"/>
      <c r="G455" s="252"/>
      <c r="H455" s="252"/>
      <c r="I455" s="252"/>
      <c r="J455" s="252"/>
      <c r="K455" s="252"/>
      <c r="L455" s="252"/>
      <c r="M455" s="252"/>
      <c r="N455" s="255"/>
      <c r="V455" s="72"/>
      <c r="W455" s="55"/>
      <c r="X455" s="46" t="s">
        <v>4434</v>
      </c>
      <c r="Z455" s="71"/>
      <c r="AC455" s="55"/>
      <c r="AE455" s="55"/>
      <c r="AG455" s="55"/>
    </row>
    <row r="456" spans="1:33" s="45" customFormat="1" ht="12" x14ac:dyDescent="0.2">
      <c r="A456" s="83"/>
      <c r="B456" s="61" t="s">
        <v>170</v>
      </c>
      <c r="C456" s="252" t="s">
        <v>169</v>
      </c>
      <c r="D456" s="252"/>
      <c r="E456" s="252"/>
      <c r="F456" s="74"/>
      <c r="G456" s="74"/>
      <c r="H456" s="74"/>
      <c r="I456" s="74"/>
      <c r="J456" s="82">
        <v>21.82</v>
      </c>
      <c r="K456" s="74"/>
      <c r="L456" s="82">
        <v>316.39</v>
      </c>
      <c r="M456" s="74" t="s">
        <v>164</v>
      </c>
      <c r="N456" s="81">
        <v>16304</v>
      </c>
      <c r="V456" s="72"/>
      <c r="W456" s="55"/>
      <c r="Y456" s="46" t="s">
        <v>169</v>
      </c>
      <c r="Z456" s="71"/>
      <c r="AC456" s="55"/>
      <c r="AE456" s="55"/>
      <c r="AG456" s="55"/>
    </row>
    <row r="457" spans="1:33" s="45" customFormat="1" ht="12" x14ac:dyDescent="0.2">
      <c r="A457" s="83"/>
      <c r="B457" s="61" t="s">
        <v>168</v>
      </c>
      <c r="C457" s="252" t="s">
        <v>166</v>
      </c>
      <c r="D457" s="252"/>
      <c r="E457" s="252"/>
      <c r="F457" s="74"/>
      <c r="G457" s="74"/>
      <c r="H457" s="74"/>
      <c r="I457" s="74"/>
      <c r="J457" s="82">
        <v>17.27</v>
      </c>
      <c r="K457" s="74"/>
      <c r="L457" s="82">
        <v>250.42</v>
      </c>
      <c r="M457" s="74" t="s">
        <v>167</v>
      </c>
      <c r="N457" s="81">
        <v>3281</v>
      </c>
      <c r="V457" s="72"/>
      <c r="W457" s="55"/>
      <c r="Y457" s="46" t="s">
        <v>166</v>
      </c>
      <c r="Z457" s="71"/>
      <c r="AC457" s="55"/>
      <c r="AE457" s="55"/>
      <c r="AG457" s="55"/>
    </row>
    <row r="458" spans="1:33" s="45" customFormat="1" ht="12" x14ac:dyDescent="0.2">
      <c r="A458" s="83"/>
      <c r="B458" s="61" t="s">
        <v>165</v>
      </c>
      <c r="C458" s="252" t="s">
        <v>163</v>
      </c>
      <c r="D458" s="252"/>
      <c r="E458" s="252"/>
      <c r="F458" s="74"/>
      <c r="G458" s="74"/>
      <c r="H458" s="74"/>
      <c r="I458" s="74"/>
      <c r="J458" s="82">
        <v>2.9</v>
      </c>
      <c r="K458" s="74"/>
      <c r="L458" s="82">
        <v>42.05</v>
      </c>
      <c r="M458" s="74" t="s">
        <v>164</v>
      </c>
      <c r="N458" s="81">
        <v>2167</v>
      </c>
      <c r="V458" s="72"/>
      <c r="W458" s="55"/>
      <c r="Y458" s="46" t="s">
        <v>163</v>
      </c>
      <c r="Z458" s="71"/>
      <c r="AC458" s="55"/>
      <c r="AE458" s="55"/>
      <c r="AG458" s="55"/>
    </row>
    <row r="459" spans="1:33" s="45" customFormat="1" ht="12" x14ac:dyDescent="0.2">
      <c r="A459" s="83"/>
      <c r="B459" s="61" t="s">
        <v>218</v>
      </c>
      <c r="C459" s="252" t="s">
        <v>217</v>
      </c>
      <c r="D459" s="252"/>
      <c r="E459" s="252"/>
      <c r="F459" s="74"/>
      <c r="G459" s="74"/>
      <c r="H459" s="74"/>
      <c r="I459" s="74"/>
      <c r="J459" s="82">
        <v>89.78</v>
      </c>
      <c r="K459" s="74"/>
      <c r="L459" s="82">
        <v>1301.81</v>
      </c>
      <c r="M459" s="74" t="s">
        <v>195</v>
      </c>
      <c r="N459" s="81">
        <v>10401</v>
      </c>
      <c r="V459" s="72"/>
      <c r="W459" s="55"/>
      <c r="Y459" s="46" t="s">
        <v>217</v>
      </c>
      <c r="Z459" s="71"/>
      <c r="AC459" s="55"/>
      <c r="AE459" s="55"/>
      <c r="AG459" s="55"/>
    </row>
    <row r="460" spans="1:33" s="45" customFormat="1" ht="22.5" x14ac:dyDescent="0.2">
      <c r="A460" s="86"/>
      <c r="B460" s="93" t="s">
        <v>3031</v>
      </c>
      <c r="C460" s="259" t="s">
        <v>3029</v>
      </c>
      <c r="D460" s="259"/>
      <c r="E460" s="259"/>
      <c r="F460" s="92" t="s">
        <v>332</v>
      </c>
      <c r="G460" s="92" t="s">
        <v>1886</v>
      </c>
      <c r="H460" s="92"/>
      <c r="I460" s="92" t="s">
        <v>4433</v>
      </c>
      <c r="J460" s="61"/>
      <c r="K460" s="74"/>
      <c r="L460" s="82"/>
      <c r="M460" s="74"/>
      <c r="N460" s="91"/>
      <c r="V460" s="72"/>
      <c r="W460" s="55"/>
      <c r="Z460" s="71" t="s">
        <v>3029</v>
      </c>
      <c r="AC460" s="55"/>
      <c r="AE460" s="55"/>
      <c r="AG460" s="55"/>
    </row>
    <row r="461" spans="1:33" s="45" customFormat="1" ht="33.75" x14ac:dyDescent="0.2">
      <c r="A461" s="86"/>
      <c r="B461" s="93" t="s">
        <v>3028</v>
      </c>
      <c r="C461" s="259" t="s">
        <v>3026</v>
      </c>
      <c r="D461" s="259"/>
      <c r="E461" s="259"/>
      <c r="F461" s="92" t="s">
        <v>3027</v>
      </c>
      <c r="G461" s="92" t="s">
        <v>210</v>
      </c>
      <c r="H461" s="92"/>
      <c r="I461" s="92" t="s">
        <v>210</v>
      </c>
      <c r="J461" s="61"/>
      <c r="K461" s="74"/>
      <c r="L461" s="82"/>
      <c r="M461" s="74"/>
      <c r="N461" s="91"/>
      <c r="V461" s="72"/>
      <c r="W461" s="55"/>
      <c r="Z461" s="71" t="s">
        <v>3026</v>
      </c>
      <c r="AC461" s="55"/>
      <c r="AE461" s="55"/>
      <c r="AG461" s="55"/>
    </row>
    <row r="462" spans="1:33" s="45" customFormat="1" ht="12" x14ac:dyDescent="0.2">
      <c r="A462" s="83"/>
      <c r="B462" s="61"/>
      <c r="C462" s="252" t="s">
        <v>160</v>
      </c>
      <c r="D462" s="252"/>
      <c r="E462" s="252"/>
      <c r="F462" s="74" t="s">
        <v>159</v>
      </c>
      <c r="G462" s="74" t="s">
        <v>3025</v>
      </c>
      <c r="H462" s="74"/>
      <c r="I462" s="74" t="s">
        <v>4432</v>
      </c>
      <c r="J462" s="82"/>
      <c r="K462" s="74"/>
      <c r="L462" s="82"/>
      <c r="M462" s="74"/>
      <c r="N462" s="81"/>
      <c r="V462" s="72"/>
      <c r="W462" s="55"/>
      <c r="Z462" s="71"/>
      <c r="AA462" s="46" t="s">
        <v>160</v>
      </c>
      <c r="AC462" s="55"/>
      <c r="AE462" s="55"/>
      <c r="AG462" s="55"/>
    </row>
    <row r="463" spans="1:33" s="45" customFormat="1" ht="12" x14ac:dyDescent="0.2">
      <c r="A463" s="83"/>
      <c r="B463" s="61"/>
      <c r="C463" s="252" t="s">
        <v>156</v>
      </c>
      <c r="D463" s="252"/>
      <c r="E463" s="252"/>
      <c r="F463" s="74" t="s">
        <v>159</v>
      </c>
      <c r="G463" s="74" t="s">
        <v>1672</v>
      </c>
      <c r="H463" s="74"/>
      <c r="I463" s="74" t="s">
        <v>4431</v>
      </c>
      <c r="J463" s="82"/>
      <c r="K463" s="74"/>
      <c r="L463" s="82"/>
      <c r="M463" s="74"/>
      <c r="N463" s="81"/>
      <c r="V463" s="72"/>
      <c r="W463" s="55"/>
      <c r="Z463" s="71"/>
      <c r="AA463" s="46" t="s">
        <v>156</v>
      </c>
      <c r="AC463" s="55"/>
      <c r="AE463" s="55"/>
      <c r="AG463" s="55"/>
    </row>
    <row r="464" spans="1:33" s="45" customFormat="1" ht="12" x14ac:dyDescent="0.2">
      <c r="A464" s="83"/>
      <c r="B464" s="61"/>
      <c r="C464" s="254" t="s">
        <v>155</v>
      </c>
      <c r="D464" s="254"/>
      <c r="E464" s="254"/>
      <c r="F464" s="77"/>
      <c r="G464" s="77"/>
      <c r="H464" s="77"/>
      <c r="I464" s="77"/>
      <c r="J464" s="85">
        <v>128.87</v>
      </c>
      <c r="K464" s="77"/>
      <c r="L464" s="85">
        <v>1868.62</v>
      </c>
      <c r="M464" s="77"/>
      <c r="N464" s="84"/>
      <c r="V464" s="72"/>
      <c r="W464" s="55"/>
      <c r="Z464" s="71"/>
      <c r="AB464" s="46" t="s">
        <v>155</v>
      </c>
      <c r="AC464" s="55"/>
      <c r="AE464" s="55"/>
      <c r="AG464" s="55"/>
    </row>
    <row r="465" spans="1:33" s="45" customFormat="1" ht="12" x14ac:dyDescent="0.2">
      <c r="A465" s="83"/>
      <c r="B465" s="61"/>
      <c r="C465" s="252" t="s">
        <v>154</v>
      </c>
      <c r="D465" s="252"/>
      <c r="E465" s="252"/>
      <c r="F465" s="74"/>
      <c r="G465" s="74"/>
      <c r="H465" s="74"/>
      <c r="I465" s="74"/>
      <c r="J465" s="82"/>
      <c r="K465" s="74"/>
      <c r="L465" s="82">
        <v>358.44</v>
      </c>
      <c r="M465" s="74"/>
      <c r="N465" s="81">
        <v>18471</v>
      </c>
      <c r="V465" s="72"/>
      <c r="W465" s="55"/>
      <c r="Z465" s="71"/>
      <c r="AA465" s="46" t="s">
        <v>154</v>
      </c>
      <c r="AC465" s="55"/>
      <c r="AE465" s="55"/>
      <c r="AG465" s="55"/>
    </row>
    <row r="466" spans="1:33" s="45" customFormat="1" ht="22.5" x14ac:dyDescent="0.2">
      <c r="A466" s="83"/>
      <c r="B466" s="61" t="s">
        <v>1841</v>
      </c>
      <c r="C466" s="252" t="s">
        <v>1840</v>
      </c>
      <c r="D466" s="252"/>
      <c r="E466" s="252"/>
      <c r="F466" s="74" t="s">
        <v>149</v>
      </c>
      <c r="G466" s="74" t="s">
        <v>339</v>
      </c>
      <c r="H466" s="74"/>
      <c r="I466" s="74" t="s">
        <v>339</v>
      </c>
      <c r="J466" s="82"/>
      <c r="K466" s="74"/>
      <c r="L466" s="82">
        <v>365.61</v>
      </c>
      <c r="M466" s="74"/>
      <c r="N466" s="81">
        <v>18840</v>
      </c>
      <c r="V466" s="72"/>
      <c r="W466" s="55"/>
      <c r="Z466" s="71"/>
      <c r="AA466" s="46" t="s">
        <v>1840</v>
      </c>
      <c r="AC466" s="55"/>
      <c r="AE466" s="55"/>
      <c r="AG466" s="55"/>
    </row>
    <row r="467" spans="1:33" s="45" customFormat="1" ht="22.5" x14ac:dyDescent="0.2">
      <c r="A467" s="83"/>
      <c r="B467" s="61" t="s">
        <v>1839</v>
      </c>
      <c r="C467" s="252" t="s">
        <v>1838</v>
      </c>
      <c r="D467" s="252"/>
      <c r="E467" s="252"/>
      <c r="F467" s="74" t="s">
        <v>149</v>
      </c>
      <c r="G467" s="74" t="s">
        <v>396</v>
      </c>
      <c r="H467" s="74"/>
      <c r="I467" s="74" t="s">
        <v>396</v>
      </c>
      <c r="J467" s="82"/>
      <c r="K467" s="74"/>
      <c r="L467" s="82">
        <v>197.14</v>
      </c>
      <c r="M467" s="74"/>
      <c r="N467" s="81">
        <v>10159</v>
      </c>
      <c r="V467" s="72"/>
      <c r="W467" s="55"/>
      <c r="Z467" s="71"/>
      <c r="AA467" s="46" t="s">
        <v>1838</v>
      </c>
      <c r="AC467" s="55"/>
      <c r="AE467" s="55"/>
      <c r="AG467" s="55"/>
    </row>
    <row r="468" spans="1:33" s="45" customFormat="1" ht="12" x14ac:dyDescent="0.2">
      <c r="A468" s="80"/>
      <c r="B468" s="118"/>
      <c r="C468" s="253" t="s">
        <v>146</v>
      </c>
      <c r="D468" s="253"/>
      <c r="E468" s="253"/>
      <c r="F468" s="79"/>
      <c r="G468" s="79"/>
      <c r="H468" s="79"/>
      <c r="I468" s="79"/>
      <c r="J468" s="78"/>
      <c r="K468" s="79"/>
      <c r="L468" s="78">
        <v>2431.37</v>
      </c>
      <c r="M468" s="77"/>
      <c r="N468" s="76">
        <v>58985</v>
      </c>
      <c r="V468" s="72"/>
      <c r="W468" s="55"/>
      <c r="Z468" s="71"/>
      <c r="AC468" s="55" t="s">
        <v>146</v>
      </c>
      <c r="AE468" s="55"/>
      <c r="AG468" s="55"/>
    </row>
    <row r="469" spans="1:33" s="45" customFormat="1" ht="45" x14ac:dyDescent="0.2">
      <c r="A469" s="87" t="s">
        <v>1155</v>
      </c>
      <c r="B469" s="119" t="s">
        <v>3982</v>
      </c>
      <c r="C469" s="253" t="s">
        <v>3980</v>
      </c>
      <c r="D469" s="253"/>
      <c r="E469" s="253"/>
      <c r="F469" s="79" t="s">
        <v>583</v>
      </c>
      <c r="G469" s="79"/>
      <c r="H469" s="79"/>
      <c r="I469" s="79" t="s">
        <v>3025</v>
      </c>
      <c r="J469" s="78">
        <v>292.3</v>
      </c>
      <c r="K469" s="79"/>
      <c r="L469" s="78">
        <v>643.05999999999995</v>
      </c>
      <c r="M469" s="79" t="s">
        <v>195</v>
      </c>
      <c r="N469" s="76">
        <v>5138</v>
      </c>
      <c r="V469" s="72"/>
      <c r="W469" s="55" t="s">
        <v>3980</v>
      </c>
      <c r="Z469" s="71"/>
      <c r="AC469" s="55"/>
      <c r="AE469" s="55"/>
      <c r="AG469" s="55"/>
    </row>
    <row r="470" spans="1:33" s="45" customFormat="1" ht="12" x14ac:dyDescent="0.2">
      <c r="A470" s="80"/>
      <c r="B470" s="118"/>
      <c r="C470" s="123" t="s">
        <v>778</v>
      </c>
      <c r="D470" s="124"/>
      <c r="E470" s="124"/>
      <c r="F470" s="75"/>
      <c r="G470" s="75"/>
      <c r="H470" s="75"/>
      <c r="I470" s="75"/>
      <c r="J470" s="90"/>
      <c r="K470" s="75"/>
      <c r="L470" s="90"/>
      <c r="M470" s="89"/>
      <c r="N470" s="88"/>
      <c r="V470" s="72"/>
      <c r="W470" s="55"/>
      <c r="Z470" s="71"/>
      <c r="AC470" s="55"/>
      <c r="AE470" s="55"/>
      <c r="AG470" s="55"/>
    </row>
    <row r="471" spans="1:33" s="45" customFormat="1" ht="12" x14ac:dyDescent="0.2">
      <c r="A471" s="86"/>
      <c r="B471" s="117"/>
      <c r="C471" s="252" t="s">
        <v>3884</v>
      </c>
      <c r="D471" s="252"/>
      <c r="E471" s="252"/>
      <c r="F471" s="252"/>
      <c r="G471" s="252"/>
      <c r="H471" s="252"/>
      <c r="I471" s="252"/>
      <c r="J471" s="252"/>
      <c r="K471" s="252"/>
      <c r="L471" s="252"/>
      <c r="M471" s="252"/>
      <c r="N471" s="255"/>
      <c r="V471" s="72"/>
      <c r="W471" s="55"/>
      <c r="X471" s="46" t="s">
        <v>3884</v>
      </c>
      <c r="Z471" s="71"/>
      <c r="AC471" s="55"/>
      <c r="AE471" s="55"/>
      <c r="AG471" s="55"/>
    </row>
    <row r="472" spans="1:33" s="45" customFormat="1" ht="45" x14ac:dyDescent="0.2">
      <c r="A472" s="87" t="s">
        <v>1608</v>
      </c>
      <c r="B472" s="119" t="s">
        <v>3977</v>
      </c>
      <c r="C472" s="253" t="s">
        <v>3975</v>
      </c>
      <c r="D472" s="253"/>
      <c r="E472" s="253"/>
      <c r="F472" s="79" t="s">
        <v>583</v>
      </c>
      <c r="G472" s="79"/>
      <c r="H472" s="79"/>
      <c r="I472" s="79" t="s">
        <v>4225</v>
      </c>
      <c r="J472" s="78">
        <v>331.8</v>
      </c>
      <c r="K472" s="79"/>
      <c r="L472" s="78">
        <v>2554.86</v>
      </c>
      <c r="M472" s="79" t="s">
        <v>195</v>
      </c>
      <c r="N472" s="76">
        <v>20413</v>
      </c>
      <c r="V472" s="72"/>
      <c r="W472" s="55" t="s">
        <v>3975</v>
      </c>
      <c r="Z472" s="71"/>
      <c r="AC472" s="55"/>
      <c r="AE472" s="55"/>
      <c r="AG472" s="55"/>
    </row>
    <row r="473" spans="1:33" s="45" customFormat="1" ht="12" x14ac:dyDescent="0.2">
      <c r="A473" s="80"/>
      <c r="B473" s="118"/>
      <c r="C473" s="123" t="s">
        <v>778</v>
      </c>
      <c r="D473" s="124"/>
      <c r="E473" s="124"/>
      <c r="F473" s="75"/>
      <c r="G473" s="75"/>
      <c r="H473" s="75"/>
      <c r="I473" s="75"/>
      <c r="J473" s="90"/>
      <c r="K473" s="75"/>
      <c r="L473" s="90"/>
      <c r="M473" s="89"/>
      <c r="N473" s="88"/>
      <c r="V473" s="72"/>
      <c r="W473" s="55"/>
      <c r="Z473" s="71"/>
      <c r="AC473" s="55"/>
      <c r="AE473" s="55"/>
      <c r="AG473" s="55"/>
    </row>
    <row r="474" spans="1:33" s="45" customFormat="1" ht="12" x14ac:dyDescent="0.2">
      <c r="A474" s="86"/>
      <c r="B474" s="117"/>
      <c r="C474" s="252" t="s">
        <v>4224</v>
      </c>
      <c r="D474" s="252"/>
      <c r="E474" s="252"/>
      <c r="F474" s="252"/>
      <c r="G474" s="252"/>
      <c r="H474" s="252"/>
      <c r="I474" s="252"/>
      <c r="J474" s="252"/>
      <c r="K474" s="252"/>
      <c r="L474" s="252"/>
      <c r="M474" s="252"/>
      <c r="N474" s="255"/>
      <c r="V474" s="72"/>
      <c r="W474" s="55"/>
      <c r="X474" s="46" t="s">
        <v>4224</v>
      </c>
      <c r="Z474" s="71"/>
      <c r="AC474" s="55"/>
      <c r="AE474" s="55"/>
      <c r="AG474" s="55"/>
    </row>
    <row r="475" spans="1:33" s="45" customFormat="1" ht="45" x14ac:dyDescent="0.2">
      <c r="A475" s="87" t="s">
        <v>1598</v>
      </c>
      <c r="B475" s="119" t="s">
        <v>3972</v>
      </c>
      <c r="C475" s="253" t="s">
        <v>3971</v>
      </c>
      <c r="D475" s="253"/>
      <c r="E475" s="253"/>
      <c r="F475" s="79" t="s">
        <v>583</v>
      </c>
      <c r="G475" s="79"/>
      <c r="H475" s="79"/>
      <c r="I475" s="79" t="s">
        <v>4430</v>
      </c>
      <c r="J475" s="78">
        <v>384.4</v>
      </c>
      <c r="K475" s="79"/>
      <c r="L475" s="78">
        <v>1057.0999999999999</v>
      </c>
      <c r="M475" s="79" t="s">
        <v>195</v>
      </c>
      <c r="N475" s="76">
        <v>8446</v>
      </c>
      <c r="V475" s="72"/>
      <c r="W475" s="55" t="s">
        <v>3971</v>
      </c>
      <c r="Z475" s="71"/>
      <c r="AC475" s="55"/>
      <c r="AE475" s="55"/>
      <c r="AG475" s="55"/>
    </row>
    <row r="476" spans="1:33" s="45" customFormat="1" ht="12" x14ac:dyDescent="0.2">
      <c r="A476" s="80"/>
      <c r="B476" s="118"/>
      <c r="C476" s="123" t="s">
        <v>778</v>
      </c>
      <c r="D476" s="124"/>
      <c r="E476" s="124"/>
      <c r="F476" s="75"/>
      <c r="G476" s="75"/>
      <c r="H476" s="75"/>
      <c r="I476" s="75"/>
      <c r="J476" s="90"/>
      <c r="K476" s="75"/>
      <c r="L476" s="90"/>
      <c r="M476" s="89"/>
      <c r="N476" s="88"/>
      <c r="V476" s="72"/>
      <c r="W476" s="55"/>
      <c r="Z476" s="71"/>
      <c r="AC476" s="55"/>
      <c r="AE476" s="55"/>
      <c r="AG476" s="55"/>
    </row>
    <row r="477" spans="1:33" s="45" customFormat="1" ht="12" x14ac:dyDescent="0.2">
      <c r="A477" s="86"/>
      <c r="B477" s="117"/>
      <c r="C477" s="252" t="s">
        <v>4429</v>
      </c>
      <c r="D477" s="252"/>
      <c r="E477" s="252"/>
      <c r="F477" s="252"/>
      <c r="G477" s="252"/>
      <c r="H477" s="252"/>
      <c r="I477" s="252"/>
      <c r="J477" s="252"/>
      <c r="K477" s="252"/>
      <c r="L477" s="252"/>
      <c r="M477" s="252"/>
      <c r="N477" s="255"/>
      <c r="V477" s="72"/>
      <c r="W477" s="55"/>
      <c r="X477" s="46" t="s">
        <v>4429</v>
      </c>
      <c r="Z477" s="71"/>
      <c r="AC477" s="55"/>
      <c r="AE477" s="55"/>
      <c r="AG477" s="55"/>
    </row>
    <row r="478" spans="1:33" s="45" customFormat="1" ht="45" x14ac:dyDescent="0.2">
      <c r="A478" s="87" t="s">
        <v>1595</v>
      </c>
      <c r="B478" s="119" t="s">
        <v>4268</v>
      </c>
      <c r="C478" s="253" t="s">
        <v>4267</v>
      </c>
      <c r="D478" s="253"/>
      <c r="E478" s="253"/>
      <c r="F478" s="79" t="s">
        <v>583</v>
      </c>
      <c r="G478" s="79"/>
      <c r="H478" s="79"/>
      <c r="I478" s="79" t="s">
        <v>423</v>
      </c>
      <c r="J478" s="78">
        <v>470.7</v>
      </c>
      <c r="K478" s="79"/>
      <c r="L478" s="78">
        <v>517.77</v>
      </c>
      <c r="M478" s="79" t="s">
        <v>195</v>
      </c>
      <c r="N478" s="76">
        <v>4137</v>
      </c>
      <c r="V478" s="72"/>
      <c r="W478" s="55" t="s">
        <v>4267</v>
      </c>
      <c r="Z478" s="71"/>
      <c r="AC478" s="55"/>
      <c r="AE478" s="55"/>
      <c r="AG478" s="55"/>
    </row>
    <row r="479" spans="1:33" s="45" customFormat="1" ht="12" x14ac:dyDescent="0.2">
      <c r="A479" s="80"/>
      <c r="B479" s="118"/>
      <c r="C479" s="123" t="s">
        <v>778</v>
      </c>
      <c r="D479" s="124"/>
      <c r="E479" s="124"/>
      <c r="F479" s="75"/>
      <c r="G479" s="75"/>
      <c r="H479" s="75"/>
      <c r="I479" s="75"/>
      <c r="J479" s="90"/>
      <c r="K479" s="75"/>
      <c r="L479" s="90"/>
      <c r="M479" s="89"/>
      <c r="N479" s="88"/>
      <c r="V479" s="72"/>
      <c r="W479" s="55"/>
      <c r="Z479" s="71"/>
      <c r="AC479" s="55"/>
      <c r="AE479" s="55"/>
      <c r="AG479" s="55"/>
    </row>
    <row r="480" spans="1:33" s="45" customFormat="1" ht="12" x14ac:dyDescent="0.2">
      <c r="A480" s="86"/>
      <c r="B480" s="117"/>
      <c r="C480" s="252" t="s">
        <v>3970</v>
      </c>
      <c r="D480" s="252"/>
      <c r="E480" s="252"/>
      <c r="F480" s="252"/>
      <c r="G480" s="252"/>
      <c r="H480" s="252"/>
      <c r="I480" s="252"/>
      <c r="J480" s="252"/>
      <c r="K480" s="252"/>
      <c r="L480" s="252"/>
      <c r="M480" s="252"/>
      <c r="N480" s="255"/>
      <c r="V480" s="72"/>
      <c r="W480" s="55"/>
      <c r="X480" s="46" t="s">
        <v>3970</v>
      </c>
      <c r="Z480" s="71"/>
      <c r="AC480" s="55"/>
      <c r="AE480" s="55"/>
      <c r="AG480" s="55"/>
    </row>
    <row r="481" spans="1:33" s="45" customFormat="1" ht="45" x14ac:dyDescent="0.2">
      <c r="A481" s="87" t="s">
        <v>1587</v>
      </c>
      <c r="B481" s="119" t="s">
        <v>4137</v>
      </c>
      <c r="C481" s="253" t="s">
        <v>4136</v>
      </c>
      <c r="D481" s="253"/>
      <c r="E481" s="253"/>
      <c r="F481" s="79" t="s">
        <v>583</v>
      </c>
      <c r="G481" s="79"/>
      <c r="H481" s="79"/>
      <c r="I481" s="79" t="s">
        <v>3025</v>
      </c>
      <c r="J481" s="78">
        <v>545.4</v>
      </c>
      <c r="K481" s="79"/>
      <c r="L481" s="78">
        <v>1199.8800000000001</v>
      </c>
      <c r="M481" s="79" t="s">
        <v>195</v>
      </c>
      <c r="N481" s="76">
        <v>9587</v>
      </c>
      <c r="V481" s="72"/>
      <c r="W481" s="55" t="s">
        <v>4136</v>
      </c>
      <c r="Z481" s="71"/>
      <c r="AC481" s="55"/>
      <c r="AE481" s="55"/>
      <c r="AG481" s="55"/>
    </row>
    <row r="482" spans="1:33" s="45" customFormat="1" ht="12" x14ac:dyDescent="0.2">
      <c r="A482" s="80"/>
      <c r="B482" s="118"/>
      <c r="C482" s="123" t="s">
        <v>778</v>
      </c>
      <c r="D482" s="124"/>
      <c r="E482" s="124"/>
      <c r="F482" s="75"/>
      <c r="G482" s="75"/>
      <c r="H482" s="75"/>
      <c r="I482" s="75"/>
      <c r="J482" s="90"/>
      <c r="K482" s="75"/>
      <c r="L482" s="90"/>
      <c r="M482" s="89"/>
      <c r="N482" s="88"/>
      <c r="V482" s="72"/>
      <c r="W482" s="55"/>
      <c r="Z482" s="71"/>
      <c r="AC482" s="55"/>
      <c r="AE482" s="55"/>
      <c r="AG482" s="55"/>
    </row>
    <row r="483" spans="1:33" s="45" customFormat="1" ht="12" x14ac:dyDescent="0.2">
      <c r="A483" s="86"/>
      <c r="B483" s="117"/>
      <c r="C483" s="252" t="s">
        <v>3884</v>
      </c>
      <c r="D483" s="252"/>
      <c r="E483" s="252"/>
      <c r="F483" s="252"/>
      <c r="G483" s="252"/>
      <c r="H483" s="252"/>
      <c r="I483" s="252"/>
      <c r="J483" s="252"/>
      <c r="K483" s="252"/>
      <c r="L483" s="252"/>
      <c r="M483" s="252"/>
      <c r="N483" s="255"/>
      <c r="V483" s="72"/>
      <c r="W483" s="55"/>
      <c r="X483" s="46" t="s">
        <v>3884</v>
      </c>
      <c r="Z483" s="71"/>
      <c r="AC483" s="55"/>
      <c r="AE483" s="55"/>
      <c r="AG483" s="55"/>
    </row>
    <row r="484" spans="1:33" s="45" customFormat="1" ht="12" x14ac:dyDescent="0.2">
      <c r="A484" s="273" t="s">
        <v>579</v>
      </c>
      <c r="B484" s="274"/>
      <c r="C484" s="274"/>
      <c r="D484" s="274"/>
      <c r="E484" s="274"/>
      <c r="F484" s="274"/>
      <c r="G484" s="274"/>
      <c r="H484" s="274"/>
      <c r="I484" s="274"/>
      <c r="J484" s="274"/>
      <c r="K484" s="274"/>
      <c r="L484" s="274"/>
      <c r="M484" s="274"/>
      <c r="N484" s="275"/>
      <c r="V484" s="72"/>
      <c r="W484" s="55"/>
      <c r="Z484" s="71"/>
      <c r="AC484" s="55"/>
      <c r="AE484" s="55"/>
      <c r="AG484" s="55" t="s">
        <v>579</v>
      </c>
    </row>
    <row r="485" spans="1:33" s="45" customFormat="1" ht="56.25" x14ac:dyDescent="0.2">
      <c r="A485" s="87" t="s">
        <v>1275</v>
      </c>
      <c r="B485" s="119" t="s">
        <v>3968</v>
      </c>
      <c r="C485" s="253" t="s">
        <v>3967</v>
      </c>
      <c r="D485" s="253"/>
      <c r="E485" s="253"/>
      <c r="F485" s="79" t="s">
        <v>332</v>
      </c>
      <c r="G485" s="79"/>
      <c r="H485" s="79"/>
      <c r="I485" s="79" t="s">
        <v>168</v>
      </c>
      <c r="J485" s="78">
        <v>53.48</v>
      </c>
      <c r="K485" s="79"/>
      <c r="L485" s="78">
        <v>106.96</v>
      </c>
      <c r="M485" s="79" t="s">
        <v>195</v>
      </c>
      <c r="N485" s="76">
        <v>855</v>
      </c>
      <c r="V485" s="72"/>
      <c r="W485" s="55" t="s">
        <v>3967</v>
      </c>
      <c r="Z485" s="71"/>
      <c r="AC485" s="55"/>
      <c r="AE485" s="55"/>
      <c r="AG485" s="55"/>
    </row>
    <row r="486" spans="1:33" s="45" customFormat="1" ht="12" x14ac:dyDescent="0.2">
      <c r="A486" s="80"/>
      <c r="B486" s="118"/>
      <c r="C486" s="123" t="s">
        <v>2342</v>
      </c>
      <c r="D486" s="124"/>
      <c r="E486" s="124"/>
      <c r="F486" s="75"/>
      <c r="G486" s="75"/>
      <c r="H486" s="75"/>
      <c r="I486" s="75"/>
      <c r="J486" s="90"/>
      <c r="K486" s="75"/>
      <c r="L486" s="90"/>
      <c r="M486" s="89"/>
      <c r="N486" s="88"/>
      <c r="V486" s="72"/>
      <c r="W486" s="55"/>
      <c r="Z486" s="71"/>
      <c r="AC486" s="55"/>
      <c r="AE486" s="55"/>
      <c r="AG486" s="55"/>
    </row>
    <row r="487" spans="1:33" s="45" customFormat="1" ht="22.5" x14ac:dyDescent="0.2">
      <c r="A487" s="87" t="s">
        <v>1580</v>
      </c>
      <c r="B487" s="119" t="s">
        <v>3878</v>
      </c>
      <c r="C487" s="253" t="s">
        <v>3877</v>
      </c>
      <c r="D487" s="253"/>
      <c r="E487" s="253"/>
      <c r="F487" s="79" t="s">
        <v>368</v>
      </c>
      <c r="G487" s="79"/>
      <c r="H487" s="79"/>
      <c r="I487" s="79" t="s">
        <v>3671</v>
      </c>
      <c r="J487" s="78">
        <v>26950</v>
      </c>
      <c r="K487" s="79"/>
      <c r="L487" s="78">
        <v>26.95</v>
      </c>
      <c r="M487" s="79" t="s">
        <v>195</v>
      </c>
      <c r="N487" s="76">
        <v>215</v>
      </c>
      <c r="V487" s="72"/>
      <c r="W487" s="55" t="s">
        <v>3877</v>
      </c>
      <c r="Z487" s="71"/>
      <c r="AC487" s="55"/>
      <c r="AE487" s="55"/>
      <c r="AG487" s="55"/>
    </row>
    <row r="488" spans="1:33" s="45" customFormat="1" ht="12" x14ac:dyDescent="0.2">
      <c r="A488" s="80"/>
      <c r="B488" s="118"/>
      <c r="C488" s="123" t="s">
        <v>2342</v>
      </c>
      <c r="D488" s="124"/>
      <c r="E488" s="124"/>
      <c r="F488" s="75"/>
      <c r="G488" s="75"/>
      <c r="H488" s="75"/>
      <c r="I488" s="75"/>
      <c r="J488" s="90"/>
      <c r="K488" s="75"/>
      <c r="L488" s="90"/>
      <c r="M488" s="89"/>
      <c r="N488" s="88"/>
      <c r="V488" s="72"/>
      <c r="W488" s="55"/>
      <c r="Z488" s="71"/>
      <c r="AC488" s="55"/>
      <c r="AE488" s="55"/>
      <c r="AG488" s="55"/>
    </row>
    <row r="489" spans="1:33" s="45" customFormat="1" ht="1.5" customHeight="1" x14ac:dyDescent="0.2">
      <c r="A489" s="75"/>
      <c r="B489" s="118"/>
      <c r="C489" s="118"/>
      <c r="D489" s="118"/>
      <c r="E489" s="118"/>
      <c r="F489" s="75"/>
      <c r="G489" s="75"/>
      <c r="H489" s="75"/>
      <c r="I489" s="75"/>
      <c r="J489" s="54"/>
      <c r="K489" s="75"/>
      <c r="L489" s="54"/>
      <c r="M489" s="74"/>
      <c r="N489" s="54"/>
      <c r="V489" s="72"/>
      <c r="W489" s="55"/>
      <c r="Z489" s="71"/>
      <c r="AC489" s="55"/>
      <c r="AE489" s="55"/>
      <c r="AG489" s="55"/>
    </row>
    <row r="490" spans="1:33" s="45" customFormat="1" ht="12" x14ac:dyDescent="0.2">
      <c r="A490" s="66"/>
      <c r="B490" s="65"/>
      <c r="C490" s="253" t="s">
        <v>4428</v>
      </c>
      <c r="D490" s="253"/>
      <c r="E490" s="253"/>
      <c r="F490" s="253"/>
      <c r="G490" s="253"/>
      <c r="H490" s="253"/>
      <c r="I490" s="253"/>
      <c r="J490" s="253"/>
      <c r="K490" s="253"/>
      <c r="L490" s="64">
        <v>13672.21</v>
      </c>
      <c r="M490" s="73"/>
      <c r="N490" s="62"/>
      <c r="V490" s="72"/>
      <c r="W490" s="55"/>
      <c r="Z490" s="71"/>
      <c r="AC490" s="55"/>
      <c r="AE490" s="55" t="s">
        <v>4428</v>
      </c>
      <c r="AG490" s="55"/>
    </row>
    <row r="491" spans="1:33" s="45" customFormat="1" ht="12" x14ac:dyDescent="0.2">
      <c r="A491" s="256" t="s">
        <v>4427</v>
      </c>
      <c r="B491" s="257"/>
      <c r="C491" s="257"/>
      <c r="D491" s="257"/>
      <c r="E491" s="257"/>
      <c r="F491" s="257"/>
      <c r="G491" s="257"/>
      <c r="H491" s="257"/>
      <c r="I491" s="257"/>
      <c r="J491" s="257"/>
      <c r="K491" s="257"/>
      <c r="L491" s="257"/>
      <c r="M491" s="257"/>
      <c r="N491" s="258"/>
      <c r="V491" s="72" t="s">
        <v>4427</v>
      </c>
      <c r="W491" s="55"/>
      <c r="Z491" s="71"/>
      <c r="AC491" s="55"/>
      <c r="AE491" s="55"/>
      <c r="AG491" s="55"/>
    </row>
    <row r="492" spans="1:33" s="45" customFormat="1" ht="22.5" x14ac:dyDescent="0.2">
      <c r="A492" s="87" t="s">
        <v>1572</v>
      </c>
      <c r="B492" s="119" t="s">
        <v>4426</v>
      </c>
      <c r="C492" s="253" t="s">
        <v>4425</v>
      </c>
      <c r="D492" s="253"/>
      <c r="E492" s="253"/>
      <c r="F492" s="79" t="s">
        <v>326</v>
      </c>
      <c r="G492" s="79"/>
      <c r="H492" s="79"/>
      <c r="I492" s="79" t="s">
        <v>168</v>
      </c>
      <c r="J492" s="78"/>
      <c r="K492" s="79"/>
      <c r="L492" s="78"/>
      <c r="M492" s="79"/>
      <c r="N492" s="76"/>
      <c r="V492" s="72"/>
      <c r="W492" s="55" t="s">
        <v>4425</v>
      </c>
      <c r="Z492" s="71"/>
      <c r="AC492" s="55"/>
      <c r="AE492" s="55"/>
      <c r="AG492" s="55"/>
    </row>
    <row r="493" spans="1:33" s="45" customFormat="1" ht="12" x14ac:dyDescent="0.2">
      <c r="A493" s="83"/>
      <c r="B493" s="61" t="s">
        <v>170</v>
      </c>
      <c r="C493" s="252" t="s">
        <v>169</v>
      </c>
      <c r="D493" s="252"/>
      <c r="E493" s="252"/>
      <c r="F493" s="74"/>
      <c r="G493" s="74"/>
      <c r="H493" s="74"/>
      <c r="I493" s="74"/>
      <c r="J493" s="82">
        <v>2.89</v>
      </c>
      <c r="K493" s="74"/>
      <c r="L493" s="82">
        <v>5.78</v>
      </c>
      <c r="M493" s="74" t="s">
        <v>164</v>
      </c>
      <c r="N493" s="81">
        <v>298</v>
      </c>
      <c r="V493" s="72"/>
      <c r="W493" s="55"/>
      <c r="Y493" s="46" t="s">
        <v>169</v>
      </c>
      <c r="Z493" s="71"/>
      <c r="AC493" s="55"/>
      <c r="AE493" s="55"/>
      <c r="AG493" s="55"/>
    </row>
    <row r="494" spans="1:33" s="45" customFormat="1" ht="12" x14ac:dyDescent="0.2">
      <c r="A494" s="83"/>
      <c r="B494" s="61" t="s">
        <v>218</v>
      </c>
      <c r="C494" s="252" t="s">
        <v>217</v>
      </c>
      <c r="D494" s="252"/>
      <c r="E494" s="252"/>
      <c r="F494" s="74"/>
      <c r="G494" s="74"/>
      <c r="H494" s="74"/>
      <c r="I494" s="74"/>
      <c r="J494" s="82">
        <v>791.97</v>
      </c>
      <c r="K494" s="74"/>
      <c r="L494" s="82">
        <v>1583.94</v>
      </c>
      <c r="M494" s="74" t="s">
        <v>195</v>
      </c>
      <c r="N494" s="81">
        <v>12656</v>
      </c>
      <c r="V494" s="72"/>
      <c r="W494" s="55"/>
      <c r="Y494" s="46" t="s">
        <v>217</v>
      </c>
      <c r="Z494" s="71"/>
      <c r="AC494" s="55"/>
      <c r="AE494" s="55"/>
      <c r="AG494" s="55"/>
    </row>
    <row r="495" spans="1:33" s="45" customFormat="1" ht="12" x14ac:dyDescent="0.2">
      <c r="A495" s="83"/>
      <c r="B495" s="61"/>
      <c r="C495" s="252" t="s">
        <v>160</v>
      </c>
      <c r="D495" s="252"/>
      <c r="E495" s="252"/>
      <c r="F495" s="74" t="s">
        <v>159</v>
      </c>
      <c r="G495" s="74" t="s">
        <v>582</v>
      </c>
      <c r="H495" s="74"/>
      <c r="I495" s="74" t="s">
        <v>668</v>
      </c>
      <c r="J495" s="82"/>
      <c r="K495" s="74"/>
      <c r="L495" s="82"/>
      <c r="M495" s="74"/>
      <c r="N495" s="81"/>
      <c r="V495" s="72"/>
      <c r="W495" s="55"/>
      <c r="Z495" s="71"/>
      <c r="AA495" s="46" t="s">
        <v>160</v>
      </c>
      <c r="AC495" s="55"/>
      <c r="AE495" s="55"/>
      <c r="AG495" s="55"/>
    </row>
    <row r="496" spans="1:33" s="45" customFormat="1" ht="12" x14ac:dyDescent="0.2">
      <c r="A496" s="83"/>
      <c r="B496" s="61"/>
      <c r="C496" s="254" t="s">
        <v>155</v>
      </c>
      <c r="D496" s="254"/>
      <c r="E496" s="254"/>
      <c r="F496" s="77"/>
      <c r="G496" s="77"/>
      <c r="H496" s="77"/>
      <c r="I496" s="77"/>
      <c r="J496" s="85">
        <v>794.86</v>
      </c>
      <c r="K496" s="77"/>
      <c r="L496" s="85">
        <v>1589.72</v>
      </c>
      <c r="M496" s="77"/>
      <c r="N496" s="84"/>
      <c r="V496" s="72"/>
      <c r="W496" s="55"/>
      <c r="Z496" s="71"/>
      <c r="AB496" s="46" t="s">
        <v>155</v>
      </c>
      <c r="AC496" s="55"/>
      <c r="AE496" s="55"/>
      <c r="AG496" s="55"/>
    </row>
    <row r="497" spans="1:33" s="45" customFormat="1" ht="12" x14ac:dyDescent="0.2">
      <c r="A497" s="83"/>
      <c r="B497" s="61"/>
      <c r="C497" s="252" t="s">
        <v>154</v>
      </c>
      <c r="D497" s="252"/>
      <c r="E497" s="252"/>
      <c r="F497" s="74"/>
      <c r="G497" s="74"/>
      <c r="H497" s="74"/>
      <c r="I497" s="74"/>
      <c r="J497" s="82"/>
      <c r="K497" s="74"/>
      <c r="L497" s="82">
        <v>5.78</v>
      </c>
      <c r="M497" s="74"/>
      <c r="N497" s="81">
        <v>298</v>
      </c>
      <c r="V497" s="72"/>
      <c r="W497" s="55"/>
      <c r="Z497" s="71"/>
      <c r="AA497" s="46" t="s">
        <v>154</v>
      </c>
      <c r="AC497" s="55"/>
      <c r="AE497" s="55"/>
      <c r="AG497" s="55"/>
    </row>
    <row r="498" spans="1:33" s="45" customFormat="1" ht="45" x14ac:dyDescent="0.2">
      <c r="A498" s="83"/>
      <c r="B498" s="61" t="s">
        <v>574</v>
      </c>
      <c r="C498" s="252" t="s">
        <v>572</v>
      </c>
      <c r="D498" s="252"/>
      <c r="E498" s="252"/>
      <c r="F498" s="74" t="s">
        <v>149</v>
      </c>
      <c r="G498" s="74" t="s">
        <v>573</v>
      </c>
      <c r="H498" s="74"/>
      <c r="I498" s="74" t="s">
        <v>573</v>
      </c>
      <c r="J498" s="82"/>
      <c r="K498" s="74"/>
      <c r="L498" s="82">
        <v>7.34</v>
      </c>
      <c r="M498" s="74"/>
      <c r="N498" s="81">
        <v>378</v>
      </c>
      <c r="V498" s="72"/>
      <c r="W498" s="55"/>
      <c r="Z498" s="71"/>
      <c r="AA498" s="46" t="s">
        <v>572</v>
      </c>
      <c r="AC498" s="55"/>
      <c r="AE498" s="55"/>
      <c r="AG498" s="55"/>
    </row>
    <row r="499" spans="1:33" s="45" customFormat="1" ht="45" x14ac:dyDescent="0.2">
      <c r="A499" s="83"/>
      <c r="B499" s="61" t="s">
        <v>571</v>
      </c>
      <c r="C499" s="252" t="s">
        <v>569</v>
      </c>
      <c r="D499" s="252"/>
      <c r="E499" s="252"/>
      <c r="F499" s="74" t="s">
        <v>149</v>
      </c>
      <c r="G499" s="74" t="s">
        <v>570</v>
      </c>
      <c r="H499" s="74"/>
      <c r="I499" s="74" t="s">
        <v>570</v>
      </c>
      <c r="J499" s="82"/>
      <c r="K499" s="74"/>
      <c r="L499" s="82">
        <v>4.16</v>
      </c>
      <c r="M499" s="74"/>
      <c r="N499" s="81">
        <v>215</v>
      </c>
      <c r="V499" s="72"/>
      <c r="W499" s="55"/>
      <c r="Z499" s="71"/>
      <c r="AA499" s="46" t="s">
        <v>569</v>
      </c>
      <c r="AC499" s="55"/>
      <c r="AE499" s="55"/>
      <c r="AG499" s="55"/>
    </row>
    <row r="500" spans="1:33" s="45" customFormat="1" ht="12" x14ac:dyDescent="0.2">
      <c r="A500" s="80"/>
      <c r="B500" s="118"/>
      <c r="C500" s="253" t="s">
        <v>146</v>
      </c>
      <c r="D500" s="253"/>
      <c r="E500" s="253"/>
      <c r="F500" s="79"/>
      <c r="G500" s="79"/>
      <c r="H500" s="79"/>
      <c r="I500" s="79"/>
      <c r="J500" s="78"/>
      <c r="K500" s="79"/>
      <c r="L500" s="78">
        <v>1601.22</v>
      </c>
      <c r="M500" s="77"/>
      <c r="N500" s="76">
        <v>13547</v>
      </c>
      <c r="V500" s="72"/>
      <c r="W500" s="55"/>
      <c r="Z500" s="71"/>
      <c r="AC500" s="55" t="s">
        <v>146</v>
      </c>
      <c r="AE500" s="55"/>
      <c r="AG500" s="55"/>
    </row>
    <row r="501" spans="1:33" s="45" customFormat="1" ht="12" x14ac:dyDescent="0.2">
      <c r="A501" s="87" t="s">
        <v>1569</v>
      </c>
      <c r="B501" s="119" t="s">
        <v>4423</v>
      </c>
      <c r="C501" s="253" t="s">
        <v>4422</v>
      </c>
      <c r="D501" s="253"/>
      <c r="E501" s="253"/>
      <c r="F501" s="79" t="s">
        <v>332</v>
      </c>
      <c r="G501" s="79"/>
      <c r="H501" s="79"/>
      <c r="I501" s="79" t="s">
        <v>4424</v>
      </c>
      <c r="J501" s="78">
        <v>38</v>
      </c>
      <c r="K501" s="79"/>
      <c r="L501" s="78">
        <v>-1520</v>
      </c>
      <c r="M501" s="79" t="s">
        <v>195</v>
      </c>
      <c r="N501" s="76">
        <v>-12145</v>
      </c>
      <c r="V501" s="72"/>
      <c r="W501" s="55" t="s">
        <v>4422</v>
      </c>
      <c r="Z501" s="71"/>
      <c r="AC501" s="55"/>
      <c r="AE501" s="55"/>
      <c r="AG501" s="55"/>
    </row>
    <row r="502" spans="1:33" s="45" customFormat="1" ht="12" x14ac:dyDescent="0.2">
      <c r="A502" s="80"/>
      <c r="B502" s="118"/>
      <c r="C502" s="123" t="s">
        <v>3047</v>
      </c>
      <c r="D502" s="124"/>
      <c r="E502" s="124"/>
      <c r="F502" s="75"/>
      <c r="G502" s="75"/>
      <c r="H502" s="75"/>
      <c r="I502" s="75"/>
      <c r="J502" s="90"/>
      <c r="K502" s="75"/>
      <c r="L502" s="90"/>
      <c r="M502" s="89"/>
      <c r="N502" s="88"/>
      <c r="V502" s="72"/>
      <c r="W502" s="55"/>
      <c r="Z502" s="71"/>
      <c r="AC502" s="55"/>
      <c r="AE502" s="55"/>
      <c r="AG502" s="55"/>
    </row>
    <row r="503" spans="1:33" s="45" customFormat="1" ht="12" x14ac:dyDescent="0.2">
      <c r="A503" s="87" t="s">
        <v>1567</v>
      </c>
      <c r="B503" s="119" t="s">
        <v>4423</v>
      </c>
      <c r="C503" s="253" t="s">
        <v>4422</v>
      </c>
      <c r="D503" s="253"/>
      <c r="E503" s="253"/>
      <c r="F503" s="79" t="s">
        <v>332</v>
      </c>
      <c r="G503" s="79"/>
      <c r="H503" s="79"/>
      <c r="I503" s="79" t="s">
        <v>211</v>
      </c>
      <c r="J503" s="78">
        <v>38</v>
      </c>
      <c r="K503" s="79"/>
      <c r="L503" s="78">
        <v>3800</v>
      </c>
      <c r="M503" s="79" t="s">
        <v>195</v>
      </c>
      <c r="N503" s="76">
        <v>30362</v>
      </c>
      <c r="V503" s="72"/>
      <c r="W503" s="55" t="s">
        <v>4422</v>
      </c>
      <c r="Z503" s="71"/>
      <c r="AC503" s="55"/>
      <c r="AE503" s="55"/>
      <c r="AG503" s="55"/>
    </row>
    <row r="504" spans="1:33" s="45" customFormat="1" ht="12" x14ac:dyDescent="0.2">
      <c r="A504" s="80"/>
      <c r="B504" s="118"/>
      <c r="C504" s="123" t="s">
        <v>3047</v>
      </c>
      <c r="D504" s="124"/>
      <c r="E504" s="124"/>
      <c r="F504" s="75"/>
      <c r="G504" s="75"/>
      <c r="H504" s="75"/>
      <c r="I504" s="75"/>
      <c r="J504" s="90"/>
      <c r="K504" s="75"/>
      <c r="L504" s="90"/>
      <c r="M504" s="89"/>
      <c r="N504" s="88"/>
      <c r="V504" s="72"/>
      <c r="W504" s="55"/>
      <c r="Z504" s="71"/>
      <c r="AC504" s="55"/>
      <c r="AE504" s="55"/>
      <c r="AG504" s="55"/>
    </row>
    <row r="505" spans="1:33" s="45" customFormat="1" ht="12" x14ac:dyDescent="0.2">
      <c r="A505" s="86"/>
      <c r="B505" s="117"/>
      <c r="C505" s="252" t="s">
        <v>4421</v>
      </c>
      <c r="D505" s="252"/>
      <c r="E505" s="252"/>
      <c r="F505" s="252"/>
      <c r="G505" s="252"/>
      <c r="H505" s="252"/>
      <c r="I505" s="252"/>
      <c r="J505" s="252"/>
      <c r="K505" s="252"/>
      <c r="L505" s="252"/>
      <c r="M505" s="252"/>
      <c r="N505" s="255"/>
      <c r="V505" s="72"/>
      <c r="W505" s="55"/>
      <c r="X505" s="46" t="s">
        <v>4421</v>
      </c>
      <c r="Z505" s="71"/>
      <c r="AC505" s="55"/>
      <c r="AE505" s="55"/>
      <c r="AG505" s="55"/>
    </row>
    <row r="506" spans="1:33" s="45" customFormat="1" ht="12" x14ac:dyDescent="0.2">
      <c r="A506" s="87" t="s">
        <v>1565</v>
      </c>
      <c r="B506" s="119" t="s">
        <v>4415</v>
      </c>
      <c r="C506" s="253" t="s">
        <v>4413</v>
      </c>
      <c r="D506" s="253"/>
      <c r="E506" s="253"/>
      <c r="F506" s="79" t="s">
        <v>669</v>
      </c>
      <c r="G506" s="79"/>
      <c r="H506" s="79"/>
      <c r="I506" s="79" t="s">
        <v>3393</v>
      </c>
      <c r="J506" s="78"/>
      <c r="K506" s="79"/>
      <c r="L506" s="78"/>
      <c r="M506" s="79"/>
      <c r="N506" s="76"/>
      <c r="V506" s="72"/>
      <c r="W506" s="55" t="s">
        <v>4413</v>
      </c>
      <c r="Z506" s="71"/>
      <c r="AC506" s="55"/>
      <c r="AE506" s="55"/>
      <c r="AG506" s="55"/>
    </row>
    <row r="507" spans="1:33" s="45" customFormat="1" ht="12" x14ac:dyDescent="0.2">
      <c r="A507" s="86"/>
      <c r="B507" s="117"/>
      <c r="C507" s="252" t="s">
        <v>4404</v>
      </c>
      <c r="D507" s="252"/>
      <c r="E507" s="252"/>
      <c r="F507" s="252"/>
      <c r="G507" s="252"/>
      <c r="H507" s="252"/>
      <c r="I507" s="252"/>
      <c r="J507" s="252"/>
      <c r="K507" s="252"/>
      <c r="L507" s="252"/>
      <c r="M507" s="252"/>
      <c r="N507" s="255"/>
      <c r="V507" s="72"/>
      <c r="W507" s="55"/>
      <c r="X507" s="46" t="s">
        <v>4404</v>
      </c>
      <c r="Z507" s="71"/>
      <c r="AC507" s="55"/>
      <c r="AE507" s="55"/>
      <c r="AG507" s="55"/>
    </row>
    <row r="508" spans="1:33" s="45" customFormat="1" ht="12" x14ac:dyDescent="0.2">
      <c r="A508" s="83"/>
      <c r="B508" s="61" t="s">
        <v>170</v>
      </c>
      <c r="C508" s="252" t="s">
        <v>169</v>
      </c>
      <c r="D508" s="252"/>
      <c r="E508" s="252"/>
      <c r="F508" s="74"/>
      <c r="G508" s="74"/>
      <c r="H508" s="74"/>
      <c r="I508" s="74"/>
      <c r="J508" s="82">
        <v>67.34</v>
      </c>
      <c r="K508" s="74"/>
      <c r="L508" s="82">
        <v>215.49</v>
      </c>
      <c r="M508" s="74" t="s">
        <v>164</v>
      </c>
      <c r="N508" s="81">
        <v>11104</v>
      </c>
      <c r="V508" s="72"/>
      <c r="W508" s="55"/>
      <c r="Y508" s="46" t="s">
        <v>169</v>
      </c>
      <c r="Z508" s="71"/>
      <c r="AC508" s="55"/>
      <c r="AE508" s="55"/>
      <c r="AG508" s="55"/>
    </row>
    <row r="509" spans="1:33" s="45" customFormat="1" ht="12" x14ac:dyDescent="0.2">
      <c r="A509" s="83"/>
      <c r="B509" s="61" t="s">
        <v>218</v>
      </c>
      <c r="C509" s="252" t="s">
        <v>217</v>
      </c>
      <c r="D509" s="252"/>
      <c r="E509" s="252"/>
      <c r="F509" s="74"/>
      <c r="G509" s="74"/>
      <c r="H509" s="74"/>
      <c r="I509" s="74"/>
      <c r="J509" s="82">
        <v>15.42</v>
      </c>
      <c r="K509" s="74"/>
      <c r="L509" s="82">
        <v>49.34</v>
      </c>
      <c r="M509" s="74" t="s">
        <v>195</v>
      </c>
      <c r="N509" s="81">
        <v>394</v>
      </c>
      <c r="V509" s="72"/>
      <c r="W509" s="55"/>
      <c r="Y509" s="46" t="s">
        <v>217</v>
      </c>
      <c r="Z509" s="71"/>
      <c r="AC509" s="55"/>
      <c r="AE509" s="55"/>
      <c r="AG509" s="55"/>
    </row>
    <row r="510" spans="1:33" s="45" customFormat="1" ht="12" x14ac:dyDescent="0.2">
      <c r="A510" s="86"/>
      <c r="B510" s="93" t="s">
        <v>4411</v>
      </c>
      <c r="C510" s="259" t="s">
        <v>4410</v>
      </c>
      <c r="D510" s="259"/>
      <c r="E510" s="259"/>
      <c r="F510" s="92" t="s">
        <v>326</v>
      </c>
      <c r="G510" s="92" t="s">
        <v>176</v>
      </c>
      <c r="H510" s="92"/>
      <c r="I510" s="92" t="s">
        <v>551</v>
      </c>
      <c r="J510" s="61"/>
      <c r="K510" s="74"/>
      <c r="L510" s="82"/>
      <c r="M510" s="74"/>
      <c r="N510" s="91"/>
      <c r="V510" s="72"/>
      <c r="W510" s="55"/>
      <c r="Z510" s="71" t="s">
        <v>4410</v>
      </c>
      <c r="AC510" s="55"/>
      <c r="AE510" s="55"/>
      <c r="AG510" s="55"/>
    </row>
    <row r="511" spans="1:33" s="45" customFormat="1" ht="12" x14ac:dyDescent="0.2">
      <c r="A511" s="83"/>
      <c r="B511" s="61"/>
      <c r="C511" s="252" t="s">
        <v>160</v>
      </c>
      <c r="D511" s="252"/>
      <c r="E511" s="252"/>
      <c r="F511" s="74" t="s">
        <v>159</v>
      </c>
      <c r="G511" s="74" t="s">
        <v>197</v>
      </c>
      <c r="H511" s="74"/>
      <c r="I511" s="74" t="s">
        <v>4420</v>
      </c>
      <c r="J511" s="82"/>
      <c r="K511" s="74"/>
      <c r="L511" s="82"/>
      <c r="M511" s="74"/>
      <c r="N511" s="81"/>
      <c r="V511" s="72"/>
      <c r="W511" s="55"/>
      <c r="Z511" s="71"/>
      <c r="AA511" s="46" t="s">
        <v>160</v>
      </c>
      <c r="AC511" s="55"/>
      <c r="AE511" s="55"/>
      <c r="AG511" s="55"/>
    </row>
    <row r="512" spans="1:33" s="45" customFormat="1" ht="12" x14ac:dyDescent="0.2">
      <c r="A512" s="83"/>
      <c r="B512" s="61"/>
      <c r="C512" s="254" t="s">
        <v>155</v>
      </c>
      <c r="D512" s="254"/>
      <c r="E512" s="254"/>
      <c r="F512" s="77"/>
      <c r="G512" s="77"/>
      <c r="H512" s="77"/>
      <c r="I512" s="77"/>
      <c r="J512" s="85">
        <v>82.76</v>
      </c>
      <c r="K512" s="77"/>
      <c r="L512" s="85">
        <v>264.83</v>
      </c>
      <c r="M512" s="77"/>
      <c r="N512" s="84"/>
      <c r="V512" s="72"/>
      <c r="W512" s="55"/>
      <c r="Z512" s="71"/>
      <c r="AB512" s="46" t="s">
        <v>155</v>
      </c>
      <c r="AC512" s="55"/>
      <c r="AE512" s="55"/>
      <c r="AG512" s="55"/>
    </row>
    <row r="513" spans="1:33" s="45" customFormat="1" ht="12" x14ac:dyDescent="0.2">
      <c r="A513" s="83"/>
      <c r="B513" s="61"/>
      <c r="C513" s="252" t="s">
        <v>154</v>
      </c>
      <c r="D513" s="252"/>
      <c r="E513" s="252"/>
      <c r="F513" s="74"/>
      <c r="G513" s="74"/>
      <c r="H513" s="74"/>
      <c r="I513" s="74"/>
      <c r="J513" s="82"/>
      <c r="K513" s="74"/>
      <c r="L513" s="82">
        <v>215.49</v>
      </c>
      <c r="M513" s="74"/>
      <c r="N513" s="81">
        <v>11104</v>
      </c>
      <c r="V513" s="72"/>
      <c r="W513" s="55"/>
      <c r="Z513" s="71"/>
      <c r="AA513" s="46" t="s">
        <v>154</v>
      </c>
      <c r="AC513" s="55"/>
      <c r="AE513" s="55"/>
      <c r="AG513" s="55"/>
    </row>
    <row r="514" spans="1:33" s="45" customFormat="1" ht="45" x14ac:dyDescent="0.2">
      <c r="A514" s="83"/>
      <c r="B514" s="61" t="s">
        <v>574</v>
      </c>
      <c r="C514" s="252" t="s">
        <v>572</v>
      </c>
      <c r="D514" s="252"/>
      <c r="E514" s="252"/>
      <c r="F514" s="74" t="s">
        <v>149</v>
      </c>
      <c r="G514" s="74" t="s">
        <v>573</v>
      </c>
      <c r="H514" s="74"/>
      <c r="I514" s="74" t="s">
        <v>573</v>
      </c>
      <c r="J514" s="82"/>
      <c r="K514" s="74"/>
      <c r="L514" s="82">
        <v>273.67</v>
      </c>
      <c r="M514" s="74"/>
      <c r="N514" s="81">
        <v>14102</v>
      </c>
      <c r="V514" s="72"/>
      <c r="W514" s="55"/>
      <c r="Z514" s="71"/>
      <c r="AA514" s="46" t="s">
        <v>572</v>
      </c>
      <c r="AC514" s="55"/>
      <c r="AE514" s="55"/>
      <c r="AG514" s="55"/>
    </row>
    <row r="515" spans="1:33" s="45" customFormat="1" ht="45" x14ac:dyDescent="0.2">
      <c r="A515" s="83"/>
      <c r="B515" s="61" t="s">
        <v>571</v>
      </c>
      <c r="C515" s="252" t="s">
        <v>569</v>
      </c>
      <c r="D515" s="252"/>
      <c r="E515" s="252"/>
      <c r="F515" s="74" t="s">
        <v>149</v>
      </c>
      <c r="G515" s="74" t="s">
        <v>570</v>
      </c>
      <c r="H515" s="74"/>
      <c r="I515" s="74" t="s">
        <v>570</v>
      </c>
      <c r="J515" s="82"/>
      <c r="K515" s="74"/>
      <c r="L515" s="82">
        <v>155.15</v>
      </c>
      <c r="M515" s="74"/>
      <c r="N515" s="81">
        <v>7995</v>
      </c>
      <c r="V515" s="72"/>
      <c r="W515" s="55"/>
      <c r="Z515" s="71"/>
      <c r="AA515" s="46" t="s">
        <v>569</v>
      </c>
      <c r="AC515" s="55"/>
      <c r="AE515" s="55"/>
      <c r="AG515" s="55"/>
    </row>
    <row r="516" spans="1:33" s="45" customFormat="1" ht="12" x14ac:dyDescent="0.2">
      <c r="A516" s="80"/>
      <c r="B516" s="118"/>
      <c r="C516" s="253" t="s">
        <v>146</v>
      </c>
      <c r="D516" s="253"/>
      <c r="E516" s="253"/>
      <c r="F516" s="79"/>
      <c r="G516" s="79"/>
      <c r="H516" s="79"/>
      <c r="I516" s="79"/>
      <c r="J516" s="78"/>
      <c r="K516" s="79"/>
      <c r="L516" s="78">
        <v>693.65</v>
      </c>
      <c r="M516" s="77"/>
      <c r="N516" s="76">
        <v>33595</v>
      </c>
      <c r="V516" s="72"/>
      <c r="W516" s="55"/>
      <c r="Z516" s="71"/>
      <c r="AC516" s="55" t="s">
        <v>146</v>
      </c>
      <c r="AE516" s="55"/>
      <c r="AG516" s="55"/>
    </row>
    <row r="517" spans="1:33" s="45" customFormat="1" ht="33.75" x14ac:dyDescent="0.2">
      <c r="A517" s="87" t="s">
        <v>230</v>
      </c>
      <c r="B517" s="119" t="s">
        <v>4419</v>
      </c>
      <c r="C517" s="253" t="s">
        <v>4418</v>
      </c>
      <c r="D517" s="253"/>
      <c r="E517" s="253"/>
      <c r="F517" s="79" t="s">
        <v>552</v>
      </c>
      <c r="G517" s="79"/>
      <c r="H517" s="79"/>
      <c r="I517" s="79" t="s">
        <v>551</v>
      </c>
      <c r="J517" s="78">
        <v>106.93</v>
      </c>
      <c r="K517" s="79"/>
      <c r="L517" s="78">
        <v>3421.76</v>
      </c>
      <c r="M517" s="79" t="s">
        <v>195</v>
      </c>
      <c r="N517" s="76">
        <v>27340</v>
      </c>
      <c r="V517" s="72"/>
      <c r="W517" s="55" t="s">
        <v>4418</v>
      </c>
      <c r="Z517" s="71"/>
      <c r="AC517" s="55"/>
      <c r="AE517" s="55"/>
      <c r="AG517" s="55"/>
    </row>
    <row r="518" spans="1:33" s="45" customFormat="1" ht="12" x14ac:dyDescent="0.2">
      <c r="A518" s="80"/>
      <c r="B518" s="118"/>
      <c r="C518" s="123" t="s">
        <v>3047</v>
      </c>
      <c r="D518" s="124"/>
      <c r="E518" s="124"/>
      <c r="F518" s="75"/>
      <c r="G518" s="75"/>
      <c r="H518" s="75"/>
      <c r="I518" s="75"/>
      <c r="J518" s="90"/>
      <c r="K518" s="75"/>
      <c r="L518" s="90"/>
      <c r="M518" s="89"/>
      <c r="N518" s="88"/>
      <c r="V518" s="72"/>
      <c r="W518" s="55"/>
      <c r="Z518" s="71"/>
      <c r="AC518" s="55"/>
      <c r="AE518" s="55"/>
      <c r="AG518" s="55"/>
    </row>
    <row r="519" spans="1:33" s="45" customFormat="1" ht="22.5" x14ac:dyDescent="0.2">
      <c r="A519" s="87" t="s">
        <v>1562</v>
      </c>
      <c r="B519" s="119" t="s">
        <v>4417</v>
      </c>
      <c r="C519" s="253" t="s">
        <v>4416</v>
      </c>
      <c r="D519" s="253"/>
      <c r="E519" s="253"/>
      <c r="F519" s="79" t="s">
        <v>669</v>
      </c>
      <c r="G519" s="79"/>
      <c r="H519" s="79"/>
      <c r="I519" s="79" t="s">
        <v>3393</v>
      </c>
      <c r="J519" s="78">
        <v>204.5</v>
      </c>
      <c r="K519" s="79"/>
      <c r="L519" s="78">
        <v>654.4</v>
      </c>
      <c r="M519" s="79" t="s">
        <v>195</v>
      </c>
      <c r="N519" s="76">
        <v>5229</v>
      </c>
      <c r="V519" s="72"/>
      <c r="W519" s="55" t="s">
        <v>4416</v>
      </c>
      <c r="Z519" s="71"/>
      <c r="AC519" s="55"/>
      <c r="AE519" s="55"/>
      <c r="AG519" s="55"/>
    </row>
    <row r="520" spans="1:33" s="45" customFormat="1" ht="12" x14ac:dyDescent="0.2">
      <c r="A520" s="80"/>
      <c r="B520" s="118"/>
      <c r="C520" s="123" t="s">
        <v>3047</v>
      </c>
      <c r="D520" s="124"/>
      <c r="E520" s="124"/>
      <c r="F520" s="75"/>
      <c r="G520" s="75"/>
      <c r="H520" s="75"/>
      <c r="I520" s="75"/>
      <c r="J520" s="90"/>
      <c r="K520" s="75"/>
      <c r="L520" s="90"/>
      <c r="M520" s="89"/>
      <c r="N520" s="88"/>
      <c r="V520" s="72"/>
      <c r="W520" s="55"/>
      <c r="Z520" s="71"/>
      <c r="AC520" s="55"/>
      <c r="AE520" s="55"/>
      <c r="AG520" s="55"/>
    </row>
    <row r="521" spans="1:33" s="45" customFormat="1" ht="12" x14ac:dyDescent="0.2">
      <c r="A521" s="86"/>
      <c r="B521" s="117"/>
      <c r="C521" s="252" t="s">
        <v>4404</v>
      </c>
      <c r="D521" s="252"/>
      <c r="E521" s="252"/>
      <c r="F521" s="252"/>
      <c r="G521" s="252"/>
      <c r="H521" s="252"/>
      <c r="I521" s="252"/>
      <c r="J521" s="252"/>
      <c r="K521" s="252"/>
      <c r="L521" s="252"/>
      <c r="M521" s="252"/>
      <c r="N521" s="255"/>
      <c r="V521" s="72"/>
      <c r="W521" s="55"/>
      <c r="X521" s="46" t="s">
        <v>4404</v>
      </c>
      <c r="Z521" s="71"/>
      <c r="AC521" s="55"/>
      <c r="AE521" s="55"/>
      <c r="AG521" s="55"/>
    </row>
    <row r="522" spans="1:33" s="45" customFormat="1" ht="12" x14ac:dyDescent="0.2">
      <c r="A522" s="87" t="s">
        <v>265</v>
      </c>
      <c r="B522" s="119" t="s">
        <v>4415</v>
      </c>
      <c r="C522" s="253" t="s">
        <v>4413</v>
      </c>
      <c r="D522" s="253"/>
      <c r="E522" s="253"/>
      <c r="F522" s="79" t="s">
        <v>669</v>
      </c>
      <c r="G522" s="79"/>
      <c r="H522" s="79"/>
      <c r="I522" s="79" t="s">
        <v>4414</v>
      </c>
      <c r="J522" s="78"/>
      <c r="K522" s="79"/>
      <c r="L522" s="78"/>
      <c r="M522" s="79"/>
      <c r="N522" s="76"/>
      <c r="V522" s="72"/>
      <c r="W522" s="55" t="s">
        <v>4413</v>
      </c>
      <c r="Z522" s="71"/>
      <c r="AC522" s="55"/>
      <c r="AE522" s="55"/>
      <c r="AG522" s="55"/>
    </row>
    <row r="523" spans="1:33" s="45" customFormat="1" ht="12" x14ac:dyDescent="0.2">
      <c r="A523" s="86"/>
      <c r="B523" s="117"/>
      <c r="C523" s="252" t="s">
        <v>4412</v>
      </c>
      <c r="D523" s="252"/>
      <c r="E523" s="252"/>
      <c r="F523" s="252"/>
      <c r="G523" s="252"/>
      <c r="H523" s="252"/>
      <c r="I523" s="252"/>
      <c r="J523" s="252"/>
      <c r="K523" s="252"/>
      <c r="L523" s="252"/>
      <c r="M523" s="252"/>
      <c r="N523" s="255"/>
      <c r="V523" s="72"/>
      <c r="W523" s="55"/>
      <c r="X523" s="46" t="s">
        <v>4412</v>
      </c>
      <c r="Z523" s="71"/>
      <c r="AC523" s="55"/>
      <c r="AE523" s="55"/>
      <c r="AG523" s="55"/>
    </row>
    <row r="524" spans="1:33" s="45" customFormat="1" ht="12" x14ac:dyDescent="0.2">
      <c r="A524" s="83"/>
      <c r="B524" s="61" t="s">
        <v>170</v>
      </c>
      <c r="C524" s="252" t="s">
        <v>169</v>
      </c>
      <c r="D524" s="252"/>
      <c r="E524" s="252"/>
      <c r="F524" s="74"/>
      <c r="G524" s="74"/>
      <c r="H524" s="74"/>
      <c r="I524" s="74"/>
      <c r="J524" s="82">
        <v>67.34</v>
      </c>
      <c r="K524" s="74"/>
      <c r="L524" s="82">
        <v>228.96</v>
      </c>
      <c r="M524" s="74" t="s">
        <v>164</v>
      </c>
      <c r="N524" s="81">
        <v>11798</v>
      </c>
      <c r="V524" s="72"/>
      <c r="W524" s="55"/>
      <c r="Y524" s="46" t="s">
        <v>169</v>
      </c>
      <c r="Z524" s="71"/>
      <c r="AC524" s="55"/>
      <c r="AE524" s="55"/>
      <c r="AG524" s="55"/>
    </row>
    <row r="525" spans="1:33" s="45" customFormat="1" ht="12" x14ac:dyDescent="0.2">
      <c r="A525" s="83"/>
      <c r="B525" s="61" t="s">
        <v>218</v>
      </c>
      <c r="C525" s="252" t="s">
        <v>217</v>
      </c>
      <c r="D525" s="252"/>
      <c r="E525" s="252"/>
      <c r="F525" s="74"/>
      <c r="G525" s="74"/>
      <c r="H525" s="74"/>
      <c r="I525" s="74"/>
      <c r="J525" s="82">
        <v>15.42</v>
      </c>
      <c r="K525" s="74"/>
      <c r="L525" s="82">
        <v>52.43</v>
      </c>
      <c r="M525" s="74" t="s">
        <v>195</v>
      </c>
      <c r="N525" s="81">
        <v>419</v>
      </c>
      <c r="V525" s="72"/>
      <c r="W525" s="55"/>
      <c r="Y525" s="46" t="s">
        <v>217</v>
      </c>
      <c r="Z525" s="71"/>
      <c r="AC525" s="55"/>
      <c r="AE525" s="55"/>
      <c r="AG525" s="55"/>
    </row>
    <row r="526" spans="1:33" s="45" customFormat="1" ht="12" x14ac:dyDescent="0.2">
      <c r="A526" s="86"/>
      <c r="B526" s="93" t="s">
        <v>4411</v>
      </c>
      <c r="C526" s="259" t="s">
        <v>4410</v>
      </c>
      <c r="D526" s="259"/>
      <c r="E526" s="259"/>
      <c r="F526" s="92" t="s">
        <v>326</v>
      </c>
      <c r="G526" s="92" t="s">
        <v>176</v>
      </c>
      <c r="H526" s="92"/>
      <c r="I526" s="92" t="s">
        <v>1619</v>
      </c>
      <c r="J526" s="61"/>
      <c r="K526" s="74"/>
      <c r="L526" s="82"/>
      <c r="M526" s="74"/>
      <c r="N526" s="91"/>
      <c r="V526" s="72"/>
      <c r="W526" s="55"/>
      <c r="Z526" s="71" t="s">
        <v>4410</v>
      </c>
      <c r="AC526" s="55"/>
      <c r="AE526" s="55"/>
      <c r="AG526" s="55"/>
    </row>
    <row r="527" spans="1:33" s="45" customFormat="1" ht="12" x14ac:dyDescent="0.2">
      <c r="A527" s="83"/>
      <c r="B527" s="61"/>
      <c r="C527" s="252" t="s">
        <v>160</v>
      </c>
      <c r="D527" s="252"/>
      <c r="E527" s="252"/>
      <c r="F527" s="74" t="s">
        <v>159</v>
      </c>
      <c r="G527" s="74" t="s">
        <v>197</v>
      </c>
      <c r="H527" s="74"/>
      <c r="I527" s="74" t="s">
        <v>4409</v>
      </c>
      <c r="J527" s="82"/>
      <c r="K527" s="74"/>
      <c r="L527" s="82"/>
      <c r="M527" s="74"/>
      <c r="N527" s="81"/>
      <c r="V527" s="72"/>
      <c r="W527" s="55"/>
      <c r="Z527" s="71"/>
      <c r="AA527" s="46" t="s">
        <v>160</v>
      </c>
      <c r="AC527" s="55"/>
      <c r="AE527" s="55"/>
      <c r="AG527" s="55"/>
    </row>
    <row r="528" spans="1:33" s="45" customFormat="1" ht="12" x14ac:dyDescent="0.2">
      <c r="A528" s="83"/>
      <c r="B528" s="61"/>
      <c r="C528" s="254" t="s">
        <v>155</v>
      </c>
      <c r="D528" s="254"/>
      <c r="E528" s="254"/>
      <c r="F528" s="77"/>
      <c r="G528" s="77"/>
      <c r="H528" s="77"/>
      <c r="I528" s="77"/>
      <c r="J528" s="85">
        <v>82.76</v>
      </c>
      <c r="K528" s="77"/>
      <c r="L528" s="85">
        <v>281.39</v>
      </c>
      <c r="M528" s="77"/>
      <c r="N528" s="84"/>
      <c r="V528" s="72"/>
      <c r="W528" s="55"/>
      <c r="Z528" s="71"/>
      <c r="AB528" s="46" t="s">
        <v>155</v>
      </c>
      <c r="AC528" s="55"/>
      <c r="AE528" s="55"/>
      <c r="AG528" s="55"/>
    </row>
    <row r="529" spans="1:33" s="45" customFormat="1" ht="12" x14ac:dyDescent="0.2">
      <c r="A529" s="83"/>
      <c r="B529" s="61"/>
      <c r="C529" s="252" t="s">
        <v>154</v>
      </c>
      <c r="D529" s="252"/>
      <c r="E529" s="252"/>
      <c r="F529" s="74"/>
      <c r="G529" s="74"/>
      <c r="H529" s="74"/>
      <c r="I529" s="74"/>
      <c r="J529" s="82"/>
      <c r="K529" s="74"/>
      <c r="L529" s="82">
        <v>228.96</v>
      </c>
      <c r="M529" s="74"/>
      <c r="N529" s="81">
        <v>11798</v>
      </c>
      <c r="V529" s="72"/>
      <c r="W529" s="55"/>
      <c r="Z529" s="71"/>
      <c r="AA529" s="46" t="s">
        <v>154</v>
      </c>
      <c r="AC529" s="55"/>
      <c r="AE529" s="55"/>
      <c r="AG529" s="55"/>
    </row>
    <row r="530" spans="1:33" s="45" customFormat="1" ht="45" x14ac:dyDescent="0.2">
      <c r="A530" s="83"/>
      <c r="B530" s="61" t="s">
        <v>574</v>
      </c>
      <c r="C530" s="252" t="s">
        <v>572</v>
      </c>
      <c r="D530" s="252"/>
      <c r="E530" s="252"/>
      <c r="F530" s="74" t="s">
        <v>149</v>
      </c>
      <c r="G530" s="74" t="s">
        <v>573</v>
      </c>
      <c r="H530" s="74"/>
      <c r="I530" s="74" t="s">
        <v>573</v>
      </c>
      <c r="J530" s="82"/>
      <c r="K530" s="74"/>
      <c r="L530" s="82">
        <v>290.77999999999997</v>
      </c>
      <c r="M530" s="74"/>
      <c r="N530" s="81">
        <v>14983</v>
      </c>
      <c r="V530" s="72"/>
      <c r="W530" s="55"/>
      <c r="Z530" s="71"/>
      <c r="AA530" s="46" t="s">
        <v>572</v>
      </c>
      <c r="AC530" s="55"/>
      <c r="AE530" s="55"/>
      <c r="AG530" s="55"/>
    </row>
    <row r="531" spans="1:33" s="45" customFormat="1" ht="45" x14ac:dyDescent="0.2">
      <c r="A531" s="83"/>
      <c r="B531" s="61" t="s">
        <v>571</v>
      </c>
      <c r="C531" s="252" t="s">
        <v>569</v>
      </c>
      <c r="D531" s="252"/>
      <c r="E531" s="252"/>
      <c r="F531" s="74" t="s">
        <v>149</v>
      </c>
      <c r="G531" s="74" t="s">
        <v>570</v>
      </c>
      <c r="H531" s="74"/>
      <c r="I531" s="74" t="s">
        <v>570</v>
      </c>
      <c r="J531" s="82"/>
      <c r="K531" s="74"/>
      <c r="L531" s="82">
        <v>164.85</v>
      </c>
      <c r="M531" s="74"/>
      <c r="N531" s="81">
        <v>8495</v>
      </c>
      <c r="V531" s="72"/>
      <c r="W531" s="55"/>
      <c r="Z531" s="71"/>
      <c r="AA531" s="46" t="s">
        <v>569</v>
      </c>
      <c r="AC531" s="55"/>
      <c r="AE531" s="55"/>
      <c r="AG531" s="55"/>
    </row>
    <row r="532" spans="1:33" s="45" customFormat="1" ht="12" x14ac:dyDescent="0.2">
      <c r="A532" s="80"/>
      <c r="B532" s="118"/>
      <c r="C532" s="253" t="s">
        <v>146</v>
      </c>
      <c r="D532" s="253"/>
      <c r="E532" s="253"/>
      <c r="F532" s="79"/>
      <c r="G532" s="79"/>
      <c r="H532" s="79"/>
      <c r="I532" s="79"/>
      <c r="J532" s="78"/>
      <c r="K532" s="79"/>
      <c r="L532" s="78">
        <v>737.02</v>
      </c>
      <c r="M532" s="77"/>
      <c r="N532" s="76">
        <v>35695</v>
      </c>
      <c r="V532" s="72"/>
      <c r="W532" s="55"/>
      <c r="Z532" s="71"/>
      <c r="AC532" s="55" t="s">
        <v>146</v>
      </c>
      <c r="AE532" s="55"/>
      <c r="AG532" s="55"/>
    </row>
    <row r="533" spans="1:33" s="45" customFormat="1" ht="56.25" x14ac:dyDescent="0.2">
      <c r="A533" s="87" t="s">
        <v>1558</v>
      </c>
      <c r="B533" s="119" t="s">
        <v>4408</v>
      </c>
      <c r="C533" s="253" t="s">
        <v>4407</v>
      </c>
      <c r="D533" s="253"/>
      <c r="E533" s="253"/>
      <c r="F533" s="79" t="s">
        <v>552</v>
      </c>
      <c r="G533" s="79"/>
      <c r="H533" s="79"/>
      <c r="I533" s="79" t="s">
        <v>1619</v>
      </c>
      <c r="J533" s="78">
        <v>153.99</v>
      </c>
      <c r="K533" s="79"/>
      <c r="L533" s="78">
        <v>5235.66</v>
      </c>
      <c r="M533" s="79" t="s">
        <v>195</v>
      </c>
      <c r="N533" s="76">
        <v>41833</v>
      </c>
      <c r="V533" s="72"/>
      <c r="W533" s="55" t="s">
        <v>4407</v>
      </c>
      <c r="Z533" s="71"/>
      <c r="AC533" s="55"/>
      <c r="AE533" s="55"/>
      <c r="AG533" s="55"/>
    </row>
    <row r="534" spans="1:33" s="45" customFormat="1" ht="12" x14ac:dyDescent="0.2">
      <c r="A534" s="80"/>
      <c r="B534" s="118"/>
      <c r="C534" s="123" t="s">
        <v>3047</v>
      </c>
      <c r="D534" s="124"/>
      <c r="E534" s="124"/>
      <c r="F534" s="75"/>
      <c r="G534" s="75"/>
      <c r="H534" s="75"/>
      <c r="I534" s="75"/>
      <c r="J534" s="90"/>
      <c r="K534" s="75"/>
      <c r="L534" s="90"/>
      <c r="M534" s="89"/>
      <c r="N534" s="88"/>
      <c r="V534" s="72"/>
      <c r="W534" s="55"/>
      <c r="Z534" s="71"/>
      <c r="AC534" s="55"/>
      <c r="AE534" s="55"/>
      <c r="AG534" s="55"/>
    </row>
    <row r="535" spans="1:33" s="45" customFormat="1" ht="22.5" x14ac:dyDescent="0.2">
      <c r="A535" s="87" t="s">
        <v>675</v>
      </c>
      <c r="B535" s="119" t="s">
        <v>4406</v>
      </c>
      <c r="C535" s="253" t="s">
        <v>4405</v>
      </c>
      <c r="D535" s="253"/>
      <c r="E535" s="253"/>
      <c r="F535" s="79" t="s">
        <v>669</v>
      </c>
      <c r="G535" s="79"/>
      <c r="H535" s="79"/>
      <c r="I535" s="79" t="s">
        <v>3393</v>
      </c>
      <c r="J535" s="78">
        <v>104.81</v>
      </c>
      <c r="K535" s="79"/>
      <c r="L535" s="78">
        <v>335.39</v>
      </c>
      <c r="M535" s="79" t="s">
        <v>195</v>
      </c>
      <c r="N535" s="76">
        <v>2680</v>
      </c>
      <c r="V535" s="72"/>
      <c r="W535" s="55" t="s">
        <v>4405</v>
      </c>
      <c r="Z535" s="71"/>
      <c r="AC535" s="55"/>
      <c r="AE535" s="55"/>
      <c r="AG535" s="55"/>
    </row>
    <row r="536" spans="1:33" s="45" customFormat="1" ht="12" x14ac:dyDescent="0.2">
      <c r="A536" s="80"/>
      <c r="B536" s="118"/>
      <c r="C536" s="123" t="s">
        <v>3047</v>
      </c>
      <c r="D536" s="124"/>
      <c r="E536" s="124"/>
      <c r="F536" s="75"/>
      <c r="G536" s="75"/>
      <c r="H536" s="75"/>
      <c r="I536" s="75"/>
      <c r="J536" s="90"/>
      <c r="K536" s="75"/>
      <c r="L536" s="90"/>
      <c r="M536" s="89"/>
      <c r="N536" s="88"/>
      <c r="V536" s="72"/>
      <c r="W536" s="55"/>
      <c r="Z536" s="71"/>
      <c r="AC536" s="55"/>
      <c r="AE536" s="55"/>
      <c r="AG536" s="55"/>
    </row>
    <row r="537" spans="1:33" s="45" customFormat="1" ht="12" x14ac:dyDescent="0.2">
      <c r="A537" s="86"/>
      <c r="B537" s="117"/>
      <c r="C537" s="252" t="s">
        <v>4404</v>
      </c>
      <c r="D537" s="252"/>
      <c r="E537" s="252"/>
      <c r="F537" s="252"/>
      <c r="G537" s="252"/>
      <c r="H537" s="252"/>
      <c r="I537" s="252"/>
      <c r="J537" s="252"/>
      <c r="K537" s="252"/>
      <c r="L537" s="252"/>
      <c r="M537" s="252"/>
      <c r="N537" s="255"/>
      <c r="V537" s="72"/>
      <c r="W537" s="55"/>
      <c r="X537" s="46" t="s">
        <v>4404</v>
      </c>
      <c r="Z537" s="71"/>
      <c r="AC537" s="55"/>
      <c r="AE537" s="55"/>
      <c r="AG537" s="55"/>
    </row>
    <row r="538" spans="1:33" s="45" customFormat="1" ht="1.5" customHeight="1" x14ac:dyDescent="0.2">
      <c r="A538" s="75"/>
      <c r="B538" s="118"/>
      <c r="C538" s="118"/>
      <c r="D538" s="118"/>
      <c r="E538" s="118"/>
      <c r="F538" s="75"/>
      <c r="G538" s="75"/>
      <c r="H538" s="75"/>
      <c r="I538" s="75"/>
      <c r="J538" s="54"/>
      <c r="K538" s="75"/>
      <c r="L538" s="54"/>
      <c r="M538" s="74"/>
      <c r="N538" s="54"/>
      <c r="V538" s="72"/>
      <c r="W538" s="55"/>
      <c r="Z538" s="71"/>
      <c r="AC538" s="55"/>
      <c r="AE538" s="55"/>
      <c r="AG538" s="55"/>
    </row>
    <row r="539" spans="1:33" s="45" customFormat="1" ht="12" x14ac:dyDescent="0.2">
      <c r="A539" s="66"/>
      <c r="B539" s="65"/>
      <c r="C539" s="253" t="s">
        <v>4403</v>
      </c>
      <c r="D539" s="253"/>
      <c r="E539" s="253"/>
      <c r="F539" s="253"/>
      <c r="G539" s="253"/>
      <c r="H539" s="253"/>
      <c r="I539" s="253"/>
      <c r="J539" s="253"/>
      <c r="K539" s="253"/>
      <c r="L539" s="64">
        <v>14959.1</v>
      </c>
      <c r="M539" s="73"/>
      <c r="N539" s="62"/>
      <c r="V539" s="72"/>
      <c r="W539" s="55"/>
      <c r="Z539" s="71"/>
      <c r="AC539" s="55"/>
      <c r="AE539" s="55" t="s">
        <v>4403</v>
      </c>
      <c r="AG539" s="55"/>
    </row>
    <row r="540" spans="1:33" s="45" customFormat="1" ht="12" x14ac:dyDescent="0.2">
      <c r="A540" s="256" t="s">
        <v>4402</v>
      </c>
      <c r="B540" s="257"/>
      <c r="C540" s="257"/>
      <c r="D540" s="257"/>
      <c r="E540" s="257"/>
      <c r="F540" s="257"/>
      <c r="G540" s="257"/>
      <c r="H540" s="257"/>
      <c r="I540" s="257"/>
      <c r="J540" s="257"/>
      <c r="K540" s="257"/>
      <c r="L540" s="257"/>
      <c r="M540" s="257"/>
      <c r="N540" s="258"/>
      <c r="V540" s="72" t="s">
        <v>4402</v>
      </c>
      <c r="W540" s="55"/>
      <c r="Z540" s="71"/>
      <c r="AC540" s="55"/>
      <c r="AE540" s="55"/>
      <c r="AG540" s="55"/>
    </row>
    <row r="541" spans="1:33" s="45" customFormat="1" ht="56.25" x14ac:dyDescent="0.2">
      <c r="A541" s="87" t="s">
        <v>1553</v>
      </c>
      <c r="B541" s="119" t="s">
        <v>3961</v>
      </c>
      <c r="C541" s="253" t="s">
        <v>3960</v>
      </c>
      <c r="D541" s="253"/>
      <c r="E541" s="253"/>
      <c r="F541" s="79" t="s">
        <v>237</v>
      </c>
      <c r="G541" s="79"/>
      <c r="H541" s="79"/>
      <c r="I541" s="79" t="s">
        <v>197</v>
      </c>
      <c r="J541" s="78"/>
      <c r="K541" s="79"/>
      <c r="L541" s="78"/>
      <c r="M541" s="79"/>
      <c r="N541" s="76"/>
      <c r="V541" s="72"/>
      <c r="W541" s="55" t="s">
        <v>3960</v>
      </c>
      <c r="Z541" s="71"/>
      <c r="AC541" s="55"/>
      <c r="AE541" s="55"/>
      <c r="AG541" s="55"/>
    </row>
    <row r="542" spans="1:33" s="45" customFormat="1" ht="12" x14ac:dyDescent="0.2">
      <c r="A542" s="86"/>
      <c r="B542" s="117"/>
      <c r="C542" s="252" t="s">
        <v>4401</v>
      </c>
      <c r="D542" s="252"/>
      <c r="E542" s="252"/>
      <c r="F542" s="252"/>
      <c r="G542" s="252"/>
      <c r="H542" s="252"/>
      <c r="I542" s="252"/>
      <c r="J542" s="252"/>
      <c r="K542" s="252"/>
      <c r="L542" s="252"/>
      <c r="M542" s="252"/>
      <c r="N542" s="255"/>
      <c r="V542" s="72"/>
      <c r="W542" s="55"/>
      <c r="X542" s="46" t="s">
        <v>4401</v>
      </c>
      <c r="Z542" s="71"/>
      <c r="AC542" s="55"/>
      <c r="AE542" s="55"/>
      <c r="AG542" s="55"/>
    </row>
    <row r="543" spans="1:33" s="45" customFormat="1" ht="12" x14ac:dyDescent="0.2">
      <c r="A543" s="83"/>
      <c r="B543" s="61" t="s">
        <v>170</v>
      </c>
      <c r="C543" s="252" t="s">
        <v>169</v>
      </c>
      <c r="D543" s="252"/>
      <c r="E543" s="252"/>
      <c r="F543" s="74"/>
      <c r="G543" s="74"/>
      <c r="H543" s="74"/>
      <c r="I543" s="74"/>
      <c r="J543" s="82">
        <v>128.87</v>
      </c>
      <c r="K543" s="74"/>
      <c r="L543" s="82">
        <v>902.09</v>
      </c>
      <c r="M543" s="74" t="s">
        <v>164</v>
      </c>
      <c r="N543" s="81">
        <v>46485</v>
      </c>
      <c r="V543" s="72"/>
      <c r="W543" s="55"/>
      <c r="Y543" s="46" t="s">
        <v>169</v>
      </c>
      <c r="Z543" s="71"/>
      <c r="AC543" s="55"/>
      <c r="AE543" s="55"/>
      <c r="AG543" s="55"/>
    </row>
    <row r="544" spans="1:33" s="45" customFormat="1" ht="12" x14ac:dyDescent="0.2">
      <c r="A544" s="83"/>
      <c r="B544" s="61" t="s">
        <v>168</v>
      </c>
      <c r="C544" s="252" t="s">
        <v>166</v>
      </c>
      <c r="D544" s="252"/>
      <c r="E544" s="252"/>
      <c r="F544" s="74"/>
      <c r="G544" s="74"/>
      <c r="H544" s="74"/>
      <c r="I544" s="74"/>
      <c r="J544" s="82">
        <v>38.99</v>
      </c>
      <c r="K544" s="74"/>
      <c r="L544" s="82">
        <v>272.93</v>
      </c>
      <c r="M544" s="74" t="s">
        <v>167</v>
      </c>
      <c r="N544" s="81">
        <v>3575</v>
      </c>
      <c r="V544" s="72"/>
      <c r="W544" s="55"/>
      <c r="Y544" s="46" t="s">
        <v>166</v>
      </c>
      <c r="Z544" s="71"/>
      <c r="AC544" s="55"/>
      <c r="AE544" s="55"/>
      <c r="AG544" s="55"/>
    </row>
    <row r="545" spans="1:33" s="45" customFormat="1" ht="12" x14ac:dyDescent="0.2">
      <c r="A545" s="83"/>
      <c r="B545" s="61" t="s">
        <v>165</v>
      </c>
      <c r="C545" s="252" t="s">
        <v>163</v>
      </c>
      <c r="D545" s="252"/>
      <c r="E545" s="252"/>
      <c r="F545" s="74"/>
      <c r="G545" s="74"/>
      <c r="H545" s="74"/>
      <c r="I545" s="74"/>
      <c r="J545" s="82">
        <v>0.23</v>
      </c>
      <c r="K545" s="74"/>
      <c r="L545" s="82">
        <v>1.61</v>
      </c>
      <c r="M545" s="74" t="s">
        <v>164</v>
      </c>
      <c r="N545" s="81">
        <v>83</v>
      </c>
      <c r="V545" s="72"/>
      <c r="W545" s="55"/>
      <c r="Y545" s="46" t="s">
        <v>163</v>
      </c>
      <c r="Z545" s="71"/>
      <c r="AC545" s="55"/>
      <c r="AE545" s="55"/>
      <c r="AG545" s="55"/>
    </row>
    <row r="546" spans="1:33" s="45" customFormat="1" ht="12" x14ac:dyDescent="0.2">
      <c r="A546" s="83"/>
      <c r="B546" s="61" t="s">
        <v>218</v>
      </c>
      <c r="C546" s="252" t="s">
        <v>217</v>
      </c>
      <c r="D546" s="252"/>
      <c r="E546" s="252"/>
      <c r="F546" s="74"/>
      <c r="G546" s="74"/>
      <c r="H546" s="74"/>
      <c r="I546" s="74"/>
      <c r="J546" s="82">
        <v>89.83</v>
      </c>
      <c r="K546" s="74"/>
      <c r="L546" s="82">
        <v>628.80999999999995</v>
      </c>
      <c r="M546" s="74" t="s">
        <v>195</v>
      </c>
      <c r="N546" s="81">
        <v>5024</v>
      </c>
      <c r="V546" s="72"/>
      <c r="W546" s="55"/>
      <c r="Y546" s="46" t="s">
        <v>217</v>
      </c>
      <c r="Z546" s="71"/>
      <c r="AC546" s="55"/>
      <c r="AE546" s="55"/>
      <c r="AG546" s="55"/>
    </row>
    <row r="547" spans="1:33" s="45" customFormat="1" ht="12" x14ac:dyDescent="0.2">
      <c r="A547" s="86"/>
      <c r="B547" s="93" t="s">
        <v>3941</v>
      </c>
      <c r="C547" s="259" t="s">
        <v>3940</v>
      </c>
      <c r="D547" s="259"/>
      <c r="E547" s="259"/>
      <c r="F547" s="92" t="s">
        <v>326</v>
      </c>
      <c r="G547" s="92" t="s">
        <v>210</v>
      </c>
      <c r="H547" s="92"/>
      <c r="I547" s="92" t="s">
        <v>210</v>
      </c>
      <c r="J547" s="61"/>
      <c r="K547" s="74"/>
      <c r="L547" s="82"/>
      <c r="M547" s="74"/>
      <c r="N547" s="91"/>
      <c r="V547" s="72"/>
      <c r="W547" s="55"/>
      <c r="Z547" s="71" t="s">
        <v>3940</v>
      </c>
      <c r="AC547" s="55"/>
      <c r="AE547" s="55"/>
      <c r="AG547" s="55"/>
    </row>
    <row r="548" spans="1:33" s="45" customFormat="1" ht="12" x14ac:dyDescent="0.2">
      <c r="A548" s="86"/>
      <c r="B548" s="93" t="s">
        <v>593</v>
      </c>
      <c r="C548" s="259" t="s">
        <v>3072</v>
      </c>
      <c r="D548" s="259"/>
      <c r="E548" s="259"/>
      <c r="F548" s="92" t="s">
        <v>368</v>
      </c>
      <c r="G548" s="92" t="s">
        <v>210</v>
      </c>
      <c r="H548" s="92"/>
      <c r="I548" s="92" t="s">
        <v>210</v>
      </c>
      <c r="J548" s="61"/>
      <c r="K548" s="74"/>
      <c r="L548" s="82"/>
      <c r="M548" s="74"/>
      <c r="N548" s="91"/>
      <c r="V548" s="72"/>
      <c r="W548" s="55"/>
      <c r="Z548" s="71" t="s">
        <v>3072</v>
      </c>
      <c r="AC548" s="55"/>
      <c r="AE548" s="55"/>
      <c r="AG548" s="55"/>
    </row>
    <row r="549" spans="1:33" s="45" customFormat="1" ht="12" x14ac:dyDescent="0.2">
      <c r="A549" s="86"/>
      <c r="B549" s="93" t="s">
        <v>3939</v>
      </c>
      <c r="C549" s="259" t="s">
        <v>3938</v>
      </c>
      <c r="D549" s="259"/>
      <c r="E549" s="259"/>
      <c r="F549" s="92" t="s">
        <v>669</v>
      </c>
      <c r="G549" s="92" t="s">
        <v>3959</v>
      </c>
      <c r="H549" s="92"/>
      <c r="I549" s="92" t="s">
        <v>4400</v>
      </c>
      <c r="J549" s="61"/>
      <c r="K549" s="74"/>
      <c r="L549" s="82"/>
      <c r="M549" s="74"/>
      <c r="N549" s="91"/>
      <c r="V549" s="72"/>
      <c r="W549" s="55"/>
      <c r="Z549" s="71" t="s">
        <v>3938</v>
      </c>
      <c r="AC549" s="55"/>
      <c r="AE549" s="55"/>
      <c r="AG549" s="55"/>
    </row>
    <row r="550" spans="1:33" s="45" customFormat="1" ht="12" x14ac:dyDescent="0.2">
      <c r="A550" s="86"/>
      <c r="B550" s="93" t="s">
        <v>3937</v>
      </c>
      <c r="C550" s="259" t="s">
        <v>3935</v>
      </c>
      <c r="D550" s="259"/>
      <c r="E550" s="259"/>
      <c r="F550" s="92" t="s">
        <v>332</v>
      </c>
      <c r="G550" s="92" t="s">
        <v>3936</v>
      </c>
      <c r="H550" s="92"/>
      <c r="I550" s="92" t="s">
        <v>4398</v>
      </c>
      <c r="J550" s="61"/>
      <c r="K550" s="74"/>
      <c r="L550" s="82"/>
      <c r="M550" s="74"/>
      <c r="N550" s="91"/>
      <c r="V550" s="72"/>
      <c r="W550" s="55"/>
      <c r="Z550" s="71" t="s">
        <v>3935</v>
      </c>
      <c r="AC550" s="55"/>
      <c r="AE550" s="55"/>
      <c r="AG550" s="55"/>
    </row>
    <row r="551" spans="1:33" s="45" customFormat="1" ht="12" x14ac:dyDescent="0.2">
      <c r="A551" s="86"/>
      <c r="B551" s="93" t="s">
        <v>3934</v>
      </c>
      <c r="C551" s="259" t="s">
        <v>3933</v>
      </c>
      <c r="D551" s="259"/>
      <c r="E551" s="259"/>
      <c r="F551" s="92" t="s">
        <v>326</v>
      </c>
      <c r="G551" s="92" t="s">
        <v>210</v>
      </c>
      <c r="H551" s="92"/>
      <c r="I551" s="92" t="s">
        <v>210</v>
      </c>
      <c r="J551" s="61"/>
      <c r="K551" s="74"/>
      <c r="L551" s="82"/>
      <c r="M551" s="74"/>
      <c r="N551" s="91"/>
      <c r="V551" s="72"/>
      <c r="W551" s="55"/>
      <c r="Z551" s="71" t="s">
        <v>3933</v>
      </c>
      <c r="AC551" s="55"/>
      <c r="AE551" s="55"/>
      <c r="AG551" s="55"/>
    </row>
    <row r="552" spans="1:33" s="45" customFormat="1" ht="12" x14ac:dyDescent="0.2">
      <c r="A552" s="83"/>
      <c r="B552" s="61"/>
      <c r="C552" s="252" t="s">
        <v>160</v>
      </c>
      <c r="D552" s="252"/>
      <c r="E552" s="252"/>
      <c r="F552" s="74" t="s">
        <v>159</v>
      </c>
      <c r="G552" s="74" t="s">
        <v>3957</v>
      </c>
      <c r="H552" s="74"/>
      <c r="I552" s="74" t="s">
        <v>4399</v>
      </c>
      <c r="J552" s="82"/>
      <c r="K552" s="74"/>
      <c r="L552" s="82"/>
      <c r="M552" s="74"/>
      <c r="N552" s="81"/>
      <c r="V552" s="72"/>
      <c r="W552" s="55"/>
      <c r="Z552" s="71"/>
      <c r="AA552" s="46" t="s">
        <v>160</v>
      </c>
      <c r="AC552" s="55"/>
      <c r="AE552" s="55"/>
      <c r="AG552" s="55"/>
    </row>
    <row r="553" spans="1:33" s="45" customFormat="1" ht="12" x14ac:dyDescent="0.2">
      <c r="A553" s="83"/>
      <c r="B553" s="61"/>
      <c r="C553" s="252" t="s">
        <v>156</v>
      </c>
      <c r="D553" s="252"/>
      <c r="E553" s="252"/>
      <c r="F553" s="74" t="s">
        <v>159</v>
      </c>
      <c r="G553" s="74" t="s">
        <v>342</v>
      </c>
      <c r="H553" s="74"/>
      <c r="I553" s="74" t="s">
        <v>3818</v>
      </c>
      <c r="J553" s="82"/>
      <c r="K553" s="74"/>
      <c r="L553" s="82"/>
      <c r="M553" s="74"/>
      <c r="N553" s="81"/>
      <c r="V553" s="72"/>
      <c r="W553" s="55"/>
      <c r="Z553" s="71"/>
      <c r="AA553" s="46" t="s">
        <v>156</v>
      </c>
      <c r="AC553" s="55"/>
      <c r="AE553" s="55"/>
      <c r="AG553" s="55"/>
    </row>
    <row r="554" spans="1:33" s="45" customFormat="1" ht="12" x14ac:dyDescent="0.2">
      <c r="A554" s="83"/>
      <c r="B554" s="61"/>
      <c r="C554" s="254" t="s">
        <v>155</v>
      </c>
      <c r="D554" s="254"/>
      <c r="E554" s="254"/>
      <c r="F554" s="77"/>
      <c r="G554" s="77"/>
      <c r="H554" s="77"/>
      <c r="I554" s="77"/>
      <c r="J554" s="85">
        <v>257.69</v>
      </c>
      <c r="K554" s="77"/>
      <c r="L554" s="85">
        <v>1803.83</v>
      </c>
      <c r="M554" s="77"/>
      <c r="N554" s="84"/>
      <c r="V554" s="72"/>
      <c r="W554" s="55"/>
      <c r="Z554" s="71"/>
      <c r="AB554" s="46" t="s">
        <v>155</v>
      </c>
      <c r="AC554" s="55"/>
      <c r="AE554" s="55"/>
      <c r="AG554" s="55"/>
    </row>
    <row r="555" spans="1:33" s="45" customFormat="1" ht="12" x14ac:dyDescent="0.2">
      <c r="A555" s="83"/>
      <c r="B555" s="61"/>
      <c r="C555" s="252" t="s">
        <v>154</v>
      </c>
      <c r="D555" s="252"/>
      <c r="E555" s="252"/>
      <c r="F555" s="74"/>
      <c r="G555" s="74"/>
      <c r="H555" s="74"/>
      <c r="I555" s="74"/>
      <c r="J555" s="82"/>
      <c r="K555" s="74"/>
      <c r="L555" s="82">
        <v>903.7</v>
      </c>
      <c r="M555" s="74"/>
      <c r="N555" s="81">
        <v>46568</v>
      </c>
      <c r="V555" s="72"/>
      <c r="W555" s="55"/>
      <c r="Z555" s="71"/>
      <c r="AA555" s="46" t="s">
        <v>154</v>
      </c>
      <c r="AC555" s="55"/>
      <c r="AE555" s="55"/>
      <c r="AG555" s="55"/>
    </row>
    <row r="556" spans="1:33" s="45" customFormat="1" ht="45" x14ac:dyDescent="0.2">
      <c r="A556" s="83"/>
      <c r="B556" s="61" t="s">
        <v>574</v>
      </c>
      <c r="C556" s="252" t="s">
        <v>572</v>
      </c>
      <c r="D556" s="252"/>
      <c r="E556" s="252"/>
      <c r="F556" s="74" t="s">
        <v>149</v>
      </c>
      <c r="G556" s="74" t="s">
        <v>573</v>
      </c>
      <c r="H556" s="74"/>
      <c r="I556" s="74" t="s">
        <v>573</v>
      </c>
      <c r="J556" s="82"/>
      <c r="K556" s="74"/>
      <c r="L556" s="82">
        <v>1147.7</v>
      </c>
      <c r="M556" s="74"/>
      <c r="N556" s="81">
        <v>59141</v>
      </c>
      <c r="V556" s="72"/>
      <c r="W556" s="55"/>
      <c r="Z556" s="71"/>
      <c r="AA556" s="46" t="s">
        <v>572</v>
      </c>
      <c r="AC556" s="55"/>
      <c r="AE556" s="55"/>
      <c r="AG556" s="55"/>
    </row>
    <row r="557" spans="1:33" s="45" customFormat="1" ht="45" x14ac:dyDescent="0.2">
      <c r="A557" s="83"/>
      <c r="B557" s="61" t="s">
        <v>571</v>
      </c>
      <c r="C557" s="252" t="s">
        <v>569</v>
      </c>
      <c r="D557" s="252"/>
      <c r="E557" s="252"/>
      <c r="F557" s="74" t="s">
        <v>149</v>
      </c>
      <c r="G557" s="74" t="s">
        <v>570</v>
      </c>
      <c r="H557" s="74"/>
      <c r="I557" s="74" t="s">
        <v>570</v>
      </c>
      <c r="J557" s="82"/>
      <c r="K557" s="74"/>
      <c r="L557" s="82">
        <v>650.66</v>
      </c>
      <c r="M557" s="74"/>
      <c r="N557" s="81">
        <v>33529</v>
      </c>
      <c r="V557" s="72"/>
      <c r="W557" s="55"/>
      <c r="Z557" s="71"/>
      <c r="AA557" s="46" t="s">
        <v>569</v>
      </c>
      <c r="AC557" s="55"/>
      <c r="AE557" s="55"/>
      <c r="AG557" s="55"/>
    </row>
    <row r="558" spans="1:33" s="45" customFormat="1" ht="12" x14ac:dyDescent="0.2">
      <c r="A558" s="80"/>
      <c r="B558" s="118"/>
      <c r="C558" s="253" t="s">
        <v>146</v>
      </c>
      <c r="D558" s="253"/>
      <c r="E558" s="253"/>
      <c r="F558" s="79"/>
      <c r="G558" s="79"/>
      <c r="H558" s="79"/>
      <c r="I558" s="79"/>
      <c r="J558" s="78"/>
      <c r="K558" s="79"/>
      <c r="L558" s="78">
        <v>3602.19</v>
      </c>
      <c r="M558" s="77"/>
      <c r="N558" s="76">
        <v>147754</v>
      </c>
      <c r="V558" s="72"/>
      <c r="W558" s="55"/>
      <c r="Z558" s="71"/>
      <c r="AC558" s="55" t="s">
        <v>146</v>
      </c>
      <c r="AE558" s="55"/>
      <c r="AG558" s="55"/>
    </row>
    <row r="559" spans="1:33" s="45" customFormat="1" ht="33.75" x14ac:dyDescent="0.2">
      <c r="A559" s="87" t="s">
        <v>254</v>
      </c>
      <c r="B559" s="119" t="s">
        <v>3953</v>
      </c>
      <c r="C559" s="253" t="s">
        <v>3951</v>
      </c>
      <c r="D559" s="253"/>
      <c r="E559" s="253"/>
      <c r="F559" s="79" t="s">
        <v>332</v>
      </c>
      <c r="G559" s="79"/>
      <c r="H559" s="79"/>
      <c r="I559" s="79" t="s">
        <v>4398</v>
      </c>
      <c r="J559" s="78">
        <v>3.7</v>
      </c>
      <c r="K559" s="79"/>
      <c r="L559" s="78">
        <v>2654.75</v>
      </c>
      <c r="M559" s="79" t="s">
        <v>195</v>
      </c>
      <c r="N559" s="76">
        <v>21211</v>
      </c>
      <c r="V559" s="72"/>
      <c r="W559" s="55" t="s">
        <v>3951</v>
      </c>
      <c r="Z559" s="71"/>
      <c r="AC559" s="55"/>
      <c r="AE559" s="55"/>
      <c r="AG559" s="55"/>
    </row>
    <row r="560" spans="1:33" s="45" customFormat="1" ht="12" x14ac:dyDescent="0.2">
      <c r="A560" s="80"/>
      <c r="B560" s="118"/>
      <c r="C560" s="123" t="s">
        <v>3047</v>
      </c>
      <c r="D560" s="124"/>
      <c r="E560" s="124"/>
      <c r="F560" s="75"/>
      <c r="G560" s="75"/>
      <c r="H560" s="75"/>
      <c r="I560" s="75"/>
      <c r="J560" s="90"/>
      <c r="K560" s="75"/>
      <c r="L560" s="90"/>
      <c r="M560" s="89"/>
      <c r="N560" s="88"/>
      <c r="V560" s="72"/>
      <c r="W560" s="55"/>
      <c r="Z560" s="71"/>
      <c r="AC560" s="55"/>
      <c r="AE560" s="55"/>
      <c r="AG560" s="55"/>
    </row>
    <row r="561" spans="1:33" s="45" customFormat="1" ht="22.5" x14ac:dyDescent="0.2">
      <c r="A561" s="87" t="s">
        <v>854</v>
      </c>
      <c r="B561" s="119" t="s">
        <v>3949</v>
      </c>
      <c r="C561" s="253" t="s">
        <v>3947</v>
      </c>
      <c r="D561" s="253"/>
      <c r="E561" s="253"/>
      <c r="F561" s="79" t="s">
        <v>326</v>
      </c>
      <c r="G561" s="79"/>
      <c r="H561" s="79"/>
      <c r="I561" s="79" t="s">
        <v>4397</v>
      </c>
      <c r="J561" s="78">
        <v>9.69</v>
      </c>
      <c r="K561" s="79"/>
      <c r="L561" s="78">
        <v>11327.61</v>
      </c>
      <c r="M561" s="79" t="s">
        <v>195</v>
      </c>
      <c r="N561" s="76">
        <v>90508</v>
      </c>
      <c r="V561" s="72"/>
      <c r="W561" s="55" t="s">
        <v>3947</v>
      </c>
      <c r="Z561" s="71"/>
      <c r="AC561" s="55"/>
      <c r="AE561" s="55"/>
      <c r="AG561" s="55"/>
    </row>
    <row r="562" spans="1:33" s="45" customFormat="1" ht="12" x14ac:dyDescent="0.2">
      <c r="A562" s="80"/>
      <c r="B562" s="118"/>
      <c r="C562" s="123" t="s">
        <v>3047</v>
      </c>
      <c r="D562" s="124"/>
      <c r="E562" s="124"/>
      <c r="F562" s="75"/>
      <c r="G562" s="75"/>
      <c r="H562" s="75"/>
      <c r="I562" s="75"/>
      <c r="J562" s="90"/>
      <c r="K562" s="75"/>
      <c r="L562" s="90"/>
      <c r="M562" s="89"/>
      <c r="N562" s="88"/>
      <c r="V562" s="72"/>
      <c r="W562" s="55"/>
      <c r="Z562" s="71"/>
      <c r="AC562" s="55"/>
      <c r="AE562" s="55"/>
      <c r="AG562" s="55"/>
    </row>
    <row r="563" spans="1:33" s="45" customFormat="1" ht="12" x14ac:dyDescent="0.2">
      <c r="A563" s="86"/>
      <c r="B563" s="117"/>
      <c r="C563" s="252" t="s">
        <v>4396</v>
      </c>
      <c r="D563" s="252"/>
      <c r="E563" s="252"/>
      <c r="F563" s="252"/>
      <c r="G563" s="252"/>
      <c r="H563" s="252"/>
      <c r="I563" s="252"/>
      <c r="J563" s="252"/>
      <c r="K563" s="252"/>
      <c r="L563" s="252"/>
      <c r="M563" s="252"/>
      <c r="N563" s="255"/>
      <c r="V563" s="72"/>
      <c r="W563" s="55"/>
      <c r="X563" s="46" t="s">
        <v>4396</v>
      </c>
      <c r="Z563" s="71"/>
      <c r="AC563" s="55"/>
      <c r="AE563" s="55"/>
      <c r="AG563" s="55"/>
    </row>
    <row r="564" spans="1:33" s="45" customFormat="1" ht="56.25" x14ac:dyDescent="0.2">
      <c r="A564" s="87" t="s">
        <v>433</v>
      </c>
      <c r="B564" s="119" t="s">
        <v>3944</v>
      </c>
      <c r="C564" s="253" t="s">
        <v>3943</v>
      </c>
      <c r="D564" s="253"/>
      <c r="E564" s="253"/>
      <c r="F564" s="79" t="s">
        <v>237</v>
      </c>
      <c r="G564" s="79"/>
      <c r="H564" s="79"/>
      <c r="I564" s="79" t="s">
        <v>582</v>
      </c>
      <c r="J564" s="78"/>
      <c r="K564" s="79"/>
      <c r="L564" s="78"/>
      <c r="M564" s="79"/>
      <c r="N564" s="76"/>
      <c r="V564" s="72"/>
      <c r="W564" s="55" t="s">
        <v>3943</v>
      </c>
      <c r="Z564" s="71"/>
      <c r="AC564" s="55"/>
      <c r="AE564" s="55"/>
      <c r="AG564" s="55"/>
    </row>
    <row r="565" spans="1:33" s="45" customFormat="1" ht="12" x14ac:dyDescent="0.2">
      <c r="A565" s="86"/>
      <c r="B565" s="117"/>
      <c r="C565" s="252" t="s">
        <v>4395</v>
      </c>
      <c r="D565" s="252"/>
      <c r="E565" s="252"/>
      <c r="F565" s="252"/>
      <c r="G565" s="252"/>
      <c r="H565" s="252"/>
      <c r="I565" s="252"/>
      <c r="J565" s="252"/>
      <c r="K565" s="252"/>
      <c r="L565" s="252"/>
      <c r="M565" s="252"/>
      <c r="N565" s="255"/>
      <c r="V565" s="72"/>
      <c r="W565" s="55"/>
      <c r="X565" s="46" t="s">
        <v>4395</v>
      </c>
      <c r="Z565" s="71"/>
      <c r="AC565" s="55"/>
      <c r="AE565" s="55"/>
      <c r="AG565" s="55"/>
    </row>
    <row r="566" spans="1:33" s="45" customFormat="1" ht="12" x14ac:dyDescent="0.2">
      <c r="A566" s="83"/>
      <c r="B566" s="61" t="s">
        <v>170</v>
      </c>
      <c r="C566" s="252" t="s">
        <v>169</v>
      </c>
      <c r="D566" s="252"/>
      <c r="E566" s="252"/>
      <c r="F566" s="74"/>
      <c r="G566" s="74"/>
      <c r="H566" s="74"/>
      <c r="I566" s="74"/>
      <c r="J566" s="82">
        <v>123.89</v>
      </c>
      <c r="K566" s="74"/>
      <c r="L566" s="82">
        <v>37.17</v>
      </c>
      <c r="M566" s="74" t="s">
        <v>164</v>
      </c>
      <c r="N566" s="81">
        <v>1915</v>
      </c>
      <c r="V566" s="72"/>
      <c r="W566" s="55"/>
      <c r="Y566" s="46" t="s">
        <v>169</v>
      </c>
      <c r="Z566" s="71"/>
      <c r="AC566" s="55"/>
      <c r="AE566" s="55"/>
      <c r="AG566" s="55"/>
    </row>
    <row r="567" spans="1:33" s="45" customFormat="1" ht="12" x14ac:dyDescent="0.2">
      <c r="A567" s="83"/>
      <c r="B567" s="61" t="s">
        <v>168</v>
      </c>
      <c r="C567" s="252" t="s">
        <v>166</v>
      </c>
      <c r="D567" s="252"/>
      <c r="E567" s="252"/>
      <c r="F567" s="74"/>
      <c r="G567" s="74"/>
      <c r="H567" s="74"/>
      <c r="I567" s="74"/>
      <c r="J567" s="82">
        <v>40.51</v>
      </c>
      <c r="K567" s="74"/>
      <c r="L567" s="82">
        <v>12.15</v>
      </c>
      <c r="M567" s="74" t="s">
        <v>167</v>
      </c>
      <c r="N567" s="81">
        <v>159</v>
      </c>
      <c r="V567" s="72"/>
      <c r="W567" s="55"/>
      <c r="Y567" s="46" t="s">
        <v>166</v>
      </c>
      <c r="Z567" s="71"/>
      <c r="AC567" s="55"/>
      <c r="AE567" s="55"/>
      <c r="AG567" s="55"/>
    </row>
    <row r="568" spans="1:33" s="45" customFormat="1" ht="12" x14ac:dyDescent="0.2">
      <c r="A568" s="83"/>
      <c r="B568" s="61" t="s">
        <v>165</v>
      </c>
      <c r="C568" s="252" t="s">
        <v>163</v>
      </c>
      <c r="D568" s="252"/>
      <c r="E568" s="252"/>
      <c r="F568" s="74"/>
      <c r="G568" s="74"/>
      <c r="H568" s="74"/>
      <c r="I568" s="74"/>
      <c r="J568" s="82">
        <v>0.49</v>
      </c>
      <c r="K568" s="74"/>
      <c r="L568" s="82">
        <v>0.15</v>
      </c>
      <c r="M568" s="74" t="s">
        <v>164</v>
      </c>
      <c r="N568" s="81">
        <v>8</v>
      </c>
      <c r="V568" s="72"/>
      <c r="W568" s="55"/>
      <c r="Y568" s="46" t="s">
        <v>163</v>
      </c>
      <c r="Z568" s="71"/>
      <c r="AC568" s="55"/>
      <c r="AE568" s="55"/>
      <c r="AG568" s="55"/>
    </row>
    <row r="569" spans="1:33" s="45" customFormat="1" ht="12" x14ac:dyDescent="0.2">
      <c r="A569" s="83"/>
      <c r="B569" s="61" t="s">
        <v>218</v>
      </c>
      <c r="C569" s="252" t="s">
        <v>217</v>
      </c>
      <c r="D569" s="252"/>
      <c r="E569" s="252"/>
      <c r="F569" s="74"/>
      <c r="G569" s="74"/>
      <c r="H569" s="74"/>
      <c r="I569" s="74"/>
      <c r="J569" s="82">
        <v>77.510000000000005</v>
      </c>
      <c r="K569" s="74"/>
      <c r="L569" s="82">
        <v>23.25</v>
      </c>
      <c r="M569" s="74" t="s">
        <v>195</v>
      </c>
      <c r="N569" s="81">
        <v>186</v>
      </c>
      <c r="V569" s="72"/>
      <c r="W569" s="55"/>
      <c r="Y569" s="46" t="s">
        <v>217</v>
      </c>
      <c r="Z569" s="71"/>
      <c r="AC569" s="55"/>
      <c r="AE569" s="55"/>
      <c r="AG569" s="55"/>
    </row>
    <row r="570" spans="1:33" s="45" customFormat="1" ht="12" x14ac:dyDescent="0.2">
      <c r="A570" s="86"/>
      <c r="B570" s="93" t="s">
        <v>3941</v>
      </c>
      <c r="C570" s="259" t="s">
        <v>3940</v>
      </c>
      <c r="D570" s="259"/>
      <c r="E570" s="259"/>
      <c r="F570" s="92" t="s">
        <v>326</v>
      </c>
      <c r="G570" s="92" t="s">
        <v>210</v>
      </c>
      <c r="H570" s="92"/>
      <c r="I570" s="92" t="s">
        <v>210</v>
      </c>
      <c r="J570" s="61"/>
      <c r="K570" s="74"/>
      <c r="L570" s="82"/>
      <c r="M570" s="74"/>
      <c r="N570" s="91"/>
      <c r="V570" s="72"/>
      <c r="W570" s="55"/>
      <c r="Z570" s="71" t="s">
        <v>3940</v>
      </c>
      <c r="AC570" s="55"/>
      <c r="AE570" s="55"/>
      <c r="AG570" s="55"/>
    </row>
    <row r="571" spans="1:33" s="45" customFormat="1" ht="12" x14ac:dyDescent="0.2">
      <c r="A571" s="86"/>
      <c r="B571" s="93" t="s">
        <v>593</v>
      </c>
      <c r="C571" s="259" t="s">
        <v>3072</v>
      </c>
      <c r="D571" s="259"/>
      <c r="E571" s="259"/>
      <c r="F571" s="92" t="s">
        <v>368</v>
      </c>
      <c r="G571" s="92" t="s">
        <v>210</v>
      </c>
      <c r="H571" s="92"/>
      <c r="I571" s="92" t="s">
        <v>210</v>
      </c>
      <c r="J571" s="61"/>
      <c r="K571" s="74"/>
      <c r="L571" s="82"/>
      <c r="M571" s="74"/>
      <c r="N571" s="91"/>
      <c r="V571" s="72"/>
      <c r="W571" s="55"/>
      <c r="Z571" s="71" t="s">
        <v>3072</v>
      </c>
      <c r="AC571" s="55"/>
      <c r="AE571" s="55"/>
      <c r="AG571" s="55"/>
    </row>
    <row r="572" spans="1:33" s="45" customFormat="1" ht="12" x14ac:dyDescent="0.2">
      <c r="A572" s="86"/>
      <c r="B572" s="93" t="s">
        <v>3939</v>
      </c>
      <c r="C572" s="259" t="s">
        <v>3938</v>
      </c>
      <c r="D572" s="259"/>
      <c r="E572" s="259"/>
      <c r="F572" s="92" t="s">
        <v>669</v>
      </c>
      <c r="G572" s="92" t="s">
        <v>1688</v>
      </c>
      <c r="H572" s="92"/>
      <c r="I572" s="92" t="s">
        <v>4394</v>
      </c>
      <c r="J572" s="61"/>
      <c r="K572" s="74"/>
      <c r="L572" s="82"/>
      <c r="M572" s="74"/>
      <c r="N572" s="91"/>
      <c r="V572" s="72"/>
      <c r="W572" s="55"/>
      <c r="Z572" s="71" t="s">
        <v>3938</v>
      </c>
      <c r="AC572" s="55"/>
      <c r="AE572" s="55"/>
      <c r="AG572" s="55"/>
    </row>
    <row r="573" spans="1:33" s="45" customFormat="1" ht="12" x14ac:dyDescent="0.2">
      <c r="A573" s="86"/>
      <c r="B573" s="93" t="s">
        <v>3937</v>
      </c>
      <c r="C573" s="259" t="s">
        <v>3935</v>
      </c>
      <c r="D573" s="259"/>
      <c r="E573" s="259"/>
      <c r="F573" s="92" t="s">
        <v>332</v>
      </c>
      <c r="G573" s="92" t="s">
        <v>3936</v>
      </c>
      <c r="H573" s="92"/>
      <c r="I573" s="92" t="s">
        <v>4392</v>
      </c>
      <c r="J573" s="61"/>
      <c r="K573" s="74"/>
      <c r="L573" s="82"/>
      <c r="M573" s="74"/>
      <c r="N573" s="91"/>
      <c r="V573" s="72"/>
      <c r="W573" s="55"/>
      <c r="Z573" s="71" t="s">
        <v>3935</v>
      </c>
      <c r="AC573" s="55"/>
      <c r="AE573" s="55"/>
      <c r="AG573" s="55"/>
    </row>
    <row r="574" spans="1:33" s="45" customFormat="1" ht="12" x14ac:dyDescent="0.2">
      <c r="A574" s="86"/>
      <c r="B574" s="93" t="s">
        <v>3934</v>
      </c>
      <c r="C574" s="259" t="s">
        <v>3933</v>
      </c>
      <c r="D574" s="259"/>
      <c r="E574" s="259"/>
      <c r="F574" s="92" t="s">
        <v>326</v>
      </c>
      <c r="G574" s="92" t="s">
        <v>210</v>
      </c>
      <c r="H574" s="92"/>
      <c r="I574" s="92" t="s">
        <v>210</v>
      </c>
      <c r="J574" s="61"/>
      <c r="K574" s="74"/>
      <c r="L574" s="82"/>
      <c r="M574" s="74"/>
      <c r="N574" s="91"/>
      <c r="V574" s="72"/>
      <c r="W574" s="55"/>
      <c r="Z574" s="71" t="s">
        <v>3933</v>
      </c>
      <c r="AC574" s="55"/>
      <c r="AE574" s="55"/>
      <c r="AG574" s="55"/>
    </row>
    <row r="575" spans="1:33" s="45" customFormat="1" ht="12" x14ac:dyDescent="0.2">
      <c r="A575" s="83"/>
      <c r="B575" s="61"/>
      <c r="C575" s="252" t="s">
        <v>160</v>
      </c>
      <c r="D575" s="252"/>
      <c r="E575" s="252"/>
      <c r="F575" s="74" t="s">
        <v>159</v>
      </c>
      <c r="G575" s="74" t="s">
        <v>3932</v>
      </c>
      <c r="H575" s="74"/>
      <c r="I575" s="74" t="s">
        <v>4393</v>
      </c>
      <c r="J575" s="82"/>
      <c r="K575" s="74"/>
      <c r="L575" s="82"/>
      <c r="M575" s="74"/>
      <c r="N575" s="81"/>
      <c r="V575" s="72"/>
      <c r="W575" s="55"/>
      <c r="Z575" s="71"/>
      <c r="AA575" s="46" t="s">
        <v>160</v>
      </c>
      <c r="AC575" s="55"/>
      <c r="AE575" s="55"/>
      <c r="AG575" s="55"/>
    </row>
    <row r="576" spans="1:33" s="45" customFormat="1" ht="12" x14ac:dyDescent="0.2">
      <c r="A576" s="83"/>
      <c r="B576" s="61"/>
      <c r="C576" s="252" t="s">
        <v>156</v>
      </c>
      <c r="D576" s="252"/>
      <c r="E576" s="252"/>
      <c r="F576" s="74" t="s">
        <v>159</v>
      </c>
      <c r="G576" s="74" t="s">
        <v>1185</v>
      </c>
      <c r="H576" s="74"/>
      <c r="I576" s="74" t="s">
        <v>3955</v>
      </c>
      <c r="J576" s="82"/>
      <c r="K576" s="74"/>
      <c r="L576" s="82"/>
      <c r="M576" s="74"/>
      <c r="N576" s="81"/>
      <c r="V576" s="72"/>
      <c r="W576" s="55"/>
      <c r="Z576" s="71"/>
      <c r="AA576" s="46" t="s">
        <v>156</v>
      </c>
      <c r="AC576" s="55"/>
      <c r="AE576" s="55"/>
      <c r="AG576" s="55"/>
    </row>
    <row r="577" spans="1:33" s="45" customFormat="1" ht="12" x14ac:dyDescent="0.2">
      <c r="A577" s="83"/>
      <c r="B577" s="61"/>
      <c r="C577" s="254" t="s">
        <v>155</v>
      </c>
      <c r="D577" s="254"/>
      <c r="E577" s="254"/>
      <c r="F577" s="77"/>
      <c r="G577" s="77"/>
      <c r="H577" s="77"/>
      <c r="I577" s="77"/>
      <c r="J577" s="85">
        <v>241.91</v>
      </c>
      <c r="K577" s="77"/>
      <c r="L577" s="85">
        <v>72.569999999999993</v>
      </c>
      <c r="M577" s="77"/>
      <c r="N577" s="84"/>
      <c r="V577" s="72"/>
      <c r="W577" s="55"/>
      <c r="Z577" s="71"/>
      <c r="AB577" s="46" t="s">
        <v>155</v>
      </c>
      <c r="AC577" s="55"/>
      <c r="AE577" s="55"/>
      <c r="AG577" s="55"/>
    </row>
    <row r="578" spans="1:33" s="45" customFormat="1" ht="12" x14ac:dyDescent="0.2">
      <c r="A578" s="83"/>
      <c r="B578" s="61"/>
      <c r="C578" s="252" t="s">
        <v>154</v>
      </c>
      <c r="D578" s="252"/>
      <c r="E578" s="252"/>
      <c r="F578" s="74"/>
      <c r="G578" s="74"/>
      <c r="H578" s="74"/>
      <c r="I578" s="74"/>
      <c r="J578" s="82"/>
      <c r="K578" s="74"/>
      <c r="L578" s="82">
        <v>37.32</v>
      </c>
      <c r="M578" s="74"/>
      <c r="N578" s="81">
        <v>1923</v>
      </c>
      <c r="V578" s="72"/>
      <c r="W578" s="55"/>
      <c r="Z578" s="71"/>
      <c r="AA578" s="46" t="s">
        <v>154</v>
      </c>
      <c r="AC578" s="55"/>
      <c r="AE578" s="55"/>
      <c r="AG578" s="55"/>
    </row>
    <row r="579" spans="1:33" s="45" customFormat="1" ht="45" x14ac:dyDescent="0.2">
      <c r="A579" s="83"/>
      <c r="B579" s="61" t="s">
        <v>574</v>
      </c>
      <c r="C579" s="252" t="s">
        <v>572</v>
      </c>
      <c r="D579" s="252"/>
      <c r="E579" s="252"/>
      <c r="F579" s="74" t="s">
        <v>149</v>
      </c>
      <c r="G579" s="74" t="s">
        <v>573</v>
      </c>
      <c r="H579" s="74"/>
      <c r="I579" s="74" t="s">
        <v>573</v>
      </c>
      <c r="J579" s="82"/>
      <c r="K579" s="74"/>
      <c r="L579" s="82">
        <v>47.4</v>
      </c>
      <c r="M579" s="74"/>
      <c r="N579" s="81">
        <v>2442</v>
      </c>
      <c r="V579" s="72"/>
      <c r="W579" s="55"/>
      <c r="Z579" s="71"/>
      <c r="AA579" s="46" t="s">
        <v>572</v>
      </c>
      <c r="AC579" s="55"/>
      <c r="AE579" s="55"/>
      <c r="AG579" s="55"/>
    </row>
    <row r="580" spans="1:33" s="45" customFormat="1" ht="45" x14ac:dyDescent="0.2">
      <c r="A580" s="83"/>
      <c r="B580" s="61" t="s">
        <v>571</v>
      </c>
      <c r="C580" s="252" t="s">
        <v>569</v>
      </c>
      <c r="D580" s="252"/>
      <c r="E580" s="252"/>
      <c r="F580" s="74" t="s">
        <v>149</v>
      </c>
      <c r="G580" s="74" t="s">
        <v>570</v>
      </c>
      <c r="H580" s="74"/>
      <c r="I580" s="74" t="s">
        <v>570</v>
      </c>
      <c r="J580" s="82"/>
      <c r="K580" s="74"/>
      <c r="L580" s="82">
        <v>26.87</v>
      </c>
      <c r="M580" s="74"/>
      <c r="N580" s="81">
        <v>1385</v>
      </c>
      <c r="V580" s="72"/>
      <c r="W580" s="55"/>
      <c r="Z580" s="71"/>
      <c r="AA580" s="46" t="s">
        <v>569</v>
      </c>
      <c r="AC580" s="55"/>
      <c r="AE580" s="55"/>
      <c r="AG580" s="55"/>
    </row>
    <row r="581" spans="1:33" s="45" customFormat="1" ht="12" x14ac:dyDescent="0.2">
      <c r="A581" s="80"/>
      <c r="B581" s="118"/>
      <c r="C581" s="253" t="s">
        <v>146</v>
      </c>
      <c r="D581" s="253"/>
      <c r="E581" s="253"/>
      <c r="F581" s="79"/>
      <c r="G581" s="79"/>
      <c r="H581" s="79"/>
      <c r="I581" s="79"/>
      <c r="J581" s="78"/>
      <c r="K581" s="79"/>
      <c r="L581" s="78">
        <v>146.84</v>
      </c>
      <c r="M581" s="77"/>
      <c r="N581" s="76">
        <v>6087</v>
      </c>
      <c r="V581" s="72"/>
      <c r="W581" s="55"/>
      <c r="Z581" s="71"/>
      <c r="AC581" s="55" t="s">
        <v>146</v>
      </c>
      <c r="AE581" s="55"/>
      <c r="AG581" s="55"/>
    </row>
    <row r="582" spans="1:33" s="45" customFormat="1" ht="33.75" x14ac:dyDescent="0.2">
      <c r="A582" s="87" t="s">
        <v>211</v>
      </c>
      <c r="B582" s="119" t="s">
        <v>3929</v>
      </c>
      <c r="C582" s="253" t="s">
        <v>3927</v>
      </c>
      <c r="D582" s="253"/>
      <c r="E582" s="253"/>
      <c r="F582" s="79" t="s">
        <v>332</v>
      </c>
      <c r="G582" s="79"/>
      <c r="H582" s="79"/>
      <c r="I582" s="79" t="s">
        <v>4392</v>
      </c>
      <c r="J582" s="78">
        <v>5.54</v>
      </c>
      <c r="K582" s="79"/>
      <c r="L582" s="78">
        <v>170.36</v>
      </c>
      <c r="M582" s="79" t="s">
        <v>195</v>
      </c>
      <c r="N582" s="76">
        <v>1361</v>
      </c>
      <c r="V582" s="72"/>
      <c r="W582" s="55" t="s">
        <v>3927</v>
      </c>
      <c r="Z582" s="71"/>
      <c r="AC582" s="55"/>
      <c r="AE582" s="55"/>
      <c r="AG582" s="55"/>
    </row>
    <row r="583" spans="1:33" s="45" customFormat="1" ht="12" x14ac:dyDescent="0.2">
      <c r="A583" s="80"/>
      <c r="B583" s="118"/>
      <c r="C583" s="123" t="s">
        <v>3047</v>
      </c>
      <c r="D583" s="124"/>
      <c r="E583" s="124"/>
      <c r="F583" s="75"/>
      <c r="G583" s="75"/>
      <c r="H583" s="75"/>
      <c r="I583" s="75"/>
      <c r="J583" s="90"/>
      <c r="K583" s="75"/>
      <c r="L583" s="90"/>
      <c r="M583" s="89"/>
      <c r="N583" s="88"/>
      <c r="V583" s="72"/>
      <c r="W583" s="55"/>
      <c r="Z583" s="71"/>
      <c r="AC583" s="55"/>
      <c r="AE583" s="55"/>
      <c r="AG583" s="55"/>
    </row>
    <row r="584" spans="1:33" s="45" customFormat="1" ht="22.5" x14ac:dyDescent="0.2">
      <c r="A584" s="87" t="s">
        <v>1543</v>
      </c>
      <c r="B584" s="119" t="s">
        <v>3925</v>
      </c>
      <c r="C584" s="253" t="s">
        <v>3923</v>
      </c>
      <c r="D584" s="253"/>
      <c r="E584" s="253"/>
      <c r="F584" s="79" t="s">
        <v>326</v>
      </c>
      <c r="G584" s="79"/>
      <c r="H584" s="79"/>
      <c r="I584" s="79" t="s">
        <v>4391</v>
      </c>
      <c r="J584" s="78">
        <v>10.37</v>
      </c>
      <c r="K584" s="79"/>
      <c r="L584" s="78">
        <v>444.87</v>
      </c>
      <c r="M584" s="79" t="s">
        <v>195</v>
      </c>
      <c r="N584" s="76">
        <v>3555</v>
      </c>
      <c r="V584" s="72"/>
      <c r="W584" s="55" t="s">
        <v>3923</v>
      </c>
      <c r="Z584" s="71"/>
      <c r="AC584" s="55"/>
      <c r="AE584" s="55"/>
      <c r="AG584" s="55"/>
    </row>
    <row r="585" spans="1:33" s="45" customFormat="1" ht="12" x14ac:dyDescent="0.2">
      <c r="A585" s="80"/>
      <c r="B585" s="118"/>
      <c r="C585" s="123" t="s">
        <v>3047</v>
      </c>
      <c r="D585" s="124"/>
      <c r="E585" s="124"/>
      <c r="F585" s="75"/>
      <c r="G585" s="75"/>
      <c r="H585" s="75"/>
      <c r="I585" s="75"/>
      <c r="J585" s="90"/>
      <c r="K585" s="75"/>
      <c r="L585" s="90"/>
      <c r="M585" s="89"/>
      <c r="N585" s="88"/>
      <c r="V585" s="72"/>
      <c r="W585" s="55"/>
      <c r="Z585" s="71"/>
      <c r="AC585" s="55"/>
      <c r="AE585" s="55"/>
      <c r="AG585" s="55"/>
    </row>
    <row r="586" spans="1:33" s="45" customFormat="1" ht="12" x14ac:dyDescent="0.2">
      <c r="A586" s="86"/>
      <c r="B586" s="117"/>
      <c r="C586" s="252" t="s">
        <v>4390</v>
      </c>
      <c r="D586" s="252"/>
      <c r="E586" s="252"/>
      <c r="F586" s="252"/>
      <c r="G586" s="252"/>
      <c r="H586" s="252"/>
      <c r="I586" s="252"/>
      <c r="J586" s="252"/>
      <c r="K586" s="252"/>
      <c r="L586" s="252"/>
      <c r="M586" s="252"/>
      <c r="N586" s="255"/>
      <c r="V586" s="72"/>
      <c r="W586" s="55"/>
      <c r="X586" s="46" t="s">
        <v>4390</v>
      </c>
      <c r="Z586" s="71"/>
      <c r="AC586" s="55"/>
      <c r="AE586" s="55"/>
      <c r="AG586" s="55"/>
    </row>
    <row r="587" spans="1:33" s="45" customFormat="1" ht="12" x14ac:dyDescent="0.2">
      <c r="A587" s="273" t="s">
        <v>732</v>
      </c>
      <c r="B587" s="274"/>
      <c r="C587" s="274"/>
      <c r="D587" s="274"/>
      <c r="E587" s="274"/>
      <c r="F587" s="274"/>
      <c r="G587" s="274"/>
      <c r="H587" s="274"/>
      <c r="I587" s="274"/>
      <c r="J587" s="274"/>
      <c r="K587" s="274"/>
      <c r="L587" s="274"/>
      <c r="M587" s="274"/>
      <c r="N587" s="275"/>
      <c r="V587" s="72"/>
      <c r="W587" s="55"/>
      <c r="Z587" s="71"/>
      <c r="AC587" s="55"/>
      <c r="AE587" s="55"/>
      <c r="AG587" s="55" t="s">
        <v>732</v>
      </c>
    </row>
    <row r="588" spans="1:33" s="45" customFormat="1" ht="22.5" x14ac:dyDescent="0.2">
      <c r="A588" s="87" t="s">
        <v>339</v>
      </c>
      <c r="B588" s="119" t="s">
        <v>3914</v>
      </c>
      <c r="C588" s="253" t="s">
        <v>3913</v>
      </c>
      <c r="D588" s="253"/>
      <c r="E588" s="253"/>
      <c r="F588" s="79" t="s">
        <v>326</v>
      </c>
      <c r="G588" s="79"/>
      <c r="H588" s="79"/>
      <c r="I588" s="79" t="s">
        <v>1455</v>
      </c>
      <c r="J588" s="78">
        <v>0.62</v>
      </c>
      <c r="K588" s="79"/>
      <c r="L588" s="78">
        <v>80.599999999999994</v>
      </c>
      <c r="M588" s="79" t="s">
        <v>195</v>
      </c>
      <c r="N588" s="76">
        <v>644</v>
      </c>
      <c r="V588" s="72"/>
      <c r="W588" s="55" t="s">
        <v>3913</v>
      </c>
      <c r="Z588" s="71"/>
      <c r="AC588" s="55"/>
      <c r="AE588" s="55"/>
      <c r="AG588" s="55"/>
    </row>
    <row r="589" spans="1:33" s="45" customFormat="1" ht="12" x14ac:dyDescent="0.2">
      <c r="A589" s="80"/>
      <c r="B589" s="118"/>
      <c r="C589" s="123" t="s">
        <v>3047</v>
      </c>
      <c r="D589" s="124"/>
      <c r="E589" s="124"/>
      <c r="F589" s="75"/>
      <c r="G589" s="75"/>
      <c r="H589" s="75"/>
      <c r="I589" s="75"/>
      <c r="J589" s="90"/>
      <c r="K589" s="75"/>
      <c r="L589" s="90"/>
      <c r="M589" s="89"/>
      <c r="N589" s="88"/>
      <c r="V589" s="72"/>
      <c r="W589" s="55"/>
      <c r="Z589" s="71"/>
      <c r="AC589" s="55"/>
      <c r="AE589" s="55"/>
      <c r="AG589" s="55"/>
    </row>
    <row r="590" spans="1:33" s="45" customFormat="1" ht="22.5" x14ac:dyDescent="0.2">
      <c r="A590" s="87" t="s">
        <v>941</v>
      </c>
      <c r="B590" s="119" t="s">
        <v>4242</v>
      </c>
      <c r="C590" s="253" t="s">
        <v>4241</v>
      </c>
      <c r="D590" s="253"/>
      <c r="E590" s="253"/>
      <c r="F590" s="79" t="s">
        <v>326</v>
      </c>
      <c r="G590" s="79"/>
      <c r="H590" s="79"/>
      <c r="I590" s="79" t="s">
        <v>192</v>
      </c>
      <c r="J590" s="78">
        <v>2.13</v>
      </c>
      <c r="K590" s="79"/>
      <c r="L590" s="78">
        <v>17.04</v>
      </c>
      <c r="M590" s="79" t="s">
        <v>195</v>
      </c>
      <c r="N590" s="76">
        <v>136</v>
      </c>
      <c r="V590" s="72"/>
      <c r="W590" s="55" t="s">
        <v>4241</v>
      </c>
      <c r="Z590" s="71"/>
      <c r="AC590" s="55"/>
      <c r="AE590" s="55"/>
      <c r="AG590" s="55"/>
    </row>
    <row r="591" spans="1:33" s="45" customFormat="1" ht="12" x14ac:dyDescent="0.2">
      <c r="A591" s="80"/>
      <c r="B591" s="118"/>
      <c r="C591" s="123" t="s">
        <v>3047</v>
      </c>
      <c r="D591" s="124"/>
      <c r="E591" s="124"/>
      <c r="F591" s="75"/>
      <c r="G591" s="75"/>
      <c r="H591" s="75"/>
      <c r="I591" s="75"/>
      <c r="J591" s="90"/>
      <c r="K591" s="75"/>
      <c r="L591" s="90"/>
      <c r="M591" s="89"/>
      <c r="N591" s="88"/>
      <c r="V591" s="72"/>
      <c r="W591" s="55"/>
      <c r="Z591" s="71"/>
      <c r="AC591" s="55"/>
      <c r="AE591" s="55"/>
      <c r="AG591" s="55"/>
    </row>
    <row r="592" spans="1:33" s="45" customFormat="1" ht="22.5" x14ac:dyDescent="0.2">
      <c r="A592" s="87" t="s">
        <v>1278</v>
      </c>
      <c r="B592" s="119" t="s">
        <v>4002</v>
      </c>
      <c r="C592" s="253" t="s">
        <v>4001</v>
      </c>
      <c r="D592" s="253"/>
      <c r="E592" s="253"/>
      <c r="F592" s="79" t="s">
        <v>326</v>
      </c>
      <c r="G592" s="79"/>
      <c r="H592" s="79"/>
      <c r="I592" s="79" t="s">
        <v>192</v>
      </c>
      <c r="J592" s="78">
        <v>2.0499999999999998</v>
      </c>
      <c r="K592" s="79"/>
      <c r="L592" s="78">
        <v>16.399999999999999</v>
      </c>
      <c r="M592" s="79" t="s">
        <v>195</v>
      </c>
      <c r="N592" s="76">
        <v>131</v>
      </c>
      <c r="V592" s="72"/>
      <c r="W592" s="55" t="s">
        <v>4001</v>
      </c>
      <c r="Z592" s="71"/>
      <c r="AC592" s="55"/>
      <c r="AE592" s="55"/>
      <c r="AG592" s="55"/>
    </row>
    <row r="593" spans="1:33" s="45" customFormat="1" ht="12" x14ac:dyDescent="0.2">
      <c r="A593" s="80"/>
      <c r="B593" s="118"/>
      <c r="C593" s="123" t="s">
        <v>3047</v>
      </c>
      <c r="D593" s="124"/>
      <c r="E593" s="124"/>
      <c r="F593" s="75"/>
      <c r="G593" s="75"/>
      <c r="H593" s="75"/>
      <c r="I593" s="75"/>
      <c r="J593" s="90"/>
      <c r="K593" s="75"/>
      <c r="L593" s="90"/>
      <c r="M593" s="89"/>
      <c r="N593" s="88"/>
      <c r="V593" s="72"/>
      <c r="W593" s="55"/>
      <c r="Z593" s="71"/>
      <c r="AC593" s="55"/>
      <c r="AE593" s="55"/>
      <c r="AG593" s="55"/>
    </row>
    <row r="594" spans="1:33" s="45" customFormat="1" ht="33.75" x14ac:dyDescent="0.2">
      <c r="A594" s="87" t="s">
        <v>911</v>
      </c>
      <c r="B594" s="119" t="s">
        <v>3908</v>
      </c>
      <c r="C594" s="253" t="s">
        <v>3907</v>
      </c>
      <c r="D594" s="253"/>
      <c r="E594" s="253"/>
      <c r="F594" s="79" t="s">
        <v>326</v>
      </c>
      <c r="G594" s="79"/>
      <c r="H594" s="79"/>
      <c r="I594" s="79" t="s">
        <v>4389</v>
      </c>
      <c r="J594" s="78">
        <v>0.71</v>
      </c>
      <c r="K594" s="79"/>
      <c r="L594" s="78">
        <v>284</v>
      </c>
      <c r="M594" s="79" t="s">
        <v>195</v>
      </c>
      <c r="N594" s="76">
        <v>2269</v>
      </c>
      <c r="V594" s="72"/>
      <c r="W594" s="55" t="s">
        <v>3907</v>
      </c>
      <c r="Z594" s="71"/>
      <c r="AC594" s="55"/>
      <c r="AE594" s="55"/>
      <c r="AG594" s="55"/>
    </row>
    <row r="595" spans="1:33" s="45" customFormat="1" ht="12" x14ac:dyDescent="0.2">
      <c r="A595" s="80"/>
      <c r="B595" s="118"/>
      <c r="C595" s="123" t="s">
        <v>3047</v>
      </c>
      <c r="D595" s="124"/>
      <c r="E595" s="124"/>
      <c r="F595" s="75"/>
      <c r="G595" s="75"/>
      <c r="H595" s="75"/>
      <c r="I595" s="75"/>
      <c r="J595" s="90"/>
      <c r="K595" s="75"/>
      <c r="L595" s="90"/>
      <c r="M595" s="89"/>
      <c r="N595" s="88"/>
      <c r="V595" s="72"/>
      <c r="W595" s="55"/>
      <c r="Z595" s="71"/>
      <c r="AC595" s="55"/>
      <c r="AE595" s="55"/>
      <c r="AG595" s="55"/>
    </row>
    <row r="596" spans="1:33" s="45" customFormat="1" ht="67.5" x14ac:dyDescent="0.2">
      <c r="A596" s="87" t="s">
        <v>1525</v>
      </c>
      <c r="B596" s="119" t="s">
        <v>4388</v>
      </c>
      <c r="C596" s="253" t="s">
        <v>4387</v>
      </c>
      <c r="D596" s="253"/>
      <c r="E596" s="253"/>
      <c r="F596" s="79" t="s">
        <v>326</v>
      </c>
      <c r="G596" s="79"/>
      <c r="H596" s="79"/>
      <c r="I596" s="79" t="s">
        <v>551</v>
      </c>
      <c r="J596" s="78">
        <v>6.49</v>
      </c>
      <c r="K596" s="79"/>
      <c r="L596" s="78">
        <v>207.68</v>
      </c>
      <c r="M596" s="79" t="s">
        <v>195</v>
      </c>
      <c r="N596" s="76">
        <v>1659</v>
      </c>
      <c r="V596" s="72"/>
      <c r="W596" s="55" t="s">
        <v>4387</v>
      </c>
      <c r="Z596" s="71"/>
      <c r="AC596" s="55"/>
      <c r="AE596" s="55"/>
      <c r="AG596" s="55"/>
    </row>
    <row r="597" spans="1:33" s="45" customFormat="1" ht="12" x14ac:dyDescent="0.2">
      <c r="A597" s="80"/>
      <c r="B597" s="118"/>
      <c r="C597" s="123" t="s">
        <v>3047</v>
      </c>
      <c r="D597" s="124"/>
      <c r="E597" s="124"/>
      <c r="F597" s="75"/>
      <c r="G597" s="75"/>
      <c r="H597" s="75"/>
      <c r="I597" s="75"/>
      <c r="J597" s="90"/>
      <c r="K597" s="75"/>
      <c r="L597" s="90"/>
      <c r="M597" s="89"/>
      <c r="N597" s="88"/>
      <c r="V597" s="72"/>
      <c r="W597" s="55"/>
      <c r="Z597" s="71"/>
      <c r="AC597" s="55"/>
      <c r="AE597" s="55"/>
      <c r="AG597" s="55"/>
    </row>
    <row r="598" spans="1:33" s="45" customFormat="1" ht="22.5" x14ac:dyDescent="0.2">
      <c r="A598" s="87" t="s">
        <v>152</v>
      </c>
      <c r="B598" s="119" t="s">
        <v>3902</v>
      </c>
      <c r="C598" s="253" t="s">
        <v>3901</v>
      </c>
      <c r="D598" s="253"/>
      <c r="E598" s="253"/>
      <c r="F598" s="79" t="s">
        <v>326</v>
      </c>
      <c r="G598" s="79"/>
      <c r="H598" s="79"/>
      <c r="I598" s="79" t="s">
        <v>1130</v>
      </c>
      <c r="J598" s="78">
        <v>0.67</v>
      </c>
      <c r="K598" s="79"/>
      <c r="L598" s="78">
        <v>134</v>
      </c>
      <c r="M598" s="79" t="s">
        <v>195</v>
      </c>
      <c r="N598" s="76">
        <v>1071</v>
      </c>
      <c r="V598" s="72"/>
      <c r="W598" s="55" t="s">
        <v>3901</v>
      </c>
      <c r="Z598" s="71"/>
      <c r="AC598" s="55"/>
      <c r="AE598" s="55"/>
      <c r="AG598" s="55"/>
    </row>
    <row r="599" spans="1:33" s="45" customFormat="1" ht="12" x14ac:dyDescent="0.2">
      <c r="A599" s="80"/>
      <c r="B599" s="118"/>
      <c r="C599" s="123" t="s">
        <v>3047</v>
      </c>
      <c r="D599" s="124"/>
      <c r="E599" s="124"/>
      <c r="F599" s="75"/>
      <c r="G599" s="75"/>
      <c r="H599" s="75"/>
      <c r="I599" s="75"/>
      <c r="J599" s="90"/>
      <c r="K599" s="75"/>
      <c r="L599" s="90"/>
      <c r="M599" s="89"/>
      <c r="N599" s="88"/>
      <c r="V599" s="72"/>
      <c r="W599" s="55"/>
      <c r="Z599" s="71"/>
      <c r="AC599" s="55"/>
      <c r="AE599" s="55"/>
      <c r="AG599" s="55"/>
    </row>
    <row r="600" spans="1:33" s="45" customFormat="1" ht="22.5" x14ac:dyDescent="0.2">
      <c r="A600" s="87" t="s">
        <v>1237</v>
      </c>
      <c r="B600" s="119" t="s">
        <v>3899</v>
      </c>
      <c r="C600" s="253" t="s">
        <v>3898</v>
      </c>
      <c r="D600" s="253"/>
      <c r="E600" s="253"/>
      <c r="F600" s="79" t="s">
        <v>326</v>
      </c>
      <c r="G600" s="79"/>
      <c r="H600" s="79"/>
      <c r="I600" s="79" t="s">
        <v>650</v>
      </c>
      <c r="J600" s="78">
        <v>0.94</v>
      </c>
      <c r="K600" s="79"/>
      <c r="L600" s="78">
        <v>14.1</v>
      </c>
      <c r="M600" s="79" t="s">
        <v>195</v>
      </c>
      <c r="N600" s="76">
        <v>113</v>
      </c>
      <c r="V600" s="72"/>
      <c r="W600" s="55" t="s">
        <v>3898</v>
      </c>
      <c r="Z600" s="71"/>
      <c r="AC600" s="55"/>
      <c r="AE600" s="55"/>
      <c r="AG600" s="55"/>
    </row>
    <row r="601" spans="1:33" s="45" customFormat="1" ht="12" x14ac:dyDescent="0.2">
      <c r="A601" s="80"/>
      <c r="B601" s="118"/>
      <c r="C601" s="123" t="s">
        <v>3047</v>
      </c>
      <c r="D601" s="124"/>
      <c r="E601" s="124"/>
      <c r="F601" s="75"/>
      <c r="G601" s="75"/>
      <c r="H601" s="75"/>
      <c r="I601" s="75"/>
      <c r="J601" s="90"/>
      <c r="K601" s="75"/>
      <c r="L601" s="90"/>
      <c r="M601" s="89"/>
      <c r="N601" s="88"/>
      <c r="V601" s="72"/>
      <c r="W601" s="55"/>
      <c r="Z601" s="71"/>
      <c r="AC601" s="55"/>
      <c r="AE601" s="55"/>
      <c r="AG601" s="55"/>
    </row>
    <row r="602" spans="1:33" s="45" customFormat="1" ht="33.75" x14ac:dyDescent="0.2">
      <c r="A602" s="87" t="s">
        <v>1518</v>
      </c>
      <c r="B602" s="119" t="s">
        <v>4232</v>
      </c>
      <c r="C602" s="253" t="s">
        <v>4231</v>
      </c>
      <c r="D602" s="253"/>
      <c r="E602" s="253"/>
      <c r="F602" s="79" t="s">
        <v>669</v>
      </c>
      <c r="G602" s="79"/>
      <c r="H602" s="79"/>
      <c r="I602" s="79" t="s">
        <v>176</v>
      </c>
      <c r="J602" s="78">
        <v>196.1</v>
      </c>
      <c r="K602" s="79"/>
      <c r="L602" s="78">
        <v>1961</v>
      </c>
      <c r="M602" s="79" t="s">
        <v>195</v>
      </c>
      <c r="N602" s="76">
        <v>15668</v>
      </c>
      <c r="V602" s="72"/>
      <c r="W602" s="55" t="s">
        <v>4231</v>
      </c>
      <c r="Z602" s="71"/>
      <c r="AC602" s="55"/>
      <c r="AE602" s="55"/>
      <c r="AG602" s="55"/>
    </row>
    <row r="603" spans="1:33" s="45" customFormat="1" ht="12" x14ac:dyDescent="0.2">
      <c r="A603" s="80"/>
      <c r="B603" s="118"/>
      <c r="C603" s="123" t="s">
        <v>3047</v>
      </c>
      <c r="D603" s="124"/>
      <c r="E603" s="124"/>
      <c r="F603" s="75"/>
      <c r="G603" s="75"/>
      <c r="H603" s="75"/>
      <c r="I603" s="75"/>
      <c r="J603" s="90"/>
      <c r="K603" s="75"/>
      <c r="L603" s="90"/>
      <c r="M603" s="89"/>
      <c r="N603" s="88"/>
      <c r="V603" s="72"/>
      <c r="W603" s="55"/>
      <c r="Z603" s="71"/>
      <c r="AC603" s="55"/>
      <c r="AE603" s="55"/>
      <c r="AG603" s="55"/>
    </row>
    <row r="604" spans="1:33" s="45" customFormat="1" ht="12" x14ac:dyDescent="0.2">
      <c r="A604" s="273" t="s">
        <v>3036</v>
      </c>
      <c r="B604" s="274"/>
      <c r="C604" s="274"/>
      <c r="D604" s="274"/>
      <c r="E604" s="274"/>
      <c r="F604" s="274"/>
      <c r="G604" s="274"/>
      <c r="H604" s="274"/>
      <c r="I604" s="274"/>
      <c r="J604" s="274"/>
      <c r="K604" s="274"/>
      <c r="L604" s="274"/>
      <c r="M604" s="274"/>
      <c r="N604" s="275"/>
      <c r="V604" s="72"/>
      <c r="W604" s="55"/>
      <c r="Z604" s="71"/>
      <c r="AC604" s="55"/>
      <c r="AE604" s="55"/>
      <c r="AG604" s="55" t="s">
        <v>3036</v>
      </c>
    </row>
    <row r="605" spans="1:33" s="45" customFormat="1" ht="45" x14ac:dyDescent="0.2">
      <c r="A605" s="87" t="s">
        <v>1079</v>
      </c>
      <c r="B605" s="119" t="s">
        <v>3035</v>
      </c>
      <c r="C605" s="253" t="s">
        <v>3894</v>
      </c>
      <c r="D605" s="253"/>
      <c r="E605" s="253"/>
      <c r="F605" s="79" t="s">
        <v>583</v>
      </c>
      <c r="G605" s="79"/>
      <c r="H605" s="79"/>
      <c r="I605" s="79" t="s">
        <v>4386</v>
      </c>
      <c r="J605" s="78"/>
      <c r="K605" s="79"/>
      <c r="L605" s="78"/>
      <c r="M605" s="79"/>
      <c r="N605" s="76"/>
      <c r="V605" s="72"/>
      <c r="W605" s="55" t="s">
        <v>3894</v>
      </c>
      <c r="Z605" s="71"/>
      <c r="AC605" s="55"/>
      <c r="AE605" s="55"/>
      <c r="AG605" s="55"/>
    </row>
    <row r="606" spans="1:33" s="45" customFormat="1" ht="12" x14ac:dyDescent="0.2">
      <c r="A606" s="86"/>
      <c r="B606" s="117"/>
      <c r="C606" s="252" t="s">
        <v>4385</v>
      </c>
      <c r="D606" s="252"/>
      <c r="E606" s="252"/>
      <c r="F606" s="252"/>
      <c r="G606" s="252"/>
      <c r="H606" s="252"/>
      <c r="I606" s="252"/>
      <c r="J606" s="252"/>
      <c r="K606" s="252"/>
      <c r="L606" s="252"/>
      <c r="M606" s="252"/>
      <c r="N606" s="255"/>
      <c r="V606" s="72"/>
      <c r="W606" s="55"/>
      <c r="X606" s="46" t="s">
        <v>4385</v>
      </c>
      <c r="Z606" s="71"/>
      <c r="AC606" s="55"/>
      <c r="AE606" s="55"/>
      <c r="AG606" s="55"/>
    </row>
    <row r="607" spans="1:33" s="45" customFormat="1" ht="12" x14ac:dyDescent="0.2">
      <c r="A607" s="83"/>
      <c r="B607" s="61" t="s">
        <v>170</v>
      </c>
      <c r="C607" s="252" t="s">
        <v>169</v>
      </c>
      <c r="D607" s="252"/>
      <c r="E607" s="252"/>
      <c r="F607" s="74"/>
      <c r="G607" s="74"/>
      <c r="H607" s="74"/>
      <c r="I607" s="74"/>
      <c r="J607" s="82">
        <v>21.82</v>
      </c>
      <c r="K607" s="74"/>
      <c r="L607" s="82">
        <v>942.62</v>
      </c>
      <c r="M607" s="74" t="s">
        <v>164</v>
      </c>
      <c r="N607" s="81">
        <v>48573</v>
      </c>
      <c r="V607" s="72"/>
      <c r="W607" s="55"/>
      <c r="Y607" s="46" t="s">
        <v>169</v>
      </c>
      <c r="Z607" s="71"/>
      <c r="AC607" s="55"/>
      <c r="AE607" s="55"/>
      <c r="AG607" s="55"/>
    </row>
    <row r="608" spans="1:33" s="45" customFormat="1" ht="12" x14ac:dyDescent="0.2">
      <c r="A608" s="83"/>
      <c r="B608" s="61" t="s">
        <v>168</v>
      </c>
      <c r="C608" s="252" t="s">
        <v>166</v>
      </c>
      <c r="D608" s="252"/>
      <c r="E608" s="252"/>
      <c r="F608" s="74"/>
      <c r="G608" s="74"/>
      <c r="H608" s="74"/>
      <c r="I608" s="74"/>
      <c r="J608" s="82">
        <v>17.27</v>
      </c>
      <c r="K608" s="74"/>
      <c r="L608" s="82">
        <v>746.06</v>
      </c>
      <c r="M608" s="74" t="s">
        <v>167</v>
      </c>
      <c r="N608" s="81">
        <v>9773</v>
      </c>
      <c r="V608" s="72"/>
      <c r="W608" s="55"/>
      <c r="Y608" s="46" t="s">
        <v>166</v>
      </c>
      <c r="Z608" s="71"/>
      <c r="AC608" s="55"/>
      <c r="AE608" s="55"/>
      <c r="AG608" s="55"/>
    </row>
    <row r="609" spans="1:33" s="45" customFormat="1" ht="12" x14ac:dyDescent="0.2">
      <c r="A609" s="83"/>
      <c r="B609" s="61" t="s">
        <v>165</v>
      </c>
      <c r="C609" s="252" t="s">
        <v>163</v>
      </c>
      <c r="D609" s="252"/>
      <c r="E609" s="252"/>
      <c r="F609" s="74"/>
      <c r="G609" s="74"/>
      <c r="H609" s="74"/>
      <c r="I609" s="74"/>
      <c r="J609" s="82">
        <v>2.9</v>
      </c>
      <c r="K609" s="74"/>
      <c r="L609" s="82">
        <v>125.28</v>
      </c>
      <c r="M609" s="74" t="s">
        <v>164</v>
      </c>
      <c r="N609" s="81">
        <v>6456</v>
      </c>
      <c r="V609" s="72"/>
      <c r="W609" s="55"/>
      <c r="Y609" s="46" t="s">
        <v>163</v>
      </c>
      <c r="Z609" s="71"/>
      <c r="AC609" s="55"/>
      <c r="AE609" s="55"/>
      <c r="AG609" s="55"/>
    </row>
    <row r="610" spans="1:33" s="45" customFormat="1" ht="12" x14ac:dyDescent="0.2">
      <c r="A610" s="83"/>
      <c r="B610" s="61" t="s">
        <v>218</v>
      </c>
      <c r="C610" s="252" t="s">
        <v>217</v>
      </c>
      <c r="D610" s="252"/>
      <c r="E610" s="252"/>
      <c r="F610" s="74"/>
      <c r="G610" s="74"/>
      <c r="H610" s="74"/>
      <c r="I610" s="74"/>
      <c r="J610" s="82">
        <v>89.78</v>
      </c>
      <c r="K610" s="74"/>
      <c r="L610" s="82">
        <v>3878.5</v>
      </c>
      <c r="M610" s="74" t="s">
        <v>195</v>
      </c>
      <c r="N610" s="81">
        <v>30989</v>
      </c>
      <c r="V610" s="72"/>
      <c r="W610" s="55"/>
      <c r="Y610" s="46" t="s">
        <v>217</v>
      </c>
      <c r="Z610" s="71"/>
      <c r="AC610" s="55"/>
      <c r="AE610" s="55"/>
      <c r="AG610" s="55"/>
    </row>
    <row r="611" spans="1:33" s="45" customFormat="1" ht="22.5" x14ac:dyDescent="0.2">
      <c r="A611" s="86"/>
      <c r="B611" s="93" t="s">
        <v>3031</v>
      </c>
      <c r="C611" s="259" t="s">
        <v>3029</v>
      </c>
      <c r="D611" s="259"/>
      <c r="E611" s="259"/>
      <c r="F611" s="92" t="s">
        <v>332</v>
      </c>
      <c r="G611" s="92" t="s">
        <v>1886</v>
      </c>
      <c r="H611" s="92"/>
      <c r="I611" s="92" t="s">
        <v>4384</v>
      </c>
      <c r="J611" s="61"/>
      <c r="K611" s="74"/>
      <c r="L611" s="82"/>
      <c r="M611" s="74"/>
      <c r="N611" s="91"/>
      <c r="V611" s="72"/>
      <c r="W611" s="55"/>
      <c r="Z611" s="71" t="s">
        <v>3029</v>
      </c>
      <c r="AC611" s="55"/>
      <c r="AE611" s="55"/>
      <c r="AG611" s="55"/>
    </row>
    <row r="612" spans="1:33" s="45" customFormat="1" ht="33.75" x14ac:dyDescent="0.2">
      <c r="A612" s="86"/>
      <c r="B612" s="93" t="s">
        <v>3028</v>
      </c>
      <c r="C612" s="259" t="s">
        <v>3026</v>
      </c>
      <c r="D612" s="259"/>
      <c r="E612" s="259"/>
      <c r="F612" s="92" t="s">
        <v>3027</v>
      </c>
      <c r="G612" s="92" t="s">
        <v>210</v>
      </c>
      <c r="H612" s="92"/>
      <c r="I612" s="92" t="s">
        <v>210</v>
      </c>
      <c r="J612" s="61"/>
      <c r="K612" s="74"/>
      <c r="L612" s="82"/>
      <c r="M612" s="74"/>
      <c r="N612" s="91"/>
      <c r="V612" s="72"/>
      <c r="W612" s="55"/>
      <c r="Z612" s="71" t="s">
        <v>3026</v>
      </c>
      <c r="AC612" s="55"/>
      <c r="AE612" s="55"/>
      <c r="AG612" s="55"/>
    </row>
    <row r="613" spans="1:33" s="45" customFormat="1" ht="12" x14ac:dyDescent="0.2">
      <c r="A613" s="83"/>
      <c r="B613" s="61"/>
      <c r="C613" s="252" t="s">
        <v>160</v>
      </c>
      <c r="D613" s="252"/>
      <c r="E613" s="252"/>
      <c r="F613" s="74" t="s">
        <v>159</v>
      </c>
      <c r="G613" s="74" t="s">
        <v>3025</v>
      </c>
      <c r="H613" s="74"/>
      <c r="I613" s="74" t="s">
        <v>4383</v>
      </c>
      <c r="J613" s="82"/>
      <c r="K613" s="74"/>
      <c r="L613" s="82"/>
      <c r="M613" s="74"/>
      <c r="N613" s="81"/>
      <c r="V613" s="72"/>
      <c r="W613" s="55"/>
      <c r="Z613" s="71"/>
      <c r="AA613" s="46" t="s">
        <v>160</v>
      </c>
      <c r="AC613" s="55"/>
      <c r="AE613" s="55"/>
      <c r="AG613" s="55"/>
    </row>
    <row r="614" spans="1:33" s="45" customFormat="1" ht="12" x14ac:dyDescent="0.2">
      <c r="A614" s="83"/>
      <c r="B614" s="61"/>
      <c r="C614" s="252" t="s">
        <v>156</v>
      </c>
      <c r="D614" s="252"/>
      <c r="E614" s="252"/>
      <c r="F614" s="74" t="s">
        <v>159</v>
      </c>
      <c r="G614" s="74" t="s">
        <v>1672</v>
      </c>
      <c r="H614" s="74"/>
      <c r="I614" s="74" t="s">
        <v>4382</v>
      </c>
      <c r="J614" s="82"/>
      <c r="K614" s="74"/>
      <c r="L614" s="82"/>
      <c r="M614" s="74"/>
      <c r="N614" s="81"/>
      <c r="V614" s="72"/>
      <c r="W614" s="55"/>
      <c r="Z614" s="71"/>
      <c r="AA614" s="46" t="s">
        <v>156</v>
      </c>
      <c r="AC614" s="55"/>
      <c r="AE614" s="55"/>
      <c r="AG614" s="55"/>
    </row>
    <row r="615" spans="1:33" s="45" customFormat="1" ht="12" x14ac:dyDescent="0.2">
      <c r="A615" s="83"/>
      <c r="B615" s="61"/>
      <c r="C615" s="254" t="s">
        <v>155</v>
      </c>
      <c r="D615" s="254"/>
      <c r="E615" s="254"/>
      <c r="F615" s="77"/>
      <c r="G615" s="77"/>
      <c r="H615" s="77"/>
      <c r="I615" s="77"/>
      <c r="J615" s="85">
        <v>128.87</v>
      </c>
      <c r="K615" s="77"/>
      <c r="L615" s="85">
        <v>5567.18</v>
      </c>
      <c r="M615" s="77"/>
      <c r="N615" s="84"/>
      <c r="V615" s="72"/>
      <c r="W615" s="55"/>
      <c r="Z615" s="71"/>
      <c r="AB615" s="46" t="s">
        <v>155</v>
      </c>
      <c r="AC615" s="55"/>
      <c r="AE615" s="55"/>
      <c r="AG615" s="55"/>
    </row>
    <row r="616" spans="1:33" s="45" customFormat="1" ht="12" x14ac:dyDescent="0.2">
      <c r="A616" s="83"/>
      <c r="B616" s="61"/>
      <c r="C616" s="252" t="s">
        <v>154</v>
      </c>
      <c r="D616" s="252"/>
      <c r="E616" s="252"/>
      <c r="F616" s="74"/>
      <c r="G616" s="74"/>
      <c r="H616" s="74"/>
      <c r="I616" s="74"/>
      <c r="J616" s="82"/>
      <c r="K616" s="74"/>
      <c r="L616" s="82">
        <v>1067.9000000000001</v>
      </c>
      <c r="M616" s="74"/>
      <c r="N616" s="81">
        <v>55029</v>
      </c>
      <c r="V616" s="72"/>
      <c r="W616" s="55"/>
      <c r="Z616" s="71"/>
      <c r="AA616" s="46" t="s">
        <v>154</v>
      </c>
      <c r="AC616" s="55"/>
      <c r="AE616" s="55"/>
      <c r="AG616" s="55"/>
    </row>
    <row r="617" spans="1:33" s="45" customFormat="1" ht="22.5" x14ac:dyDescent="0.2">
      <c r="A617" s="83"/>
      <c r="B617" s="61" t="s">
        <v>1841</v>
      </c>
      <c r="C617" s="252" t="s">
        <v>1840</v>
      </c>
      <c r="D617" s="252"/>
      <c r="E617" s="252"/>
      <c r="F617" s="74" t="s">
        <v>149</v>
      </c>
      <c r="G617" s="74" t="s">
        <v>339</v>
      </c>
      <c r="H617" s="74"/>
      <c r="I617" s="74" t="s">
        <v>339</v>
      </c>
      <c r="J617" s="82"/>
      <c r="K617" s="74"/>
      <c r="L617" s="82">
        <v>1089.26</v>
      </c>
      <c r="M617" s="74"/>
      <c r="N617" s="81">
        <v>56130</v>
      </c>
      <c r="V617" s="72"/>
      <c r="W617" s="55"/>
      <c r="Z617" s="71"/>
      <c r="AA617" s="46" t="s">
        <v>1840</v>
      </c>
      <c r="AC617" s="55"/>
      <c r="AE617" s="55"/>
      <c r="AG617" s="55"/>
    </row>
    <row r="618" spans="1:33" s="45" customFormat="1" ht="22.5" x14ac:dyDescent="0.2">
      <c r="A618" s="83"/>
      <c r="B618" s="61" t="s">
        <v>1839</v>
      </c>
      <c r="C618" s="252" t="s">
        <v>1838</v>
      </c>
      <c r="D618" s="252"/>
      <c r="E618" s="252"/>
      <c r="F618" s="74" t="s">
        <v>149</v>
      </c>
      <c r="G618" s="74" t="s">
        <v>396</v>
      </c>
      <c r="H618" s="74"/>
      <c r="I618" s="74" t="s">
        <v>396</v>
      </c>
      <c r="J618" s="82"/>
      <c r="K618" s="74"/>
      <c r="L618" s="82">
        <v>587.35</v>
      </c>
      <c r="M618" s="74"/>
      <c r="N618" s="81">
        <v>30266</v>
      </c>
      <c r="V618" s="72"/>
      <c r="W618" s="55"/>
      <c r="Z618" s="71"/>
      <c r="AA618" s="46" t="s">
        <v>1838</v>
      </c>
      <c r="AC618" s="55"/>
      <c r="AE618" s="55"/>
      <c r="AG618" s="55"/>
    </row>
    <row r="619" spans="1:33" s="45" customFormat="1" ht="12" x14ac:dyDescent="0.2">
      <c r="A619" s="80"/>
      <c r="B619" s="118"/>
      <c r="C619" s="253" t="s">
        <v>146</v>
      </c>
      <c r="D619" s="253"/>
      <c r="E619" s="253"/>
      <c r="F619" s="79"/>
      <c r="G619" s="79"/>
      <c r="H619" s="79"/>
      <c r="I619" s="79"/>
      <c r="J619" s="78"/>
      <c r="K619" s="79"/>
      <c r="L619" s="78">
        <v>7243.79</v>
      </c>
      <c r="M619" s="77"/>
      <c r="N619" s="76">
        <v>175731</v>
      </c>
      <c r="V619" s="72"/>
      <c r="W619" s="55"/>
      <c r="Z619" s="71"/>
      <c r="AC619" s="55" t="s">
        <v>146</v>
      </c>
      <c r="AE619" s="55"/>
      <c r="AG619" s="55"/>
    </row>
    <row r="620" spans="1:33" s="45" customFormat="1" ht="45" x14ac:dyDescent="0.2">
      <c r="A620" s="87" t="s">
        <v>618</v>
      </c>
      <c r="B620" s="119" t="s">
        <v>4381</v>
      </c>
      <c r="C620" s="253" t="s">
        <v>4380</v>
      </c>
      <c r="D620" s="253"/>
      <c r="E620" s="253"/>
      <c r="F620" s="79" t="s">
        <v>583</v>
      </c>
      <c r="G620" s="79"/>
      <c r="H620" s="79"/>
      <c r="I620" s="79" t="s">
        <v>1633</v>
      </c>
      <c r="J620" s="78">
        <v>112.2</v>
      </c>
      <c r="K620" s="79"/>
      <c r="L620" s="78">
        <v>2468.4</v>
      </c>
      <c r="M620" s="79" t="s">
        <v>195</v>
      </c>
      <c r="N620" s="76">
        <v>19723</v>
      </c>
      <c r="V620" s="72"/>
      <c r="W620" s="55" t="s">
        <v>4380</v>
      </c>
      <c r="Z620" s="71"/>
      <c r="AC620" s="55"/>
      <c r="AE620" s="55"/>
      <c r="AG620" s="55"/>
    </row>
    <row r="621" spans="1:33" s="45" customFormat="1" ht="12" x14ac:dyDescent="0.2">
      <c r="A621" s="80"/>
      <c r="B621" s="118"/>
      <c r="C621" s="123" t="s">
        <v>778</v>
      </c>
      <c r="D621" s="124"/>
      <c r="E621" s="124"/>
      <c r="F621" s="75"/>
      <c r="G621" s="75"/>
      <c r="H621" s="75"/>
      <c r="I621" s="75"/>
      <c r="J621" s="90"/>
      <c r="K621" s="75"/>
      <c r="L621" s="90"/>
      <c r="M621" s="89"/>
      <c r="N621" s="88"/>
      <c r="V621" s="72"/>
      <c r="W621" s="55"/>
      <c r="Z621" s="71"/>
      <c r="AC621" s="55"/>
      <c r="AE621" s="55"/>
      <c r="AG621" s="55"/>
    </row>
    <row r="622" spans="1:33" s="45" customFormat="1" ht="12" x14ac:dyDescent="0.2">
      <c r="A622" s="86"/>
      <c r="B622" s="117"/>
      <c r="C622" s="252" t="s">
        <v>4379</v>
      </c>
      <c r="D622" s="252"/>
      <c r="E622" s="252"/>
      <c r="F622" s="252"/>
      <c r="G622" s="252"/>
      <c r="H622" s="252"/>
      <c r="I622" s="252"/>
      <c r="J622" s="252"/>
      <c r="K622" s="252"/>
      <c r="L622" s="252"/>
      <c r="M622" s="252"/>
      <c r="N622" s="255"/>
      <c r="V622" s="72"/>
      <c r="W622" s="55"/>
      <c r="X622" s="46" t="s">
        <v>4379</v>
      </c>
      <c r="Z622" s="71"/>
      <c r="AC622" s="55"/>
      <c r="AE622" s="55"/>
      <c r="AG622" s="55"/>
    </row>
    <row r="623" spans="1:33" s="45" customFormat="1" ht="45" x14ac:dyDescent="0.2">
      <c r="A623" s="87" t="s">
        <v>1501</v>
      </c>
      <c r="B623" s="119" t="s">
        <v>4378</v>
      </c>
      <c r="C623" s="253" t="s">
        <v>4376</v>
      </c>
      <c r="D623" s="253"/>
      <c r="E623" s="253"/>
      <c r="F623" s="79" t="s">
        <v>583</v>
      </c>
      <c r="G623" s="79"/>
      <c r="H623" s="79"/>
      <c r="I623" s="79" t="s">
        <v>4377</v>
      </c>
      <c r="J623" s="78">
        <v>133.30000000000001</v>
      </c>
      <c r="K623" s="79"/>
      <c r="L623" s="78">
        <v>469.22</v>
      </c>
      <c r="M623" s="79" t="s">
        <v>195</v>
      </c>
      <c r="N623" s="76">
        <v>3749</v>
      </c>
      <c r="V623" s="72"/>
      <c r="W623" s="55" t="s">
        <v>4376</v>
      </c>
      <c r="Z623" s="71"/>
      <c r="AC623" s="55"/>
      <c r="AE623" s="55"/>
      <c r="AG623" s="55"/>
    </row>
    <row r="624" spans="1:33" s="45" customFormat="1" ht="12" x14ac:dyDescent="0.2">
      <c r="A624" s="80"/>
      <c r="B624" s="118"/>
      <c r="C624" s="123" t="s">
        <v>778</v>
      </c>
      <c r="D624" s="124"/>
      <c r="E624" s="124"/>
      <c r="F624" s="75"/>
      <c r="G624" s="75"/>
      <c r="H624" s="75"/>
      <c r="I624" s="75"/>
      <c r="J624" s="90"/>
      <c r="K624" s="75"/>
      <c r="L624" s="90"/>
      <c r="M624" s="89"/>
      <c r="N624" s="88"/>
      <c r="V624" s="72"/>
      <c r="W624" s="55"/>
      <c r="Z624" s="71"/>
      <c r="AC624" s="55"/>
      <c r="AE624" s="55"/>
      <c r="AG624" s="55"/>
    </row>
    <row r="625" spans="1:33" s="45" customFormat="1" ht="12" x14ac:dyDescent="0.2">
      <c r="A625" s="86"/>
      <c r="B625" s="117"/>
      <c r="C625" s="252" t="s">
        <v>4375</v>
      </c>
      <c r="D625" s="252"/>
      <c r="E625" s="252"/>
      <c r="F625" s="252"/>
      <c r="G625" s="252"/>
      <c r="H625" s="252"/>
      <c r="I625" s="252"/>
      <c r="J625" s="252"/>
      <c r="K625" s="252"/>
      <c r="L625" s="252"/>
      <c r="M625" s="252"/>
      <c r="N625" s="255"/>
      <c r="V625" s="72"/>
      <c r="W625" s="55"/>
      <c r="X625" s="46" t="s">
        <v>4375</v>
      </c>
      <c r="Z625" s="71"/>
      <c r="AC625" s="55"/>
      <c r="AE625" s="55"/>
      <c r="AG625" s="55"/>
    </row>
    <row r="626" spans="1:33" s="45" customFormat="1" ht="33.75" x14ac:dyDescent="0.2">
      <c r="A626" s="87" t="s">
        <v>1493</v>
      </c>
      <c r="B626" s="119" t="s">
        <v>4374</v>
      </c>
      <c r="C626" s="253" t="s">
        <v>4373</v>
      </c>
      <c r="D626" s="253"/>
      <c r="E626" s="253"/>
      <c r="F626" s="79" t="s">
        <v>237</v>
      </c>
      <c r="G626" s="79"/>
      <c r="H626" s="79"/>
      <c r="I626" s="79" t="s">
        <v>3025</v>
      </c>
      <c r="J626" s="78">
        <v>268.76</v>
      </c>
      <c r="K626" s="79"/>
      <c r="L626" s="78">
        <v>591.27</v>
      </c>
      <c r="M626" s="79" t="s">
        <v>195</v>
      </c>
      <c r="N626" s="76">
        <v>4724</v>
      </c>
      <c r="V626" s="72"/>
      <c r="W626" s="55" t="s">
        <v>4373</v>
      </c>
      <c r="Z626" s="71"/>
      <c r="AC626" s="55"/>
      <c r="AE626" s="55"/>
      <c r="AG626" s="55"/>
    </row>
    <row r="627" spans="1:33" s="45" customFormat="1" ht="12" x14ac:dyDescent="0.2">
      <c r="A627" s="80"/>
      <c r="B627" s="118"/>
      <c r="C627" s="123" t="s">
        <v>778</v>
      </c>
      <c r="D627" s="124"/>
      <c r="E627" s="124"/>
      <c r="F627" s="75"/>
      <c r="G627" s="75"/>
      <c r="H627" s="75"/>
      <c r="I627" s="75"/>
      <c r="J627" s="90"/>
      <c r="K627" s="75"/>
      <c r="L627" s="90"/>
      <c r="M627" s="89"/>
      <c r="N627" s="88"/>
      <c r="V627" s="72"/>
      <c r="W627" s="55"/>
      <c r="Z627" s="71"/>
      <c r="AC627" s="55"/>
      <c r="AE627" s="55"/>
      <c r="AG627" s="55"/>
    </row>
    <row r="628" spans="1:33" s="45" customFormat="1" ht="12" x14ac:dyDescent="0.2">
      <c r="A628" s="86"/>
      <c r="B628" s="117"/>
      <c r="C628" s="252" t="s">
        <v>4372</v>
      </c>
      <c r="D628" s="252"/>
      <c r="E628" s="252"/>
      <c r="F628" s="252"/>
      <c r="G628" s="252"/>
      <c r="H628" s="252"/>
      <c r="I628" s="252"/>
      <c r="J628" s="252"/>
      <c r="K628" s="252"/>
      <c r="L628" s="252"/>
      <c r="M628" s="252"/>
      <c r="N628" s="255"/>
      <c r="V628" s="72"/>
      <c r="W628" s="55"/>
      <c r="X628" s="46" t="s">
        <v>4372</v>
      </c>
      <c r="Z628" s="71"/>
      <c r="AC628" s="55"/>
      <c r="AE628" s="55"/>
      <c r="AG628" s="55"/>
    </row>
    <row r="629" spans="1:33" s="45" customFormat="1" ht="12" x14ac:dyDescent="0.2">
      <c r="A629" s="273" t="s">
        <v>579</v>
      </c>
      <c r="B629" s="274"/>
      <c r="C629" s="274"/>
      <c r="D629" s="274"/>
      <c r="E629" s="274"/>
      <c r="F629" s="274"/>
      <c r="G629" s="274"/>
      <c r="H629" s="274"/>
      <c r="I629" s="274"/>
      <c r="J629" s="274"/>
      <c r="K629" s="274"/>
      <c r="L629" s="274"/>
      <c r="M629" s="274"/>
      <c r="N629" s="275"/>
      <c r="V629" s="72"/>
      <c r="W629" s="55"/>
      <c r="Z629" s="71"/>
      <c r="AC629" s="55"/>
      <c r="AE629" s="55"/>
      <c r="AG629" s="55" t="s">
        <v>579</v>
      </c>
    </row>
    <row r="630" spans="1:33" s="45" customFormat="1" ht="56.25" x14ac:dyDescent="0.2">
      <c r="A630" s="87" t="s">
        <v>1019</v>
      </c>
      <c r="B630" s="119" t="s">
        <v>600</v>
      </c>
      <c r="C630" s="253" t="s">
        <v>598</v>
      </c>
      <c r="D630" s="253"/>
      <c r="E630" s="253"/>
      <c r="F630" s="79" t="s">
        <v>332</v>
      </c>
      <c r="G630" s="79"/>
      <c r="H630" s="79"/>
      <c r="I630" s="79" t="s">
        <v>176</v>
      </c>
      <c r="J630" s="78">
        <v>23.05</v>
      </c>
      <c r="K630" s="79"/>
      <c r="L630" s="78">
        <v>230.5</v>
      </c>
      <c r="M630" s="79" t="s">
        <v>195</v>
      </c>
      <c r="N630" s="76">
        <v>1842</v>
      </c>
      <c r="V630" s="72"/>
      <c r="W630" s="55" t="s">
        <v>598</v>
      </c>
      <c r="Z630" s="71"/>
      <c r="AC630" s="55"/>
      <c r="AE630" s="55"/>
      <c r="AG630" s="55"/>
    </row>
    <row r="631" spans="1:33" s="45" customFormat="1" ht="12" x14ac:dyDescent="0.2">
      <c r="A631" s="80"/>
      <c r="B631" s="118"/>
      <c r="C631" s="123" t="s">
        <v>2342</v>
      </c>
      <c r="D631" s="124"/>
      <c r="E631" s="124"/>
      <c r="F631" s="75"/>
      <c r="G631" s="75"/>
      <c r="H631" s="75"/>
      <c r="I631" s="75"/>
      <c r="J631" s="90"/>
      <c r="K631" s="75"/>
      <c r="L631" s="90"/>
      <c r="M631" s="89"/>
      <c r="N631" s="88"/>
      <c r="V631" s="72"/>
      <c r="W631" s="55"/>
      <c r="Z631" s="71"/>
      <c r="AC631" s="55"/>
      <c r="AE631" s="55"/>
      <c r="AG631" s="55"/>
    </row>
    <row r="632" spans="1:33" s="45" customFormat="1" ht="56.25" x14ac:dyDescent="0.2">
      <c r="A632" s="87" t="s">
        <v>1492</v>
      </c>
      <c r="B632" s="119" t="s">
        <v>3881</v>
      </c>
      <c r="C632" s="253" t="s">
        <v>3880</v>
      </c>
      <c r="D632" s="253"/>
      <c r="E632" s="253"/>
      <c r="F632" s="79" t="s">
        <v>332</v>
      </c>
      <c r="G632" s="79"/>
      <c r="H632" s="79"/>
      <c r="I632" s="79" t="s">
        <v>239</v>
      </c>
      <c r="J632" s="78">
        <v>35.92</v>
      </c>
      <c r="K632" s="79"/>
      <c r="L632" s="78">
        <v>179.6</v>
      </c>
      <c r="M632" s="79" t="s">
        <v>195</v>
      </c>
      <c r="N632" s="76">
        <v>1435</v>
      </c>
      <c r="V632" s="72"/>
      <c r="W632" s="55" t="s">
        <v>3880</v>
      </c>
      <c r="Z632" s="71"/>
      <c r="AC632" s="55"/>
      <c r="AE632" s="55"/>
      <c r="AG632" s="55"/>
    </row>
    <row r="633" spans="1:33" s="45" customFormat="1" ht="12" x14ac:dyDescent="0.2">
      <c r="A633" s="80"/>
      <c r="B633" s="118"/>
      <c r="C633" s="123" t="s">
        <v>2342</v>
      </c>
      <c r="D633" s="124"/>
      <c r="E633" s="124"/>
      <c r="F633" s="75"/>
      <c r="G633" s="75"/>
      <c r="H633" s="75"/>
      <c r="I633" s="75"/>
      <c r="J633" s="90"/>
      <c r="K633" s="75"/>
      <c r="L633" s="90"/>
      <c r="M633" s="89"/>
      <c r="N633" s="88"/>
      <c r="V633" s="72"/>
      <c r="W633" s="55"/>
      <c r="Z633" s="71"/>
      <c r="AC633" s="55"/>
      <c r="AE633" s="55"/>
      <c r="AG633" s="55"/>
    </row>
    <row r="634" spans="1:33" s="45" customFormat="1" ht="22.5" x14ac:dyDescent="0.2">
      <c r="A634" s="87" t="s">
        <v>202</v>
      </c>
      <c r="B634" s="119" t="s">
        <v>3878</v>
      </c>
      <c r="C634" s="253" t="s">
        <v>3877</v>
      </c>
      <c r="D634" s="253"/>
      <c r="E634" s="253"/>
      <c r="F634" s="79" t="s">
        <v>368</v>
      </c>
      <c r="G634" s="79"/>
      <c r="H634" s="79"/>
      <c r="I634" s="79" t="s">
        <v>3671</v>
      </c>
      <c r="J634" s="78">
        <v>26950</v>
      </c>
      <c r="K634" s="79"/>
      <c r="L634" s="78">
        <v>26.95</v>
      </c>
      <c r="M634" s="79" t="s">
        <v>195</v>
      </c>
      <c r="N634" s="76">
        <v>215</v>
      </c>
      <c r="V634" s="72"/>
      <c r="W634" s="55" t="s">
        <v>3877</v>
      </c>
      <c r="Z634" s="71"/>
      <c r="AC634" s="55"/>
      <c r="AE634" s="55"/>
      <c r="AG634" s="55"/>
    </row>
    <row r="635" spans="1:33" s="45" customFormat="1" ht="12" x14ac:dyDescent="0.2">
      <c r="A635" s="80"/>
      <c r="B635" s="118"/>
      <c r="C635" s="123" t="s">
        <v>2342</v>
      </c>
      <c r="D635" s="124"/>
      <c r="E635" s="124"/>
      <c r="F635" s="75"/>
      <c r="G635" s="75"/>
      <c r="H635" s="75"/>
      <c r="I635" s="75"/>
      <c r="J635" s="90"/>
      <c r="K635" s="75"/>
      <c r="L635" s="90"/>
      <c r="M635" s="89"/>
      <c r="N635" s="88"/>
      <c r="V635" s="72"/>
      <c r="W635" s="55"/>
      <c r="Z635" s="71"/>
      <c r="AC635" s="55"/>
      <c r="AE635" s="55"/>
      <c r="AG635" s="55"/>
    </row>
    <row r="636" spans="1:33" s="45" customFormat="1" ht="1.5" customHeight="1" x14ac:dyDescent="0.2">
      <c r="A636" s="75"/>
      <c r="B636" s="118"/>
      <c r="C636" s="118"/>
      <c r="D636" s="118"/>
      <c r="E636" s="118"/>
      <c r="F636" s="75"/>
      <c r="G636" s="75"/>
      <c r="H636" s="75"/>
      <c r="I636" s="75"/>
      <c r="J636" s="54"/>
      <c r="K636" s="75"/>
      <c r="L636" s="54"/>
      <c r="M636" s="74"/>
      <c r="N636" s="54"/>
      <c r="V636" s="72"/>
      <c r="W636" s="55"/>
      <c r="Z636" s="71"/>
      <c r="AC636" s="55"/>
      <c r="AE636" s="55"/>
      <c r="AG636" s="55"/>
    </row>
    <row r="637" spans="1:33" s="45" customFormat="1" ht="12" x14ac:dyDescent="0.2">
      <c r="A637" s="66"/>
      <c r="B637" s="65"/>
      <c r="C637" s="253" t="s">
        <v>4371</v>
      </c>
      <c r="D637" s="253"/>
      <c r="E637" s="253"/>
      <c r="F637" s="253"/>
      <c r="G637" s="253"/>
      <c r="H637" s="253"/>
      <c r="I637" s="253"/>
      <c r="J637" s="253"/>
      <c r="K637" s="253"/>
      <c r="L637" s="64">
        <v>32271.17</v>
      </c>
      <c r="M637" s="73"/>
      <c r="N637" s="62"/>
      <c r="V637" s="72"/>
      <c r="W637" s="55"/>
      <c r="Z637" s="71"/>
      <c r="AC637" s="55"/>
      <c r="AE637" s="55" t="s">
        <v>4371</v>
      </c>
      <c r="AG637" s="55"/>
    </row>
    <row r="638" spans="1:33" s="45" customFormat="1" ht="12" x14ac:dyDescent="0.2">
      <c r="A638" s="256" t="s">
        <v>4370</v>
      </c>
      <c r="B638" s="257"/>
      <c r="C638" s="257"/>
      <c r="D638" s="257"/>
      <c r="E638" s="257"/>
      <c r="F638" s="257"/>
      <c r="G638" s="257"/>
      <c r="H638" s="257"/>
      <c r="I638" s="257"/>
      <c r="J638" s="257"/>
      <c r="K638" s="257"/>
      <c r="L638" s="257"/>
      <c r="M638" s="257"/>
      <c r="N638" s="258"/>
      <c r="V638" s="72" t="s">
        <v>4370</v>
      </c>
      <c r="W638" s="55"/>
      <c r="Z638" s="71"/>
      <c r="AC638" s="55"/>
      <c r="AE638" s="55"/>
      <c r="AG638" s="55"/>
    </row>
    <row r="639" spans="1:33" s="45" customFormat="1" ht="45" x14ac:dyDescent="0.2">
      <c r="A639" s="87" t="s">
        <v>1491</v>
      </c>
      <c r="B639" s="119" t="s">
        <v>4369</v>
      </c>
      <c r="C639" s="253" t="s">
        <v>4368</v>
      </c>
      <c r="D639" s="253"/>
      <c r="E639" s="253"/>
      <c r="F639" s="79" t="s">
        <v>237</v>
      </c>
      <c r="G639" s="79"/>
      <c r="H639" s="79"/>
      <c r="I639" s="79" t="s">
        <v>1181</v>
      </c>
      <c r="J639" s="78"/>
      <c r="K639" s="79"/>
      <c r="L639" s="78"/>
      <c r="M639" s="79"/>
      <c r="N639" s="76"/>
      <c r="V639" s="72"/>
      <c r="W639" s="55" t="s">
        <v>4368</v>
      </c>
      <c r="Z639" s="71"/>
      <c r="AC639" s="55"/>
      <c r="AE639" s="55"/>
      <c r="AG639" s="55"/>
    </row>
    <row r="640" spans="1:33" s="45" customFormat="1" ht="12" x14ac:dyDescent="0.2">
      <c r="A640" s="86"/>
      <c r="B640" s="117"/>
      <c r="C640" s="252" t="s">
        <v>4209</v>
      </c>
      <c r="D640" s="252"/>
      <c r="E640" s="252"/>
      <c r="F640" s="252"/>
      <c r="G640" s="252"/>
      <c r="H640" s="252"/>
      <c r="I640" s="252"/>
      <c r="J640" s="252"/>
      <c r="K640" s="252"/>
      <c r="L640" s="252"/>
      <c r="M640" s="252"/>
      <c r="N640" s="255"/>
      <c r="V640" s="72"/>
      <c r="W640" s="55"/>
      <c r="X640" s="46" t="s">
        <v>4209</v>
      </c>
      <c r="Z640" s="71"/>
      <c r="AC640" s="55"/>
      <c r="AE640" s="55"/>
      <c r="AG640" s="55"/>
    </row>
    <row r="641" spans="1:33" s="45" customFormat="1" ht="12" x14ac:dyDescent="0.2">
      <c r="A641" s="83"/>
      <c r="B641" s="61" t="s">
        <v>170</v>
      </c>
      <c r="C641" s="252" t="s">
        <v>169</v>
      </c>
      <c r="D641" s="252"/>
      <c r="E641" s="252"/>
      <c r="F641" s="74"/>
      <c r="G641" s="74"/>
      <c r="H641" s="74"/>
      <c r="I641" s="74"/>
      <c r="J641" s="82">
        <v>324.19</v>
      </c>
      <c r="K641" s="74"/>
      <c r="L641" s="82">
        <v>1.62</v>
      </c>
      <c r="M641" s="74" t="s">
        <v>164</v>
      </c>
      <c r="N641" s="81">
        <v>83</v>
      </c>
      <c r="V641" s="72"/>
      <c r="W641" s="55"/>
      <c r="Y641" s="46" t="s">
        <v>169</v>
      </c>
      <c r="Z641" s="71"/>
      <c r="AC641" s="55"/>
      <c r="AE641" s="55"/>
      <c r="AG641" s="55"/>
    </row>
    <row r="642" spans="1:33" s="45" customFormat="1" ht="12" x14ac:dyDescent="0.2">
      <c r="A642" s="83"/>
      <c r="B642" s="61" t="s">
        <v>168</v>
      </c>
      <c r="C642" s="252" t="s">
        <v>166</v>
      </c>
      <c r="D642" s="252"/>
      <c r="E642" s="252"/>
      <c r="F642" s="74"/>
      <c r="G642" s="74"/>
      <c r="H642" s="74"/>
      <c r="I642" s="74"/>
      <c r="J642" s="82">
        <v>41.54</v>
      </c>
      <c r="K642" s="74"/>
      <c r="L642" s="82">
        <v>0.21</v>
      </c>
      <c r="M642" s="74" t="s">
        <v>167</v>
      </c>
      <c r="N642" s="81">
        <v>3</v>
      </c>
      <c r="V642" s="72"/>
      <c r="W642" s="55"/>
      <c r="Y642" s="46" t="s">
        <v>166</v>
      </c>
      <c r="Z642" s="71"/>
      <c r="AC642" s="55"/>
      <c r="AE642" s="55"/>
      <c r="AG642" s="55"/>
    </row>
    <row r="643" spans="1:33" s="45" customFormat="1" ht="12" x14ac:dyDescent="0.2">
      <c r="A643" s="83"/>
      <c r="B643" s="61" t="s">
        <v>165</v>
      </c>
      <c r="C643" s="252" t="s">
        <v>163</v>
      </c>
      <c r="D643" s="252"/>
      <c r="E643" s="252"/>
      <c r="F643" s="74"/>
      <c r="G643" s="74"/>
      <c r="H643" s="74"/>
      <c r="I643" s="74"/>
      <c r="J643" s="82">
        <v>6.53</v>
      </c>
      <c r="K643" s="74"/>
      <c r="L643" s="82">
        <v>0.03</v>
      </c>
      <c r="M643" s="74" t="s">
        <v>164</v>
      </c>
      <c r="N643" s="81">
        <v>2</v>
      </c>
      <c r="V643" s="72"/>
      <c r="W643" s="55"/>
      <c r="Y643" s="46" t="s">
        <v>163</v>
      </c>
      <c r="Z643" s="71"/>
      <c r="AC643" s="55"/>
      <c r="AE643" s="55"/>
      <c r="AG643" s="55"/>
    </row>
    <row r="644" spans="1:33" s="45" customFormat="1" ht="12" x14ac:dyDescent="0.2">
      <c r="A644" s="83"/>
      <c r="B644" s="61" t="s">
        <v>218</v>
      </c>
      <c r="C644" s="252" t="s">
        <v>217</v>
      </c>
      <c r="D644" s="252"/>
      <c r="E644" s="252"/>
      <c r="F644" s="74"/>
      <c r="G644" s="74"/>
      <c r="H644" s="74"/>
      <c r="I644" s="74"/>
      <c r="J644" s="82">
        <v>33.61</v>
      </c>
      <c r="K644" s="74"/>
      <c r="L644" s="82">
        <v>0.17</v>
      </c>
      <c r="M644" s="74" t="s">
        <v>195</v>
      </c>
      <c r="N644" s="81">
        <v>1</v>
      </c>
      <c r="V644" s="72"/>
      <c r="W644" s="55"/>
      <c r="Y644" s="46" t="s">
        <v>217</v>
      </c>
      <c r="Z644" s="71"/>
      <c r="AC644" s="55"/>
      <c r="AE644" s="55"/>
      <c r="AG644" s="55"/>
    </row>
    <row r="645" spans="1:33" s="45" customFormat="1" ht="12" x14ac:dyDescent="0.2">
      <c r="A645" s="86"/>
      <c r="B645" s="93" t="s">
        <v>593</v>
      </c>
      <c r="C645" s="259" t="s">
        <v>3072</v>
      </c>
      <c r="D645" s="259"/>
      <c r="E645" s="259"/>
      <c r="F645" s="92" t="s">
        <v>326</v>
      </c>
      <c r="G645" s="92" t="s">
        <v>210</v>
      </c>
      <c r="H645" s="92"/>
      <c r="I645" s="92" t="s">
        <v>210</v>
      </c>
      <c r="J645" s="61"/>
      <c r="K645" s="74"/>
      <c r="L645" s="82"/>
      <c r="M645" s="74"/>
      <c r="N645" s="91"/>
      <c r="V645" s="72"/>
      <c r="W645" s="55"/>
      <c r="Z645" s="71" t="s">
        <v>3072</v>
      </c>
      <c r="AC645" s="55"/>
      <c r="AE645" s="55"/>
      <c r="AG645" s="55"/>
    </row>
    <row r="646" spans="1:33" s="45" customFormat="1" ht="12" x14ac:dyDescent="0.2">
      <c r="A646" s="86"/>
      <c r="B646" s="93" t="s">
        <v>4201</v>
      </c>
      <c r="C646" s="259" t="s">
        <v>3053</v>
      </c>
      <c r="D646" s="259"/>
      <c r="E646" s="259"/>
      <c r="F646" s="92" t="s">
        <v>332</v>
      </c>
      <c r="G646" s="92" t="s">
        <v>211</v>
      </c>
      <c r="H646" s="92"/>
      <c r="I646" s="92" t="s">
        <v>3068</v>
      </c>
      <c r="J646" s="61"/>
      <c r="K646" s="74"/>
      <c r="L646" s="82"/>
      <c r="M646" s="74"/>
      <c r="N646" s="91"/>
      <c r="V646" s="72"/>
      <c r="W646" s="55"/>
      <c r="Z646" s="71" t="s">
        <v>3053</v>
      </c>
      <c r="AC646" s="55"/>
      <c r="AE646" s="55"/>
      <c r="AG646" s="55"/>
    </row>
    <row r="647" spans="1:33" s="45" customFormat="1" ht="12" x14ac:dyDescent="0.2">
      <c r="A647" s="86"/>
      <c r="B647" s="93" t="s">
        <v>3056</v>
      </c>
      <c r="C647" s="259" t="s">
        <v>3055</v>
      </c>
      <c r="D647" s="259"/>
      <c r="E647" s="259"/>
      <c r="F647" s="92" t="s">
        <v>381</v>
      </c>
      <c r="G647" s="92" t="s">
        <v>210</v>
      </c>
      <c r="H647" s="92"/>
      <c r="I647" s="92" t="s">
        <v>210</v>
      </c>
      <c r="J647" s="61"/>
      <c r="K647" s="74"/>
      <c r="L647" s="82"/>
      <c r="M647" s="74"/>
      <c r="N647" s="91"/>
      <c r="V647" s="72"/>
      <c r="W647" s="55"/>
      <c r="Z647" s="71" t="s">
        <v>3055</v>
      </c>
      <c r="AC647" s="55"/>
      <c r="AE647" s="55"/>
      <c r="AG647" s="55"/>
    </row>
    <row r="648" spans="1:33" s="45" customFormat="1" ht="12" x14ac:dyDescent="0.2">
      <c r="A648" s="83"/>
      <c r="B648" s="61"/>
      <c r="C648" s="252" t="s">
        <v>160</v>
      </c>
      <c r="D648" s="252"/>
      <c r="E648" s="252"/>
      <c r="F648" s="74" t="s">
        <v>159</v>
      </c>
      <c r="G648" s="74" t="s">
        <v>4200</v>
      </c>
      <c r="H648" s="74"/>
      <c r="I648" s="74" t="s">
        <v>4208</v>
      </c>
      <c r="J648" s="82"/>
      <c r="K648" s="74"/>
      <c r="L648" s="82"/>
      <c r="M648" s="74"/>
      <c r="N648" s="81"/>
      <c r="V648" s="72"/>
      <c r="W648" s="55"/>
      <c r="Z648" s="71"/>
      <c r="AA648" s="46" t="s">
        <v>160</v>
      </c>
      <c r="AC648" s="55"/>
      <c r="AE648" s="55"/>
      <c r="AG648" s="55"/>
    </row>
    <row r="649" spans="1:33" s="45" customFormat="1" ht="12" x14ac:dyDescent="0.2">
      <c r="A649" s="83"/>
      <c r="B649" s="61"/>
      <c r="C649" s="252" t="s">
        <v>156</v>
      </c>
      <c r="D649" s="252"/>
      <c r="E649" s="252"/>
      <c r="F649" s="74" t="s">
        <v>159</v>
      </c>
      <c r="G649" s="74" t="s">
        <v>4198</v>
      </c>
      <c r="H649" s="74"/>
      <c r="I649" s="74" t="s">
        <v>4207</v>
      </c>
      <c r="J649" s="82"/>
      <c r="K649" s="74"/>
      <c r="L649" s="82"/>
      <c r="M649" s="74"/>
      <c r="N649" s="81"/>
      <c r="V649" s="72"/>
      <c r="W649" s="55"/>
      <c r="Z649" s="71"/>
      <c r="AA649" s="46" t="s">
        <v>156</v>
      </c>
      <c r="AC649" s="55"/>
      <c r="AE649" s="55"/>
      <c r="AG649" s="55"/>
    </row>
    <row r="650" spans="1:33" s="45" customFormat="1" ht="12" x14ac:dyDescent="0.2">
      <c r="A650" s="83"/>
      <c r="B650" s="61"/>
      <c r="C650" s="254" t="s">
        <v>155</v>
      </c>
      <c r="D650" s="254"/>
      <c r="E650" s="254"/>
      <c r="F650" s="77"/>
      <c r="G650" s="77"/>
      <c r="H650" s="77"/>
      <c r="I650" s="77"/>
      <c r="J650" s="85">
        <v>399.34</v>
      </c>
      <c r="K650" s="77"/>
      <c r="L650" s="85">
        <v>2</v>
      </c>
      <c r="M650" s="77"/>
      <c r="N650" s="84"/>
      <c r="V650" s="72"/>
      <c r="W650" s="55"/>
      <c r="Z650" s="71"/>
      <c r="AB650" s="46" t="s">
        <v>155</v>
      </c>
      <c r="AC650" s="55"/>
      <c r="AE650" s="55"/>
      <c r="AG650" s="55"/>
    </row>
    <row r="651" spans="1:33" s="45" customFormat="1" ht="12" x14ac:dyDescent="0.2">
      <c r="A651" s="83"/>
      <c r="B651" s="61"/>
      <c r="C651" s="252" t="s">
        <v>154</v>
      </c>
      <c r="D651" s="252"/>
      <c r="E651" s="252"/>
      <c r="F651" s="74"/>
      <c r="G651" s="74"/>
      <c r="H651" s="74"/>
      <c r="I651" s="74"/>
      <c r="J651" s="82"/>
      <c r="K651" s="74"/>
      <c r="L651" s="82">
        <v>1.65</v>
      </c>
      <c r="M651" s="74"/>
      <c r="N651" s="81">
        <v>85</v>
      </c>
      <c r="V651" s="72"/>
      <c r="W651" s="55"/>
      <c r="Z651" s="71"/>
      <c r="AA651" s="46" t="s">
        <v>154</v>
      </c>
      <c r="AC651" s="55"/>
      <c r="AE651" s="55"/>
      <c r="AG651" s="55"/>
    </row>
    <row r="652" spans="1:33" s="45" customFormat="1" ht="45" x14ac:dyDescent="0.2">
      <c r="A652" s="83"/>
      <c r="B652" s="61" t="s">
        <v>574</v>
      </c>
      <c r="C652" s="252" t="s">
        <v>572</v>
      </c>
      <c r="D652" s="252"/>
      <c r="E652" s="252"/>
      <c r="F652" s="74" t="s">
        <v>149</v>
      </c>
      <c r="G652" s="74" t="s">
        <v>573</v>
      </c>
      <c r="H652" s="74"/>
      <c r="I652" s="74" t="s">
        <v>573</v>
      </c>
      <c r="J652" s="82"/>
      <c r="K652" s="74"/>
      <c r="L652" s="82">
        <v>2.1</v>
      </c>
      <c r="M652" s="74"/>
      <c r="N652" s="81">
        <v>108</v>
      </c>
      <c r="V652" s="72"/>
      <c r="W652" s="55"/>
      <c r="Z652" s="71"/>
      <c r="AA652" s="46" t="s">
        <v>572</v>
      </c>
      <c r="AC652" s="55"/>
      <c r="AE652" s="55"/>
      <c r="AG652" s="55"/>
    </row>
    <row r="653" spans="1:33" s="45" customFormat="1" ht="45" x14ac:dyDescent="0.2">
      <c r="A653" s="83"/>
      <c r="B653" s="61" t="s">
        <v>571</v>
      </c>
      <c r="C653" s="252" t="s">
        <v>569</v>
      </c>
      <c r="D653" s="252"/>
      <c r="E653" s="252"/>
      <c r="F653" s="74" t="s">
        <v>149</v>
      </c>
      <c r="G653" s="74" t="s">
        <v>570</v>
      </c>
      <c r="H653" s="74"/>
      <c r="I653" s="74" t="s">
        <v>570</v>
      </c>
      <c r="J653" s="82"/>
      <c r="K653" s="74"/>
      <c r="L653" s="82">
        <v>1.19</v>
      </c>
      <c r="M653" s="74"/>
      <c r="N653" s="81">
        <v>61</v>
      </c>
      <c r="V653" s="72"/>
      <c r="W653" s="55"/>
      <c r="Z653" s="71"/>
      <c r="AA653" s="46" t="s">
        <v>569</v>
      </c>
      <c r="AC653" s="55"/>
      <c r="AE653" s="55"/>
      <c r="AG653" s="55"/>
    </row>
    <row r="654" spans="1:33" s="45" customFormat="1" ht="12" x14ac:dyDescent="0.2">
      <c r="A654" s="80"/>
      <c r="B654" s="118"/>
      <c r="C654" s="253" t="s">
        <v>146</v>
      </c>
      <c r="D654" s="253"/>
      <c r="E654" s="253"/>
      <c r="F654" s="79"/>
      <c r="G654" s="79"/>
      <c r="H654" s="79"/>
      <c r="I654" s="79"/>
      <c r="J654" s="78"/>
      <c r="K654" s="79"/>
      <c r="L654" s="78">
        <v>5.29</v>
      </c>
      <c r="M654" s="77"/>
      <c r="N654" s="76">
        <v>256</v>
      </c>
      <c r="V654" s="72"/>
      <c r="W654" s="55"/>
      <c r="Z654" s="71"/>
      <c r="AC654" s="55" t="s">
        <v>146</v>
      </c>
      <c r="AE654" s="55"/>
      <c r="AG654" s="55"/>
    </row>
    <row r="655" spans="1:33" s="45" customFormat="1" ht="45" x14ac:dyDescent="0.2">
      <c r="A655" s="87" t="s">
        <v>1488</v>
      </c>
      <c r="B655" s="119" t="s">
        <v>4367</v>
      </c>
      <c r="C655" s="253" t="s">
        <v>4366</v>
      </c>
      <c r="D655" s="253"/>
      <c r="E655" s="253"/>
      <c r="F655" s="79" t="s">
        <v>332</v>
      </c>
      <c r="G655" s="79"/>
      <c r="H655" s="79"/>
      <c r="I655" s="79" t="s">
        <v>3068</v>
      </c>
      <c r="J655" s="78">
        <v>40.15</v>
      </c>
      <c r="K655" s="79"/>
      <c r="L655" s="78">
        <v>20.079999999999998</v>
      </c>
      <c r="M655" s="79" t="s">
        <v>195</v>
      </c>
      <c r="N655" s="76">
        <v>160</v>
      </c>
      <c r="V655" s="72"/>
      <c r="W655" s="55" t="s">
        <v>4366</v>
      </c>
      <c r="Z655" s="71"/>
      <c r="AC655" s="55"/>
      <c r="AE655" s="55"/>
      <c r="AG655" s="55"/>
    </row>
    <row r="656" spans="1:33" s="45" customFormat="1" ht="12" x14ac:dyDescent="0.2">
      <c r="A656" s="80"/>
      <c r="B656" s="118"/>
      <c r="C656" s="123" t="s">
        <v>3047</v>
      </c>
      <c r="D656" s="124"/>
      <c r="E656" s="124"/>
      <c r="F656" s="75"/>
      <c r="G656" s="75"/>
      <c r="H656" s="75"/>
      <c r="I656" s="75"/>
      <c r="J656" s="90"/>
      <c r="K656" s="75"/>
      <c r="L656" s="90"/>
      <c r="M656" s="89"/>
      <c r="N656" s="88"/>
      <c r="V656" s="72"/>
      <c r="W656" s="55"/>
      <c r="Z656" s="71"/>
      <c r="AC656" s="55"/>
      <c r="AE656" s="55"/>
      <c r="AG656" s="55"/>
    </row>
    <row r="657" spans="1:33" s="45" customFormat="1" ht="45" x14ac:dyDescent="0.2">
      <c r="A657" s="87" t="s">
        <v>1487</v>
      </c>
      <c r="B657" s="119" t="s">
        <v>4204</v>
      </c>
      <c r="C657" s="253" t="s">
        <v>4203</v>
      </c>
      <c r="D657" s="253"/>
      <c r="E657" s="253"/>
      <c r="F657" s="79" t="s">
        <v>237</v>
      </c>
      <c r="G657" s="79"/>
      <c r="H657" s="79"/>
      <c r="I657" s="79" t="s">
        <v>342</v>
      </c>
      <c r="J657" s="78"/>
      <c r="K657" s="79"/>
      <c r="L657" s="78"/>
      <c r="M657" s="79"/>
      <c r="N657" s="76"/>
      <c r="V657" s="72"/>
      <c r="W657" s="55" t="s">
        <v>4203</v>
      </c>
      <c r="Z657" s="71"/>
      <c r="AC657" s="55"/>
      <c r="AE657" s="55"/>
      <c r="AG657" s="55"/>
    </row>
    <row r="658" spans="1:33" s="45" customFormat="1" ht="12" x14ac:dyDescent="0.2">
      <c r="A658" s="86"/>
      <c r="B658" s="117"/>
      <c r="C658" s="252" t="s">
        <v>1806</v>
      </c>
      <c r="D658" s="252"/>
      <c r="E658" s="252"/>
      <c r="F658" s="252"/>
      <c r="G658" s="252"/>
      <c r="H658" s="252"/>
      <c r="I658" s="252"/>
      <c r="J658" s="252"/>
      <c r="K658" s="252"/>
      <c r="L658" s="252"/>
      <c r="M658" s="252"/>
      <c r="N658" s="255"/>
      <c r="V658" s="72"/>
      <c r="W658" s="55"/>
      <c r="X658" s="46" t="s">
        <v>1806</v>
      </c>
      <c r="Z658" s="71"/>
      <c r="AC658" s="55"/>
      <c r="AE658" s="55"/>
      <c r="AG658" s="55"/>
    </row>
    <row r="659" spans="1:33" s="45" customFormat="1" ht="12" x14ac:dyDescent="0.2">
      <c r="A659" s="83"/>
      <c r="B659" s="61" t="s">
        <v>170</v>
      </c>
      <c r="C659" s="252" t="s">
        <v>169</v>
      </c>
      <c r="D659" s="252"/>
      <c r="E659" s="252"/>
      <c r="F659" s="74"/>
      <c r="G659" s="74"/>
      <c r="H659" s="74"/>
      <c r="I659" s="74"/>
      <c r="J659" s="82">
        <v>324.19</v>
      </c>
      <c r="K659" s="74"/>
      <c r="L659" s="82">
        <v>6.48</v>
      </c>
      <c r="M659" s="74" t="s">
        <v>164</v>
      </c>
      <c r="N659" s="81">
        <v>334</v>
      </c>
      <c r="V659" s="72"/>
      <c r="W659" s="55"/>
      <c r="Y659" s="46" t="s">
        <v>169</v>
      </c>
      <c r="Z659" s="71"/>
      <c r="AC659" s="55"/>
      <c r="AE659" s="55"/>
      <c r="AG659" s="55"/>
    </row>
    <row r="660" spans="1:33" s="45" customFormat="1" ht="12" x14ac:dyDescent="0.2">
      <c r="A660" s="83"/>
      <c r="B660" s="61" t="s">
        <v>168</v>
      </c>
      <c r="C660" s="252" t="s">
        <v>166</v>
      </c>
      <c r="D660" s="252"/>
      <c r="E660" s="252"/>
      <c r="F660" s="74"/>
      <c r="G660" s="74"/>
      <c r="H660" s="74"/>
      <c r="I660" s="74"/>
      <c r="J660" s="82">
        <v>41.54</v>
      </c>
      <c r="K660" s="74"/>
      <c r="L660" s="82">
        <v>0.83</v>
      </c>
      <c r="M660" s="74" t="s">
        <v>167</v>
      </c>
      <c r="N660" s="81">
        <v>11</v>
      </c>
      <c r="V660" s="72"/>
      <c r="W660" s="55"/>
      <c r="Y660" s="46" t="s">
        <v>166</v>
      </c>
      <c r="Z660" s="71"/>
      <c r="AC660" s="55"/>
      <c r="AE660" s="55"/>
      <c r="AG660" s="55"/>
    </row>
    <row r="661" spans="1:33" s="45" customFormat="1" ht="12" x14ac:dyDescent="0.2">
      <c r="A661" s="83"/>
      <c r="B661" s="61" t="s">
        <v>165</v>
      </c>
      <c r="C661" s="252" t="s">
        <v>163</v>
      </c>
      <c r="D661" s="252"/>
      <c r="E661" s="252"/>
      <c r="F661" s="74"/>
      <c r="G661" s="74"/>
      <c r="H661" s="74"/>
      <c r="I661" s="74"/>
      <c r="J661" s="82">
        <v>6.53</v>
      </c>
      <c r="K661" s="74"/>
      <c r="L661" s="82">
        <v>0.13</v>
      </c>
      <c r="M661" s="74" t="s">
        <v>164</v>
      </c>
      <c r="N661" s="81">
        <v>7</v>
      </c>
      <c r="V661" s="72"/>
      <c r="W661" s="55"/>
      <c r="Y661" s="46" t="s">
        <v>163</v>
      </c>
      <c r="Z661" s="71"/>
      <c r="AC661" s="55"/>
      <c r="AE661" s="55"/>
      <c r="AG661" s="55"/>
    </row>
    <row r="662" spans="1:33" s="45" customFormat="1" ht="12" x14ac:dyDescent="0.2">
      <c r="A662" s="83"/>
      <c r="B662" s="61" t="s">
        <v>218</v>
      </c>
      <c r="C662" s="252" t="s">
        <v>217</v>
      </c>
      <c r="D662" s="252"/>
      <c r="E662" s="252"/>
      <c r="F662" s="74"/>
      <c r="G662" s="74"/>
      <c r="H662" s="74"/>
      <c r="I662" s="74"/>
      <c r="J662" s="82">
        <v>35.14</v>
      </c>
      <c r="K662" s="74"/>
      <c r="L662" s="82">
        <v>0.7</v>
      </c>
      <c r="M662" s="74" t="s">
        <v>195</v>
      </c>
      <c r="N662" s="81">
        <v>6</v>
      </c>
      <c r="V662" s="72"/>
      <c r="W662" s="55"/>
      <c r="Y662" s="46" t="s">
        <v>217</v>
      </c>
      <c r="Z662" s="71"/>
      <c r="AC662" s="55"/>
      <c r="AE662" s="55"/>
      <c r="AG662" s="55"/>
    </row>
    <row r="663" spans="1:33" s="45" customFormat="1" ht="12" x14ac:dyDescent="0.2">
      <c r="A663" s="86"/>
      <c r="B663" s="93" t="s">
        <v>593</v>
      </c>
      <c r="C663" s="259" t="s">
        <v>3072</v>
      </c>
      <c r="D663" s="259"/>
      <c r="E663" s="259"/>
      <c r="F663" s="92" t="s">
        <v>326</v>
      </c>
      <c r="G663" s="92" t="s">
        <v>210</v>
      </c>
      <c r="H663" s="92"/>
      <c r="I663" s="92" t="s">
        <v>210</v>
      </c>
      <c r="J663" s="61"/>
      <c r="K663" s="74"/>
      <c r="L663" s="82"/>
      <c r="M663" s="74"/>
      <c r="N663" s="91"/>
      <c r="V663" s="72"/>
      <c r="W663" s="55"/>
      <c r="Z663" s="71" t="s">
        <v>3072</v>
      </c>
      <c r="AC663" s="55"/>
      <c r="AE663" s="55"/>
      <c r="AG663" s="55"/>
    </row>
    <row r="664" spans="1:33" s="45" customFormat="1" ht="12" x14ac:dyDescent="0.2">
      <c r="A664" s="86"/>
      <c r="B664" s="93" t="s">
        <v>4201</v>
      </c>
      <c r="C664" s="259" t="s">
        <v>3053</v>
      </c>
      <c r="D664" s="259"/>
      <c r="E664" s="259"/>
      <c r="F664" s="92" t="s">
        <v>332</v>
      </c>
      <c r="G664" s="92" t="s">
        <v>211</v>
      </c>
      <c r="H664" s="92"/>
      <c r="I664" s="92" t="s">
        <v>168</v>
      </c>
      <c r="J664" s="61"/>
      <c r="K664" s="74"/>
      <c r="L664" s="82"/>
      <c r="M664" s="74"/>
      <c r="N664" s="91"/>
      <c r="V664" s="72"/>
      <c r="W664" s="55"/>
      <c r="Z664" s="71" t="s">
        <v>3053</v>
      </c>
      <c r="AC664" s="55"/>
      <c r="AE664" s="55"/>
      <c r="AG664" s="55"/>
    </row>
    <row r="665" spans="1:33" s="45" customFormat="1" ht="12" x14ac:dyDescent="0.2">
      <c r="A665" s="86"/>
      <c r="B665" s="93" t="s">
        <v>3056</v>
      </c>
      <c r="C665" s="259" t="s">
        <v>3055</v>
      </c>
      <c r="D665" s="259"/>
      <c r="E665" s="259"/>
      <c r="F665" s="92" t="s">
        <v>381</v>
      </c>
      <c r="G665" s="92" t="s">
        <v>210</v>
      </c>
      <c r="H665" s="92"/>
      <c r="I665" s="92" t="s">
        <v>210</v>
      </c>
      <c r="J665" s="61"/>
      <c r="K665" s="74"/>
      <c r="L665" s="82"/>
      <c r="M665" s="74"/>
      <c r="N665" s="91"/>
      <c r="V665" s="72"/>
      <c r="W665" s="55"/>
      <c r="Z665" s="71" t="s">
        <v>3055</v>
      </c>
      <c r="AC665" s="55"/>
      <c r="AE665" s="55"/>
      <c r="AG665" s="55"/>
    </row>
    <row r="666" spans="1:33" s="45" customFormat="1" ht="12" x14ac:dyDescent="0.2">
      <c r="A666" s="83"/>
      <c r="B666" s="61"/>
      <c r="C666" s="252" t="s">
        <v>160</v>
      </c>
      <c r="D666" s="252"/>
      <c r="E666" s="252"/>
      <c r="F666" s="74" t="s">
        <v>159</v>
      </c>
      <c r="G666" s="74" t="s">
        <v>4200</v>
      </c>
      <c r="H666" s="74"/>
      <c r="I666" s="74" t="s">
        <v>4365</v>
      </c>
      <c r="J666" s="82"/>
      <c r="K666" s="74"/>
      <c r="L666" s="82"/>
      <c r="M666" s="74"/>
      <c r="N666" s="81"/>
      <c r="V666" s="72"/>
      <c r="W666" s="55"/>
      <c r="Z666" s="71"/>
      <c r="AA666" s="46" t="s">
        <v>160</v>
      </c>
      <c r="AC666" s="55"/>
      <c r="AE666" s="55"/>
      <c r="AG666" s="55"/>
    </row>
    <row r="667" spans="1:33" s="45" customFormat="1" ht="12" x14ac:dyDescent="0.2">
      <c r="A667" s="83"/>
      <c r="B667" s="61"/>
      <c r="C667" s="252" t="s">
        <v>156</v>
      </c>
      <c r="D667" s="252"/>
      <c r="E667" s="252"/>
      <c r="F667" s="74" t="s">
        <v>159</v>
      </c>
      <c r="G667" s="74" t="s">
        <v>4198</v>
      </c>
      <c r="H667" s="74"/>
      <c r="I667" s="74" t="s">
        <v>4364</v>
      </c>
      <c r="J667" s="82"/>
      <c r="K667" s="74"/>
      <c r="L667" s="82"/>
      <c r="M667" s="74"/>
      <c r="N667" s="81"/>
      <c r="V667" s="72"/>
      <c r="W667" s="55"/>
      <c r="Z667" s="71"/>
      <c r="AA667" s="46" t="s">
        <v>156</v>
      </c>
      <c r="AC667" s="55"/>
      <c r="AE667" s="55"/>
      <c r="AG667" s="55"/>
    </row>
    <row r="668" spans="1:33" s="45" customFormat="1" ht="12" x14ac:dyDescent="0.2">
      <c r="A668" s="83"/>
      <c r="B668" s="61"/>
      <c r="C668" s="254" t="s">
        <v>155</v>
      </c>
      <c r="D668" s="254"/>
      <c r="E668" s="254"/>
      <c r="F668" s="77"/>
      <c r="G668" s="77"/>
      <c r="H668" s="77"/>
      <c r="I668" s="77"/>
      <c r="J668" s="85">
        <v>400.87</v>
      </c>
      <c r="K668" s="77"/>
      <c r="L668" s="85">
        <v>8.01</v>
      </c>
      <c r="M668" s="77"/>
      <c r="N668" s="84"/>
      <c r="V668" s="72"/>
      <c r="W668" s="55"/>
      <c r="Z668" s="71"/>
      <c r="AB668" s="46" t="s">
        <v>155</v>
      </c>
      <c r="AC668" s="55"/>
      <c r="AE668" s="55"/>
      <c r="AG668" s="55"/>
    </row>
    <row r="669" spans="1:33" s="45" customFormat="1" ht="12" x14ac:dyDescent="0.2">
      <c r="A669" s="83"/>
      <c r="B669" s="61"/>
      <c r="C669" s="252" t="s">
        <v>154</v>
      </c>
      <c r="D669" s="252"/>
      <c r="E669" s="252"/>
      <c r="F669" s="74"/>
      <c r="G669" s="74"/>
      <c r="H669" s="74"/>
      <c r="I669" s="74"/>
      <c r="J669" s="82"/>
      <c r="K669" s="74"/>
      <c r="L669" s="82">
        <v>6.61</v>
      </c>
      <c r="M669" s="74"/>
      <c r="N669" s="81">
        <v>341</v>
      </c>
      <c r="V669" s="72"/>
      <c r="W669" s="55"/>
      <c r="Z669" s="71"/>
      <c r="AA669" s="46" t="s">
        <v>154</v>
      </c>
      <c r="AC669" s="55"/>
      <c r="AE669" s="55"/>
      <c r="AG669" s="55"/>
    </row>
    <row r="670" spans="1:33" s="45" customFormat="1" ht="45" x14ac:dyDescent="0.2">
      <c r="A670" s="83"/>
      <c r="B670" s="61" t="s">
        <v>574</v>
      </c>
      <c r="C670" s="252" t="s">
        <v>572</v>
      </c>
      <c r="D670" s="252"/>
      <c r="E670" s="252"/>
      <c r="F670" s="74" t="s">
        <v>149</v>
      </c>
      <c r="G670" s="74" t="s">
        <v>573</v>
      </c>
      <c r="H670" s="74"/>
      <c r="I670" s="74" t="s">
        <v>573</v>
      </c>
      <c r="J670" s="82"/>
      <c r="K670" s="74"/>
      <c r="L670" s="82">
        <v>8.39</v>
      </c>
      <c r="M670" s="74"/>
      <c r="N670" s="81">
        <v>433</v>
      </c>
      <c r="V670" s="72"/>
      <c r="W670" s="55"/>
      <c r="Z670" s="71"/>
      <c r="AA670" s="46" t="s">
        <v>572</v>
      </c>
      <c r="AC670" s="55"/>
      <c r="AE670" s="55"/>
      <c r="AG670" s="55"/>
    </row>
    <row r="671" spans="1:33" s="45" customFormat="1" ht="45" x14ac:dyDescent="0.2">
      <c r="A671" s="83"/>
      <c r="B671" s="61" t="s">
        <v>571</v>
      </c>
      <c r="C671" s="252" t="s">
        <v>569</v>
      </c>
      <c r="D671" s="252"/>
      <c r="E671" s="252"/>
      <c r="F671" s="74" t="s">
        <v>149</v>
      </c>
      <c r="G671" s="74" t="s">
        <v>570</v>
      </c>
      <c r="H671" s="74"/>
      <c r="I671" s="74" t="s">
        <v>570</v>
      </c>
      <c r="J671" s="82"/>
      <c r="K671" s="74"/>
      <c r="L671" s="82">
        <v>4.76</v>
      </c>
      <c r="M671" s="74"/>
      <c r="N671" s="81">
        <v>246</v>
      </c>
      <c r="V671" s="72"/>
      <c r="W671" s="55"/>
      <c r="Z671" s="71"/>
      <c r="AA671" s="46" t="s">
        <v>569</v>
      </c>
      <c r="AC671" s="55"/>
      <c r="AE671" s="55"/>
      <c r="AG671" s="55"/>
    </row>
    <row r="672" spans="1:33" s="45" customFormat="1" ht="12" x14ac:dyDescent="0.2">
      <c r="A672" s="80"/>
      <c r="B672" s="118"/>
      <c r="C672" s="253" t="s">
        <v>146</v>
      </c>
      <c r="D672" s="253"/>
      <c r="E672" s="253"/>
      <c r="F672" s="79"/>
      <c r="G672" s="79"/>
      <c r="H672" s="79"/>
      <c r="I672" s="79"/>
      <c r="J672" s="78"/>
      <c r="K672" s="79"/>
      <c r="L672" s="78">
        <v>21.16</v>
      </c>
      <c r="M672" s="77"/>
      <c r="N672" s="76">
        <v>1030</v>
      </c>
      <c r="V672" s="72"/>
      <c r="W672" s="55"/>
      <c r="Z672" s="71"/>
      <c r="AC672" s="55" t="s">
        <v>146</v>
      </c>
      <c r="AE672" s="55"/>
      <c r="AG672" s="55"/>
    </row>
    <row r="673" spans="1:33" s="45" customFormat="1" ht="45" x14ac:dyDescent="0.2">
      <c r="A673" s="87" t="s">
        <v>1485</v>
      </c>
      <c r="B673" s="119" t="s">
        <v>4196</v>
      </c>
      <c r="C673" s="253" t="s">
        <v>4195</v>
      </c>
      <c r="D673" s="253"/>
      <c r="E673" s="253"/>
      <c r="F673" s="79" t="s">
        <v>332</v>
      </c>
      <c r="G673" s="79"/>
      <c r="H673" s="79"/>
      <c r="I673" s="79" t="s">
        <v>168</v>
      </c>
      <c r="J673" s="78">
        <v>47.49</v>
      </c>
      <c r="K673" s="79"/>
      <c r="L673" s="78">
        <v>94.98</v>
      </c>
      <c r="M673" s="79" t="s">
        <v>195</v>
      </c>
      <c r="N673" s="76">
        <v>759</v>
      </c>
      <c r="V673" s="72"/>
      <c r="W673" s="55" t="s">
        <v>4195</v>
      </c>
      <c r="Z673" s="71"/>
      <c r="AC673" s="55"/>
      <c r="AE673" s="55"/>
      <c r="AG673" s="55"/>
    </row>
    <row r="674" spans="1:33" s="45" customFormat="1" ht="12" x14ac:dyDescent="0.2">
      <c r="A674" s="80"/>
      <c r="B674" s="118"/>
      <c r="C674" s="123" t="s">
        <v>3047</v>
      </c>
      <c r="D674" s="124"/>
      <c r="E674" s="124"/>
      <c r="F674" s="75"/>
      <c r="G674" s="75"/>
      <c r="H674" s="75"/>
      <c r="I674" s="75"/>
      <c r="J674" s="90"/>
      <c r="K674" s="75"/>
      <c r="L674" s="90"/>
      <c r="M674" s="89"/>
      <c r="N674" s="88"/>
      <c r="V674" s="72"/>
      <c r="W674" s="55"/>
      <c r="Z674" s="71"/>
      <c r="AC674" s="55"/>
      <c r="AE674" s="55"/>
      <c r="AG674" s="55"/>
    </row>
    <row r="675" spans="1:33" s="45" customFormat="1" ht="45" x14ac:dyDescent="0.2">
      <c r="A675" s="87" t="s">
        <v>1479</v>
      </c>
      <c r="B675" s="119" t="s">
        <v>4194</v>
      </c>
      <c r="C675" s="253" t="s">
        <v>4193</v>
      </c>
      <c r="D675" s="253"/>
      <c r="E675" s="253"/>
      <c r="F675" s="79" t="s">
        <v>326</v>
      </c>
      <c r="G675" s="79"/>
      <c r="H675" s="79"/>
      <c r="I675" s="79" t="s">
        <v>168</v>
      </c>
      <c r="J675" s="78">
        <v>86.61</v>
      </c>
      <c r="K675" s="79"/>
      <c r="L675" s="78">
        <v>173.22</v>
      </c>
      <c r="M675" s="79" t="s">
        <v>195</v>
      </c>
      <c r="N675" s="76">
        <v>1384</v>
      </c>
      <c r="V675" s="72"/>
      <c r="W675" s="55" t="s">
        <v>4193</v>
      </c>
      <c r="Z675" s="71"/>
      <c r="AC675" s="55"/>
      <c r="AE675" s="55"/>
      <c r="AG675" s="55"/>
    </row>
    <row r="676" spans="1:33" s="45" customFormat="1" ht="12" x14ac:dyDescent="0.2">
      <c r="A676" s="80"/>
      <c r="B676" s="118"/>
      <c r="C676" s="123" t="s">
        <v>3047</v>
      </c>
      <c r="D676" s="124"/>
      <c r="E676" s="124"/>
      <c r="F676" s="75"/>
      <c r="G676" s="75"/>
      <c r="H676" s="75"/>
      <c r="I676" s="75"/>
      <c r="J676" s="90"/>
      <c r="K676" s="75"/>
      <c r="L676" s="90"/>
      <c r="M676" s="89"/>
      <c r="N676" s="88"/>
      <c r="V676" s="72"/>
      <c r="W676" s="55"/>
      <c r="Z676" s="71"/>
      <c r="AC676" s="55"/>
      <c r="AE676" s="55"/>
      <c r="AG676" s="55"/>
    </row>
    <row r="677" spans="1:33" s="45" customFormat="1" ht="22.5" x14ac:dyDescent="0.2">
      <c r="A677" s="87" t="s">
        <v>1158</v>
      </c>
      <c r="B677" s="119" t="s">
        <v>4192</v>
      </c>
      <c r="C677" s="253" t="s">
        <v>4191</v>
      </c>
      <c r="D677" s="253"/>
      <c r="E677" s="253"/>
      <c r="F677" s="79" t="s">
        <v>326</v>
      </c>
      <c r="G677" s="79"/>
      <c r="H677" s="79"/>
      <c r="I677" s="79" t="s">
        <v>170</v>
      </c>
      <c r="J677" s="78"/>
      <c r="K677" s="79"/>
      <c r="L677" s="78"/>
      <c r="M677" s="79"/>
      <c r="N677" s="76"/>
      <c r="V677" s="72"/>
      <c r="W677" s="55" t="s">
        <v>4191</v>
      </c>
      <c r="Z677" s="71"/>
      <c r="AC677" s="55"/>
      <c r="AE677" s="55"/>
      <c r="AG677" s="55"/>
    </row>
    <row r="678" spans="1:33" s="45" customFormat="1" ht="12" x14ac:dyDescent="0.2">
      <c r="A678" s="83"/>
      <c r="B678" s="61" t="s">
        <v>170</v>
      </c>
      <c r="C678" s="252" t="s">
        <v>169</v>
      </c>
      <c r="D678" s="252"/>
      <c r="E678" s="252"/>
      <c r="F678" s="74"/>
      <c r="G678" s="74"/>
      <c r="H678" s="74"/>
      <c r="I678" s="74"/>
      <c r="J678" s="82">
        <v>3.85</v>
      </c>
      <c r="K678" s="74"/>
      <c r="L678" s="82">
        <v>3.85</v>
      </c>
      <c r="M678" s="74" t="s">
        <v>164</v>
      </c>
      <c r="N678" s="81">
        <v>198</v>
      </c>
      <c r="V678" s="72"/>
      <c r="W678" s="55"/>
      <c r="Y678" s="46" t="s">
        <v>169</v>
      </c>
      <c r="Z678" s="71"/>
      <c r="AC678" s="55"/>
      <c r="AE678" s="55"/>
      <c r="AG678" s="55"/>
    </row>
    <row r="679" spans="1:33" s="45" customFormat="1" ht="12" x14ac:dyDescent="0.2">
      <c r="A679" s="83"/>
      <c r="B679" s="61" t="s">
        <v>168</v>
      </c>
      <c r="C679" s="252" t="s">
        <v>166</v>
      </c>
      <c r="D679" s="252"/>
      <c r="E679" s="252"/>
      <c r="F679" s="74"/>
      <c r="G679" s="74"/>
      <c r="H679" s="74"/>
      <c r="I679" s="74"/>
      <c r="J679" s="82">
        <v>0.66</v>
      </c>
      <c r="K679" s="74"/>
      <c r="L679" s="82">
        <v>0.66</v>
      </c>
      <c r="M679" s="74" t="s">
        <v>167</v>
      </c>
      <c r="N679" s="81">
        <v>9</v>
      </c>
      <c r="V679" s="72"/>
      <c r="W679" s="55"/>
      <c r="Y679" s="46" t="s">
        <v>166</v>
      </c>
      <c r="Z679" s="71"/>
      <c r="AC679" s="55"/>
      <c r="AE679" s="55"/>
      <c r="AG679" s="55"/>
    </row>
    <row r="680" spans="1:33" s="45" customFormat="1" ht="12" x14ac:dyDescent="0.2">
      <c r="A680" s="83"/>
      <c r="B680" s="61" t="s">
        <v>165</v>
      </c>
      <c r="C680" s="252" t="s">
        <v>163</v>
      </c>
      <c r="D680" s="252"/>
      <c r="E680" s="252"/>
      <c r="F680" s="74"/>
      <c r="G680" s="74"/>
      <c r="H680" s="74"/>
      <c r="I680" s="74"/>
      <c r="J680" s="82">
        <v>0.12</v>
      </c>
      <c r="K680" s="74"/>
      <c r="L680" s="82">
        <v>0.12</v>
      </c>
      <c r="M680" s="74" t="s">
        <v>164</v>
      </c>
      <c r="N680" s="81">
        <v>6</v>
      </c>
      <c r="V680" s="72"/>
      <c r="W680" s="55"/>
      <c r="Y680" s="46" t="s">
        <v>163</v>
      </c>
      <c r="Z680" s="71"/>
      <c r="AC680" s="55"/>
      <c r="AE680" s="55"/>
      <c r="AG680" s="55"/>
    </row>
    <row r="681" spans="1:33" s="45" customFormat="1" ht="12" x14ac:dyDescent="0.2">
      <c r="A681" s="83"/>
      <c r="B681" s="61" t="s">
        <v>218</v>
      </c>
      <c r="C681" s="252" t="s">
        <v>217</v>
      </c>
      <c r="D681" s="252"/>
      <c r="E681" s="252"/>
      <c r="F681" s="74"/>
      <c r="G681" s="74"/>
      <c r="H681" s="74"/>
      <c r="I681" s="74"/>
      <c r="J681" s="82">
        <v>0.84</v>
      </c>
      <c r="K681" s="74"/>
      <c r="L681" s="82">
        <v>0.84</v>
      </c>
      <c r="M681" s="74" t="s">
        <v>195</v>
      </c>
      <c r="N681" s="81">
        <v>7</v>
      </c>
      <c r="V681" s="72"/>
      <c r="W681" s="55"/>
      <c r="Y681" s="46" t="s">
        <v>217</v>
      </c>
      <c r="Z681" s="71"/>
      <c r="AC681" s="55"/>
      <c r="AE681" s="55"/>
      <c r="AG681" s="55"/>
    </row>
    <row r="682" spans="1:33" s="45" customFormat="1" ht="12" x14ac:dyDescent="0.2">
      <c r="A682" s="83"/>
      <c r="B682" s="61"/>
      <c r="C682" s="252" t="s">
        <v>160</v>
      </c>
      <c r="D682" s="252"/>
      <c r="E682" s="252"/>
      <c r="F682" s="74" t="s">
        <v>159</v>
      </c>
      <c r="G682" s="74" t="s">
        <v>1749</v>
      </c>
      <c r="H682" s="74"/>
      <c r="I682" s="74" t="s">
        <v>1749</v>
      </c>
      <c r="J682" s="82"/>
      <c r="K682" s="74"/>
      <c r="L682" s="82"/>
      <c r="M682" s="74"/>
      <c r="N682" s="81"/>
      <c r="V682" s="72"/>
      <c r="W682" s="55"/>
      <c r="Z682" s="71"/>
      <c r="AA682" s="46" t="s">
        <v>160</v>
      </c>
      <c r="AC682" s="55"/>
      <c r="AE682" s="55"/>
      <c r="AG682" s="55"/>
    </row>
    <row r="683" spans="1:33" s="45" customFormat="1" ht="12" x14ac:dyDescent="0.2">
      <c r="A683" s="83"/>
      <c r="B683" s="61"/>
      <c r="C683" s="252" t="s">
        <v>156</v>
      </c>
      <c r="D683" s="252"/>
      <c r="E683" s="252"/>
      <c r="F683" s="74" t="s">
        <v>159</v>
      </c>
      <c r="G683" s="74" t="s">
        <v>539</v>
      </c>
      <c r="H683" s="74"/>
      <c r="I683" s="74" t="s">
        <v>539</v>
      </c>
      <c r="J683" s="82"/>
      <c r="K683" s="74"/>
      <c r="L683" s="82"/>
      <c r="M683" s="74"/>
      <c r="N683" s="81"/>
      <c r="V683" s="72"/>
      <c r="W683" s="55"/>
      <c r="Z683" s="71"/>
      <c r="AA683" s="46" t="s">
        <v>156</v>
      </c>
      <c r="AC683" s="55"/>
      <c r="AE683" s="55"/>
      <c r="AG683" s="55"/>
    </row>
    <row r="684" spans="1:33" s="45" customFormat="1" ht="12" x14ac:dyDescent="0.2">
      <c r="A684" s="83"/>
      <c r="B684" s="61"/>
      <c r="C684" s="254" t="s">
        <v>155</v>
      </c>
      <c r="D684" s="254"/>
      <c r="E684" s="254"/>
      <c r="F684" s="77"/>
      <c r="G684" s="77"/>
      <c r="H684" s="77"/>
      <c r="I684" s="77"/>
      <c r="J684" s="85">
        <v>5.35</v>
      </c>
      <c r="K684" s="77"/>
      <c r="L684" s="85">
        <v>5.35</v>
      </c>
      <c r="M684" s="77"/>
      <c r="N684" s="84"/>
      <c r="V684" s="72"/>
      <c r="W684" s="55"/>
      <c r="Z684" s="71"/>
      <c r="AB684" s="46" t="s">
        <v>155</v>
      </c>
      <c r="AC684" s="55"/>
      <c r="AE684" s="55"/>
      <c r="AG684" s="55"/>
    </row>
    <row r="685" spans="1:33" s="45" customFormat="1" ht="12" x14ac:dyDescent="0.2">
      <c r="A685" s="83"/>
      <c r="B685" s="61"/>
      <c r="C685" s="252" t="s">
        <v>154</v>
      </c>
      <c r="D685" s="252"/>
      <c r="E685" s="252"/>
      <c r="F685" s="74"/>
      <c r="G685" s="74"/>
      <c r="H685" s="74"/>
      <c r="I685" s="74"/>
      <c r="J685" s="82"/>
      <c r="K685" s="74"/>
      <c r="L685" s="82">
        <v>3.97</v>
      </c>
      <c r="M685" s="74"/>
      <c r="N685" s="81">
        <v>204</v>
      </c>
      <c r="V685" s="72"/>
      <c r="W685" s="55"/>
      <c r="Z685" s="71"/>
      <c r="AA685" s="46" t="s">
        <v>154</v>
      </c>
      <c r="AC685" s="55"/>
      <c r="AE685" s="55"/>
      <c r="AG685" s="55"/>
    </row>
    <row r="686" spans="1:33" s="45" customFormat="1" ht="45" x14ac:dyDescent="0.2">
      <c r="A686" s="83"/>
      <c r="B686" s="61" t="s">
        <v>574</v>
      </c>
      <c r="C686" s="252" t="s">
        <v>572</v>
      </c>
      <c r="D686" s="252"/>
      <c r="E686" s="252"/>
      <c r="F686" s="74" t="s">
        <v>149</v>
      </c>
      <c r="G686" s="74" t="s">
        <v>573</v>
      </c>
      <c r="H686" s="74"/>
      <c r="I686" s="74" t="s">
        <v>573</v>
      </c>
      <c r="J686" s="82"/>
      <c r="K686" s="74"/>
      <c r="L686" s="82">
        <v>5.04</v>
      </c>
      <c r="M686" s="74"/>
      <c r="N686" s="81">
        <v>259</v>
      </c>
      <c r="V686" s="72"/>
      <c r="W686" s="55"/>
      <c r="Z686" s="71"/>
      <c r="AA686" s="46" t="s">
        <v>572</v>
      </c>
      <c r="AC686" s="55"/>
      <c r="AE686" s="55"/>
      <c r="AG686" s="55"/>
    </row>
    <row r="687" spans="1:33" s="45" customFormat="1" ht="45" x14ac:dyDescent="0.2">
      <c r="A687" s="83"/>
      <c r="B687" s="61" t="s">
        <v>571</v>
      </c>
      <c r="C687" s="252" t="s">
        <v>569</v>
      </c>
      <c r="D687" s="252"/>
      <c r="E687" s="252"/>
      <c r="F687" s="74" t="s">
        <v>149</v>
      </c>
      <c r="G687" s="74" t="s">
        <v>570</v>
      </c>
      <c r="H687" s="74"/>
      <c r="I687" s="74" t="s">
        <v>570</v>
      </c>
      <c r="J687" s="82"/>
      <c r="K687" s="74"/>
      <c r="L687" s="82">
        <v>2.86</v>
      </c>
      <c r="M687" s="74"/>
      <c r="N687" s="81">
        <v>147</v>
      </c>
      <c r="V687" s="72"/>
      <c r="W687" s="55"/>
      <c r="Z687" s="71"/>
      <c r="AA687" s="46" t="s">
        <v>569</v>
      </c>
      <c r="AC687" s="55"/>
      <c r="AE687" s="55"/>
      <c r="AG687" s="55"/>
    </row>
    <row r="688" spans="1:33" s="45" customFormat="1" ht="12" x14ac:dyDescent="0.2">
      <c r="A688" s="80"/>
      <c r="B688" s="118"/>
      <c r="C688" s="253" t="s">
        <v>146</v>
      </c>
      <c r="D688" s="253"/>
      <c r="E688" s="253"/>
      <c r="F688" s="79"/>
      <c r="G688" s="79"/>
      <c r="H688" s="79"/>
      <c r="I688" s="79"/>
      <c r="J688" s="78"/>
      <c r="K688" s="79"/>
      <c r="L688" s="78">
        <v>13.25</v>
      </c>
      <c r="M688" s="77"/>
      <c r="N688" s="76">
        <v>620</v>
      </c>
      <c r="V688" s="72"/>
      <c r="W688" s="55"/>
      <c r="Z688" s="71"/>
      <c r="AC688" s="55" t="s">
        <v>146</v>
      </c>
      <c r="AE688" s="55"/>
      <c r="AG688" s="55"/>
    </row>
    <row r="689" spans="1:33" s="45" customFormat="1" ht="22.5" x14ac:dyDescent="0.2">
      <c r="A689" s="87" t="s">
        <v>4363</v>
      </c>
      <c r="B689" s="119" t="s">
        <v>4362</v>
      </c>
      <c r="C689" s="253" t="s">
        <v>4361</v>
      </c>
      <c r="D689" s="253"/>
      <c r="E689" s="253"/>
      <c r="F689" s="79" t="s">
        <v>326</v>
      </c>
      <c r="G689" s="79"/>
      <c r="H689" s="79"/>
      <c r="I689" s="79" t="s">
        <v>170</v>
      </c>
      <c r="J689" s="78">
        <v>1572.48</v>
      </c>
      <c r="K689" s="79"/>
      <c r="L689" s="78">
        <v>1572.48</v>
      </c>
      <c r="M689" s="79" t="s">
        <v>3164</v>
      </c>
      <c r="N689" s="76">
        <v>8193</v>
      </c>
      <c r="V689" s="72"/>
      <c r="W689" s="55" t="s">
        <v>4361</v>
      </c>
      <c r="Z689" s="71"/>
      <c r="AC689" s="55"/>
      <c r="AE689" s="55"/>
      <c r="AG689" s="55"/>
    </row>
    <row r="690" spans="1:33" s="45" customFormat="1" ht="12" x14ac:dyDescent="0.2">
      <c r="A690" s="80"/>
      <c r="B690" s="118"/>
      <c r="C690" s="123" t="s">
        <v>3162</v>
      </c>
      <c r="D690" s="124"/>
      <c r="E690" s="124"/>
      <c r="F690" s="75"/>
      <c r="G690" s="75"/>
      <c r="H690" s="75"/>
      <c r="I690" s="75"/>
      <c r="J690" s="90"/>
      <c r="K690" s="75"/>
      <c r="L690" s="90"/>
      <c r="M690" s="89"/>
      <c r="N690" s="88"/>
      <c r="V690" s="72"/>
      <c r="W690" s="55"/>
      <c r="Z690" s="71"/>
      <c r="AC690" s="55"/>
      <c r="AE690" s="55"/>
      <c r="AG690" s="55"/>
    </row>
    <row r="691" spans="1:33" s="45" customFormat="1" ht="33.75" x14ac:dyDescent="0.2">
      <c r="A691" s="87" t="s">
        <v>4360</v>
      </c>
      <c r="B691" s="119" t="s">
        <v>4359</v>
      </c>
      <c r="C691" s="253" t="s">
        <v>4358</v>
      </c>
      <c r="D691" s="253"/>
      <c r="E691" s="253"/>
      <c r="F691" s="79" t="s">
        <v>326</v>
      </c>
      <c r="G691" s="79"/>
      <c r="H691" s="79"/>
      <c r="I691" s="79" t="s">
        <v>168</v>
      </c>
      <c r="J691" s="78">
        <v>94.73</v>
      </c>
      <c r="K691" s="79"/>
      <c r="L691" s="78">
        <v>189.46</v>
      </c>
      <c r="M691" s="79" t="s">
        <v>3164</v>
      </c>
      <c r="N691" s="76">
        <v>987</v>
      </c>
      <c r="V691" s="72"/>
      <c r="W691" s="55" t="s">
        <v>4358</v>
      </c>
      <c r="Z691" s="71"/>
      <c r="AC691" s="55"/>
      <c r="AE691" s="55"/>
      <c r="AG691" s="55"/>
    </row>
    <row r="692" spans="1:33" s="45" customFormat="1" ht="12" x14ac:dyDescent="0.2">
      <c r="A692" s="80"/>
      <c r="B692" s="118"/>
      <c r="C692" s="123" t="s">
        <v>3162</v>
      </c>
      <c r="D692" s="124"/>
      <c r="E692" s="124"/>
      <c r="F692" s="75"/>
      <c r="G692" s="75"/>
      <c r="H692" s="75"/>
      <c r="I692" s="75"/>
      <c r="J692" s="90"/>
      <c r="K692" s="75"/>
      <c r="L692" s="90"/>
      <c r="M692" s="89"/>
      <c r="N692" s="88"/>
      <c r="V692" s="72"/>
      <c r="W692" s="55"/>
      <c r="Z692" s="71"/>
      <c r="AC692" s="55"/>
      <c r="AE692" s="55"/>
      <c r="AG692" s="55"/>
    </row>
    <row r="693" spans="1:33" s="45" customFormat="1" ht="33.75" x14ac:dyDescent="0.2">
      <c r="A693" s="87" t="s">
        <v>4357</v>
      </c>
      <c r="B693" s="119" t="s">
        <v>4117</v>
      </c>
      <c r="C693" s="253" t="s">
        <v>4116</v>
      </c>
      <c r="D693" s="253"/>
      <c r="E693" s="253"/>
      <c r="F693" s="79" t="s">
        <v>326</v>
      </c>
      <c r="G693" s="79"/>
      <c r="H693" s="79"/>
      <c r="I693" s="79" t="s">
        <v>170</v>
      </c>
      <c r="J693" s="78">
        <v>120.2</v>
      </c>
      <c r="K693" s="79"/>
      <c r="L693" s="78">
        <v>120.2</v>
      </c>
      <c r="M693" s="79" t="s">
        <v>3164</v>
      </c>
      <c r="N693" s="76">
        <v>626</v>
      </c>
      <c r="V693" s="72"/>
      <c r="W693" s="55" t="s">
        <v>4116</v>
      </c>
      <c r="Z693" s="71"/>
      <c r="AC693" s="55"/>
      <c r="AE693" s="55"/>
      <c r="AG693" s="55"/>
    </row>
    <row r="694" spans="1:33" s="45" customFormat="1" ht="12" x14ac:dyDescent="0.2">
      <c r="A694" s="80"/>
      <c r="B694" s="118"/>
      <c r="C694" s="123" t="s">
        <v>3162</v>
      </c>
      <c r="D694" s="124"/>
      <c r="E694" s="124"/>
      <c r="F694" s="75"/>
      <c r="G694" s="75"/>
      <c r="H694" s="75"/>
      <c r="I694" s="75"/>
      <c r="J694" s="90"/>
      <c r="K694" s="75"/>
      <c r="L694" s="90"/>
      <c r="M694" s="89"/>
      <c r="N694" s="88"/>
      <c r="V694" s="72"/>
      <c r="W694" s="55"/>
      <c r="Z694" s="71"/>
      <c r="AC694" s="55"/>
      <c r="AE694" s="55"/>
      <c r="AG694" s="55"/>
    </row>
    <row r="695" spans="1:33" s="45" customFormat="1" ht="67.5" x14ac:dyDescent="0.2">
      <c r="A695" s="87" t="s">
        <v>4356</v>
      </c>
      <c r="B695" s="119" t="s">
        <v>4181</v>
      </c>
      <c r="C695" s="253" t="s">
        <v>4180</v>
      </c>
      <c r="D695" s="253"/>
      <c r="E695" s="253"/>
      <c r="F695" s="79" t="s">
        <v>326</v>
      </c>
      <c r="G695" s="79"/>
      <c r="H695" s="79"/>
      <c r="I695" s="79" t="s">
        <v>218</v>
      </c>
      <c r="J695" s="78">
        <v>537.69000000000005</v>
      </c>
      <c r="K695" s="79"/>
      <c r="L695" s="78">
        <v>2150.7600000000002</v>
      </c>
      <c r="M695" s="79" t="s">
        <v>3164</v>
      </c>
      <c r="N695" s="76">
        <v>11205</v>
      </c>
      <c r="V695" s="72"/>
      <c r="W695" s="55" t="s">
        <v>4180</v>
      </c>
      <c r="Z695" s="71"/>
      <c r="AC695" s="55"/>
      <c r="AE695" s="55"/>
      <c r="AG695" s="55"/>
    </row>
    <row r="696" spans="1:33" s="45" customFormat="1" ht="12" x14ac:dyDescent="0.2">
      <c r="A696" s="80"/>
      <c r="B696" s="118"/>
      <c r="C696" s="123" t="s">
        <v>3162</v>
      </c>
      <c r="D696" s="124"/>
      <c r="E696" s="124"/>
      <c r="F696" s="75"/>
      <c r="G696" s="75"/>
      <c r="H696" s="75"/>
      <c r="I696" s="75"/>
      <c r="J696" s="90"/>
      <c r="K696" s="75"/>
      <c r="L696" s="90"/>
      <c r="M696" s="89"/>
      <c r="N696" s="88"/>
      <c r="V696" s="72"/>
      <c r="W696" s="55"/>
      <c r="Z696" s="71"/>
      <c r="AC696" s="55"/>
      <c r="AE696" s="55"/>
      <c r="AG696" s="55"/>
    </row>
    <row r="697" spans="1:33" s="45" customFormat="1" ht="12" x14ac:dyDescent="0.2">
      <c r="A697" s="87" t="s">
        <v>573</v>
      </c>
      <c r="B697" s="119" t="s">
        <v>4179</v>
      </c>
      <c r="C697" s="253" t="s">
        <v>4178</v>
      </c>
      <c r="D697" s="253"/>
      <c r="E697" s="253"/>
      <c r="F697" s="79" t="s">
        <v>669</v>
      </c>
      <c r="G697" s="79"/>
      <c r="H697" s="79"/>
      <c r="I697" s="79" t="s">
        <v>2776</v>
      </c>
      <c r="J697" s="78"/>
      <c r="K697" s="79"/>
      <c r="L697" s="78"/>
      <c r="M697" s="79"/>
      <c r="N697" s="76"/>
      <c r="V697" s="72"/>
      <c r="W697" s="55" t="s">
        <v>4178</v>
      </c>
      <c r="Z697" s="71"/>
      <c r="AC697" s="55"/>
      <c r="AE697" s="55"/>
      <c r="AG697" s="55"/>
    </row>
    <row r="698" spans="1:33" s="45" customFormat="1" ht="12" x14ac:dyDescent="0.2">
      <c r="A698" s="86"/>
      <c r="B698" s="117"/>
      <c r="C698" s="252" t="s">
        <v>4177</v>
      </c>
      <c r="D698" s="252"/>
      <c r="E698" s="252"/>
      <c r="F698" s="252"/>
      <c r="G698" s="252"/>
      <c r="H698" s="252"/>
      <c r="I698" s="252"/>
      <c r="J698" s="252"/>
      <c r="K698" s="252"/>
      <c r="L698" s="252"/>
      <c r="M698" s="252"/>
      <c r="N698" s="255"/>
      <c r="V698" s="72"/>
      <c r="W698" s="55"/>
      <c r="X698" s="46" t="s">
        <v>4177</v>
      </c>
      <c r="Z698" s="71"/>
      <c r="AC698" s="55"/>
      <c r="AE698" s="55"/>
      <c r="AG698" s="55"/>
    </row>
    <row r="699" spans="1:33" s="45" customFormat="1" ht="12" x14ac:dyDescent="0.2">
      <c r="A699" s="83"/>
      <c r="B699" s="61" t="s">
        <v>170</v>
      </c>
      <c r="C699" s="252" t="s">
        <v>169</v>
      </c>
      <c r="D699" s="252"/>
      <c r="E699" s="252"/>
      <c r="F699" s="74"/>
      <c r="G699" s="74"/>
      <c r="H699" s="74"/>
      <c r="I699" s="74"/>
      <c r="J699" s="82">
        <v>103.12</v>
      </c>
      <c r="K699" s="74"/>
      <c r="L699" s="82">
        <v>10.31</v>
      </c>
      <c r="M699" s="74" t="s">
        <v>164</v>
      </c>
      <c r="N699" s="81">
        <v>531</v>
      </c>
      <c r="V699" s="72"/>
      <c r="W699" s="55"/>
      <c r="Y699" s="46" t="s">
        <v>169</v>
      </c>
      <c r="Z699" s="71"/>
      <c r="AC699" s="55"/>
      <c r="AE699" s="55"/>
      <c r="AG699" s="55"/>
    </row>
    <row r="700" spans="1:33" s="45" customFormat="1" ht="12" x14ac:dyDescent="0.2">
      <c r="A700" s="83"/>
      <c r="B700" s="61" t="s">
        <v>168</v>
      </c>
      <c r="C700" s="252" t="s">
        <v>166</v>
      </c>
      <c r="D700" s="252"/>
      <c r="E700" s="252"/>
      <c r="F700" s="74"/>
      <c r="G700" s="74"/>
      <c r="H700" s="74"/>
      <c r="I700" s="74"/>
      <c r="J700" s="82">
        <v>78.459999999999994</v>
      </c>
      <c r="K700" s="74"/>
      <c r="L700" s="82">
        <v>7.85</v>
      </c>
      <c r="M700" s="74" t="s">
        <v>167</v>
      </c>
      <c r="N700" s="81">
        <v>103</v>
      </c>
      <c r="V700" s="72"/>
      <c r="W700" s="55"/>
      <c r="Y700" s="46" t="s">
        <v>166</v>
      </c>
      <c r="Z700" s="71"/>
      <c r="AC700" s="55"/>
      <c r="AE700" s="55"/>
      <c r="AG700" s="55"/>
    </row>
    <row r="701" spans="1:33" s="45" customFormat="1" ht="12" x14ac:dyDescent="0.2">
      <c r="A701" s="83"/>
      <c r="B701" s="61" t="s">
        <v>165</v>
      </c>
      <c r="C701" s="252" t="s">
        <v>163</v>
      </c>
      <c r="D701" s="252"/>
      <c r="E701" s="252"/>
      <c r="F701" s="74"/>
      <c r="G701" s="74"/>
      <c r="H701" s="74"/>
      <c r="I701" s="74"/>
      <c r="J701" s="82">
        <v>7.73</v>
      </c>
      <c r="K701" s="74"/>
      <c r="L701" s="82">
        <v>0.77</v>
      </c>
      <c r="M701" s="74" t="s">
        <v>164</v>
      </c>
      <c r="N701" s="81">
        <v>40</v>
      </c>
      <c r="V701" s="72"/>
      <c r="W701" s="55"/>
      <c r="Y701" s="46" t="s">
        <v>163</v>
      </c>
      <c r="Z701" s="71"/>
      <c r="AC701" s="55"/>
      <c r="AE701" s="55"/>
      <c r="AG701" s="55"/>
    </row>
    <row r="702" spans="1:33" s="45" customFormat="1" ht="12" x14ac:dyDescent="0.2">
      <c r="A702" s="83"/>
      <c r="B702" s="61" t="s">
        <v>218</v>
      </c>
      <c r="C702" s="252" t="s">
        <v>217</v>
      </c>
      <c r="D702" s="252"/>
      <c r="E702" s="252"/>
      <c r="F702" s="74"/>
      <c r="G702" s="74"/>
      <c r="H702" s="74"/>
      <c r="I702" s="74"/>
      <c r="J702" s="82">
        <v>11.4</v>
      </c>
      <c r="K702" s="74"/>
      <c r="L702" s="82">
        <v>1.1399999999999999</v>
      </c>
      <c r="M702" s="74" t="s">
        <v>195</v>
      </c>
      <c r="N702" s="81">
        <v>9</v>
      </c>
      <c r="V702" s="72"/>
      <c r="W702" s="55"/>
      <c r="Y702" s="46" t="s">
        <v>217</v>
      </c>
      <c r="Z702" s="71"/>
      <c r="AC702" s="55"/>
      <c r="AE702" s="55"/>
      <c r="AG702" s="55"/>
    </row>
    <row r="703" spans="1:33" s="45" customFormat="1" ht="12" x14ac:dyDescent="0.2">
      <c r="A703" s="86"/>
      <c r="B703" s="93" t="s">
        <v>4176</v>
      </c>
      <c r="C703" s="259" t="s">
        <v>4175</v>
      </c>
      <c r="D703" s="259"/>
      <c r="E703" s="259"/>
      <c r="F703" s="92" t="s">
        <v>326</v>
      </c>
      <c r="G703" s="92" t="s">
        <v>176</v>
      </c>
      <c r="H703" s="92"/>
      <c r="I703" s="92" t="s">
        <v>170</v>
      </c>
      <c r="J703" s="61"/>
      <c r="K703" s="74"/>
      <c r="L703" s="82"/>
      <c r="M703" s="74"/>
      <c r="N703" s="91"/>
      <c r="V703" s="72"/>
      <c r="W703" s="55"/>
      <c r="Z703" s="71" t="s">
        <v>4175</v>
      </c>
      <c r="AC703" s="55"/>
      <c r="AE703" s="55"/>
      <c r="AG703" s="55"/>
    </row>
    <row r="704" spans="1:33" s="45" customFormat="1" ht="12" x14ac:dyDescent="0.2">
      <c r="A704" s="83"/>
      <c r="B704" s="61"/>
      <c r="C704" s="252" t="s">
        <v>160</v>
      </c>
      <c r="D704" s="252"/>
      <c r="E704" s="252"/>
      <c r="F704" s="74" t="s">
        <v>159</v>
      </c>
      <c r="G704" s="74" t="s">
        <v>4174</v>
      </c>
      <c r="H704" s="74"/>
      <c r="I704" s="74" t="s">
        <v>2228</v>
      </c>
      <c r="J704" s="82"/>
      <c r="K704" s="74"/>
      <c r="L704" s="82"/>
      <c r="M704" s="74"/>
      <c r="N704" s="81"/>
      <c r="V704" s="72"/>
      <c r="W704" s="55"/>
      <c r="Z704" s="71"/>
      <c r="AA704" s="46" t="s">
        <v>160</v>
      </c>
      <c r="AC704" s="55"/>
      <c r="AE704" s="55"/>
      <c r="AG704" s="55"/>
    </row>
    <row r="705" spans="1:33" s="45" customFormat="1" ht="12" x14ac:dyDescent="0.2">
      <c r="A705" s="83"/>
      <c r="B705" s="61"/>
      <c r="C705" s="252" t="s">
        <v>156</v>
      </c>
      <c r="D705" s="252"/>
      <c r="E705" s="252"/>
      <c r="F705" s="74" t="s">
        <v>159</v>
      </c>
      <c r="G705" s="74" t="s">
        <v>4173</v>
      </c>
      <c r="H705" s="74"/>
      <c r="I705" s="74" t="s">
        <v>4172</v>
      </c>
      <c r="J705" s="82"/>
      <c r="K705" s="74"/>
      <c r="L705" s="82"/>
      <c r="M705" s="74"/>
      <c r="N705" s="81"/>
      <c r="V705" s="72"/>
      <c r="W705" s="55"/>
      <c r="Z705" s="71"/>
      <c r="AA705" s="46" t="s">
        <v>156</v>
      </c>
      <c r="AC705" s="55"/>
      <c r="AE705" s="55"/>
      <c r="AG705" s="55"/>
    </row>
    <row r="706" spans="1:33" s="45" customFormat="1" ht="12" x14ac:dyDescent="0.2">
      <c r="A706" s="83"/>
      <c r="B706" s="61"/>
      <c r="C706" s="254" t="s">
        <v>155</v>
      </c>
      <c r="D706" s="254"/>
      <c r="E706" s="254"/>
      <c r="F706" s="77"/>
      <c r="G706" s="77"/>
      <c r="H706" s="77"/>
      <c r="I706" s="77"/>
      <c r="J706" s="85">
        <v>192.98</v>
      </c>
      <c r="K706" s="77"/>
      <c r="L706" s="85">
        <v>19.3</v>
      </c>
      <c r="M706" s="77"/>
      <c r="N706" s="84"/>
      <c r="V706" s="72"/>
      <c r="W706" s="55"/>
      <c r="Z706" s="71"/>
      <c r="AB706" s="46" t="s">
        <v>155</v>
      </c>
      <c r="AC706" s="55"/>
      <c r="AE706" s="55"/>
      <c r="AG706" s="55"/>
    </row>
    <row r="707" spans="1:33" s="45" customFormat="1" ht="12" x14ac:dyDescent="0.2">
      <c r="A707" s="83"/>
      <c r="B707" s="61"/>
      <c r="C707" s="252" t="s">
        <v>154</v>
      </c>
      <c r="D707" s="252"/>
      <c r="E707" s="252"/>
      <c r="F707" s="74"/>
      <c r="G707" s="74"/>
      <c r="H707" s="74"/>
      <c r="I707" s="74"/>
      <c r="J707" s="82"/>
      <c r="K707" s="74"/>
      <c r="L707" s="82">
        <v>11.08</v>
      </c>
      <c r="M707" s="74"/>
      <c r="N707" s="81">
        <v>571</v>
      </c>
      <c r="V707" s="72"/>
      <c r="W707" s="55"/>
      <c r="Z707" s="71"/>
      <c r="AA707" s="46" t="s">
        <v>154</v>
      </c>
      <c r="AC707" s="55"/>
      <c r="AE707" s="55"/>
      <c r="AG707" s="55"/>
    </row>
    <row r="708" spans="1:33" s="45" customFormat="1" ht="45" x14ac:dyDescent="0.2">
      <c r="A708" s="83"/>
      <c r="B708" s="61" t="s">
        <v>574</v>
      </c>
      <c r="C708" s="252" t="s">
        <v>572</v>
      </c>
      <c r="D708" s="252"/>
      <c r="E708" s="252"/>
      <c r="F708" s="74" t="s">
        <v>149</v>
      </c>
      <c r="G708" s="74" t="s">
        <v>573</v>
      </c>
      <c r="H708" s="74"/>
      <c r="I708" s="74" t="s">
        <v>573</v>
      </c>
      <c r="J708" s="82"/>
      <c r="K708" s="74"/>
      <c r="L708" s="82">
        <v>14.07</v>
      </c>
      <c r="M708" s="74"/>
      <c r="N708" s="81">
        <v>725</v>
      </c>
      <c r="V708" s="72"/>
      <c r="W708" s="55"/>
      <c r="Z708" s="71"/>
      <c r="AA708" s="46" t="s">
        <v>572</v>
      </c>
      <c r="AC708" s="55"/>
      <c r="AE708" s="55"/>
      <c r="AG708" s="55"/>
    </row>
    <row r="709" spans="1:33" s="45" customFormat="1" ht="45" x14ac:dyDescent="0.2">
      <c r="A709" s="83"/>
      <c r="B709" s="61" t="s">
        <v>571</v>
      </c>
      <c r="C709" s="252" t="s">
        <v>569</v>
      </c>
      <c r="D709" s="252"/>
      <c r="E709" s="252"/>
      <c r="F709" s="74" t="s">
        <v>149</v>
      </c>
      <c r="G709" s="74" t="s">
        <v>570</v>
      </c>
      <c r="H709" s="74"/>
      <c r="I709" s="74" t="s">
        <v>570</v>
      </c>
      <c r="J709" s="82"/>
      <c r="K709" s="74"/>
      <c r="L709" s="82">
        <v>7.98</v>
      </c>
      <c r="M709" s="74"/>
      <c r="N709" s="81">
        <v>411</v>
      </c>
      <c r="V709" s="72"/>
      <c r="W709" s="55"/>
      <c r="Z709" s="71"/>
      <c r="AA709" s="46" t="s">
        <v>569</v>
      </c>
      <c r="AC709" s="55"/>
      <c r="AE709" s="55"/>
      <c r="AG709" s="55"/>
    </row>
    <row r="710" spans="1:33" s="45" customFormat="1" ht="12" x14ac:dyDescent="0.2">
      <c r="A710" s="80"/>
      <c r="B710" s="118"/>
      <c r="C710" s="253" t="s">
        <v>146</v>
      </c>
      <c r="D710" s="253"/>
      <c r="E710" s="253"/>
      <c r="F710" s="79"/>
      <c r="G710" s="79"/>
      <c r="H710" s="79"/>
      <c r="I710" s="79"/>
      <c r="J710" s="78"/>
      <c r="K710" s="79"/>
      <c r="L710" s="78">
        <v>41.35</v>
      </c>
      <c r="M710" s="77"/>
      <c r="N710" s="76">
        <v>1779</v>
      </c>
      <c r="V710" s="72"/>
      <c r="W710" s="55"/>
      <c r="Z710" s="71"/>
      <c r="AC710" s="55" t="s">
        <v>146</v>
      </c>
      <c r="AE710" s="55"/>
      <c r="AG710" s="55"/>
    </row>
    <row r="711" spans="1:33" s="45" customFormat="1" ht="22.5" x14ac:dyDescent="0.2">
      <c r="A711" s="87" t="s">
        <v>4355</v>
      </c>
      <c r="B711" s="119" t="s">
        <v>4170</v>
      </c>
      <c r="C711" s="253" t="s">
        <v>4169</v>
      </c>
      <c r="D711" s="253"/>
      <c r="E711" s="253"/>
      <c r="F711" s="79" t="s">
        <v>326</v>
      </c>
      <c r="G711" s="79"/>
      <c r="H711" s="79"/>
      <c r="I711" s="79" t="s">
        <v>170</v>
      </c>
      <c r="J711" s="78">
        <v>876.25</v>
      </c>
      <c r="K711" s="79"/>
      <c r="L711" s="78">
        <v>876.25</v>
      </c>
      <c r="M711" s="79" t="s">
        <v>3164</v>
      </c>
      <c r="N711" s="76">
        <v>4565</v>
      </c>
      <c r="V711" s="72"/>
      <c r="W711" s="55" t="s">
        <v>4169</v>
      </c>
      <c r="Z711" s="71"/>
      <c r="AC711" s="55"/>
      <c r="AE711" s="55"/>
      <c r="AG711" s="55"/>
    </row>
    <row r="712" spans="1:33" s="45" customFormat="1" ht="12" x14ac:dyDescent="0.2">
      <c r="A712" s="80"/>
      <c r="B712" s="118"/>
      <c r="C712" s="123" t="s">
        <v>3162</v>
      </c>
      <c r="D712" s="124"/>
      <c r="E712" s="124"/>
      <c r="F712" s="75"/>
      <c r="G712" s="75"/>
      <c r="H712" s="75"/>
      <c r="I712" s="75"/>
      <c r="J712" s="90"/>
      <c r="K712" s="75"/>
      <c r="L712" s="90"/>
      <c r="M712" s="89"/>
      <c r="N712" s="88"/>
      <c r="V712" s="72"/>
      <c r="W712" s="55"/>
      <c r="Z712" s="71"/>
      <c r="AC712" s="55"/>
      <c r="AE712" s="55"/>
      <c r="AG712" s="55"/>
    </row>
    <row r="713" spans="1:33" s="45" customFormat="1" ht="22.5" x14ac:dyDescent="0.2">
      <c r="A713" s="87" t="s">
        <v>1458</v>
      </c>
      <c r="B713" s="119" t="s">
        <v>4168</v>
      </c>
      <c r="C713" s="253" t="s">
        <v>4167</v>
      </c>
      <c r="D713" s="253"/>
      <c r="E713" s="253"/>
      <c r="F713" s="79" t="s">
        <v>552</v>
      </c>
      <c r="G713" s="79"/>
      <c r="H713" s="79"/>
      <c r="I713" s="79" t="s">
        <v>168</v>
      </c>
      <c r="J713" s="78"/>
      <c r="K713" s="79"/>
      <c r="L713" s="78"/>
      <c r="M713" s="79"/>
      <c r="N713" s="76"/>
      <c r="V713" s="72"/>
      <c r="W713" s="55" t="s">
        <v>4167</v>
      </c>
      <c r="Z713" s="71"/>
      <c r="AC713" s="55"/>
      <c r="AE713" s="55"/>
      <c r="AG713" s="55"/>
    </row>
    <row r="714" spans="1:33" s="45" customFormat="1" ht="12" x14ac:dyDescent="0.2">
      <c r="A714" s="83"/>
      <c r="B714" s="61" t="s">
        <v>170</v>
      </c>
      <c r="C714" s="252" t="s">
        <v>169</v>
      </c>
      <c r="D714" s="252"/>
      <c r="E714" s="252"/>
      <c r="F714" s="74"/>
      <c r="G714" s="74"/>
      <c r="H714" s="74"/>
      <c r="I714" s="74"/>
      <c r="J714" s="82">
        <v>2.1800000000000002</v>
      </c>
      <c r="K714" s="74"/>
      <c r="L714" s="82">
        <v>4.3600000000000003</v>
      </c>
      <c r="M714" s="74" t="s">
        <v>164</v>
      </c>
      <c r="N714" s="81">
        <v>225</v>
      </c>
      <c r="V714" s="72"/>
      <c r="W714" s="55"/>
      <c r="Y714" s="46" t="s">
        <v>169</v>
      </c>
      <c r="Z714" s="71"/>
      <c r="AC714" s="55"/>
      <c r="AE714" s="55"/>
      <c r="AG714" s="55"/>
    </row>
    <row r="715" spans="1:33" s="45" customFormat="1" ht="12" x14ac:dyDescent="0.2">
      <c r="A715" s="83"/>
      <c r="B715" s="61" t="s">
        <v>218</v>
      </c>
      <c r="C715" s="252" t="s">
        <v>217</v>
      </c>
      <c r="D715" s="252"/>
      <c r="E715" s="252"/>
      <c r="F715" s="74"/>
      <c r="G715" s="74"/>
      <c r="H715" s="74"/>
      <c r="I715" s="74"/>
      <c r="J715" s="82">
        <v>0.84</v>
      </c>
      <c r="K715" s="74"/>
      <c r="L715" s="82">
        <v>1.68</v>
      </c>
      <c r="M715" s="74" t="s">
        <v>195</v>
      </c>
      <c r="N715" s="81">
        <v>13</v>
      </c>
      <c r="V715" s="72"/>
      <c r="W715" s="55"/>
      <c r="Y715" s="46" t="s">
        <v>217</v>
      </c>
      <c r="Z715" s="71"/>
      <c r="AC715" s="55"/>
      <c r="AE715" s="55"/>
      <c r="AG715" s="55"/>
    </row>
    <row r="716" spans="1:33" s="45" customFormat="1" ht="12" x14ac:dyDescent="0.2">
      <c r="A716" s="83"/>
      <c r="B716" s="61"/>
      <c r="C716" s="252" t="s">
        <v>160</v>
      </c>
      <c r="D716" s="252"/>
      <c r="E716" s="252"/>
      <c r="F716" s="74" t="s">
        <v>159</v>
      </c>
      <c r="G716" s="74" t="s">
        <v>1696</v>
      </c>
      <c r="H716" s="74"/>
      <c r="I716" s="74" t="s">
        <v>1281</v>
      </c>
      <c r="J716" s="82"/>
      <c r="K716" s="74"/>
      <c r="L716" s="82"/>
      <c r="M716" s="74"/>
      <c r="N716" s="81"/>
      <c r="V716" s="72"/>
      <c r="W716" s="55"/>
      <c r="Z716" s="71"/>
      <c r="AA716" s="46" t="s">
        <v>160</v>
      </c>
      <c r="AC716" s="55"/>
      <c r="AE716" s="55"/>
      <c r="AG716" s="55"/>
    </row>
    <row r="717" spans="1:33" s="45" customFormat="1" ht="12" x14ac:dyDescent="0.2">
      <c r="A717" s="83"/>
      <c r="B717" s="61"/>
      <c r="C717" s="254" t="s">
        <v>155</v>
      </c>
      <c r="D717" s="254"/>
      <c r="E717" s="254"/>
      <c r="F717" s="77"/>
      <c r="G717" s="77"/>
      <c r="H717" s="77"/>
      <c r="I717" s="77"/>
      <c r="J717" s="85">
        <v>3.02</v>
      </c>
      <c r="K717" s="77"/>
      <c r="L717" s="85">
        <v>6.04</v>
      </c>
      <c r="M717" s="77"/>
      <c r="N717" s="84"/>
      <c r="V717" s="72"/>
      <c r="W717" s="55"/>
      <c r="Z717" s="71"/>
      <c r="AB717" s="46" t="s">
        <v>155</v>
      </c>
      <c r="AC717" s="55"/>
      <c r="AE717" s="55"/>
      <c r="AG717" s="55"/>
    </row>
    <row r="718" spans="1:33" s="45" customFormat="1" ht="12" x14ac:dyDescent="0.2">
      <c r="A718" s="83"/>
      <c r="B718" s="61"/>
      <c r="C718" s="252" t="s">
        <v>154</v>
      </c>
      <c r="D718" s="252"/>
      <c r="E718" s="252"/>
      <c r="F718" s="74"/>
      <c r="G718" s="74"/>
      <c r="H718" s="74"/>
      <c r="I718" s="74"/>
      <c r="J718" s="82"/>
      <c r="K718" s="74"/>
      <c r="L718" s="82">
        <v>4.3600000000000003</v>
      </c>
      <c r="M718" s="74"/>
      <c r="N718" s="81">
        <v>225</v>
      </c>
      <c r="V718" s="72"/>
      <c r="W718" s="55"/>
      <c r="Z718" s="71"/>
      <c r="AA718" s="46" t="s">
        <v>154</v>
      </c>
      <c r="AC718" s="55"/>
      <c r="AE718" s="55"/>
      <c r="AG718" s="55"/>
    </row>
    <row r="719" spans="1:33" s="45" customFormat="1" ht="45" x14ac:dyDescent="0.2">
      <c r="A719" s="83"/>
      <c r="B719" s="61" t="s">
        <v>574</v>
      </c>
      <c r="C719" s="252" t="s">
        <v>572</v>
      </c>
      <c r="D719" s="252"/>
      <c r="E719" s="252"/>
      <c r="F719" s="74" t="s">
        <v>149</v>
      </c>
      <c r="G719" s="74" t="s">
        <v>573</v>
      </c>
      <c r="H719" s="74"/>
      <c r="I719" s="74" t="s">
        <v>573</v>
      </c>
      <c r="J719" s="82"/>
      <c r="K719" s="74"/>
      <c r="L719" s="82">
        <v>5.54</v>
      </c>
      <c r="M719" s="74"/>
      <c r="N719" s="81">
        <v>286</v>
      </c>
      <c r="V719" s="72"/>
      <c r="W719" s="55"/>
      <c r="Z719" s="71"/>
      <c r="AA719" s="46" t="s">
        <v>572</v>
      </c>
      <c r="AC719" s="55"/>
      <c r="AE719" s="55"/>
      <c r="AG719" s="55"/>
    </row>
    <row r="720" spans="1:33" s="45" customFormat="1" ht="45" x14ac:dyDescent="0.2">
      <c r="A720" s="83"/>
      <c r="B720" s="61" t="s">
        <v>571</v>
      </c>
      <c r="C720" s="252" t="s">
        <v>569</v>
      </c>
      <c r="D720" s="252"/>
      <c r="E720" s="252"/>
      <c r="F720" s="74" t="s">
        <v>149</v>
      </c>
      <c r="G720" s="74" t="s">
        <v>570</v>
      </c>
      <c r="H720" s="74"/>
      <c r="I720" s="74" t="s">
        <v>570</v>
      </c>
      <c r="J720" s="82"/>
      <c r="K720" s="74"/>
      <c r="L720" s="82">
        <v>3.14</v>
      </c>
      <c r="M720" s="74"/>
      <c r="N720" s="81">
        <v>162</v>
      </c>
      <c r="V720" s="72"/>
      <c r="W720" s="55"/>
      <c r="Z720" s="71"/>
      <c r="AA720" s="46" t="s">
        <v>569</v>
      </c>
      <c r="AC720" s="55"/>
      <c r="AE720" s="55"/>
      <c r="AG720" s="55"/>
    </row>
    <row r="721" spans="1:33" s="45" customFormat="1" ht="12" x14ac:dyDescent="0.2">
      <c r="A721" s="80"/>
      <c r="B721" s="118"/>
      <c r="C721" s="253" t="s">
        <v>146</v>
      </c>
      <c r="D721" s="253"/>
      <c r="E721" s="253"/>
      <c r="F721" s="79"/>
      <c r="G721" s="79"/>
      <c r="H721" s="79"/>
      <c r="I721" s="79"/>
      <c r="J721" s="78"/>
      <c r="K721" s="79"/>
      <c r="L721" s="78">
        <v>14.72</v>
      </c>
      <c r="M721" s="77"/>
      <c r="N721" s="76">
        <v>686</v>
      </c>
      <c r="V721" s="72"/>
      <c r="W721" s="55"/>
      <c r="Z721" s="71"/>
      <c r="AC721" s="55" t="s">
        <v>146</v>
      </c>
      <c r="AE721" s="55"/>
      <c r="AG721" s="55"/>
    </row>
    <row r="722" spans="1:33" s="45" customFormat="1" ht="22.5" x14ac:dyDescent="0.2">
      <c r="A722" s="87" t="s">
        <v>4354</v>
      </c>
      <c r="B722" s="119" t="s">
        <v>4165</v>
      </c>
      <c r="C722" s="253" t="s">
        <v>4164</v>
      </c>
      <c r="D722" s="253"/>
      <c r="E722" s="253"/>
      <c r="F722" s="79" t="s">
        <v>326</v>
      </c>
      <c r="G722" s="79"/>
      <c r="H722" s="79"/>
      <c r="I722" s="79" t="s">
        <v>168</v>
      </c>
      <c r="J722" s="78">
        <v>9.4</v>
      </c>
      <c r="K722" s="79"/>
      <c r="L722" s="78">
        <v>18.8</v>
      </c>
      <c r="M722" s="79" t="s">
        <v>3164</v>
      </c>
      <c r="N722" s="76">
        <v>98</v>
      </c>
      <c r="V722" s="72"/>
      <c r="W722" s="55" t="s">
        <v>4164</v>
      </c>
      <c r="Z722" s="71"/>
      <c r="AC722" s="55"/>
      <c r="AE722" s="55"/>
      <c r="AG722" s="55"/>
    </row>
    <row r="723" spans="1:33" s="45" customFormat="1" ht="12" x14ac:dyDescent="0.2">
      <c r="A723" s="80"/>
      <c r="B723" s="118"/>
      <c r="C723" s="123" t="s">
        <v>3162</v>
      </c>
      <c r="D723" s="124"/>
      <c r="E723" s="124"/>
      <c r="F723" s="75"/>
      <c r="G723" s="75"/>
      <c r="H723" s="75"/>
      <c r="I723" s="75"/>
      <c r="J723" s="90"/>
      <c r="K723" s="75"/>
      <c r="L723" s="90"/>
      <c r="M723" s="89"/>
      <c r="N723" s="88"/>
      <c r="V723" s="72"/>
      <c r="W723" s="55"/>
      <c r="Z723" s="71"/>
      <c r="AC723" s="55"/>
      <c r="AE723" s="55"/>
      <c r="AG723" s="55"/>
    </row>
    <row r="724" spans="1:33" s="45" customFormat="1" ht="22.5" x14ac:dyDescent="0.2">
      <c r="A724" s="87" t="s">
        <v>4353</v>
      </c>
      <c r="B724" s="119" t="s">
        <v>4160</v>
      </c>
      <c r="C724" s="253" t="s">
        <v>4162</v>
      </c>
      <c r="D724" s="253"/>
      <c r="E724" s="253"/>
      <c r="F724" s="79" t="s">
        <v>3228</v>
      </c>
      <c r="G724" s="79"/>
      <c r="H724" s="79"/>
      <c r="I724" s="79" t="s">
        <v>168</v>
      </c>
      <c r="J724" s="78">
        <v>404.17</v>
      </c>
      <c r="K724" s="79"/>
      <c r="L724" s="78">
        <v>155.09</v>
      </c>
      <c r="M724" s="79" t="s">
        <v>3164</v>
      </c>
      <c r="N724" s="76">
        <v>808</v>
      </c>
      <c r="V724" s="72"/>
      <c r="W724" s="55" t="s">
        <v>4162</v>
      </c>
      <c r="Z724" s="71"/>
      <c r="AC724" s="55"/>
      <c r="AE724" s="55"/>
      <c r="AG724" s="55"/>
    </row>
    <row r="725" spans="1:33" s="45" customFormat="1" ht="12" x14ac:dyDescent="0.2">
      <c r="A725" s="80"/>
      <c r="B725" s="118"/>
      <c r="C725" s="123" t="s">
        <v>537</v>
      </c>
      <c r="D725" s="124"/>
      <c r="E725" s="124"/>
      <c r="F725" s="75"/>
      <c r="G725" s="75"/>
      <c r="H725" s="75"/>
      <c r="I725" s="75"/>
      <c r="J725" s="90"/>
      <c r="K725" s="75"/>
      <c r="L725" s="90"/>
      <c r="M725" s="89"/>
      <c r="N725" s="88"/>
      <c r="V725" s="72"/>
      <c r="W725" s="55"/>
      <c r="Z725" s="71"/>
      <c r="AC725" s="55"/>
      <c r="AE725" s="55"/>
      <c r="AG725" s="55"/>
    </row>
    <row r="726" spans="1:33" s="45" customFormat="1" ht="12" x14ac:dyDescent="0.2">
      <c r="A726" s="86"/>
      <c r="B726" s="117"/>
      <c r="C726" s="252" t="s">
        <v>5738</v>
      </c>
      <c r="D726" s="252"/>
      <c r="E726" s="252"/>
      <c r="F726" s="252"/>
      <c r="G726" s="252"/>
      <c r="H726" s="252"/>
      <c r="I726" s="252"/>
      <c r="J726" s="252"/>
      <c r="K726" s="252"/>
      <c r="L726" s="252"/>
      <c r="M726" s="252"/>
      <c r="N726" s="255"/>
      <c r="V726" s="72"/>
      <c r="W726" s="55"/>
      <c r="Z726" s="71"/>
      <c r="AC726" s="55"/>
      <c r="AD726" s="46" t="s">
        <v>5738</v>
      </c>
      <c r="AE726" s="55"/>
      <c r="AG726" s="55"/>
    </row>
    <row r="727" spans="1:33" s="45" customFormat="1" ht="22.5" x14ac:dyDescent="0.2">
      <c r="A727" s="87" t="s">
        <v>4352</v>
      </c>
      <c r="B727" s="119" t="s">
        <v>4160</v>
      </c>
      <c r="C727" s="253" t="s">
        <v>4159</v>
      </c>
      <c r="D727" s="253"/>
      <c r="E727" s="253"/>
      <c r="F727" s="79" t="s">
        <v>3228</v>
      </c>
      <c r="G727" s="79"/>
      <c r="H727" s="79"/>
      <c r="I727" s="79" t="s">
        <v>168</v>
      </c>
      <c r="J727" s="78">
        <v>155</v>
      </c>
      <c r="K727" s="79"/>
      <c r="L727" s="78">
        <v>59.5</v>
      </c>
      <c r="M727" s="79" t="s">
        <v>3164</v>
      </c>
      <c r="N727" s="76">
        <v>310</v>
      </c>
      <c r="V727" s="72"/>
      <c r="W727" s="55" t="s">
        <v>4159</v>
      </c>
      <c r="Z727" s="71"/>
      <c r="AC727" s="55"/>
      <c r="AE727" s="55"/>
      <c r="AG727" s="55"/>
    </row>
    <row r="728" spans="1:33" s="45" customFormat="1" ht="12" x14ac:dyDescent="0.2">
      <c r="A728" s="80"/>
      <c r="B728" s="118"/>
      <c r="C728" s="123" t="s">
        <v>537</v>
      </c>
      <c r="D728" s="124"/>
      <c r="E728" s="124"/>
      <c r="F728" s="75"/>
      <c r="G728" s="75"/>
      <c r="H728" s="75"/>
      <c r="I728" s="75"/>
      <c r="J728" s="90"/>
      <c r="K728" s="75"/>
      <c r="L728" s="90"/>
      <c r="M728" s="89"/>
      <c r="N728" s="88"/>
      <c r="V728" s="72"/>
      <c r="W728" s="55"/>
      <c r="Z728" s="71"/>
      <c r="AC728" s="55"/>
      <c r="AE728" s="55"/>
      <c r="AG728" s="55"/>
    </row>
    <row r="729" spans="1:33" s="45" customFormat="1" ht="12" x14ac:dyDescent="0.2">
      <c r="A729" s="86"/>
      <c r="B729" s="117"/>
      <c r="C729" s="252" t="s">
        <v>5739</v>
      </c>
      <c r="D729" s="252"/>
      <c r="E729" s="252"/>
      <c r="F729" s="252"/>
      <c r="G729" s="252"/>
      <c r="H729" s="252"/>
      <c r="I729" s="252"/>
      <c r="J729" s="252"/>
      <c r="K729" s="252"/>
      <c r="L729" s="252"/>
      <c r="M729" s="252"/>
      <c r="N729" s="255"/>
      <c r="V729" s="72"/>
      <c r="W729" s="55"/>
      <c r="Z729" s="71"/>
      <c r="AC729" s="55"/>
      <c r="AD729" s="46" t="s">
        <v>5739</v>
      </c>
      <c r="AE729" s="55"/>
      <c r="AG729" s="55"/>
    </row>
    <row r="730" spans="1:33" s="45" customFormat="1" ht="33.75" x14ac:dyDescent="0.2">
      <c r="A730" s="87" t="s">
        <v>1450</v>
      </c>
      <c r="B730" s="119" t="s">
        <v>440</v>
      </c>
      <c r="C730" s="253" t="s">
        <v>438</v>
      </c>
      <c r="D730" s="253"/>
      <c r="E730" s="253"/>
      <c r="F730" s="79" t="s">
        <v>385</v>
      </c>
      <c r="G730" s="79"/>
      <c r="H730" s="79"/>
      <c r="I730" s="79" t="s">
        <v>4158</v>
      </c>
      <c r="J730" s="78"/>
      <c r="K730" s="79"/>
      <c r="L730" s="78"/>
      <c r="M730" s="79"/>
      <c r="N730" s="76"/>
      <c r="V730" s="72"/>
      <c r="W730" s="55" t="s">
        <v>438</v>
      </c>
      <c r="Z730" s="71"/>
      <c r="AC730" s="55"/>
      <c r="AE730" s="55"/>
      <c r="AG730" s="55"/>
    </row>
    <row r="731" spans="1:33" s="45" customFormat="1" ht="12" x14ac:dyDescent="0.2">
      <c r="A731" s="86"/>
      <c r="B731" s="117"/>
      <c r="C731" s="252" t="s">
        <v>4157</v>
      </c>
      <c r="D731" s="252"/>
      <c r="E731" s="252"/>
      <c r="F731" s="252"/>
      <c r="G731" s="252"/>
      <c r="H731" s="252"/>
      <c r="I731" s="252"/>
      <c r="J731" s="252"/>
      <c r="K731" s="252"/>
      <c r="L731" s="252"/>
      <c r="M731" s="252"/>
      <c r="N731" s="255"/>
      <c r="V731" s="72"/>
      <c r="W731" s="55"/>
      <c r="X731" s="46" t="s">
        <v>4157</v>
      </c>
      <c r="Z731" s="71"/>
      <c r="AC731" s="55"/>
      <c r="AE731" s="55"/>
      <c r="AG731" s="55"/>
    </row>
    <row r="732" spans="1:33" s="45" customFormat="1" ht="12" x14ac:dyDescent="0.2">
      <c r="A732" s="94"/>
      <c r="B732" s="61" t="s">
        <v>4156</v>
      </c>
      <c r="C732" s="252" t="s">
        <v>4155</v>
      </c>
      <c r="D732" s="252"/>
      <c r="E732" s="252"/>
      <c r="F732" s="252"/>
      <c r="G732" s="252"/>
      <c r="H732" s="252"/>
      <c r="I732" s="252"/>
      <c r="J732" s="252"/>
      <c r="K732" s="252"/>
      <c r="L732" s="252"/>
      <c r="M732" s="252"/>
      <c r="N732" s="255"/>
      <c r="V732" s="72"/>
      <c r="W732" s="55"/>
      <c r="Z732" s="71"/>
      <c r="AC732" s="55"/>
      <c r="AE732" s="55"/>
      <c r="AF732" s="46" t="s">
        <v>4155</v>
      </c>
      <c r="AG732" s="55"/>
    </row>
    <row r="733" spans="1:33" s="45" customFormat="1" ht="12" x14ac:dyDescent="0.2">
      <c r="A733" s="83"/>
      <c r="B733" s="61" t="s">
        <v>170</v>
      </c>
      <c r="C733" s="252" t="s">
        <v>169</v>
      </c>
      <c r="D733" s="252"/>
      <c r="E733" s="252"/>
      <c r="F733" s="74"/>
      <c r="G733" s="74"/>
      <c r="H733" s="74"/>
      <c r="I733" s="74"/>
      <c r="J733" s="82">
        <v>56.55</v>
      </c>
      <c r="K733" s="74" t="s">
        <v>423</v>
      </c>
      <c r="L733" s="82">
        <v>5.29</v>
      </c>
      <c r="M733" s="74" t="s">
        <v>164</v>
      </c>
      <c r="N733" s="81">
        <v>273</v>
      </c>
      <c r="V733" s="72"/>
      <c r="W733" s="55"/>
      <c r="Y733" s="46" t="s">
        <v>169</v>
      </c>
      <c r="Z733" s="71"/>
      <c r="AC733" s="55"/>
      <c r="AE733" s="55"/>
      <c r="AG733" s="55"/>
    </row>
    <row r="734" spans="1:33" s="45" customFormat="1" ht="12" x14ac:dyDescent="0.2">
      <c r="A734" s="83"/>
      <c r="B734" s="61" t="s">
        <v>168</v>
      </c>
      <c r="C734" s="252" t="s">
        <v>166</v>
      </c>
      <c r="D734" s="252"/>
      <c r="E734" s="252"/>
      <c r="F734" s="74"/>
      <c r="G734" s="74"/>
      <c r="H734" s="74"/>
      <c r="I734" s="74"/>
      <c r="J734" s="82">
        <v>9.2200000000000006</v>
      </c>
      <c r="K734" s="74"/>
      <c r="L734" s="82">
        <v>0.78</v>
      </c>
      <c r="M734" s="74" t="s">
        <v>167</v>
      </c>
      <c r="N734" s="81">
        <v>10</v>
      </c>
      <c r="V734" s="72"/>
      <c r="W734" s="55"/>
      <c r="Y734" s="46" t="s">
        <v>166</v>
      </c>
      <c r="Z734" s="71"/>
      <c r="AC734" s="55"/>
      <c r="AE734" s="55"/>
      <c r="AG734" s="55"/>
    </row>
    <row r="735" spans="1:33" s="45" customFormat="1" ht="12" x14ac:dyDescent="0.2">
      <c r="A735" s="83"/>
      <c r="B735" s="61" t="s">
        <v>165</v>
      </c>
      <c r="C735" s="252" t="s">
        <v>163</v>
      </c>
      <c r="D735" s="252"/>
      <c r="E735" s="252"/>
      <c r="F735" s="74"/>
      <c r="G735" s="74"/>
      <c r="H735" s="74"/>
      <c r="I735" s="74"/>
      <c r="J735" s="82">
        <v>0.22</v>
      </c>
      <c r="K735" s="74"/>
      <c r="L735" s="82">
        <v>0.02</v>
      </c>
      <c r="M735" s="74" t="s">
        <v>164</v>
      </c>
      <c r="N735" s="81">
        <v>1</v>
      </c>
      <c r="V735" s="72"/>
      <c r="W735" s="55"/>
      <c r="Y735" s="46" t="s">
        <v>163</v>
      </c>
      <c r="Z735" s="71"/>
      <c r="AC735" s="55"/>
      <c r="AE735" s="55"/>
      <c r="AG735" s="55"/>
    </row>
    <row r="736" spans="1:33" s="45" customFormat="1" ht="12" x14ac:dyDescent="0.2">
      <c r="A736" s="83"/>
      <c r="B736" s="61" t="s">
        <v>218</v>
      </c>
      <c r="C736" s="252" t="s">
        <v>217</v>
      </c>
      <c r="D736" s="252"/>
      <c r="E736" s="252"/>
      <c r="F736" s="74"/>
      <c r="G736" s="74"/>
      <c r="H736" s="74"/>
      <c r="I736" s="74"/>
      <c r="J736" s="82">
        <v>152.04</v>
      </c>
      <c r="K736" s="74"/>
      <c r="L736" s="82">
        <v>12.92</v>
      </c>
      <c r="M736" s="74" t="s">
        <v>195</v>
      </c>
      <c r="N736" s="81">
        <v>103</v>
      </c>
      <c r="V736" s="72"/>
      <c r="W736" s="55"/>
      <c r="Y736" s="46" t="s">
        <v>217</v>
      </c>
      <c r="Z736" s="71"/>
      <c r="AC736" s="55"/>
      <c r="AE736" s="55"/>
      <c r="AG736" s="55"/>
    </row>
    <row r="737" spans="1:33" s="45" customFormat="1" ht="12" x14ac:dyDescent="0.2">
      <c r="A737" s="83"/>
      <c r="B737" s="61"/>
      <c r="C737" s="252" t="s">
        <v>160</v>
      </c>
      <c r="D737" s="252"/>
      <c r="E737" s="252"/>
      <c r="F737" s="74" t="s">
        <v>159</v>
      </c>
      <c r="G737" s="74" t="s">
        <v>437</v>
      </c>
      <c r="H737" s="74" t="s">
        <v>423</v>
      </c>
      <c r="I737" s="74" t="s">
        <v>4154</v>
      </c>
      <c r="J737" s="82"/>
      <c r="K737" s="74"/>
      <c r="L737" s="82"/>
      <c r="M737" s="74"/>
      <c r="N737" s="81"/>
      <c r="V737" s="72"/>
      <c r="W737" s="55"/>
      <c r="Z737" s="71"/>
      <c r="AA737" s="46" t="s">
        <v>160</v>
      </c>
      <c r="AC737" s="55"/>
      <c r="AE737" s="55"/>
      <c r="AG737" s="55"/>
    </row>
    <row r="738" spans="1:33" s="45" customFormat="1" ht="12" x14ac:dyDescent="0.2">
      <c r="A738" s="83"/>
      <c r="B738" s="61"/>
      <c r="C738" s="252" t="s">
        <v>156</v>
      </c>
      <c r="D738" s="252"/>
      <c r="E738" s="252"/>
      <c r="F738" s="74" t="s">
        <v>159</v>
      </c>
      <c r="G738" s="74" t="s">
        <v>342</v>
      </c>
      <c r="H738" s="74"/>
      <c r="I738" s="74" t="s">
        <v>4153</v>
      </c>
      <c r="J738" s="82"/>
      <c r="K738" s="74"/>
      <c r="L738" s="82"/>
      <c r="M738" s="74"/>
      <c r="N738" s="81"/>
      <c r="V738" s="72"/>
      <c r="W738" s="55"/>
      <c r="Z738" s="71"/>
      <c r="AA738" s="46" t="s">
        <v>156</v>
      </c>
      <c r="AC738" s="55"/>
      <c r="AE738" s="55"/>
      <c r="AG738" s="55"/>
    </row>
    <row r="739" spans="1:33" s="45" customFormat="1" ht="12" x14ac:dyDescent="0.2">
      <c r="A739" s="83"/>
      <c r="B739" s="61"/>
      <c r="C739" s="254" t="s">
        <v>155</v>
      </c>
      <c r="D739" s="254"/>
      <c r="E739" s="254"/>
      <c r="F739" s="77"/>
      <c r="G739" s="77"/>
      <c r="H739" s="77"/>
      <c r="I739" s="77"/>
      <c r="J739" s="85">
        <v>217.81</v>
      </c>
      <c r="K739" s="77"/>
      <c r="L739" s="85">
        <v>18.989999999999998</v>
      </c>
      <c r="M739" s="77"/>
      <c r="N739" s="84"/>
      <c r="V739" s="72"/>
      <c r="W739" s="55"/>
      <c r="Z739" s="71"/>
      <c r="AB739" s="46" t="s">
        <v>155</v>
      </c>
      <c r="AC739" s="55"/>
      <c r="AE739" s="55"/>
      <c r="AG739" s="55"/>
    </row>
    <row r="740" spans="1:33" s="45" customFormat="1" ht="12" x14ac:dyDescent="0.2">
      <c r="A740" s="83"/>
      <c r="B740" s="61"/>
      <c r="C740" s="252" t="s">
        <v>154</v>
      </c>
      <c r="D740" s="252"/>
      <c r="E740" s="252"/>
      <c r="F740" s="74"/>
      <c r="G740" s="74"/>
      <c r="H740" s="74"/>
      <c r="I740" s="74"/>
      <c r="J740" s="82"/>
      <c r="K740" s="74"/>
      <c r="L740" s="82">
        <v>5.31</v>
      </c>
      <c r="M740" s="74"/>
      <c r="N740" s="81">
        <v>274</v>
      </c>
      <c r="V740" s="72"/>
      <c r="W740" s="55"/>
      <c r="Z740" s="71"/>
      <c r="AA740" s="46" t="s">
        <v>154</v>
      </c>
      <c r="AC740" s="55"/>
      <c r="AE740" s="55"/>
      <c r="AG740" s="55"/>
    </row>
    <row r="741" spans="1:33" s="45" customFormat="1" ht="22.5" x14ac:dyDescent="0.2">
      <c r="A741" s="83"/>
      <c r="B741" s="61" t="s">
        <v>434</v>
      </c>
      <c r="C741" s="252" t="s">
        <v>432</v>
      </c>
      <c r="D741" s="252"/>
      <c r="E741" s="252"/>
      <c r="F741" s="74" t="s">
        <v>149</v>
      </c>
      <c r="G741" s="74" t="s">
        <v>433</v>
      </c>
      <c r="H741" s="74"/>
      <c r="I741" s="74" t="s">
        <v>433</v>
      </c>
      <c r="J741" s="82"/>
      <c r="K741" s="74"/>
      <c r="L741" s="82">
        <v>5.26</v>
      </c>
      <c r="M741" s="74"/>
      <c r="N741" s="81">
        <v>271</v>
      </c>
      <c r="V741" s="72"/>
      <c r="W741" s="55"/>
      <c r="Z741" s="71"/>
      <c r="AA741" s="46" t="s">
        <v>432</v>
      </c>
      <c r="AC741" s="55"/>
      <c r="AE741" s="55"/>
      <c r="AG741" s="55"/>
    </row>
    <row r="742" spans="1:33" s="45" customFormat="1" ht="22.5" x14ac:dyDescent="0.2">
      <c r="A742" s="83"/>
      <c r="B742" s="61" t="s">
        <v>431</v>
      </c>
      <c r="C742" s="252" t="s">
        <v>430</v>
      </c>
      <c r="D742" s="252"/>
      <c r="E742" s="252"/>
      <c r="F742" s="74" t="s">
        <v>149</v>
      </c>
      <c r="G742" s="74" t="s">
        <v>336</v>
      </c>
      <c r="H742" s="74"/>
      <c r="I742" s="74" t="s">
        <v>336</v>
      </c>
      <c r="J742" s="82"/>
      <c r="K742" s="74"/>
      <c r="L742" s="82">
        <v>2.71</v>
      </c>
      <c r="M742" s="74"/>
      <c r="N742" s="81">
        <v>140</v>
      </c>
      <c r="V742" s="72"/>
      <c r="W742" s="55"/>
      <c r="Z742" s="71"/>
      <c r="AA742" s="46" t="s">
        <v>430</v>
      </c>
      <c r="AC742" s="55"/>
      <c r="AE742" s="55"/>
      <c r="AG742" s="55"/>
    </row>
    <row r="743" spans="1:33" s="45" customFormat="1" ht="12" x14ac:dyDescent="0.2">
      <c r="A743" s="80"/>
      <c r="B743" s="118"/>
      <c r="C743" s="253" t="s">
        <v>146</v>
      </c>
      <c r="D743" s="253"/>
      <c r="E743" s="253"/>
      <c r="F743" s="79"/>
      <c r="G743" s="79"/>
      <c r="H743" s="79"/>
      <c r="I743" s="79"/>
      <c r="J743" s="78"/>
      <c r="K743" s="79"/>
      <c r="L743" s="78">
        <v>26.96</v>
      </c>
      <c r="M743" s="77"/>
      <c r="N743" s="76">
        <v>797</v>
      </c>
      <c r="V743" s="72"/>
      <c r="W743" s="55"/>
      <c r="Z743" s="71"/>
      <c r="AC743" s="55" t="s">
        <v>146</v>
      </c>
      <c r="AE743" s="55"/>
      <c r="AG743" s="55"/>
    </row>
    <row r="744" spans="1:33" s="45" customFormat="1" ht="45" x14ac:dyDescent="0.2">
      <c r="A744" s="87" t="s">
        <v>1448</v>
      </c>
      <c r="B744" s="119" t="s">
        <v>4152</v>
      </c>
      <c r="C744" s="253" t="s">
        <v>4150</v>
      </c>
      <c r="D744" s="253"/>
      <c r="E744" s="253"/>
      <c r="F744" s="79" t="s">
        <v>385</v>
      </c>
      <c r="G744" s="79"/>
      <c r="H744" s="79"/>
      <c r="I744" s="79" t="s">
        <v>4151</v>
      </c>
      <c r="J744" s="78"/>
      <c r="K744" s="79"/>
      <c r="L744" s="78"/>
      <c r="M744" s="79"/>
      <c r="N744" s="76"/>
      <c r="V744" s="72"/>
      <c r="W744" s="55" t="s">
        <v>4150</v>
      </c>
      <c r="Z744" s="71"/>
      <c r="AC744" s="55"/>
      <c r="AE744" s="55"/>
      <c r="AG744" s="55"/>
    </row>
    <row r="745" spans="1:33" s="45" customFormat="1" ht="12" x14ac:dyDescent="0.2">
      <c r="A745" s="86"/>
      <c r="B745" s="117"/>
      <c r="C745" s="252" t="s">
        <v>4149</v>
      </c>
      <c r="D745" s="252"/>
      <c r="E745" s="252"/>
      <c r="F745" s="252"/>
      <c r="G745" s="252"/>
      <c r="H745" s="252"/>
      <c r="I745" s="252"/>
      <c r="J745" s="252"/>
      <c r="K745" s="252"/>
      <c r="L745" s="252"/>
      <c r="M745" s="252"/>
      <c r="N745" s="255"/>
      <c r="V745" s="72"/>
      <c r="W745" s="55"/>
      <c r="X745" s="46" t="s">
        <v>4149</v>
      </c>
      <c r="Z745" s="71"/>
      <c r="AC745" s="55"/>
      <c r="AE745" s="55"/>
      <c r="AG745" s="55"/>
    </row>
    <row r="746" spans="1:33" s="45" customFormat="1" ht="12" x14ac:dyDescent="0.2">
      <c r="A746" s="83"/>
      <c r="B746" s="61" t="s">
        <v>170</v>
      </c>
      <c r="C746" s="252" t="s">
        <v>169</v>
      </c>
      <c r="D746" s="252"/>
      <c r="E746" s="252"/>
      <c r="F746" s="74"/>
      <c r="G746" s="74"/>
      <c r="H746" s="74"/>
      <c r="I746" s="74"/>
      <c r="J746" s="82">
        <v>572.36</v>
      </c>
      <c r="K746" s="74"/>
      <c r="L746" s="82">
        <v>0.47</v>
      </c>
      <c r="M746" s="74" t="s">
        <v>164</v>
      </c>
      <c r="N746" s="81">
        <v>24</v>
      </c>
      <c r="V746" s="72"/>
      <c r="W746" s="55"/>
      <c r="Y746" s="46" t="s">
        <v>169</v>
      </c>
      <c r="Z746" s="71"/>
      <c r="AC746" s="55"/>
      <c r="AE746" s="55"/>
      <c r="AG746" s="55"/>
    </row>
    <row r="747" spans="1:33" s="45" customFormat="1" ht="12" x14ac:dyDescent="0.2">
      <c r="A747" s="83"/>
      <c r="B747" s="61" t="s">
        <v>168</v>
      </c>
      <c r="C747" s="252" t="s">
        <v>166</v>
      </c>
      <c r="D747" s="252"/>
      <c r="E747" s="252"/>
      <c r="F747" s="74"/>
      <c r="G747" s="74"/>
      <c r="H747" s="74"/>
      <c r="I747" s="74"/>
      <c r="J747" s="82">
        <v>2.2799999999999998</v>
      </c>
      <c r="K747" s="74"/>
      <c r="L747" s="82">
        <v>0</v>
      </c>
      <c r="M747" s="74" t="s">
        <v>167</v>
      </c>
      <c r="N747" s="81"/>
      <c r="V747" s="72"/>
      <c r="W747" s="55"/>
      <c r="Y747" s="46" t="s">
        <v>166</v>
      </c>
      <c r="Z747" s="71"/>
      <c r="AC747" s="55"/>
      <c r="AE747" s="55"/>
      <c r="AG747" s="55"/>
    </row>
    <row r="748" spans="1:33" s="45" customFormat="1" ht="12" x14ac:dyDescent="0.2">
      <c r="A748" s="83"/>
      <c r="B748" s="61" t="s">
        <v>165</v>
      </c>
      <c r="C748" s="252" t="s">
        <v>163</v>
      </c>
      <c r="D748" s="252"/>
      <c r="E748" s="252"/>
      <c r="F748" s="74"/>
      <c r="G748" s="74"/>
      <c r="H748" s="74"/>
      <c r="I748" s="74"/>
      <c r="J748" s="82">
        <v>0.49</v>
      </c>
      <c r="K748" s="74"/>
      <c r="L748" s="82">
        <v>0</v>
      </c>
      <c r="M748" s="74" t="s">
        <v>164</v>
      </c>
      <c r="N748" s="81"/>
      <c r="V748" s="72"/>
      <c r="W748" s="55"/>
      <c r="Y748" s="46" t="s">
        <v>163</v>
      </c>
      <c r="Z748" s="71"/>
      <c r="AC748" s="55"/>
      <c r="AE748" s="55"/>
      <c r="AG748" s="55"/>
    </row>
    <row r="749" spans="1:33" s="45" customFormat="1" ht="12" x14ac:dyDescent="0.2">
      <c r="A749" s="83"/>
      <c r="B749" s="61" t="s">
        <v>218</v>
      </c>
      <c r="C749" s="252" t="s">
        <v>217</v>
      </c>
      <c r="D749" s="252"/>
      <c r="E749" s="252"/>
      <c r="F749" s="74"/>
      <c r="G749" s="74"/>
      <c r="H749" s="74"/>
      <c r="I749" s="74"/>
      <c r="J749" s="82">
        <v>88.57</v>
      </c>
      <c r="K749" s="74"/>
      <c r="L749" s="82">
        <v>7.0000000000000007E-2</v>
      </c>
      <c r="M749" s="74" t="s">
        <v>195</v>
      </c>
      <c r="N749" s="81">
        <v>1</v>
      </c>
      <c r="V749" s="72"/>
      <c r="W749" s="55"/>
      <c r="Y749" s="46" t="s">
        <v>217</v>
      </c>
      <c r="Z749" s="71"/>
      <c r="AC749" s="55"/>
      <c r="AE749" s="55"/>
      <c r="AG749" s="55"/>
    </row>
    <row r="750" spans="1:33" s="45" customFormat="1" ht="22.5" x14ac:dyDescent="0.2">
      <c r="A750" s="86"/>
      <c r="B750" s="93" t="s">
        <v>4148</v>
      </c>
      <c r="C750" s="259" t="s">
        <v>4145</v>
      </c>
      <c r="D750" s="259"/>
      <c r="E750" s="259"/>
      <c r="F750" s="92" t="s">
        <v>368</v>
      </c>
      <c r="G750" s="92" t="s">
        <v>4147</v>
      </c>
      <c r="H750" s="92"/>
      <c r="I750" s="92" t="s">
        <v>4146</v>
      </c>
      <c r="J750" s="61"/>
      <c r="K750" s="74"/>
      <c r="L750" s="82"/>
      <c r="M750" s="74"/>
      <c r="N750" s="91"/>
      <c r="V750" s="72"/>
      <c r="W750" s="55"/>
      <c r="Z750" s="71" t="s">
        <v>4145</v>
      </c>
      <c r="AC750" s="55"/>
      <c r="AE750" s="55"/>
      <c r="AG750" s="55"/>
    </row>
    <row r="751" spans="1:33" s="45" customFormat="1" ht="12" x14ac:dyDescent="0.2">
      <c r="A751" s="83"/>
      <c r="B751" s="61"/>
      <c r="C751" s="252" t="s">
        <v>160</v>
      </c>
      <c r="D751" s="252"/>
      <c r="E751" s="252"/>
      <c r="F751" s="74" t="s">
        <v>159</v>
      </c>
      <c r="G751" s="74" t="s">
        <v>4144</v>
      </c>
      <c r="H751" s="74"/>
      <c r="I751" s="74" t="s">
        <v>4143</v>
      </c>
      <c r="J751" s="82"/>
      <c r="K751" s="74"/>
      <c r="L751" s="82"/>
      <c r="M751" s="74"/>
      <c r="N751" s="81"/>
      <c r="V751" s="72"/>
      <c r="W751" s="55"/>
      <c r="Z751" s="71"/>
      <c r="AA751" s="46" t="s">
        <v>160</v>
      </c>
      <c r="AC751" s="55"/>
      <c r="AE751" s="55"/>
      <c r="AG751" s="55"/>
    </row>
    <row r="752" spans="1:33" s="45" customFormat="1" ht="12" x14ac:dyDescent="0.2">
      <c r="A752" s="83"/>
      <c r="B752" s="61"/>
      <c r="C752" s="252" t="s">
        <v>156</v>
      </c>
      <c r="D752" s="252"/>
      <c r="E752" s="252"/>
      <c r="F752" s="74" t="s">
        <v>159</v>
      </c>
      <c r="G752" s="74" t="s">
        <v>1185</v>
      </c>
      <c r="H752" s="74"/>
      <c r="I752" s="74" t="s">
        <v>4142</v>
      </c>
      <c r="J752" s="82"/>
      <c r="K752" s="74"/>
      <c r="L752" s="82"/>
      <c r="M752" s="74"/>
      <c r="N752" s="81"/>
      <c r="V752" s="72"/>
      <c r="W752" s="55"/>
      <c r="Z752" s="71"/>
      <c r="AA752" s="46" t="s">
        <v>156</v>
      </c>
      <c r="AC752" s="55"/>
      <c r="AE752" s="55"/>
      <c r="AG752" s="55"/>
    </row>
    <row r="753" spans="1:33" s="45" customFormat="1" ht="12" x14ac:dyDescent="0.2">
      <c r="A753" s="83"/>
      <c r="B753" s="61"/>
      <c r="C753" s="254" t="s">
        <v>155</v>
      </c>
      <c r="D753" s="254"/>
      <c r="E753" s="254"/>
      <c r="F753" s="77"/>
      <c r="G753" s="77"/>
      <c r="H753" s="77"/>
      <c r="I753" s="77"/>
      <c r="J753" s="85">
        <v>663.21</v>
      </c>
      <c r="K753" s="77"/>
      <c r="L753" s="85">
        <v>0.54</v>
      </c>
      <c r="M753" s="77"/>
      <c r="N753" s="84"/>
      <c r="V753" s="72"/>
      <c r="W753" s="55"/>
      <c r="Z753" s="71"/>
      <c r="AB753" s="46" t="s">
        <v>155</v>
      </c>
      <c r="AC753" s="55"/>
      <c r="AE753" s="55"/>
      <c r="AG753" s="55"/>
    </row>
    <row r="754" spans="1:33" s="45" customFormat="1" ht="12" x14ac:dyDescent="0.2">
      <c r="A754" s="83"/>
      <c r="B754" s="61"/>
      <c r="C754" s="252" t="s">
        <v>154</v>
      </c>
      <c r="D754" s="252"/>
      <c r="E754" s="252"/>
      <c r="F754" s="74"/>
      <c r="G754" s="74"/>
      <c r="H754" s="74"/>
      <c r="I754" s="74"/>
      <c r="J754" s="82"/>
      <c r="K754" s="74"/>
      <c r="L754" s="82">
        <v>0.47</v>
      </c>
      <c r="M754" s="74"/>
      <c r="N754" s="81">
        <v>24</v>
      </c>
      <c r="V754" s="72"/>
      <c r="W754" s="55"/>
      <c r="Z754" s="71"/>
      <c r="AA754" s="46" t="s">
        <v>154</v>
      </c>
      <c r="AC754" s="55"/>
      <c r="AE754" s="55"/>
      <c r="AG754" s="55"/>
    </row>
    <row r="755" spans="1:33" s="45" customFormat="1" ht="22.5" x14ac:dyDescent="0.2">
      <c r="A755" s="83"/>
      <c r="B755" s="61" t="s">
        <v>912</v>
      </c>
      <c r="C755" s="252" t="s">
        <v>910</v>
      </c>
      <c r="D755" s="252"/>
      <c r="E755" s="252"/>
      <c r="F755" s="74" t="s">
        <v>149</v>
      </c>
      <c r="G755" s="74" t="s">
        <v>911</v>
      </c>
      <c r="H755" s="74"/>
      <c r="I755" s="74" t="s">
        <v>911</v>
      </c>
      <c r="J755" s="82"/>
      <c r="K755" s="74"/>
      <c r="L755" s="82">
        <v>0.49</v>
      </c>
      <c r="M755" s="74"/>
      <c r="N755" s="81">
        <v>25</v>
      </c>
      <c r="V755" s="72"/>
      <c r="W755" s="55"/>
      <c r="Z755" s="71"/>
      <c r="AA755" s="46" t="s">
        <v>910</v>
      </c>
      <c r="AC755" s="55"/>
      <c r="AE755" s="55"/>
      <c r="AG755" s="55"/>
    </row>
    <row r="756" spans="1:33" s="45" customFormat="1" ht="22.5" x14ac:dyDescent="0.2">
      <c r="A756" s="83"/>
      <c r="B756" s="61" t="s">
        <v>909</v>
      </c>
      <c r="C756" s="252" t="s">
        <v>908</v>
      </c>
      <c r="D756" s="252"/>
      <c r="E756" s="252"/>
      <c r="F756" s="74" t="s">
        <v>149</v>
      </c>
      <c r="G756" s="74" t="s">
        <v>449</v>
      </c>
      <c r="H756" s="74"/>
      <c r="I756" s="74" t="s">
        <v>449</v>
      </c>
      <c r="J756" s="82"/>
      <c r="K756" s="74"/>
      <c r="L756" s="82">
        <v>0.23</v>
      </c>
      <c r="M756" s="74"/>
      <c r="N756" s="81">
        <v>12</v>
      </c>
      <c r="V756" s="72"/>
      <c r="W756" s="55"/>
      <c r="Z756" s="71"/>
      <c r="AA756" s="46" t="s">
        <v>908</v>
      </c>
      <c r="AC756" s="55"/>
      <c r="AE756" s="55"/>
      <c r="AG756" s="55"/>
    </row>
    <row r="757" spans="1:33" s="45" customFormat="1" ht="12" x14ac:dyDescent="0.2">
      <c r="A757" s="80"/>
      <c r="B757" s="118"/>
      <c r="C757" s="253" t="s">
        <v>146</v>
      </c>
      <c r="D757" s="253"/>
      <c r="E757" s="253"/>
      <c r="F757" s="79"/>
      <c r="G757" s="79"/>
      <c r="H757" s="79"/>
      <c r="I757" s="79"/>
      <c r="J757" s="78"/>
      <c r="K757" s="79"/>
      <c r="L757" s="78">
        <v>1.26</v>
      </c>
      <c r="M757" s="77"/>
      <c r="N757" s="76">
        <v>62</v>
      </c>
      <c r="V757" s="72"/>
      <c r="W757" s="55"/>
      <c r="Z757" s="71"/>
      <c r="AC757" s="55" t="s">
        <v>146</v>
      </c>
      <c r="AE757" s="55"/>
      <c r="AG757" s="55"/>
    </row>
    <row r="758" spans="1:33" s="45" customFormat="1" ht="12" x14ac:dyDescent="0.2">
      <c r="A758" s="87" t="s">
        <v>828</v>
      </c>
      <c r="B758" s="119" t="s">
        <v>4141</v>
      </c>
      <c r="C758" s="253" t="s">
        <v>4140</v>
      </c>
      <c r="D758" s="253"/>
      <c r="E758" s="253"/>
      <c r="F758" s="79" t="s">
        <v>381</v>
      </c>
      <c r="G758" s="79"/>
      <c r="H758" s="79"/>
      <c r="I758" s="79" t="s">
        <v>839</v>
      </c>
      <c r="J758" s="78">
        <v>16.66</v>
      </c>
      <c r="K758" s="79"/>
      <c r="L758" s="78">
        <v>333.2</v>
      </c>
      <c r="M758" s="79" t="s">
        <v>195</v>
      </c>
      <c r="N758" s="76">
        <v>2662</v>
      </c>
      <c r="V758" s="72"/>
      <c r="W758" s="55" t="s">
        <v>4140</v>
      </c>
      <c r="Z758" s="71"/>
      <c r="AC758" s="55"/>
      <c r="AE758" s="55"/>
      <c r="AG758" s="55"/>
    </row>
    <row r="759" spans="1:33" s="45" customFormat="1" ht="12" x14ac:dyDescent="0.2">
      <c r="A759" s="80"/>
      <c r="B759" s="118"/>
      <c r="C759" s="123" t="s">
        <v>2342</v>
      </c>
      <c r="D759" s="124"/>
      <c r="E759" s="124"/>
      <c r="F759" s="75"/>
      <c r="G759" s="75"/>
      <c r="H759" s="75"/>
      <c r="I759" s="75"/>
      <c r="J759" s="90"/>
      <c r="K759" s="75"/>
      <c r="L759" s="90"/>
      <c r="M759" s="89"/>
      <c r="N759" s="88"/>
      <c r="V759" s="72"/>
      <c r="W759" s="55"/>
      <c r="Z759" s="71"/>
      <c r="AC759" s="55"/>
      <c r="AE759" s="55"/>
      <c r="AG759" s="55"/>
    </row>
    <row r="760" spans="1:33" s="45" customFormat="1" ht="12" x14ac:dyDescent="0.2">
      <c r="A760" s="86"/>
      <c r="B760" s="117"/>
      <c r="C760" s="252" t="s">
        <v>4139</v>
      </c>
      <c r="D760" s="252"/>
      <c r="E760" s="252"/>
      <c r="F760" s="252"/>
      <c r="G760" s="252"/>
      <c r="H760" s="252"/>
      <c r="I760" s="252"/>
      <c r="J760" s="252"/>
      <c r="K760" s="252"/>
      <c r="L760" s="252"/>
      <c r="M760" s="252"/>
      <c r="N760" s="255"/>
      <c r="V760" s="72"/>
      <c r="W760" s="55"/>
      <c r="X760" s="46" t="s">
        <v>4139</v>
      </c>
      <c r="Z760" s="71"/>
      <c r="AC760" s="55"/>
      <c r="AE760" s="55"/>
      <c r="AG760" s="55"/>
    </row>
    <row r="761" spans="1:33" s="45" customFormat="1" ht="45" x14ac:dyDescent="0.2">
      <c r="A761" s="87" t="s">
        <v>378</v>
      </c>
      <c r="B761" s="119" t="s">
        <v>3035</v>
      </c>
      <c r="C761" s="253" t="s">
        <v>3894</v>
      </c>
      <c r="D761" s="253"/>
      <c r="E761" s="253"/>
      <c r="F761" s="79" t="s">
        <v>583</v>
      </c>
      <c r="G761" s="79"/>
      <c r="H761" s="79"/>
      <c r="I761" s="79" t="s">
        <v>3068</v>
      </c>
      <c r="J761" s="78"/>
      <c r="K761" s="79"/>
      <c r="L761" s="78"/>
      <c r="M761" s="79"/>
      <c r="N761" s="76"/>
      <c r="V761" s="72"/>
      <c r="W761" s="55" t="s">
        <v>3894</v>
      </c>
      <c r="Z761" s="71"/>
      <c r="AC761" s="55"/>
      <c r="AE761" s="55"/>
      <c r="AG761" s="55"/>
    </row>
    <row r="762" spans="1:33" s="45" customFormat="1" ht="12" x14ac:dyDescent="0.2">
      <c r="A762" s="86"/>
      <c r="B762" s="117"/>
      <c r="C762" s="252" t="s">
        <v>4138</v>
      </c>
      <c r="D762" s="252"/>
      <c r="E762" s="252"/>
      <c r="F762" s="252"/>
      <c r="G762" s="252"/>
      <c r="H762" s="252"/>
      <c r="I762" s="252"/>
      <c r="J762" s="252"/>
      <c r="K762" s="252"/>
      <c r="L762" s="252"/>
      <c r="M762" s="252"/>
      <c r="N762" s="255"/>
      <c r="V762" s="72"/>
      <c r="W762" s="55"/>
      <c r="X762" s="46" t="s">
        <v>4138</v>
      </c>
      <c r="Z762" s="71"/>
      <c r="AC762" s="55"/>
      <c r="AE762" s="55"/>
      <c r="AG762" s="55"/>
    </row>
    <row r="763" spans="1:33" s="45" customFormat="1" ht="12" x14ac:dyDescent="0.2">
      <c r="A763" s="83"/>
      <c r="B763" s="61" t="s">
        <v>170</v>
      </c>
      <c r="C763" s="252" t="s">
        <v>169</v>
      </c>
      <c r="D763" s="252"/>
      <c r="E763" s="252"/>
      <c r="F763" s="74"/>
      <c r="G763" s="74"/>
      <c r="H763" s="74"/>
      <c r="I763" s="74"/>
      <c r="J763" s="82">
        <v>21.82</v>
      </c>
      <c r="K763" s="74"/>
      <c r="L763" s="82">
        <v>10.91</v>
      </c>
      <c r="M763" s="74" t="s">
        <v>164</v>
      </c>
      <c r="N763" s="81">
        <v>562</v>
      </c>
      <c r="V763" s="72"/>
      <c r="W763" s="55"/>
      <c r="Y763" s="46" t="s">
        <v>169</v>
      </c>
      <c r="Z763" s="71"/>
      <c r="AC763" s="55"/>
      <c r="AE763" s="55"/>
      <c r="AG763" s="55"/>
    </row>
    <row r="764" spans="1:33" s="45" customFormat="1" ht="12" x14ac:dyDescent="0.2">
      <c r="A764" s="83"/>
      <c r="B764" s="61" t="s">
        <v>168</v>
      </c>
      <c r="C764" s="252" t="s">
        <v>166</v>
      </c>
      <c r="D764" s="252"/>
      <c r="E764" s="252"/>
      <c r="F764" s="74"/>
      <c r="G764" s="74"/>
      <c r="H764" s="74"/>
      <c r="I764" s="74"/>
      <c r="J764" s="82">
        <v>17.27</v>
      </c>
      <c r="K764" s="74"/>
      <c r="L764" s="82">
        <v>8.64</v>
      </c>
      <c r="M764" s="74" t="s">
        <v>167</v>
      </c>
      <c r="N764" s="81">
        <v>113</v>
      </c>
      <c r="V764" s="72"/>
      <c r="W764" s="55"/>
      <c r="Y764" s="46" t="s">
        <v>166</v>
      </c>
      <c r="Z764" s="71"/>
      <c r="AC764" s="55"/>
      <c r="AE764" s="55"/>
      <c r="AG764" s="55"/>
    </row>
    <row r="765" spans="1:33" s="45" customFormat="1" ht="12" x14ac:dyDescent="0.2">
      <c r="A765" s="83"/>
      <c r="B765" s="61" t="s">
        <v>165</v>
      </c>
      <c r="C765" s="252" t="s">
        <v>163</v>
      </c>
      <c r="D765" s="252"/>
      <c r="E765" s="252"/>
      <c r="F765" s="74"/>
      <c r="G765" s="74"/>
      <c r="H765" s="74"/>
      <c r="I765" s="74"/>
      <c r="J765" s="82">
        <v>2.9</v>
      </c>
      <c r="K765" s="74"/>
      <c r="L765" s="82">
        <v>1.45</v>
      </c>
      <c r="M765" s="74" t="s">
        <v>164</v>
      </c>
      <c r="N765" s="81">
        <v>75</v>
      </c>
      <c r="V765" s="72"/>
      <c r="W765" s="55"/>
      <c r="Y765" s="46" t="s">
        <v>163</v>
      </c>
      <c r="Z765" s="71"/>
      <c r="AC765" s="55"/>
      <c r="AE765" s="55"/>
      <c r="AG765" s="55"/>
    </row>
    <row r="766" spans="1:33" s="45" customFormat="1" ht="12" x14ac:dyDescent="0.2">
      <c r="A766" s="83"/>
      <c r="B766" s="61" t="s">
        <v>218</v>
      </c>
      <c r="C766" s="252" t="s">
        <v>217</v>
      </c>
      <c r="D766" s="252"/>
      <c r="E766" s="252"/>
      <c r="F766" s="74"/>
      <c r="G766" s="74"/>
      <c r="H766" s="74"/>
      <c r="I766" s="74"/>
      <c r="J766" s="82">
        <v>89.78</v>
      </c>
      <c r="K766" s="74"/>
      <c r="L766" s="82">
        <v>44.89</v>
      </c>
      <c r="M766" s="74" t="s">
        <v>195</v>
      </c>
      <c r="N766" s="81">
        <v>359</v>
      </c>
      <c r="V766" s="72"/>
      <c r="W766" s="55"/>
      <c r="Y766" s="46" t="s">
        <v>217</v>
      </c>
      <c r="Z766" s="71"/>
      <c r="AC766" s="55"/>
      <c r="AE766" s="55"/>
      <c r="AG766" s="55"/>
    </row>
    <row r="767" spans="1:33" s="45" customFormat="1" ht="22.5" x14ac:dyDescent="0.2">
      <c r="A767" s="86"/>
      <c r="B767" s="93" t="s">
        <v>3031</v>
      </c>
      <c r="C767" s="259" t="s">
        <v>3029</v>
      </c>
      <c r="D767" s="259"/>
      <c r="E767" s="259"/>
      <c r="F767" s="92" t="s">
        <v>332</v>
      </c>
      <c r="G767" s="92" t="s">
        <v>1886</v>
      </c>
      <c r="H767" s="92"/>
      <c r="I767" s="92" t="s">
        <v>599</v>
      </c>
      <c r="J767" s="61"/>
      <c r="K767" s="74"/>
      <c r="L767" s="82"/>
      <c r="M767" s="74"/>
      <c r="N767" s="91"/>
      <c r="V767" s="72"/>
      <c r="W767" s="55"/>
      <c r="Z767" s="71" t="s">
        <v>3029</v>
      </c>
      <c r="AC767" s="55"/>
      <c r="AE767" s="55"/>
      <c r="AG767" s="55"/>
    </row>
    <row r="768" spans="1:33" s="45" customFormat="1" ht="33.75" x14ac:dyDescent="0.2">
      <c r="A768" s="86"/>
      <c r="B768" s="93" t="s">
        <v>3028</v>
      </c>
      <c r="C768" s="259" t="s">
        <v>3026</v>
      </c>
      <c r="D768" s="259"/>
      <c r="E768" s="259"/>
      <c r="F768" s="92" t="s">
        <v>3027</v>
      </c>
      <c r="G768" s="92" t="s">
        <v>210</v>
      </c>
      <c r="H768" s="92"/>
      <c r="I768" s="92" t="s">
        <v>210</v>
      </c>
      <c r="J768" s="61"/>
      <c r="K768" s="74"/>
      <c r="L768" s="82"/>
      <c r="M768" s="74"/>
      <c r="N768" s="91"/>
      <c r="V768" s="72"/>
      <c r="W768" s="55"/>
      <c r="Z768" s="71" t="s">
        <v>3026</v>
      </c>
      <c r="AC768" s="55"/>
      <c r="AE768" s="55"/>
      <c r="AG768" s="55"/>
    </row>
    <row r="769" spans="1:33" s="45" customFormat="1" ht="12" x14ac:dyDescent="0.2">
      <c r="A769" s="83"/>
      <c r="B769" s="61"/>
      <c r="C769" s="252" t="s">
        <v>160</v>
      </c>
      <c r="D769" s="252"/>
      <c r="E769" s="252"/>
      <c r="F769" s="74" t="s">
        <v>159</v>
      </c>
      <c r="G769" s="74" t="s">
        <v>3025</v>
      </c>
      <c r="H769" s="74"/>
      <c r="I769" s="74" t="s">
        <v>423</v>
      </c>
      <c r="J769" s="82"/>
      <c r="K769" s="74"/>
      <c r="L769" s="82"/>
      <c r="M769" s="74"/>
      <c r="N769" s="81"/>
      <c r="V769" s="72"/>
      <c r="W769" s="55"/>
      <c r="Z769" s="71"/>
      <c r="AA769" s="46" t="s">
        <v>160</v>
      </c>
      <c r="AC769" s="55"/>
      <c r="AE769" s="55"/>
      <c r="AG769" s="55"/>
    </row>
    <row r="770" spans="1:33" s="45" customFormat="1" ht="12" x14ac:dyDescent="0.2">
      <c r="A770" s="83"/>
      <c r="B770" s="61"/>
      <c r="C770" s="252" t="s">
        <v>156</v>
      </c>
      <c r="D770" s="252"/>
      <c r="E770" s="252"/>
      <c r="F770" s="74" t="s">
        <v>159</v>
      </c>
      <c r="G770" s="74" t="s">
        <v>1672</v>
      </c>
      <c r="H770" s="74"/>
      <c r="I770" s="74" t="s">
        <v>484</v>
      </c>
      <c r="J770" s="82"/>
      <c r="K770" s="74"/>
      <c r="L770" s="82"/>
      <c r="M770" s="74"/>
      <c r="N770" s="81"/>
      <c r="V770" s="72"/>
      <c r="W770" s="55"/>
      <c r="Z770" s="71"/>
      <c r="AA770" s="46" t="s">
        <v>156</v>
      </c>
      <c r="AC770" s="55"/>
      <c r="AE770" s="55"/>
      <c r="AG770" s="55"/>
    </row>
    <row r="771" spans="1:33" s="45" customFormat="1" ht="12" x14ac:dyDescent="0.2">
      <c r="A771" s="83"/>
      <c r="B771" s="61"/>
      <c r="C771" s="254" t="s">
        <v>155</v>
      </c>
      <c r="D771" s="254"/>
      <c r="E771" s="254"/>
      <c r="F771" s="77"/>
      <c r="G771" s="77"/>
      <c r="H771" s="77"/>
      <c r="I771" s="77"/>
      <c r="J771" s="85">
        <v>128.87</v>
      </c>
      <c r="K771" s="77"/>
      <c r="L771" s="85">
        <v>64.44</v>
      </c>
      <c r="M771" s="77"/>
      <c r="N771" s="84"/>
      <c r="V771" s="72"/>
      <c r="W771" s="55"/>
      <c r="Z771" s="71"/>
      <c r="AB771" s="46" t="s">
        <v>155</v>
      </c>
      <c r="AC771" s="55"/>
      <c r="AE771" s="55"/>
      <c r="AG771" s="55"/>
    </row>
    <row r="772" spans="1:33" s="45" customFormat="1" ht="12" x14ac:dyDescent="0.2">
      <c r="A772" s="83"/>
      <c r="B772" s="61"/>
      <c r="C772" s="252" t="s">
        <v>154</v>
      </c>
      <c r="D772" s="252"/>
      <c r="E772" s="252"/>
      <c r="F772" s="74"/>
      <c r="G772" s="74"/>
      <c r="H772" s="74"/>
      <c r="I772" s="74"/>
      <c r="J772" s="82"/>
      <c r="K772" s="74"/>
      <c r="L772" s="82">
        <v>12.36</v>
      </c>
      <c r="M772" s="74"/>
      <c r="N772" s="81">
        <v>637</v>
      </c>
      <c r="V772" s="72"/>
      <c r="W772" s="55"/>
      <c r="Z772" s="71"/>
      <c r="AA772" s="46" t="s">
        <v>154</v>
      </c>
      <c r="AC772" s="55"/>
      <c r="AE772" s="55"/>
      <c r="AG772" s="55"/>
    </row>
    <row r="773" spans="1:33" s="45" customFormat="1" ht="22.5" x14ac:dyDescent="0.2">
      <c r="A773" s="83"/>
      <c r="B773" s="61" t="s">
        <v>1841</v>
      </c>
      <c r="C773" s="252" t="s">
        <v>1840</v>
      </c>
      <c r="D773" s="252"/>
      <c r="E773" s="252"/>
      <c r="F773" s="74" t="s">
        <v>149</v>
      </c>
      <c r="G773" s="74" t="s">
        <v>339</v>
      </c>
      <c r="H773" s="74"/>
      <c r="I773" s="74" t="s">
        <v>339</v>
      </c>
      <c r="J773" s="82"/>
      <c r="K773" s="74"/>
      <c r="L773" s="82">
        <v>12.61</v>
      </c>
      <c r="M773" s="74"/>
      <c r="N773" s="81">
        <v>650</v>
      </c>
      <c r="V773" s="72"/>
      <c r="W773" s="55"/>
      <c r="Z773" s="71"/>
      <c r="AA773" s="46" t="s">
        <v>1840</v>
      </c>
      <c r="AC773" s="55"/>
      <c r="AE773" s="55"/>
      <c r="AG773" s="55"/>
    </row>
    <row r="774" spans="1:33" s="45" customFormat="1" ht="22.5" x14ac:dyDescent="0.2">
      <c r="A774" s="83"/>
      <c r="B774" s="61" t="s">
        <v>1839</v>
      </c>
      <c r="C774" s="252" t="s">
        <v>1838</v>
      </c>
      <c r="D774" s="252"/>
      <c r="E774" s="252"/>
      <c r="F774" s="74" t="s">
        <v>149</v>
      </c>
      <c r="G774" s="74" t="s">
        <v>396</v>
      </c>
      <c r="H774" s="74"/>
      <c r="I774" s="74" t="s">
        <v>396</v>
      </c>
      <c r="J774" s="82"/>
      <c r="K774" s="74"/>
      <c r="L774" s="82">
        <v>6.8</v>
      </c>
      <c r="M774" s="74"/>
      <c r="N774" s="81">
        <v>350</v>
      </c>
      <c r="V774" s="72"/>
      <c r="W774" s="55"/>
      <c r="Z774" s="71"/>
      <c r="AA774" s="46" t="s">
        <v>1838</v>
      </c>
      <c r="AC774" s="55"/>
      <c r="AE774" s="55"/>
      <c r="AG774" s="55"/>
    </row>
    <row r="775" spans="1:33" s="45" customFormat="1" ht="12" x14ac:dyDescent="0.2">
      <c r="A775" s="80"/>
      <c r="B775" s="118"/>
      <c r="C775" s="253" t="s">
        <v>146</v>
      </c>
      <c r="D775" s="253"/>
      <c r="E775" s="253"/>
      <c r="F775" s="79"/>
      <c r="G775" s="79"/>
      <c r="H775" s="79"/>
      <c r="I775" s="79"/>
      <c r="J775" s="78"/>
      <c r="K775" s="79"/>
      <c r="L775" s="78">
        <v>83.85</v>
      </c>
      <c r="M775" s="77"/>
      <c r="N775" s="76">
        <v>2034</v>
      </c>
      <c r="V775" s="72"/>
      <c r="W775" s="55"/>
      <c r="Z775" s="71"/>
      <c r="AC775" s="55" t="s">
        <v>146</v>
      </c>
      <c r="AE775" s="55"/>
      <c r="AG775" s="55"/>
    </row>
    <row r="776" spans="1:33" s="45" customFormat="1" ht="45" x14ac:dyDescent="0.2">
      <c r="A776" s="87" t="s">
        <v>1438</v>
      </c>
      <c r="B776" s="119" t="s">
        <v>4137</v>
      </c>
      <c r="C776" s="253" t="s">
        <v>4136</v>
      </c>
      <c r="D776" s="253"/>
      <c r="E776" s="253"/>
      <c r="F776" s="79" t="s">
        <v>583</v>
      </c>
      <c r="G776" s="79"/>
      <c r="H776" s="79"/>
      <c r="I776" s="79" t="s">
        <v>1686</v>
      </c>
      <c r="J776" s="78">
        <v>545.4</v>
      </c>
      <c r="K776" s="79"/>
      <c r="L776" s="78">
        <v>299.97000000000003</v>
      </c>
      <c r="M776" s="79" t="s">
        <v>195</v>
      </c>
      <c r="N776" s="76">
        <v>2397</v>
      </c>
      <c r="V776" s="72"/>
      <c r="W776" s="55" t="s">
        <v>4136</v>
      </c>
      <c r="Z776" s="71"/>
      <c r="AC776" s="55"/>
      <c r="AE776" s="55"/>
      <c r="AG776" s="55"/>
    </row>
    <row r="777" spans="1:33" s="45" customFormat="1" ht="12" x14ac:dyDescent="0.2">
      <c r="A777" s="80"/>
      <c r="B777" s="118"/>
      <c r="C777" s="123" t="s">
        <v>778</v>
      </c>
      <c r="D777" s="124"/>
      <c r="E777" s="124"/>
      <c r="F777" s="75"/>
      <c r="G777" s="75"/>
      <c r="H777" s="75"/>
      <c r="I777" s="75"/>
      <c r="J777" s="90"/>
      <c r="K777" s="75"/>
      <c r="L777" s="90"/>
      <c r="M777" s="89"/>
      <c r="N777" s="88"/>
      <c r="V777" s="72"/>
      <c r="W777" s="55"/>
      <c r="Z777" s="71"/>
      <c r="AC777" s="55"/>
      <c r="AE777" s="55"/>
      <c r="AG777" s="55"/>
    </row>
    <row r="778" spans="1:33" s="45" customFormat="1" ht="12" x14ac:dyDescent="0.2">
      <c r="A778" s="86"/>
      <c r="B778" s="117"/>
      <c r="C778" s="252" t="s">
        <v>4135</v>
      </c>
      <c r="D778" s="252"/>
      <c r="E778" s="252"/>
      <c r="F778" s="252"/>
      <c r="G778" s="252"/>
      <c r="H778" s="252"/>
      <c r="I778" s="252"/>
      <c r="J778" s="252"/>
      <c r="K778" s="252"/>
      <c r="L778" s="252"/>
      <c r="M778" s="252"/>
      <c r="N778" s="255"/>
      <c r="V778" s="72"/>
      <c r="W778" s="55"/>
      <c r="X778" s="46" t="s">
        <v>4135</v>
      </c>
      <c r="Z778" s="71"/>
      <c r="AC778" s="55"/>
      <c r="AE778" s="55"/>
      <c r="AG778" s="55"/>
    </row>
    <row r="779" spans="1:33" s="45" customFormat="1" ht="1.5" customHeight="1" x14ac:dyDescent="0.2">
      <c r="A779" s="75"/>
      <c r="B779" s="118"/>
      <c r="C779" s="118"/>
      <c r="D779" s="118"/>
      <c r="E779" s="118"/>
      <c r="F779" s="75"/>
      <c r="G779" s="75"/>
      <c r="H779" s="75"/>
      <c r="I779" s="75"/>
      <c r="J779" s="54"/>
      <c r="K779" s="75"/>
      <c r="L779" s="54"/>
      <c r="M779" s="74"/>
      <c r="N779" s="54"/>
      <c r="V779" s="72"/>
      <c r="W779" s="55"/>
      <c r="Z779" s="71"/>
      <c r="AC779" s="55"/>
      <c r="AE779" s="55"/>
      <c r="AG779" s="55"/>
    </row>
    <row r="780" spans="1:33" s="45" customFormat="1" ht="12" x14ac:dyDescent="0.2">
      <c r="A780" s="66"/>
      <c r="B780" s="65"/>
      <c r="C780" s="253" t="s">
        <v>4351</v>
      </c>
      <c r="D780" s="253"/>
      <c r="E780" s="253"/>
      <c r="F780" s="253"/>
      <c r="G780" s="253"/>
      <c r="H780" s="253"/>
      <c r="I780" s="253"/>
      <c r="J780" s="253"/>
      <c r="K780" s="253"/>
      <c r="L780" s="64">
        <v>6271.83</v>
      </c>
      <c r="M780" s="73"/>
      <c r="N780" s="62"/>
      <c r="V780" s="72"/>
      <c r="W780" s="55"/>
      <c r="Z780" s="71"/>
      <c r="AC780" s="55"/>
      <c r="AE780" s="55" t="s">
        <v>4351</v>
      </c>
      <c r="AG780" s="55"/>
    </row>
    <row r="781" spans="1:33" s="45" customFormat="1" ht="12" x14ac:dyDescent="0.2">
      <c r="A781" s="256" t="s">
        <v>4350</v>
      </c>
      <c r="B781" s="257"/>
      <c r="C781" s="257"/>
      <c r="D781" s="257"/>
      <c r="E781" s="257"/>
      <c r="F781" s="257"/>
      <c r="G781" s="257"/>
      <c r="H781" s="257"/>
      <c r="I781" s="257"/>
      <c r="J781" s="257"/>
      <c r="K781" s="257"/>
      <c r="L781" s="257"/>
      <c r="M781" s="257"/>
      <c r="N781" s="258"/>
      <c r="V781" s="72" t="s">
        <v>4350</v>
      </c>
      <c r="W781" s="55"/>
      <c r="Z781" s="71"/>
      <c r="AC781" s="55"/>
      <c r="AE781" s="55"/>
      <c r="AG781" s="55"/>
    </row>
    <row r="782" spans="1:33" s="45" customFormat="1" ht="22.5" x14ac:dyDescent="0.2">
      <c r="A782" s="87" t="s">
        <v>1435</v>
      </c>
      <c r="B782" s="119" t="s">
        <v>4349</v>
      </c>
      <c r="C782" s="253" t="s">
        <v>4347</v>
      </c>
      <c r="D782" s="253"/>
      <c r="E782" s="253"/>
      <c r="F782" s="79" t="s">
        <v>4348</v>
      </c>
      <c r="G782" s="79"/>
      <c r="H782" s="79"/>
      <c r="I782" s="79" t="s">
        <v>555</v>
      </c>
      <c r="J782" s="78"/>
      <c r="K782" s="79"/>
      <c r="L782" s="78"/>
      <c r="M782" s="79"/>
      <c r="N782" s="76"/>
      <c r="V782" s="72"/>
      <c r="W782" s="55" t="s">
        <v>4347</v>
      </c>
      <c r="Z782" s="71"/>
      <c r="AC782" s="55"/>
      <c r="AE782" s="55"/>
      <c r="AG782" s="55"/>
    </row>
    <row r="783" spans="1:33" s="45" customFormat="1" ht="12" x14ac:dyDescent="0.2">
      <c r="A783" s="86"/>
      <c r="B783" s="117"/>
      <c r="C783" s="252" t="s">
        <v>560</v>
      </c>
      <c r="D783" s="252"/>
      <c r="E783" s="252"/>
      <c r="F783" s="252"/>
      <c r="G783" s="252"/>
      <c r="H783" s="252"/>
      <c r="I783" s="252"/>
      <c r="J783" s="252"/>
      <c r="K783" s="252"/>
      <c r="L783" s="252"/>
      <c r="M783" s="252"/>
      <c r="N783" s="255"/>
      <c r="V783" s="72"/>
      <c r="W783" s="55"/>
      <c r="X783" s="46" t="s">
        <v>560</v>
      </c>
      <c r="Z783" s="71"/>
      <c r="AC783" s="55"/>
      <c r="AE783" s="55"/>
      <c r="AG783" s="55"/>
    </row>
    <row r="784" spans="1:33" s="45" customFormat="1" ht="12" x14ac:dyDescent="0.2">
      <c r="A784" s="83"/>
      <c r="B784" s="61" t="s">
        <v>170</v>
      </c>
      <c r="C784" s="252" t="s">
        <v>169</v>
      </c>
      <c r="D784" s="252"/>
      <c r="E784" s="252"/>
      <c r="F784" s="74"/>
      <c r="G784" s="74"/>
      <c r="H784" s="74"/>
      <c r="I784" s="74"/>
      <c r="J784" s="82">
        <v>194.9</v>
      </c>
      <c r="K784" s="74"/>
      <c r="L784" s="82">
        <v>62.37</v>
      </c>
      <c r="M784" s="74" t="s">
        <v>164</v>
      </c>
      <c r="N784" s="81">
        <v>3214</v>
      </c>
      <c r="V784" s="72"/>
      <c r="W784" s="55"/>
      <c r="Y784" s="46" t="s">
        <v>169</v>
      </c>
      <c r="Z784" s="71"/>
      <c r="AC784" s="55"/>
      <c r="AE784" s="55"/>
      <c r="AG784" s="55"/>
    </row>
    <row r="785" spans="1:33" s="45" customFormat="1" ht="12" x14ac:dyDescent="0.2">
      <c r="A785" s="83"/>
      <c r="B785" s="61" t="s">
        <v>168</v>
      </c>
      <c r="C785" s="252" t="s">
        <v>166</v>
      </c>
      <c r="D785" s="252"/>
      <c r="E785" s="252"/>
      <c r="F785" s="74"/>
      <c r="G785" s="74"/>
      <c r="H785" s="74"/>
      <c r="I785" s="74"/>
      <c r="J785" s="82">
        <v>3.29</v>
      </c>
      <c r="K785" s="74"/>
      <c r="L785" s="82">
        <v>1.05</v>
      </c>
      <c r="M785" s="74" t="s">
        <v>167</v>
      </c>
      <c r="N785" s="81">
        <v>14</v>
      </c>
      <c r="V785" s="72"/>
      <c r="W785" s="55"/>
      <c r="Y785" s="46" t="s">
        <v>166</v>
      </c>
      <c r="Z785" s="71"/>
      <c r="AC785" s="55"/>
      <c r="AE785" s="55"/>
      <c r="AG785" s="55"/>
    </row>
    <row r="786" spans="1:33" s="45" customFormat="1" ht="12" x14ac:dyDescent="0.2">
      <c r="A786" s="83"/>
      <c r="B786" s="61" t="s">
        <v>165</v>
      </c>
      <c r="C786" s="252" t="s">
        <v>163</v>
      </c>
      <c r="D786" s="252"/>
      <c r="E786" s="252"/>
      <c r="F786" s="74"/>
      <c r="G786" s="74"/>
      <c r="H786" s="74"/>
      <c r="I786" s="74"/>
      <c r="J786" s="82">
        <v>0.57999999999999996</v>
      </c>
      <c r="K786" s="74"/>
      <c r="L786" s="82">
        <v>0.19</v>
      </c>
      <c r="M786" s="74" t="s">
        <v>164</v>
      </c>
      <c r="N786" s="81">
        <v>10</v>
      </c>
      <c r="V786" s="72"/>
      <c r="W786" s="55"/>
      <c r="Y786" s="46" t="s">
        <v>163</v>
      </c>
      <c r="Z786" s="71"/>
      <c r="AC786" s="55"/>
      <c r="AE786" s="55"/>
      <c r="AG786" s="55"/>
    </row>
    <row r="787" spans="1:33" s="45" customFormat="1" ht="12" x14ac:dyDescent="0.2">
      <c r="A787" s="83"/>
      <c r="B787" s="61" t="s">
        <v>218</v>
      </c>
      <c r="C787" s="252" t="s">
        <v>217</v>
      </c>
      <c r="D787" s="252"/>
      <c r="E787" s="252"/>
      <c r="F787" s="74"/>
      <c r="G787" s="74"/>
      <c r="H787" s="74"/>
      <c r="I787" s="74"/>
      <c r="J787" s="82">
        <v>158.06</v>
      </c>
      <c r="K787" s="74"/>
      <c r="L787" s="82">
        <v>50.58</v>
      </c>
      <c r="M787" s="74" t="s">
        <v>195</v>
      </c>
      <c r="N787" s="81">
        <v>404</v>
      </c>
      <c r="V787" s="72"/>
      <c r="W787" s="55"/>
      <c r="Y787" s="46" t="s">
        <v>217</v>
      </c>
      <c r="Z787" s="71"/>
      <c r="AC787" s="55"/>
      <c r="AE787" s="55"/>
      <c r="AG787" s="55"/>
    </row>
    <row r="788" spans="1:33" s="45" customFormat="1" ht="12" x14ac:dyDescent="0.2">
      <c r="A788" s="86"/>
      <c r="B788" s="93" t="s">
        <v>4346</v>
      </c>
      <c r="C788" s="259" t="s">
        <v>4345</v>
      </c>
      <c r="D788" s="259"/>
      <c r="E788" s="259"/>
      <c r="F788" s="92" t="s">
        <v>326</v>
      </c>
      <c r="G788" s="92" t="s">
        <v>1130</v>
      </c>
      <c r="H788" s="92"/>
      <c r="I788" s="92" t="s">
        <v>1673</v>
      </c>
      <c r="J788" s="61"/>
      <c r="K788" s="74"/>
      <c r="L788" s="82"/>
      <c r="M788" s="74"/>
      <c r="N788" s="91"/>
      <c r="V788" s="72"/>
      <c r="W788" s="55"/>
      <c r="Z788" s="71" t="s">
        <v>4345</v>
      </c>
      <c r="AC788" s="55"/>
      <c r="AE788" s="55"/>
      <c r="AG788" s="55"/>
    </row>
    <row r="789" spans="1:33" s="45" customFormat="1" ht="12" x14ac:dyDescent="0.2">
      <c r="A789" s="86"/>
      <c r="B789" s="93" t="s">
        <v>4344</v>
      </c>
      <c r="C789" s="259" t="s">
        <v>4343</v>
      </c>
      <c r="D789" s="259"/>
      <c r="E789" s="259"/>
      <c r="F789" s="92" t="s">
        <v>326</v>
      </c>
      <c r="G789" s="92" t="s">
        <v>211</v>
      </c>
      <c r="H789" s="92"/>
      <c r="I789" s="92" t="s">
        <v>551</v>
      </c>
      <c r="J789" s="61"/>
      <c r="K789" s="74"/>
      <c r="L789" s="82"/>
      <c r="M789" s="74"/>
      <c r="N789" s="91"/>
      <c r="V789" s="72"/>
      <c r="W789" s="55"/>
      <c r="Z789" s="71" t="s">
        <v>4343</v>
      </c>
      <c r="AC789" s="55"/>
      <c r="AE789" s="55"/>
      <c r="AG789" s="55"/>
    </row>
    <row r="790" spans="1:33" s="45" customFormat="1" ht="12" x14ac:dyDescent="0.2">
      <c r="A790" s="86"/>
      <c r="B790" s="93" t="s">
        <v>4342</v>
      </c>
      <c r="C790" s="259" t="s">
        <v>4341</v>
      </c>
      <c r="D790" s="259"/>
      <c r="E790" s="259"/>
      <c r="F790" s="92" t="s">
        <v>326</v>
      </c>
      <c r="G790" s="92" t="s">
        <v>210</v>
      </c>
      <c r="H790" s="92"/>
      <c r="I790" s="92" t="s">
        <v>210</v>
      </c>
      <c r="J790" s="61"/>
      <c r="K790" s="74"/>
      <c r="L790" s="82"/>
      <c r="M790" s="74"/>
      <c r="N790" s="91"/>
      <c r="V790" s="72"/>
      <c r="W790" s="55"/>
      <c r="Z790" s="71" t="s">
        <v>4341</v>
      </c>
      <c r="AC790" s="55"/>
      <c r="AE790" s="55"/>
      <c r="AG790" s="55"/>
    </row>
    <row r="791" spans="1:33" s="45" customFormat="1" ht="12" x14ac:dyDescent="0.2">
      <c r="A791" s="83"/>
      <c r="B791" s="61"/>
      <c r="C791" s="252" t="s">
        <v>160</v>
      </c>
      <c r="D791" s="252"/>
      <c r="E791" s="252"/>
      <c r="F791" s="74" t="s">
        <v>159</v>
      </c>
      <c r="G791" s="74" t="s">
        <v>4340</v>
      </c>
      <c r="H791" s="74"/>
      <c r="I791" s="74" t="s">
        <v>4339</v>
      </c>
      <c r="J791" s="82"/>
      <c r="K791" s="74"/>
      <c r="L791" s="82"/>
      <c r="M791" s="74"/>
      <c r="N791" s="81"/>
      <c r="V791" s="72"/>
      <c r="W791" s="55"/>
      <c r="Z791" s="71"/>
      <c r="AA791" s="46" t="s">
        <v>160</v>
      </c>
      <c r="AC791" s="55"/>
      <c r="AE791" s="55"/>
      <c r="AG791" s="55"/>
    </row>
    <row r="792" spans="1:33" s="45" customFormat="1" ht="12" x14ac:dyDescent="0.2">
      <c r="A792" s="83"/>
      <c r="B792" s="61"/>
      <c r="C792" s="252" t="s">
        <v>156</v>
      </c>
      <c r="D792" s="252"/>
      <c r="E792" s="252"/>
      <c r="F792" s="74" t="s">
        <v>159</v>
      </c>
      <c r="G792" s="74" t="s">
        <v>1075</v>
      </c>
      <c r="H792" s="74"/>
      <c r="I792" s="74" t="s">
        <v>530</v>
      </c>
      <c r="J792" s="82"/>
      <c r="K792" s="74"/>
      <c r="L792" s="82"/>
      <c r="M792" s="74"/>
      <c r="N792" s="81"/>
      <c r="V792" s="72"/>
      <c r="W792" s="55"/>
      <c r="Z792" s="71"/>
      <c r="AA792" s="46" t="s">
        <v>156</v>
      </c>
      <c r="AC792" s="55"/>
      <c r="AE792" s="55"/>
      <c r="AG792" s="55"/>
    </row>
    <row r="793" spans="1:33" s="45" customFormat="1" ht="12" x14ac:dyDescent="0.2">
      <c r="A793" s="83"/>
      <c r="B793" s="61"/>
      <c r="C793" s="254" t="s">
        <v>155</v>
      </c>
      <c r="D793" s="254"/>
      <c r="E793" s="254"/>
      <c r="F793" s="77"/>
      <c r="G793" s="77"/>
      <c r="H793" s="77"/>
      <c r="I793" s="77"/>
      <c r="J793" s="85">
        <v>356.25</v>
      </c>
      <c r="K793" s="77"/>
      <c r="L793" s="85">
        <v>114</v>
      </c>
      <c r="M793" s="77"/>
      <c r="N793" s="84"/>
      <c r="V793" s="72"/>
      <c r="W793" s="55"/>
      <c r="Z793" s="71"/>
      <c r="AB793" s="46" t="s">
        <v>155</v>
      </c>
      <c r="AC793" s="55"/>
      <c r="AE793" s="55"/>
      <c r="AG793" s="55"/>
    </row>
    <row r="794" spans="1:33" s="45" customFormat="1" ht="12" x14ac:dyDescent="0.2">
      <c r="A794" s="83"/>
      <c r="B794" s="61"/>
      <c r="C794" s="252" t="s">
        <v>154</v>
      </c>
      <c r="D794" s="252"/>
      <c r="E794" s="252"/>
      <c r="F794" s="74"/>
      <c r="G794" s="74"/>
      <c r="H794" s="74"/>
      <c r="I794" s="74"/>
      <c r="J794" s="82"/>
      <c r="K794" s="74"/>
      <c r="L794" s="82">
        <v>62.56</v>
      </c>
      <c r="M794" s="74"/>
      <c r="N794" s="81">
        <v>3224</v>
      </c>
      <c r="V794" s="72"/>
      <c r="W794" s="55"/>
      <c r="Z794" s="71"/>
      <c r="AA794" s="46" t="s">
        <v>154</v>
      </c>
      <c r="AC794" s="55"/>
      <c r="AE794" s="55"/>
      <c r="AG794" s="55"/>
    </row>
    <row r="795" spans="1:33" s="45" customFormat="1" ht="45" x14ac:dyDescent="0.2">
      <c r="A795" s="83"/>
      <c r="B795" s="61" t="s">
        <v>574</v>
      </c>
      <c r="C795" s="252" t="s">
        <v>572</v>
      </c>
      <c r="D795" s="252"/>
      <c r="E795" s="252"/>
      <c r="F795" s="74" t="s">
        <v>149</v>
      </c>
      <c r="G795" s="74" t="s">
        <v>573</v>
      </c>
      <c r="H795" s="74"/>
      <c r="I795" s="74" t="s">
        <v>573</v>
      </c>
      <c r="J795" s="82"/>
      <c r="K795" s="74"/>
      <c r="L795" s="82">
        <v>79.45</v>
      </c>
      <c r="M795" s="74"/>
      <c r="N795" s="81">
        <v>4094</v>
      </c>
      <c r="V795" s="72"/>
      <c r="W795" s="55"/>
      <c r="Z795" s="71"/>
      <c r="AA795" s="46" t="s">
        <v>572</v>
      </c>
      <c r="AC795" s="55"/>
      <c r="AE795" s="55"/>
      <c r="AG795" s="55"/>
    </row>
    <row r="796" spans="1:33" s="45" customFormat="1" ht="45" x14ac:dyDescent="0.2">
      <c r="A796" s="83"/>
      <c r="B796" s="61" t="s">
        <v>571</v>
      </c>
      <c r="C796" s="252" t="s">
        <v>569</v>
      </c>
      <c r="D796" s="252"/>
      <c r="E796" s="252"/>
      <c r="F796" s="74" t="s">
        <v>149</v>
      </c>
      <c r="G796" s="74" t="s">
        <v>570</v>
      </c>
      <c r="H796" s="74"/>
      <c r="I796" s="74" t="s">
        <v>570</v>
      </c>
      <c r="J796" s="82"/>
      <c r="K796" s="74"/>
      <c r="L796" s="82">
        <v>45.04</v>
      </c>
      <c r="M796" s="74"/>
      <c r="N796" s="81">
        <v>2321</v>
      </c>
      <c r="V796" s="72"/>
      <c r="W796" s="55"/>
      <c r="Z796" s="71"/>
      <c r="AA796" s="46" t="s">
        <v>569</v>
      </c>
      <c r="AC796" s="55"/>
      <c r="AE796" s="55"/>
      <c r="AG796" s="55"/>
    </row>
    <row r="797" spans="1:33" s="45" customFormat="1" ht="12" x14ac:dyDescent="0.2">
      <c r="A797" s="80"/>
      <c r="B797" s="118"/>
      <c r="C797" s="253" t="s">
        <v>146</v>
      </c>
      <c r="D797" s="253"/>
      <c r="E797" s="253"/>
      <c r="F797" s="79"/>
      <c r="G797" s="79"/>
      <c r="H797" s="79"/>
      <c r="I797" s="79"/>
      <c r="J797" s="78"/>
      <c r="K797" s="79"/>
      <c r="L797" s="78">
        <v>238.49</v>
      </c>
      <c r="M797" s="77"/>
      <c r="N797" s="76">
        <v>10047</v>
      </c>
      <c r="V797" s="72"/>
      <c r="W797" s="55"/>
      <c r="Z797" s="71"/>
      <c r="AC797" s="55" t="s">
        <v>146</v>
      </c>
      <c r="AE797" s="55"/>
      <c r="AG797" s="55"/>
    </row>
    <row r="798" spans="1:33" s="45" customFormat="1" ht="45" x14ac:dyDescent="0.2">
      <c r="A798" s="87" t="s">
        <v>1430</v>
      </c>
      <c r="B798" s="119" t="s">
        <v>4072</v>
      </c>
      <c r="C798" s="253" t="s">
        <v>4071</v>
      </c>
      <c r="D798" s="253"/>
      <c r="E798" s="253"/>
      <c r="F798" s="79" t="s">
        <v>326</v>
      </c>
      <c r="G798" s="79"/>
      <c r="H798" s="79"/>
      <c r="I798" s="79" t="s">
        <v>1673</v>
      </c>
      <c r="J798" s="78">
        <v>8.1</v>
      </c>
      <c r="K798" s="79"/>
      <c r="L798" s="78">
        <v>518.4</v>
      </c>
      <c r="M798" s="79" t="s">
        <v>195</v>
      </c>
      <c r="N798" s="76">
        <v>4142</v>
      </c>
      <c r="V798" s="72"/>
      <c r="W798" s="55" t="s">
        <v>4071</v>
      </c>
      <c r="Z798" s="71"/>
      <c r="AC798" s="55"/>
      <c r="AE798" s="55"/>
      <c r="AG798" s="55"/>
    </row>
    <row r="799" spans="1:33" s="45" customFormat="1" ht="12" x14ac:dyDescent="0.2">
      <c r="A799" s="80"/>
      <c r="B799" s="118"/>
      <c r="C799" s="123" t="s">
        <v>3047</v>
      </c>
      <c r="D799" s="124"/>
      <c r="E799" s="124"/>
      <c r="F799" s="75"/>
      <c r="G799" s="75"/>
      <c r="H799" s="75"/>
      <c r="I799" s="75"/>
      <c r="J799" s="90"/>
      <c r="K799" s="75"/>
      <c r="L799" s="90"/>
      <c r="M799" s="89"/>
      <c r="N799" s="88"/>
      <c r="V799" s="72"/>
      <c r="W799" s="55"/>
      <c r="Z799" s="71"/>
      <c r="AC799" s="55"/>
      <c r="AE799" s="55"/>
      <c r="AG799" s="55"/>
    </row>
    <row r="800" spans="1:33" s="45" customFormat="1" ht="12" x14ac:dyDescent="0.2">
      <c r="A800" s="86"/>
      <c r="B800" s="117"/>
      <c r="C800" s="252" t="s">
        <v>4335</v>
      </c>
      <c r="D800" s="252"/>
      <c r="E800" s="252"/>
      <c r="F800" s="252"/>
      <c r="G800" s="252"/>
      <c r="H800" s="252"/>
      <c r="I800" s="252"/>
      <c r="J800" s="252"/>
      <c r="K800" s="252"/>
      <c r="L800" s="252"/>
      <c r="M800" s="252"/>
      <c r="N800" s="255"/>
      <c r="V800" s="72"/>
      <c r="W800" s="55"/>
      <c r="X800" s="46" t="s">
        <v>4335</v>
      </c>
      <c r="Z800" s="71"/>
      <c r="AC800" s="55"/>
      <c r="AE800" s="55"/>
      <c r="AG800" s="55"/>
    </row>
    <row r="801" spans="1:33" s="45" customFormat="1" ht="45" x14ac:dyDescent="0.2">
      <c r="A801" s="87" t="s">
        <v>4338</v>
      </c>
      <c r="B801" s="119" t="s">
        <v>4189</v>
      </c>
      <c r="C801" s="253" t="s">
        <v>4188</v>
      </c>
      <c r="D801" s="253"/>
      <c r="E801" s="253"/>
      <c r="F801" s="79" t="s">
        <v>552</v>
      </c>
      <c r="G801" s="79"/>
      <c r="H801" s="79"/>
      <c r="I801" s="79" t="s">
        <v>551</v>
      </c>
      <c r="J801" s="78">
        <v>387.17</v>
      </c>
      <c r="K801" s="79"/>
      <c r="L801" s="78">
        <v>12389.44</v>
      </c>
      <c r="M801" s="79" t="s">
        <v>3164</v>
      </c>
      <c r="N801" s="76">
        <v>64549</v>
      </c>
      <c r="V801" s="72"/>
      <c r="W801" s="55" t="s">
        <v>4188</v>
      </c>
      <c r="Z801" s="71"/>
      <c r="AC801" s="55"/>
      <c r="AE801" s="55"/>
      <c r="AG801" s="55"/>
    </row>
    <row r="802" spans="1:33" s="45" customFormat="1" ht="12" x14ac:dyDescent="0.2">
      <c r="A802" s="80"/>
      <c r="B802" s="118"/>
      <c r="C802" s="123" t="s">
        <v>3162</v>
      </c>
      <c r="D802" s="124"/>
      <c r="E802" s="124"/>
      <c r="F802" s="75"/>
      <c r="G802" s="75"/>
      <c r="H802" s="75"/>
      <c r="I802" s="75"/>
      <c r="J802" s="90"/>
      <c r="K802" s="75"/>
      <c r="L802" s="90"/>
      <c r="M802" s="89"/>
      <c r="N802" s="88"/>
      <c r="V802" s="72"/>
      <c r="W802" s="55"/>
      <c r="Z802" s="71"/>
      <c r="AC802" s="55"/>
      <c r="AE802" s="55"/>
      <c r="AG802" s="55"/>
    </row>
    <row r="803" spans="1:33" s="45" customFormat="1" ht="22.5" x14ac:dyDescent="0.2">
      <c r="A803" s="87" t="s">
        <v>979</v>
      </c>
      <c r="B803" s="119" t="s">
        <v>4337</v>
      </c>
      <c r="C803" s="253" t="s">
        <v>4336</v>
      </c>
      <c r="D803" s="253"/>
      <c r="E803" s="253"/>
      <c r="F803" s="79" t="s">
        <v>326</v>
      </c>
      <c r="G803" s="79"/>
      <c r="H803" s="79"/>
      <c r="I803" s="79" t="s">
        <v>1673</v>
      </c>
      <c r="J803" s="78">
        <v>35.22</v>
      </c>
      <c r="K803" s="79"/>
      <c r="L803" s="78">
        <v>2254.08</v>
      </c>
      <c r="M803" s="79" t="s">
        <v>195</v>
      </c>
      <c r="N803" s="76">
        <v>18010</v>
      </c>
      <c r="V803" s="72"/>
      <c r="W803" s="55" t="s">
        <v>4336</v>
      </c>
      <c r="Z803" s="71"/>
      <c r="AC803" s="55"/>
      <c r="AE803" s="55"/>
      <c r="AG803" s="55"/>
    </row>
    <row r="804" spans="1:33" s="45" customFormat="1" ht="12" x14ac:dyDescent="0.2">
      <c r="A804" s="80"/>
      <c r="B804" s="118"/>
      <c r="C804" s="123" t="s">
        <v>3047</v>
      </c>
      <c r="D804" s="124"/>
      <c r="E804" s="124"/>
      <c r="F804" s="75"/>
      <c r="G804" s="75"/>
      <c r="H804" s="75"/>
      <c r="I804" s="75"/>
      <c r="J804" s="90"/>
      <c r="K804" s="75"/>
      <c r="L804" s="90"/>
      <c r="M804" s="89"/>
      <c r="N804" s="88"/>
      <c r="V804" s="72"/>
      <c r="W804" s="55"/>
      <c r="Z804" s="71"/>
      <c r="AC804" s="55"/>
      <c r="AE804" s="55"/>
      <c r="AG804" s="55"/>
    </row>
    <row r="805" spans="1:33" s="45" customFormat="1" ht="12" x14ac:dyDescent="0.2">
      <c r="A805" s="86"/>
      <c r="B805" s="117"/>
      <c r="C805" s="252" t="s">
        <v>4335</v>
      </c>
      <c r="D805" s="252"/>
      <c r="E805" s="252"/>
      <c r="F805" s="252"/>
      <c r="G805" s="252"/>
      <c r="H805" s="252"/>
      <c r="I805" s="252"/>
      <c r="J805" s="252"/>
      <c r="K805" s="252"/>
      <c r="L805" s="252"/>
      <c r="M805" s="252"/>
      <c r="N805" s="255"/>
      <c r="V805" s="72"/>
      <c r="W805" s="55"/>
      <c r="X805" s="46" t="s">
        <v>4335</v>
      </c>
      <c r="Z805" s="71"/>
      <c r="AC805" s="55"/>
      <c r="AE805" s="55"/>
      <c r="AG805" s="55"/>
    </row>
    <row r="806" spans="1:33" s="45" customFormat="1" ht="56.25" x14ac:dyDescent="0.2">
      <c r="A806" s="87" t="s">
        <v>4334</v>
      </c>
      <c r="B806" s="119" t="s">
        <v>4333</v>
      </c>
      <c r="C806" s="253" t="s">
        <v>4332</v>
      </c>
      <c r="D806" s="253"/>
      <c r="E806" s="253"/>
      <c r="F806" s="79" t="s">
        <v>326</v>
      </c>
      <c r="G806" s="79"/>
      <c r="H806" s="79"/>
      <c r="I806" s="79" t="s">
        <v>551</v>
      </c>
      <c r="J806" s="78">
        <v>240.18</v>
      </c>
      <c r="K806" s="79"/>
      <c r="L806" s="78">
        <v>7685.76</v>
      </c>
      <c r="M806" s="79" t="s">
        <v>3164</v>
      </c>
      <c r="N806" s="76">
        <v>40043</v>
      </c>
      <c r="V806" s="72"/>
      <c r="W806" s="55" t="s">
        <v>4332</v>
      </c>
      <c r="Z806" s="71"/>
      <c r="AC806" s="55"/>
      <c r="AE806" s="55"/>
      <c r="AG806" s="55"/>
    </row>
    <row r="807" spans="1:33" s="45" customFormat="1" ht="12" x14ac:dyDescent="0.2">
      <c r="A807" s="80"/>
      <c r="B807" s="118"/>
      <c r="C807" s="123" t="s">
        <v>3162</v>
      </c>
      <c r="D807" s="124"/>
      <c r="E807" s="124"/>
      <c r="F807" s="75"/>
      <c r="G807" s="75"/>
      <c r="H807" s="75"/>
      <c r="I807" s="75"/>
      <c r="J807" s="90"/>
      <c r="K807" s="75"/>
      <c r="L807" s="90"/>
      <c r="M807" s="89"/>
      <c r="N807" s="88"/>
      <c r="V807" s="72"/>
      <c r="W807" s="55"/>
      <c r="Z807" s="71"/>
      <c r="AC807" s="55"/>
      <c r="AE807" s="55"/>
      <c r="AG807" s="55"/>
    </row>
    <row r="808" spans="1:33" s="45" customFormat="1" ht="12" x14ac:dyDescent="0.2">
      <c r="A808" s="86"/>
      <c r="B808" s="117"/>
      <c r="C808" s="252" t="s">
        <v>4328</v>
      </c>
      <c r="D808" s="252"/>
      <c r="E808" s="252"/>
      <c r="F808" s="252"/>
      <c r="G808" s="252"/>
      <c r="H808" s="252"/>
      <c r="I808" s="252"/>
      <c r="J808" s="252"/>
      <c r="K808" s="252"/>
      <c r="L808" s="252"/>
      <c r="M808" s="252"/>
      <c r="N808" s="255"/>
      <c r="V808" s="72"/>
      <c r="W808" s="55"/>
      <c r="X808" s="46" t="s">
        <v>4328</v>
      </c>
      <c r="Z808" s="71"/>
      <c r="AC808" s="55"/>
      <c r="AE808" s="55"/>
      <c r="AG808" s="55"/>
    </row>
    <row r="809" spans="1:33" s="45" customFormat="1" ht="45" x14ac:dyDescent="0.2">
      <c r="A809" s="87" t="s">
        <v>4331</v>
      </c>
      <c r="B809" s="119" t="s">
        <v>4330</v>
      </c>
      <c r="C809" s="253" t="s">
        <v>4329</v>
      </c>
      <c r="D809" s="253"/>
      <c r="E809" s="253"/>
      <c r="F809" s="79" t="s">
        <v>326</v>
      </c>
      <c r="G809" s="79"/>
      <c r="H809" s="79"/>
      <c r="I809" s="79" t="s">
        <v>551</v>
      </c>
      <c r="J809" s="78">
        <v>6.94</v>
      </c>
      <c r="K809" s="79"/>
      <c r="L809" s="78">
        <v>222.08</v>
      </c>
      <c r="M809" s="79" t="s">
        <v>3164</v>
      </c>
      <c r="N809" s="76">
        <v>1157</v>
      </c>
      <c r="V809" s="72"/>
      <c r="W809" s="55" t="s">
        <v>4329</v>
      </c>
      <c r="Z809" s="71"/>
      <c r="AC809" s="55"/>
      <c r="AE809" s="55"/>
      <c r="AG809" s="55"/>
    </row>
    <row r="810" spans="1:33" s="45" customFormat="1" ht="12" x14ac:dyDescent="0.2">
      <c r="A810" s="80"/>
      <c r="B810" s="118"/>
      <c r="C810" s="123" t="s">
        <v>3162</v>
      </c>
      <c r="D810" s="124"/>
      <c r="E810" s="124"/>
      <c r="F810" s="75"/>
      <c r="G810" s="75"/>
      <c r="H810" s="75"/>
      <c r="I810" s="75"/>
      <c r="J810" s="90"/>
      <c r="K810" s="75"/>
      <c r="L810" s="90"/>
      <c r="M810" s="89"/>
      <c r="N810" s="88"/>
      <c r="V810" s="72"/>
      <c r="W810" s="55"/>
      <c r="Z810" s="71"/>
      <c r="AC810" s="55"/>
      <c r="AE810" s="55"/>
      <c r="AG810" s="55"/>
    </row>
    <row r="811" spans="1:33" s="45" customFormat="1" ht="12" x14ac:dyDescent="0.2">
      <c r="A811" s="86"/>
      <c r="B811" s="117"/>
      <c r="C811" s="252" t="s">
        <v>4328</v>
      </c>
      <c r="D811" s="252"/>
      <c r="E811" s="252"/>
      <c r="F811" s="252"/>
      <c r="G811" s="252"/>
      <c r="H811" s="252"/>
      <c r="I811" s="252"/>
      <c r="J811" s="252"/>
      <c r="K811" s="252"/>
      <c r="L811" s="252"/>
      <c r="M811" s="252"/>
      <c r="N811" s="255"/>
      <c r="V811" s="72"/>
      <c r="W811" s="55"/>
      <c r="X811" s="46" t="s">
        <v>4328</v>
      </c>
      <c r="Z811" s="71"/>
      <c r="AC811" s="55"/>
      <c r="AE811" s="55"/>
      <c r="AG811" s="55"/>
    </row>
    <row r="812" spans="1:33" s="45" customFormat="1" ht="1.5" customHeight="1" x14ac:dyDescent="0.2">
      <c r="A812" s="75"/>
      <c r="B812" s="118"/>
      <c r="C812" s="118"/>
      <c r="D812" s="118"/>
      <c r="E812" s="118"/>
      <c r="F812" s="75"/>
      <c r="G812" s="75"/>
      <c r="H812" s="75"/>
      <c r="I812" s="75"/>
      <c r="J812" s="54"/>
      <c r="K812" s="75"/>
      <c r="L812" s="54"/>
      <c r="M812" s="74"/>
      <c r="N812" s="54"/>
      <c r="V812" s="72"/>
      <c r="W812" s="55"/>
      <c r="Z812" s="71"/>
      <c r="AC812" s="55"/>
      <c r="AE812" s="55"/>
      <c r="AG812" s="55"/>
    </row>
    <row r="813" spans="1:33" s="45" customFormat="1" ht="12" x14ac:dyDescent="0.2">
      <c r="A813" s="66"/>
      <c r="B813" s="65"/>
      <c r="C813" s="253" t="s">
        <v>4327</v>
      </c>
      <c r="D813" s="253"/>
      <c r="E813" s="253"/>
      <c r="F813" s="253"/>
      <c r="G813" s="253"/>
      <c r="H813" s="253"/>
      <c r="I813" s="253"/>
      <c r="J813" s="253"/>
      <c r="K813" s="253"/>
      <c r="L813" s="64">
        <v>23308.25</v>
      </c>
      <c r="M813" s="73"/>
      <c r="N813" s="62"/>
      <c r="V813" s="72"/>
      <c r="W813" s="55"/>
      <c r="Z813" s="71"/>
      <c r="AC813" s="55"/>
      <c r="AE813" s="55" t="s">
        <v>4327</v>
      </c>
      <c r="AG813" s="55"/>
    </row>
    <row r="814" spans="1:33" s="45" customFormat="1" ht="12" x14ac:dyDescent="0.2">
      <c r="A814" s="256" t="s">
        <v>4326</v>
      </c>
      <c r="B814" s="257"/>
      <c r="C814" s="257"/>
      <c r="D814" s="257"/>
      <c r="E814" s="257"/>
      <c r="F814" s="257"/>
      <c r="G814" s="257"/>
      <c r="H814" s="257"/>
      <c r="I814" s="257"/>
      <c r="J814" s="257"/>
      <c r="K814" s="257"/>
      <c r="L814" s="257"/>
      <c r="M814" s="257"/>
      <c r="N814" s="258"/>
      <c r="V814" s="72" t="s">
        <v>4326</v>
      </c>
      <c r="W814" s="55"/>
      <c r="Z814" s="71"/>
      <c r="AC814" s="55"/>
      <c r="AE814" s="55"/>
      <c r="AG814" s="55"/>
    </row>
    <row r="815" spans="1:33" s="45" customFormat="1" ht="56.25" x14ac:dyDescent="0.2">
      <c r="A815" s="87" t="s">
        <v>1412</v>
      </c>
      <c r="B815" s="119" t="s">
        <v>3961</v>
      </c>
      <c r="C815" s="253" t="s">
        <v>3960</v>
      </c>
      <c r="D815" s="253"/>
      <c r="E815" s="253"/>
      <c r="F815" s="79" t="s">
        <v>237</v>
      </c>
      <c r="G815" s="79"/>
      <c r="H815" s="79"/>
      <c r="I815" s="79" t="s">
        <v>544</v>
      </c>
      <c r="J815" s="78"/>
      <c r="K815" s="79"/>
      <c r="L815" s="78"/>
      <c r="M815" s="79"/>
      <c r="N815" s="76"/>
      <c r="V815" s="72"/>
      <c r="W815" s="55" t="s">
        <v>3960</v>
      </c>
      <c r="Z815" s="71"/>
      <c r="AC815" s="55"/>
      <c r="AE815" s="55"/>
      <c r="AG815" s="55"/>
    </row>
    <row r="816" spans="1:33" s="45" customFormat="1" ht="12" x14ac:dyDescent="0.2">
      <c r="A816" s="86"/>
      <c r="B816" s="117"/>
      <c r="C816" s="252" t="s">
        <v>4325</v>
      </c>
      <c r="D816" s="252"/>
      <c r="E816" s="252"/>
      <c r="F816" s="252"/>
      <c r="G816" s="252"/>
      <c r="H816" s="252"/>
      <c r="I816" s="252"/>
      <c r="J816" s="252"/>
      <c r="K816" s="252"/>
      <c r="L816" s="252"/>
      <c r="M816" s="252"/>
      <c r="N816" s="255"/>
      <c r="V816" s="72"/>
      <c r="W816" s="55"/>
      <c r="X816" s="46" t="s">
        <v>4325</v>
      </c>
      <c r="Z816" s="71"/>
      <c r="AC816" s="55"/>
      <c r="AE816" s="55"/>
      <c r="AG816" s="55"/>
    </row>
    <row r="817" spans="1:33" s="45" customFormat="1" ht="12" x14ac:dyDescent="0.2">
      <c r="A817" s="83"/>
      <c r="B817" s="61" t="s">
        <v>170</v>
      </c>
      <c r="C817" s="252" t="s">
        <v>169</v>
      </c>
      <c r="D817" s="252"/>
      <c r="E817" s="252"/>
      <c r="F817" s="74"/>
      <c r="G817" s="74"/>
      <c r="H817" s="74"/>
      <c r="I817" s="74"/>
      <c r="J817" s="82">
        <v>128.87</v>
      </c>
      <c r="K817" s="74"/>
      <c r="L817" s="82">
        <v>3.87</v>
      </c>
      <c r="M817" s="74" t="s">
        <v>164</v>
      </c>
      <c r="N817" s="81">
        <v>199</v>
      </c>
      <c r="V817" s="72"/>
      <c r="W817" s="55"/>
      <c r="Y817" s="46" t="s">
        <v>169</v>
      </c>
      <c r="Z817" s="71"/>
      <c r="AC817" s="55"/>
      <c r="AE817" s="55"/>
      <c r="AG817" s="55"/>
    </row>
    <row r="818" spans="1:33" s="45" customFormat="1" ht="12" x14ac:dyDescent="0.2">
      <c r="A818" s="83"/>
      <c r="B818" s="61" t="s">
        <v>168</v>
      </c>
      <c r="C818" s="252" t="s">
        <v>166</v>
      </c>
      <c r="D818" s="252"/>
      <c r="E818" s="252"/>
      <c r="F818" s="74"/>
      <c r="G818" s="74"/>
      <c r="H818" s="74"/>
      <c r="I818" s="74"/>
      <c r="J818" s="82">
        <v>38.99</v>
      </c>
      <c r="K818" s="74"/>
      <c r="L818" s="82">
        <v>1.17</v>
      </c>
      <c r="M818" s="74" t="s">
        <v>167</v>
      </c>
      <c r="N818" s="81">
        <v>15</v>
      </c>
      <c r="V818" s="72"/>
      <c r="W818" s="55"/>
      <c r="Y818" s="46" t="s">
        <v>166</v>
      </c>
      <c r="Z818" s="71"/>
      <c r="AC818" s="55"/>
      <c r="AE818" s="55"/>
      <c r="AG818" s="55"/>
    </row>
    <row r="819" spans="1:33" s="45" customFormat="1" ht="12" x14ac:dyDescent="0.2">
      <c r="A819" s="83"/>
      <c r="B819" s="61" t="s">
        <v>165</v>
      </c>
      <c r="C819" s="252" t="s">
        <v>163</v>
      </c>
      <c r="D819" s="252"/>
      <c r="E819" s="252"/>
      <c r="F819" s="74"/>
      <c r="G819" s="74"/>
      <c r="H819" s="74"/>
      <c r="I819" s="74"/>
      <c r="J819" s="82">
        <v>0.23</v>
      </c>
      <c r="K819" s="74"/>
      <c r="L819" s="82">
        <v>0.01</v>
      </c>
      <c r="M819" s="74" t="s">
        <v>164</v>
      </c>
      <c r="N819" s="81">
        <v>1</v>
      </c>
      <c r="V819" s="72"/>
      <c r="W819" s="55"/>
      <c r="Y819" s="46" t="s">
        <v>163</v>
      </c>
      <c r="Z819" s="71"/>
      <c r="AC819" s="55"/>
      <c r="AE819" s="55"/>
      <c r="AG819" s="55"/>
    </row>
    <row r="820" spans="1:33" s="45" customFormat="1" ht="12" x14ac:dyDescent="0.2">
      <c r="A820" s="83"/>
      <c r="B820" s="61" t="s">
        <v>218</v>
      </c>
      <c r="C820" s="252" t="s">
        <v>217</v>
      </c>
      <c r="D820" s="252"/>
      <c r="E820" s="252"/>
      <c r="F820" s="74"/>
      <c r="G820" s="74"/>
      <c r="H820" s="74"/>
      <c r="I820" s="74"/>
      <c r="J820" s="82">
        <v>89.83</v>
      </c>
      <c r="K820" s="74"/>
      <c r="L820" s="82">
        <v>2.69</v>
      </c>
      <c r="M820" s="74" t="s">
        <v>195</v>
      </c>
      <c r="N820" s="81">
        <v>21</v>
      </c>
      <c r="V820" s="72"/>
      <c r="W820" s="55"/>
      <c r="Y820" s="46" t="s">
        <v>217</v>
      </c>
      <c r="Z820" s="71"/>
      <c r="AC820" s="55"/>
      <c r="AE820" s="55"/>
      <c r="AG820" s="55"/>
    </row>
    <row r="821" spans="1:33" s="45" customFormat="1" ht="12" x14ac:dyDescent="0.2">
      <c r="A821" s="86"/>
      <c r="B821" s="93" t="s">
        <v>3941</v>
      </c>
      <c r="C821" s="259" t="s">
        <v>3940</v>
      </c>
      <c r="D821" s="259"/>
      <c r="E821" s="259"/>
      <c r="F821" s="92" t="s">
        <v>326</v>
      </c>
      <c r="G821" s="92" t="s">
        <v>210</v>
      </c>
      <c r="H821" s="92"/>
      <c r="I821" s="92" t="s">
        <v>210</v>
      </c>
      <c r="J821" s="61"/>
      <c r="K821" s="74"/>
      <c r="L821" s="82"/>
      <c r="M821" s="74"/>
      <c r="N821" s="91"/>
      <c r="V821" s="72"/>
      <c r="W821" s="55"/>
      <c r="Z821" s="71" t="s">
        <v>3940</v>
      </c>
      <c r="AC821" s="55"/>
      <c r="AE821" s="55"/>
      <c r="AG821" s="55"/>
    </row>
    <row r="822" spans="1:33" s="45" customFormat="1" ht="12" x14ac:dyDescent="0.2">
      <c r="A822" s="86"/>
      <c r="B822" s="93" t="s">
        <v>593</v>
      </c>
      <c r="C822" s="259" t="s">
        <v>3072</v>
      </c>
      <c r="D822" s="259"/>
      <c r="E822" s="259"/>
      <c r="F822" s="92" t="s">
        <v>368</v>
      </c>
      <c r="G822" s="92" t="s">
        <v>210</v>
      </c>
      <c r="H822" s="92"/>
      <c r="I822" s="92" t="s">
        <v>210</v>
      </c>
      <c r="J822" s="61"/>
      <c r="K822" s="74"/>
      <c r="L822" s="82"/>
      <c r="M822" s="74"/>
      <c r="N822" s="91"/>
      <c r="V822" s="72"/>
      <c r="W822" s="55"/>
      <c r="Z822" s="71" t="s">
        <v>3072</v>
      </c>
      <c r="AC822" s="55"/>
      <c r="AE822" s="55"/>
      <c r="AG822" s="55"/>
    </row>
    <row r="823" spans="1:33" s="45" customFormat="1" ht="12" x14ac:dyDescent="0.2">
      <c r="A823" s="86"/>
      <c r="B823" s="93" t="s">
        <v>3939</v>
      </c>
      <c r="C823" s="259" t="s">
        <v>3938</v>
      </c>
      <c r="D823" s="259"/>
      <c r="E823" s="259"/>
      <c r="F823" s="92" t="s">
        <v>669</v>
      </c>
      <c r="G823" s="92" t="s">
        <v>3959</v>
      </c>
      <c r="H823" s="92"/>
      <c r="I823" s="92" t="s">
        <v>4324</v>
      </c>
      <c r="J823" s="61"/>
      <c r="K823" s="74"/>
      <c r="L823" s="82"/>
      <c r="M823" s="74"/>
      <c r="N823" s="91"/>
      <c r="V823" s="72"/>
      <c r="W823" s="55"/>
      <c r="Z823" s="71" t="s">
        <v>3938</v>
      </c>
      <c r="AC823" s="55"/>
      <c r="AE823" s="55"/>
      <c r="AG823" s="55"/>
    </row>
    <row r="824" spans="1:33" s="45" customFormat="1" ht="12" x14ac:dyDescent="0.2">
      <c r="A824" s="86"/>
      <c r="B824" s="93" t="s">
        <v>3937</v>
      </c>
      <c r="C824" s="259" t="s">
        <v>3935</v>
      </c>
      <c r="D824" s="259"/>
      <c r="E824" s="259"/>
      <c r="F824" s="92" t="s">
        <v>332</v>
      </c>
      <c r="G824" s="92" t="s">
        <v>3936</v>
      </c>
      <c r="H824" s="92"/>
      <c r="I824" s="92" t="s">
        <v>4321</v>
      </c>
      <c r="J824" s="61"/>
      <c r="K824" s="74"/>
      <c r="L824" s="82"/>
      <c r="M824" s="74"/>
      <c r="N824" s="91"/>
      <c r="V824" s="72"/>
      <c r="W824" s="55"/>
      <c r="Z824" s="71" t="s">
        <v>3935</v>
      </c>
      <c r="AC824" s="55"/>
      <c r="AE824" s="55"/>
      <c r="AG824" s="55"/>
    </row>
    <row r="825" spans="1:33" s="45" customFormat="1" ht="12" x14ac:dyDescent="0.2">
      <c r="A825" s="86"/>
      <c r="B825" s="93" t="s">
        <v>3934</v>
      </c>
      <c r="C825" s="259" t="s">
        <v>3933</v>
      </c>
      <c r="D825" s="259"/>
      <c r="E825" s="259"/>
      <c r="F825" s="92" t="s">
        <v>326</v>
      </c>
      <c r="G825" s="92" t="s">
        <v>210</v>
      </c>
      <c r="H825" s="92"/>
      <c r="I825" s="92" t="s">
        <v>210</v>
      </c>
      <c r="J825" s="61"/>
      <c r="K825" s="74"/>
      <c r="L825" s="82"/>
      <c r="M825" s="74"/>
      <c r="N825" s="91"/>
      <c r="V825" s="72"/>
      <c r="W825" s="55"/>
      <c r="Z825" s="71" t="s">
        <v>3933</v>
      </c>
      <c r="AC825" s="55"/>
      <c r="AE825" s="55"/>
      <c r="AG825" s="55"/>
    </row>
    <row r="826" spans="1:33" s="45" customFormat="1" ht="12" x14ac:dyDescent="0.2">
      <c r="A826" s="83"/>
      <c r="B826" s="61"/>
      <c r="C826" s="252" t="s">
        <v>160</v>
      </c>
      <c r="D826" s="252"/>
      <c r="E826" s="252"/>
      <c r="F826" s="74" t="s">
        <v>159</v>
      </c>
      <c r="G826" s="74" t="s">
        <v>3957</v>
      </c>
      <c r="H826" s="74"/>
      <c r="I826" s="74" t="s">
        <v>4323</v>
      </c>
      <c r="J826" s="82"/>
      <c r="K826" s="74"/>
      <c r="L826" s="82"/>
      <c r="M826" s="74"/>
      <c r="N826" s="81"/>
      <c r="V826" s="72"/>
      <c r="W826" s="55"/>
      <c r="Z826" s="71"/>
      <c r="AA826" s="46" t="s">
        <v>160</v>
      </c>
      <c r="AC826" s="55"/>
      <c r="AE826" s="55"/>
      <c r="AG826" s="55"/>
    </row>
    <row r="827" spans="1:33" s="45" customFormat="1" ht="12" x14ac:dyDescent="0.2">
      <c r="A827" s="83"/>
      <c r="B827" s="61"/>
      <c r="C827" s="252" t="s">
        <v>156</v>
      </c>
      <c r="D827" s="252"/>
      <c r="E827" s="252"/>
      <c r="F827" s="74" t="s">
        <v>159</v>
      </c>
      <c r="G827" s="74" t="s">
        <v>342</v>
      </c>
      <c r="H827" s="74"/>
      <c r="I827" s="74" t="s">
        <v>4322</v>
      </c>
      <c r="J827" s="82"/>
      <c r="K827" s="74"/>
      <c r="L827" s="82"/>
      <c r="M827" s="74"/>
      <c r="N827" s="81"/>
      <c r="V827" s="72"/>
      <c r="W827" s="55"/>
      <c r="Z827" s="71"/>
      <c r="AA827" s="46" t="s">
        <v>156</v>
      </c>
      <c r="AC827" s="55"/>
      <c r="AE827" s="55"/>
      <c r="AG827" s="55"/>
    </row>
    <row r="828" spans="1:33" s="45" customFormat="1" ht="12" x14ac:dyDescent="0.2">
      <c r="A828" s="83"/>
      <c r="B828" s="61"/>
      <c r="C828" s="254" t="s">
        <v>155</v>
      </c>
      <c r="D828" s="254"/>
      <c r="E828" s="254"/>
      <c r="F828" s="77"/>
      <c r="G828" s="77"/>
      <c r="H828" s="77"/>
      <c r="I828" s="77"/>
      <c r="J828" s="85">
        <v>257.69</v>
      </c>
      <c r="K828" s="77"/>
      <c r="L828" s="85">
        <v>7.73</v>
      </c>
      <c r="M828" s="77"/>
      <c r="N828" s="84"/>
      <c r="V828" s="72"/>
      <c r="W828" s="55"/>
      <c r="Z828" s="71"/>
      <c r="AB828" s="46" t="s">
        <v>155</v>
      </c>
      <c r="AC828" s="55"/>
      <c r="AE828" s="55"/>
      <c r="AG828" s="55"/>
    </row>
    <row r="829" spans="1:33" s="45" customFormat="1" ht="12" x14ac:dyDescent="0.2">
      <c r="A829" s="83"/>
      <c r="B829" s="61"/>
      <c r="C829" s="252" t="s">
        <v>154</v>
      </c>
      <c r="D829" s="252"/>
      <c r="E829" s="252"/>
      <c r="F829" s="74"/>
      <c r="G829" s="74"/>
      <c r="H829" s="74"/>
      <c r="I829" s="74"/>
      <c r="J829" s="82"/>
      <c r="K829" s="74"/>
      <c r="L829" s="82">
        <v>3.88</v>
      </c>
      <c r="M829" s="74"/>
      <c r="N829" s="81">
        <v>200</v>
      </c>
      <c r="V829" s="72"/>
      <c r="W829" s="55"/>
      <c r="Z829" s="71"/>
      <c r="AA829" s="46" t="s">
        <v>154</v>
      </c>
      <c r="AC829" s="55"/>
      <c r="AE829" s="55"/>
      <c r="AG829" s="55"/>
    </row>
    <row r="830" spans="1:33" s="45" customFormat="1" ht="45" x14ac:dyDescent="0.2">
      <c r="A830" s="83"/>
      <c r="B830" s="61" t="s">
        <v>574</v>
      </c>
      <c r="C830" s="252" t="s">
        <v>572</v>
      </c>
      <c r="D830" s="252"/>
      <c r="E830" s="252"/>
      <c r="F830" s="74" t="s">
        <v>149</v>
      </c>
      <c r="G830" s="74" t="s">
        <v>573</v>
      </c>
      <c r="H830" s="74"/>
      <c r="I830" s="74" t="s">
        <v>573</v>
      </c>
      <c r="J830" s="82"/>
      <c r="K830" s="74"/>
      <c r="L830" s="82">
        <v>4.93</v>
      </c>
      <c r="M830" s="74"/>
      <c r="N830" s="81">
        <v>254</v>
      </c>
      <c r="V830" s="72"/>
      <c r="W830" s="55"/>
      <c r="Z830" s="71"/>
      <c r="AA830" s="46" t="s">
        <v>572</v>
      </c>
      <c r="AC830" s="55"/>
      <c r="AE830" s="55"/>
      <c r="AG830" s="55"/>
    </row>
    <row r="831" spans="1:33" s="45" customFormat="1" ht="45" x14ac:dyDescent="0.2">
      <c r="A831" s="83"/>
      <c r="B831" s="61" t="s">
        <v>571</v>
      </c>
      <c r="C831" s="252" t="s">
        <v>569</v>
      </c>
      <c r="D831" s="252"/>
      <c r="E831" s="252"/>
      <c r="F831" s="74" t="s">
        <v>149</v>
      </c>
      <c r="G831" s="74" t="s">
        <v>570</v>
      </c>
      <c r="H831" s="74"/>
      <c r="I831" s="74" t="s">
        <v>570</v>
      </c>
      <c r="J831" s="82"/>
      <c r="K831" s="74"/>
      <c r="L831" s="82">
        <v>2.79</v>
      </c>
      <c r="M831" s="74"/>
      <c r="N831" s="81">
        <v>144</v>
      </c>
      <c r="V831" s="72"/>
      <c r="W831" s="55"/>
      <c r="Z831" s="71"/>
      <c r="AA831" s="46" t="s">
        <v>569</v>
      </c>
      <c r="AC831" s="55"/>
      <c r="AE831" s="55"/>
      <c r="AG831" s="55"/>
    </row>
    <row r="832" spans="1:33" s="45" customFormat="1" ht="12" x14ac:dyDescent="0.2">
      <c r="A832" s="80"/>
      <c r="B832" s="118"/>
      <c r="C832" s="253" t="s">
        <v>146</v>
      </c>
      <c r="D832" s="253"/>
      <c r="E832" s="253"/>
      <c r="F832" s="79"/>
      <c r="G832" s="79"/>
      <c r="H832" s="79"/>
      <c r="I832" s="79"/>
      <c r="J832" s="78"/>
      <c r="K832" s="79"/>
      <c r="L832" s="78">
        <v>15.45</v>
      </c>
      <c r="M832" s="77"/>
      <c r="N832" s="76">
        <v>633</v>
      </c>
      <c r="V832" s="72"/>
      <c r="W832" s="55"/>
      <c r="Z832" s="71"/>
      <c r="AC832" s="55" t="s">
        <v>146</v>
      </c>
      <c r="AE832" s="55"/>
      <c r="AG832" s="55"/>
    </row>
    <row r="833" spans="1:33" s="45" customFormat="1" ht="33.75" x14ac:dyDescent="0.2">
      <c r="A833" s="87" t="s">
        <v>1408</v>
      </c>
      <c r="B833" s="119" t="s">
        <v>3953</v>
      </c>
      <c r="C833" s="253" t="s">
        <v>3951</v>
      </c>
      <c r="D833" s="253"/>
      <c r="E833" s="253"/>
      <c r="F833" s="79" t="s">
        <v>332</v>
      </c>
      <c r="G833" s="79"/>
      <c r="H833" s="79"/>
      <c r="I833" s="79" t="s">
        <v>4321</v>
      </c>
      <c r="J833" s="78">
        <v>3.7</v>
      </c>
      <c r="K833" s="79"/>
      <c r="L833" s="78">
        <v>11.38</v>
      </c>
      <c r="M833" s="79" t="s">
        <v>195</v>
      </c>
      <c r="N833" s="76">
        <v>91</v>
      </c>
      <c r="V833" s="72"/>
      <c r="W833" s="55" t="s">
        <v>3951</v>
      </c>
      <c r="Z833" s="71"/>
      <c r="AC833" s="55"/>
      <c r="AE833" s="55"/>
      <c r="AG833" s="55"/>
    </row>
    <row r="834" spans="1:33" s="45" customFormat="1" ht="12" x14ac:dyDescent="0.2">
      <c r="A834" s="80"/>
      <c r="B834" s="118"/>
      <c r="C834" s="123" t="s">
        <v>3047</v>
      </c>
      <c r="D834" s="124"/>
      <c r="E834" s="124"/>
      <c r="F834" s="75"/>
      <c r="G834" s="75"/>
      <c r="H834" s="75"/>
      <c r="I834" s="75"/>
      <c r="J834" s="90"/>
      <c r="K834" s="75"/>
      <c r="L834" s="90"/>
      <c r="M834" s="89"/>
      <c r="N834" s="88"/>
      <c r="V834" s="72"/>
      <c r="W834" s="55"/>
      <c r="Z834" s="71"/>
      <c r="AC834" s="55"/>
      <c r="AE834" s="55"/>
      <c r="AG834" s="55"/>
    </row>
    <row r="835" spans="1:33" s="45" customFormat="1" ht="22.5" x14ac:dyDescent="0.2">
      <c r="A835" s="87" t="s">
        <v>1402</v>
      </c>
      <c r="B835" s="119" t="s">
        <v>3949</v>
      </c>
      <c r="C835" s="253" t="s">
        <v>3947</v>
      </c>
      <c r="D835" s="253"/>
      <c r="E835" s="253"/>
      <c r="F835" s="79" t="s">
        <v>326</v>
      </c>
      <c r="G835" s="79"/>
      <c r="H835" s="79"/>
      <c r="I835" s="79" t="s">
        <v>3061</v>
      </c>
      <c r="J835" s="78">
        <v>9.69</v>
      </c>
      <c r="K835" s="79"/>
      <c r="L835" s="78">
        <v>48.55</v>
      </c>
      <c r="M835" s="79" t="s">
        <v>195</v>
      </c>
      <c r="N835" s="76">
        <v>388</v>
      </c>
      <c r="V835" s="72"/>
      <c r="W835" s="55" t="s">
        <v>3947</v>
      </c>
      <c r="Z835" s="71"/>
      <c r="AC835" s="55"/>
      <c r="AE835" s="55"/>
      <c r="AG835" s="55"/>
    </row>
    <row r="836" spans="1:33" s="45" customFormat="1" ht="12" x14ac:dyDescent="0.2">
      <c r="A836" s="80"/>
      <c r="B836" s="118"/>
      <c r="C836" s="123" t="s">
        <v>3047</v>
      </c>
      <c r="D836" s="124"/>
      <c r="E836" s="124"/>
      <c r="F836" s="75"/>
      <c r="G836" s="75"/>
      <c r="H836" s="75"/>
      <c r="I836" s="75"/>
      <c r="J836" s="90"/>
      <c r="K836" s="75"/>
      <c r="L836" s="90"/>
      <c r="M836" s="89"/>
      <c r="N836" s="88"/>
      <c r="V836" s="72"/>
      <c r="W836" s="55"/>
      <c r="Z836" s="71"/>
      <c r="AC836" s="55"/>
      <c r="AE836" s="55"/>
      <c r="AG836" s="55"/>
    </row>
    <row r="837" spans="1:33" s="45" customFormat="1" ht="12" x14ac:dyDescent="0.2">
      <c r="A837" s="86"/>
      <c r="B837" s="117"/>
      <c r="C837" s="252" t="s">
        <v>4320</v>
      </c>
      <c r="D837" s="252"/>
      <c r="E837" s="252"/>
      <c r="F837" s="252"/>
      <c r="G837" s="252"/>
      <c r="H837" s="252"/>
      <c r="I837" s="252"/>
      <c r="J837" s="252"/>
      <c r="K837" s="252"/>
      <c r="L837" s="252"/>
      <c r="M837" s="252"/>
      <c r="N837" s="255"/>
      <c r="V837" s="72"/>
      <c r="W837" s="55"/>
      <c r="X837" s="46" t="s">
        <v>4320</v>
      </c>
      <c r="Z837" s="71"/>
      <c r="AC837" s="55"/>
      <c r="AE837" s="55"/>
      <c r="AG837" s="55"/>
    </row>
    <row r="838" spans="1:33" s="45" customFormat="1" ht="56.25" x14ac:dyDescent="0.2">
      <c r="A838" s="87" t="s">
        <v>1400</v>
      </c>
      <c r="B838" s="119" t="s">
        <v>3944</v>
      </c>
      <c r="C838" s="253" t="s">
        <v>3943</v>
      </c>
      <c r="D838" s="253"/>
      <c r="E838" s="253"/>
      <c r="F838" s="79" t="s">
        <v>237</v>
      </c>
      <c r="G838" s="79"/>
      <c r="H838" s="79"/>
      <c r="I838" s="79" t="s">
        <v>4254</v>
      </c>
      <c r="J838" s="78"/>
      <c r="K838" s="79"/>
      <c r="L838" s="78"/>
      <c r="M838" s="79"/>
      <c r="N838" s="76"/>
      <c r="V838" s="72"/>
      <c r="W838" s="55" t="s">
        <v>3943</v>
      </c>
      <c r="Z838" s="71"/>
      <c r="AC838" s="55"/>
      <c r="AE838" s="55"/>
      <c r="AG838" s="55"/>
    </row>
    <row r="839" spans="1:33" s="45" customFormat="1" ht="12" x14ac:dyDescent="0.2">
      <c r="A839" s="86"/>
      <c r="B839" s="117"/>
      <c r="C839" s="252" t="s">
        <v>4252</v>
      </c>
      <c r="D839" s="252"/>
      <c r="E839" s="252"/>
      <c r="F839" s="252"/>
      <c r="G839" s="252"/>
      <c r="H839" s="252"/>
      <c r="I839" s="252"/>
      <c r="J839" s="252"/>
      <c r="K839" s="252"/>
      <c r="L839" s="252"/>
      <c r="M839" s="252"/>
      <c r="N839" s="255"/>
      <c r="V839" s="72"/>
      <c r="W839" s="55"/>
      <c r="X839" s="46" t="s">
        <v>4252</v>
      </c>
      <c r="Z839" s="71"/>
      <c r="AC839" s="55"/>
      <c r="AE839" s="55"/>
      <c r="AG839" s="55"/>
    </row>
    <row r="840" spans="1:33" s="45" customFormat="1" ht="12" x14ac:dyDescent="0.2">
      <c r="A840" s="83"/>
      <c r="B840" s="61" t="s">
        <v>170</v>
      </c>
      <c r="C840" s="252" t="s">
        <v>169</v>
      </c>
      <c r="D840" s="252"/>
      <c r="E840" s="252"/>
      <c r="F840" s="74"/>
      <c r="G840" s="74"/>
      <c r="H840" s="74"/>
      <c r="I840" s="74"/>
      <c r="J840" s="82">
        <v>123.89</v>
      </c>
      <c r="K840" s="74"/>
      <c r="L840" s="82">
        <v>18.579999999999998</v>
      </c>
      <c r="M840" s="74" t="s">
        <v>164</v>
      </c>
      <c r="N840" s="81">
        <v>957</v>
      </c>
      <c r="V840" s="72"/>
      <c r="W840" s="55"/>
      <c r="Y840" s="46" t="s">
        <v>169</v>
      </c>
      <c r="Z840" s="71"/>
      <c r="AC840" s="55"/>
      <c r="AE840" s="55"/>
      <c r="AG840" s="55"/>
    </row>
    <row r="841" spans="1:33" s="45" customFormat="1" ht="12" x14ac:dyDescent="0.2">
      <c r="A841" s="83"/>
      <c r="B841" s="61" t="s">
        <v>168</v>
      </c>
      <c r="C841" s="252" t="s">
        <v>166</v>
      </c>
      <c r="D841" s="252"/>
      <c r="E841" s="252"/>
      <c r="F841" s="74"/>
      <c r="G841" s="74"/>
      <c r="H841" s="74"/>
      <c r="I841" s="74"/>
      <c r="J841" s="82">
        <v>40.51</v>
      </c>
      <c r="K841" s="74"/>
      <c r="L841" s="82">
        <v>6.08</v>
      </c>
      <c r="M841" s="74" t="s">
        <v>167</v>
      </c>
      <c r="N841" s="81">
        <v>80</v>
      </c>
      <c r="V841" s="72"/>
      <c r="W841" s="55"/>
      <c r="Y841" s="46" t="s">
        <v>166</v>
      </c>
      <c r="Z841" s="71"/>
      <c r="AC841" s="55"/>
      <c r="AE841" s="55"/>
      <c r="AG841" s="55"/>
    </row>
    <row r="842" spans="1:33" s="45" customFormat="1" ht="12" x14ac:dyDescent="0.2">
      <c r="A842" s="83"/>
      <c r="B842" s="61" t="s">
        <v>165</v>
      </c>
      <c r="C842" s="252" t="s">
        <v>163</v>
      </c>
      <c r="D842" s="252"/>
      <c r="E842" s="252"/>
      <c r="F842" s="74"/>
      <c r="G842" s="74"/>
      <c r="H842" s="74"/>
      <c r="I842" s="74"/>
      <c r="J842" s="82">
        <v>0.49</v>
      </c>
      <c r="K842" s="74"/>
      <c r="L842" s="82">
        <v>7.0000000000000007E-2</v>
      </c>
      <c r="M842" s="74" t="s">
        <v>164</v>
      </c>
      <c r="N842" s="81">
        <v>4</v>
      </c>
      <c r="V842" s="72"/>
      <c r="W842" s="55"/>
      <c r="Y842" s="46" t="s">
        <v>163</v>
      </c>
      <c r="Z842" s="71"/>
      <c r="AC842" s="55"/>
      <c r="AE842" s="55"/>
      <c r="AG842" s="55"/>
    </row>
    <row r="843" spans="1:33" s="45" customFormat="1" ht="12" x14ac:dyDescent="0.2">
      <c r="A843" s="83"/>
      <c r="B843" s="61" t="s">
        <v>218</v>
      </c>
      <c r="C843" s="252" t="s">
        <v>217</v>
      </c>
      <c r="D843" s="252"/>
      <c r="E843" s="252"/>
      <c r="F843" s="74"/>
      <c r="G843" s="74"/>
      <c r="H843" s="74"/>
      <c r="I843" s="74"/>
      <c r="J843" s="82">
        <v>77.510000000000005</v>
      </c>
      <c r="K843" s="74"/>
      <c r="L843" s="82">
        <v>11.63</v>
      </c>
      <c r="M843" s="74" t="s">
        <v>195</v>
      </c>
      <c r="N843" s="81">
        <v>93</v>
      </c>
      <c r="V843" s="72"/>
      <c r="W843" s="55"/>
      <c r="Y843" s="46" t="s">
        <v>217</v>
      </c>
      <c r="Z843" s="71"/>
      <c r="AC843" s="55"/>
      <c r="AE843" s="55"/>
      <c r="AG843" s="55"/>
    </row>
    <row r="844" spans="1:33" s="45" customFormat="1" ht="12" x14ac:dyDescent="0.2">
      <c r="A844" s="86"/>
      <c r="B844" s="93" t="s">
        <v>3941</v>
      </c>
      <c r="C844" s="259" t="s">
        <v>3940</v>
      </c>
      <c r="D844" s="259"/>
      <c r="E844" s="259"/>
      <c r="F844" s="92" t="s">
        <v>326</v>
      </c>
      <c r="G844" s="92" t="s">
        <v>210</v>
      </c>
      <c r="H844" s="92"/>
      <c r="I844" s="92" t="s">
        <v>210</v>
      </c>
      <c r="J844" s="61"/>
      <c r="K844" s="74"/>
      <c r="L844" s="82"/>
      <c r="M844" s="74"/>
      <c r="N844" s="91"/>
      <c r="V844" s="72"/>
      <c r="W844" s="55"/>
      <c r="Z844" s="71" t="s">
        <v>3940</v>
      </c>
      <c r="AC844" s="55"/>
      <c r="AE844" s="55"/>
      <c r="AG844" s="55"/>
    </row>
    <row r="845" spans="1:33" s="45" customFormat="1" ht="12" x14ac:dyDescent="0.2">
      <c r="A845" s="86"/>
      <c r="B845" s="93" t="s">
        <v>593</v>
      </c>
      <c r="C845" s="259" t="s">
        <v>3072</v>
      </c>
      <c r="D845" s="259"/>
      <c r="E845" s="259"/>
      <c r="F845" s="92" t="s">
        <v>368</v>
      </c>
      <c r="G845" s="92" t="s">
        <v>210</v>
      </c>
      <c r="H845" s="92"/>
      <c r="I845" s="92" t="s">
        <v>210</v>
      </c>
      <c r="J845" s="61"/>
      <c r="K845" s="74"/>
      <c r="L845" s="82"/>
      <c r="M845" s="74"/>
      <c r="N845" s="91"/>
      <c r="V845" s="72"/>
      <c r="W845" s="55"/>
      <c r="Z845" s="71" t="s">
        <v>3072</v>
      </c>
      <c r="AC845" s="55"/>
      <c r="AE845" s="55"/>
      <c r="AG845" s="55"/>
    </row>
    <row r="846" spans="1:33" s="45" customFormat="1" ht="12" x14ac:dyDescent="0.2">
      <c r="A846" s="86"/>
      <c r="B846" s="93" t="s">
        <v>3939</v>
      </c>
      <c r="C846" s="259" t="s">
        <v>3938</v>
      </c>
      <c r="D846" s="259"/>
      <c r="E846" s="259"/>
      <c r="F846" s="92" t="s">
        <v>669</v>
      </c>
      <c r="G846" s="92" t="s">
        <v>1688</v>
      </c>
      <c r="H846" s="92"/>
      <c r="I846" s="92" t="s">
        <v>4319</v>
      </c>
      <c r="J846" s="61"/>
      <c r="K846" s="74"/>
      <c r="L846" s="82"/>
      <c r="M846" s="74"/>
      <c r="N846" s="91"/>
      <c r="V846" s="72"/>
      <c r="W846" s="55"/>
      <c r="Z846" s="71" t="s">
        <v>3938</v>
      </c>
      <c r="AC846" s="55"/>
      <c r="AE846" s="55"/>
      <c r="AG846" s="55"/>
    </row>
    <row r="847" spans="1:33" s="45" customFormat="1" ht="12" x14ac:dyDescent="0.2">
      <c r="A847" s="86"/>
      <c r="B847" s="93" t="s">
        <v>3937</v>
      </c>
      <c r="C847" s="259" t="s">
        <v>3935</v>
      </c>
      <c r="D847" s="259"/>
      <c r="E847" s="259"/>
      <c r="F847" s="92" t="s">
        <v>332</v>
      </c>
      <c r="G847" s="92" t="s">
        <v>3936</v>
      </c>
      <c r="H847" s="92"/>
      <c r="I847" s="92" t="s">
        <v>4248</v>
      </c>
      <c r="J847" s="61"/>
      <c r="K847" s="74"/>
      <c r="L847" s="82"/>
      <c r="M847" s="74"/>
      <c r="N847" s="91"/>
      <c r="V847" s="72"/>
      <c r="W847" s="55"/>
      <c r="Z847" s="71" t="s">
        <v>3935</v>
      </c>
      <c r="AC847" s="55"/>
      <c r="AE847" s="55"/>
      <c r="AG847" s="55"/>
    </row>
    <row r="848" spans="1:33" s="45" customFormat="1" ht="12" x14ac:dyDescent="0.2">
      <c r="A848" s="86"/>
      <c r="B848" s="93" t="s">
        <v>3934</v>
      </c>
      <c r="C848" s="259" t="s">
        <v>3933</v>
      </c>
      <c r="D848" s="259"/>
      <c r="E848" s="259"/>
      <c r="F848" s="92" t="s">
        <v>326</v>
      </c>
      <c r="G848" s="92" t="s">
        <v>210</v>
      </c>
      <c r="H848" s="92"/>
      <c r="I848" s="92" t="s">
        <v>210</v>
      </c>
      <c r="J848" s="61"/>
      <c r="K848" s="74"/>
      <c r="L848" s="82"/>
      <c r="M848" s="74"/>
      <c r="N848" s="91"/>
      <c r="V848" s="72"/>
      <c r="W848" s="55"/>
      <c r="Z848" s="71" t="s">
        <v>3933</v>
      </c>
      <c r="AC848" s="55"/>
      <c r="AE848" s="55"/>
      <c r="AG848" s="55"/>
    </row>
    <row r="849" spans="1:33" s="45" customFormat="1" ht="12" x14ac:dyDescent="0.2">
      <c r="A849" s="83"/>
      <c r="B849" s="61"/>
      <c r="C849" s="252" t="s">
        <v>160</v>
      </c>
      <c r="D849" s="252"/>
      <c r="E849" s="252"/>
      <c r="F849" s="74" t="s">
        <v>159</v>
      </c>
      <c r="G849" s="74" t="s">
        <v>3932</v>
      </c>
      <c r="H849" s="74"/>
      <c r="I849" s="74" t="s">
        <v>4318</v>
      </c>
      <c r="J849" s="82"/>
      <c r="K849" s="74"/>
      <c r="L849" s="82"/>
      <c r="M849" s="74"/>
      <c r="N849" s="81"/>
      <c r="V849" s="72"/>
      <c r="W849" s="55"/>
      <c r="Z849" s="71"/>
      <c r="AA849" s="46" t="s">
        <v>160</v>
      </c>
      <c r="AC849" s="55"/>
      <c r="AE849" s="55"/>
      <c r="AG849" s="55"/>
    </row>
    <row r="850" spans="1:33" s="45" customFormat="1" ht="12" x14ac:dyDescent="0.2">
      <c r="A850" s="83"/>
      <c r="B850" s="61"/>
      <c r="C850" s="252" t="s">
        <v>156</v>
      </c>
      <c r="D850" s="252"/>
      <c r="E850" s="252"/>
      <c r="F850" s="74" t="s">
        <v>159</v>
      </c>
      <c r="G850" s="74" t="s">
        <v>1185</v>
      </c>
      <c r="H850" s="74"/>
      <c r="I850" s="74" t="s">
        <v>4317</v>
      </c>
      <c r="J850" s="82"/>
      <c r="K850" s="74"/>
      <c r="L850" s="82"/>
      <c r="M850" s="74"/>
      <c r="N850" s="81"/>
      <c r="V850" s="72"/>
      <c r="W850" s="55"/>
      <c r="Z850" s="71"/>
      <c r="AA850" s="46" t="s">
        <v>156</v>
      </c>
      <c r="AC850" s="55"/>
      <c r="AE850" s="55"/>
      <c r="AG850" s="55"/>
    </row>
    <row r="851" spans="1:33" s="45" customFormat="1" ht="12" x14ac:dyDescent="0.2">
      <c r="A851" s="83"/>
      <c r="B851" s="61"/>
      <c r="C851" s="254" t="s">
        <v>155</v>
      </c>
      <c r="D851" s="254"/>
      <c r="E851" s="254"/>
      <c r="F851" s="77"/>
      <c r="G851" s="77"/>
      <c r="H851" s="77"/>
      <c r="I851" s="77"/>
      <c r="J851" s="85">
        <v>241.91</v>
      </c>
      <c r="K851" s="77"/>
      <c r="L851" s="85">
        <v>36.29</v>
      </c>
      <c r="M851" s="77"/>
      <c r="N851" s="84"/>
      <c r="V851" s="72"/>
      <c r="W851" s="55"/>
      <c r="Z851" s="71"/>
      <c r="AB851" s="46" t="s">
        <v>155</v>
      </c>
      <c r="AC851" s="55"/>
      <c r="AE851" s="55"/>
      <c r="AG851" s="55"/>
    </row>
    <row r="852" spans="1:33" s="45" customFormat="1" ht="12" x14ac:dyDescent="0.2">
      <c r="A852" s="83"/>
      <c r="B852" s="61"/>
      <c r="C852" s="252" t="s">
        <v>154</v>
      </c>
      <c r="D852" s="252"/>
      <c r="E852" s="252"/>
      <c r="F852" s="74"/>
      <c r="G852" s="74"/>
      <c r="H852" s="74"/>
      <c r="I852" s="74"/>
      <c r="J852" s="82"/>
      <c r="K852" s="74"/>
      <c r="L852" s="82">
        <v>18.649999999999999</v>
      </c>
      <c r="M852" s="74"/>
      <c r="N852" s="81">
        <v>961</v>
      </c>
      <c r="V852" s="72"/>
      <c r="W852" s="55"/>
      <c r="Z852" s="71"/>
      <c r="AA852" s="46" t="s">
        <v>154</v>
      </c>
      <c r="AC852" s="55"/>
      <c r="AE852" s="55"/>
      <c r="AG852" s="55"/>
    </row>
    <row r="853" spans="1:33" s="45" customFormat="1" ht="45" x14ac:dyDescent="0.2">
      <c r="A853" s="83"/>
      <c r="B853" s="61" t="s">
        <v>574</v>
      </c>
      <c r="C853" s="252" t="s">
        <v>572</v>
      </c>
      <c r="D853" s="252"/>
      <c r="E853" s="252"/>
      <c r="F853" s="74" t="s">
        <v>149</v>
      </c>
      <c r="G853" s="74" t="s">
        <v>573</v>
      </c>
      <c r="H853" s="74"/>
      <c r="I853" s="74" t="s">
        <v>573</v>
      </c>
      <c r="J853" s="82"/>
      <c r="K853" s="74"/>
      <c r="L853" s="82">
        <v>23.69</v>
      </c>
      <c r="M853" s="74"/>
      <c r="N853" s="81">
        <v>1220</v>
      </c>
      <c r="V853" s="72"/>
      <c r="W853" s="55"/>
      <c r="Z853" s="71"/>
      <c r="AA853" s="46" t="s">
        <v>572</v>
      </c>
      <c r="AC853" s="55"/>
      <c r="AE853" s="55"/>
      <c r="AG853" s="55"/>
    </row>
    <row r="854" spans="1:33" s="45" customFormat="1" ht="45" x14ac:dyDescent="0.2">
      <c r="A854" s="83"/>
      <c r="B854" s="61" t="s">
        <v>571</v>
      </c>
      <c r="C854" s="252" t="s">
        <v>569</v>
      </c>
      <c r="D854" s="252"/>
      <c r="E854" s="252"/>
      <c r="F854" s="74" t="s">
        <v>149</v>
      </c>
      <c r="G854" s="74" t="s">
        <v>570</v>
      </c>
      <c r="H854" s="74"/>
      <c r="I854" s="74" t="s">
        <v>570</v>
      </c>
      <c r="J854" s="82"/>
      <c r="K854" s="74"/>
      <c r="L854" s="82">
        <v>13.43</v>
      </c>
      <c r="M854" s="74"/>
      <c r="N854" s="81">
        <v>692</v>
      </c>
      <c r="V854" s="72"/>
      <c r="W854" s="55"/>
      <c r="Z854" s="71"/>
      <c r="AA854" s="46" t="s">
        <v>569</v>
      </c>
      <c r="AC854" s="55"/>
      <c r="AE854" s="55"/>
      <c r="AG854" s="55"/>
    </row>
    <row r="855" spans="1:33" s="45" customFormat="1" ht="12" x14ac:dyDescent="0.2">
      <c r="A855" s="80"/>
      <c r="B855" s="118"/>
      <c r="C855" s="253" t="s">
        <v>146</v>
      </c>
      <c r="D855" s="253"/>
      <c r="E855" s="253"/>
      <c r="F855" s="79"/>
      <c r="G855" s="79"/>
      <c r="H855" s="79"/>
      <c r="I855" s="79"/>
      <c r="J855" s="78"/>
      <c r="K855" s="79"/>
      <c r="L855" s="78">
        <v>73.41</v>
      </c>
      <c r="M855" s="77"/>
      <c r="N855" s="76">
        <v>3042</v>
      </c>
      <c r="V855" s="72"/>
      <c r="W855" s="55"/>
      <c r="Z855" s="71"/>
      <c r="AC855" s="55" t="s">
        <v>146</v>
      </c>
      <c r="AE855" s="55"/>
      <c r="AG855" s="55"/>
    </row>
    <row r="856" spans="1:33" s="45" customFormat="1" ht="33.75" x14ac:dyDescent="0.2">
      <c r="A856" s="87" t="s">
        <v>1397</v>
      </c>
      <c r="B856" s="119" t="s">
        <v>3929</v>
      </c>
      <c r="C856" s="253" t="s">
        <v>3927</v>
      </c>
      <c r="D856" s="253"/>
      <c r="E856" s="253"/>
      <c r="F856" s="79" t="s">
        <v>332</v>
      </c>
      <c r="G856" s="79"/>
      <c r="H856" s="79"/>
      <c r="I856" s="79" t="s">
        <v>4248</v>
      </c>
      <c r="J856" s="78">
        <v>5.54</v>
      </c>
      <c r="K856" s="79"/>
      <c r="L856" s="78">
        <v>85.18</v>
      </c>
      <c r="M856" s="79" t="s">
        <v>195</v>
      </c>
      <c r="N856" s="76">
        <v>681</v>
      </c>
      <c r="V856" s="72"/>
      <c r="W856" s="55" t="s">
        <v>3927</v>
      </c>
      <c r="Z856" s="71"/>
      <c r="AC856" s="55"/>
      <c r="AE856" s="55"/>
      <c r="AG856" s="55"/>
    </row>
    <row r="857" spans="1:33" s="45" customFormat="1" ht="12" x14ac:dyDescent="0.2">
      <c r="A857" s="80"/>
      <c r="B857" s="118"/>
      <c r="C857" s="123" t="s">
        <v>3047</v>
      </c>
      <c r="D857" s="124"/>
      <c r="E857" s="124"/>
      <c r="F857" s="75"/>
      <c r="G857" s="75"/>
      <c r="H857" s="75"/>
      <c r="I857" s="75"/>
      <c r="J857" s="90"/>
      <c r="K857" s="75"/>
      <c r="L857" s="90"/>
      <c r="M857" s="89"/>
      <c r="N857" s="88"/>
      <c r="V857" s="72"/>
      <c r="W857" s="55"/>
      <c r="Z857" s="71"/>
      <c r="AC857" s="55"/>
      <c r="AE857" s="55"/>
      <c r="AG857" s="55"/>
    </row>
    <row r="858" spans="1:33" s="45" customFormat="1" ht="22.5" x14ac:dyDescent="0.2">
      <c r="A858" s="87" t="s">
        <v>1393</v>
      </c>
      <c r="B858" s="119" t="s">
        <v>3925</v>
      </c>
      <c r="C858" s="253" t="s">
        <v>3923</v>
      </c>
      <c r="D858" s="253"/>
      <c r="E858" s="253"/>
      <c r="F858" s="79" t="s">
        <v>326</v>
      </c>
      <c r="G858" s="79"/>
      <c r="H858" s="79"/>
      <c r="I858" s="79" t="s">
        <v>4316</v>
      </c>
      <c r="J858" s="78">
        <v>10.37</v>
      </c>
      <c r="K858" s="79"/>
      <c r="L858" s="78">
        <v>222.44</v>
      </c>
      <c r="M858" s="79" t="s">
        <v>195</v>
      </c>
      <c r="N858" s="76">
        <v>1777</v>
      </c>
      <c r="V858" s="72"/>
      <c r="W858" s="55" t="s">
        <v>3923</v>
      </c>
      <c r="Z858" s="71"/>
      <c r="AC858" s="55"/>
      <c r="AE858" s="55"/>
      <c r="AG858" s="55"/>
    </row>
    <row r="859" spans="1:33" s="45" customFormat="1" ht="12" x14ac:dyDescent="0.2">
      <c r="A859" s="80"/>
      <c r="B859" s="118"/>
      <c r="C859" s="123" t="s">
        <v>3047</v>
      </c>
      <c r="D859" s="124"/>
      <c r="E859" s="124"/>
      <c r="F859" s="75"/>
      <c r="G859" s="75"/>
      <c r="H859" s="75"/>
      <c r="I859" s="75"/>
      <c r="J859" s="90"/>
      <c r="K859" s="75"/>
      <c r="L859" s="90"/>
      <c r="M859" s="89"/>
      <c r="N859" s="88"/>
      <c r="V859" s="72"/>
      <c r="W859" s="55"/>
      <c r="Z859" s="71"/>
      <c r="AC859" s="55"/>
      <c r="AE859" s="55"/>
      <c r="AG859" s="55"/>
    </row>
    <row r="860" spans="1:33" s="45" customFormat="1" ht="12" x14ac:dyDescent="0.2">
      <c r="A860" s="86"/>
      <c r="B860" s="117"/>
      <c r="C860" s="252" t="s">
        <v>4315</v>
      </c>
      <c r="D860" s="252"/>
      <c r="E860" s="252"/>
      <c r="F860" s="252"/>
      <c r="G860" s="252"/>
      <c r="H860" s="252"/>
      <c r="I860" s="252"/>
      <c r="J860" s="252"/>
      <c r="K860" s="252"/>
      <c r="L860" s="252"/>
      <c r="M860" s="252"/>
      <c r="N860" s="255"/>
      <c r="V860" s="72"/>
      <c r="W860" s="55"/>
      <c r="X860" s="46" t="s">
        <v>4315</v>
      </c>
      <c r="Z860" s="71"/>
      <c r="AC860" s="55"/>
      <c r="AE860" s="55"/>
      <c r="AG860" s="55"/>
    </row>
    <row r="861" spans="1:33" s="45" customFormat="1" ht="56.25" x14ac:dyDescent="0.2">
      <c r="A861" s="87" t="s">
        <v>803</v>
      </c>
      <c r="B861" s="119" t="s">
        <v>4024</v>
      </c>
      <c r="C861" s="253" t="s">
        <v>4023</v>
      </c>
      <c r="D861" s="253"/>
      <c r="E861" s="253"/>
      <c r="F861" s="79" t="s">
        <v>237</v>
      </c>
      <c r="G861" s="79"/>
      <c r="H861" s="79"/>
      <c r="I861" s="79" t="s">
        <v>884</v>
      </c>
      <c r="J861" s="78"/>
      <c r="K861" s="79"/>
      <c r="L861" s="78"/>
      <c r="M861" s="79"/>
      <c r="N861" s="76"/>
      <c r="V861" s="72"/>
      <c r="W861" s="55" t="s">
        <v>4023</v>
      </c>
      <c r="Z861" s="71"/>
      <c r="AC861" s="55"/>
      <c r="AE861" s="55"/>
      <c r="AG861" s="55"/>
    </row>
    <row r="862" spans="1:33" s="45" customFormat="1" ht="12" x14ac:dyDescent="0.2">
      <c r="A862" s="86"/>
      <c r="B862" s="117"/>
      <c r="C862" s="252" t="s">
        <v>3942</v>
      </c>
      <c r="D862" s="252"/>
      <c r="E862" s="252"/>
      <c r="F862" s="252"/>
      <c r="G862" s="252"/>
      <c r="H862" s="252"/>
      <c r="I862" s="252"/>
      <c r="J862" s="252"/>
      <c r="K862" s="252"/>
      <c r="L862" s="252"/>
      <c r="M862" s="252"/>
      <c r="N862" s="255"/>
      <c r="V862" s="72"/>
      <c r="W862" s="55"/>
      <c r="X862" s="46" t="s">
        <v>3942</v>
      </c>
      <c r="Z862" s="71"/>
      <c r="AC862" s="55"/>
      <c r="AE862" s="55"/>
      <c r="AG862" s="55"/>
    </row>
    <row r="863" spans="1:33" s="45" customFormat="1" ht="12" x14ac:dyDescent="0.2">
      <c r="A863" s="83"/>
      <c r="B863" s="61" t="s">
        <v>170</v>
      </c>
      <c r="C863" s="252" t="s">
        <v>169</v>
      </c>
      <c r="D863" s="252"/>
      <c r="E863" s="252"/>
      <c r="F863" s="74"/>
      <c r="G863" s="74"/>
      <c r="H863" s="74"/>
      <c r="I863" s="74"/>
      <c r="J863" s="82">
        <v>120.32</v>
      </c>
      <c r="K863" s="74"/>
      <c r="L863" s="82">
        <v>24.06</v>
      </c>
      <c r="M863" s="74" t="s">
        <v>164</v>
      </c>
      <c r="N863" s="81">
        <v>1240</v>
      </c>
      <c r="V863" s="72"/>
      <c r="W863" s="55"/>
      <c r="Y863" s="46" t="s">
        <v>169</v>
      </c>
      <c r="Z863" s="71"/>
      <c r="AC863" s="55"/>
      <c r="AE863" s="55"/>
      <c r="AG863" s="55"/>
    </row>
    <row r="864" spans="1:33" s="45" customFormat="1" ht="12" x14ac:dyDescent="0.2">
      <c r="A864" s="83"/>
      <c r="B864" s="61" t="s">
        <v>168</v>
      </c>
      <c r="C864" s="252" t="s">
        <v>166</v>
      </c>
      <c r="D864" s="252"/>
      <c r="E864" s="252"/>
      <c r="F864" s="74"/>
      <c r="G864" s="74"/>
      <c r="H864" s="74"/>
      <c r="I864" s="74"/>
      <c r="J864" s="82">
        <v>41.17</v>
      </c>
      <c r="K864" s="74"/>
      <c r="L864" s="82">
        <v>8.23</v>
      </c>
      <c r="M864" s="74" t="s">
        <v>167</v>
      </c>
      <c r="N864" s="81">
        <v>108</v>
      </c>
      <c r="V864" s="72"/>
      <c r="W864" s="55"/>
      <c r="Y864" s="46" t="s">
        <v>166</v>
      </c>
      <c r="Z864" s="71"/>
      <c r="AC864" s="55"/>
      <c r="AE864" s="55"/>
      <c r="AG864" s="55"/>
    </row>
    <row r="865" spans="1:33" s="45" customFormat="1" ht="12" x14ac:dyDescent="0.2">
      <c r="A865" s="83"/>
      <c r="B865" s="61" t="s">
        <v>165</v>
      </c>
      <c r="C865" s="252" t="s">
        <v>163</v>
      </c>
      <c r="D865" s="252"/>
      <c r="E865" s="252"/>
      <c r="F865" s="74"/>
      <c r="G865" s="74"/>
      <c r="H865" s="74"/>
      <c r="I865" s="74"/>
      <c r="J865" s="82">
        <v>0.6</v>
      </c>
      <c r="K865" s="74"/>
      <c r="L865" s="82">
        <v>0.12</v>
      </c>
      <c r="M865" s="74" t="s">
        <v>164</v>
      </c>
      <c r="N865" s="81">
        <v>6</v>
      </c>
      <c r="V865" s="72"/>
      <c r="W865" s="55"/>
      <c r="Y865" s="46" t="s">
        <v>163</v>
      </c>
      <c r="Z865" s="71"/>
      <c r="AC865" s="55"/>
      <c r="AE865" s="55"/>
      <c r="AG865" s="55"/>
    </row>
    <row r="866" spans="1:33" s="45" customFormat="1" ht="12" x14ac:dyDescent="0.2">
      <c r="A866" s="83"/>
      <c r="B866" s="61" t="s">
        <v>218</v>
      </c>
      <c r="C866" s="252" t="s">
        <v>217</v>
      </c>
      <c r="D866" s="252"/>
      <c r="E866" s="252"/>
      <c r="F866" s="74"/>
      <c r="G866" s="74"/>
      <c r="H866" s="74"/>
      <c r="I866" s="74"/>
      <c r="J866" s="82">
        <v>68.930000000000007</v>
      </c>
      <c r="K866" s="74"/>
      <c r="L866" s="82">
        <v>13.79</v>
      </c>
      <c r="M866" s="74" t="s">
        <v>195</v>
      </c>
      <c r="N866" s="81">
        <v>110</v>
      </c>
      <c r="V866" s="72"/>
      <c r="W866" s="55"/>
      <c r="Y866" s="46" t="s">
        <v>217</v>
      </c>
      <c r="Z866" s="71"/>
      <c r="AC866" s="55"/>
      <c r="AE866" s="55"/>
      <c r="AG866" s="55"/>
    </row>
    <row r="867" spans="1:33" s="45" customFormat="1" ht="12" x14ac:dyDescent="0.2">
      <c r="A867" s="86"/>
      <c r="B867" s="93" t="s">
        <v>3941</v>
      </c>
      <c r="C867" s="259" t="s">
        <v>3940</v>
      </c>
      <c r="D867" s="259"/>
      <c r="E867" s="259"/>
      <c r="F867" s="92" t="s">
        <v>326</v>
      </c>
      <c r="G867" s="92" t="s">
        <v>210</v>
      </c>
      <c r="H867" s="92"/>
      <c r="I867" s="92" t="s">
        <v>210</v>
      </c>
      <c r="J867" s="61"/>
      <c r="K867" s="74"/>
      <c r="L867" s="82"/>
      <c r="M867" s="74"/>
      <c r="N867" s="91"/>
      <c r="V867" s="72"/>
      <c r="W867" s="55"/>
      <c r="Z867" s="71" t="s">
        <v>3940</v>
      </c>
      <c r="AC867" s="55"/>
      <c r="AE867" s="55"/>
      <c r="AG867" s="55"/>
    </row>
    <row r="868" spans="1:33" s="45" customFormat="1" ht="12" x14ac:dyDescent="0.2">
      <c r="A868" s="86"/>
      <c r="B868" s="93" t="s">
        <v>593</v>
      </c>
      <c r="C868" s="259" t="s">
        <v>3072</v>
      </c>
      <c r="D868" s="259"/>
      <c r="E868" s="259"/>
      <c r="F868" s="92" t="s">
        <v>368</v>
      </c>
      <c r="G868" s="92" t="s">
        <v>210</v>
      </c>
      <c r="H868" s="92"/>
      <c r="I868" s="92" t="s">
        <v>210</v>
      </c>
      <c r="J868" s="61"/>
      <c r="K868" s="74"/>
      <c r="L868" s="82"/>
      <c r="M868" s="74"/>
      <c r="N868" s="91"/>
      <c r="V868" s="72"/>
      <c r="W868" s="55"/>
      <c r="Z868" s="71" t="s">
        <v>3072</v>
      </c>
      <c r="AC868" s="55"/>
      <c r="AE868" s="55"/>
      <c r="AG868" s="55"/>
    </row>
    <row r="869" spans="1:33" s="45" customFormat="1" ht="12" x14ac:dyDescent="0.2">
      <c r="A869" s="86"/>
      <c r="B869" s="93" t="s">
        <v>3939</v>
      </c>
      <c r="C869" s="259" t="s">
        <v>3938</v>
      </c>
      <c r="D869" s="259"/>
      <c r="E869" s="259"/>
      <c r="F869" s="92" t="s">
        <v>669</v>
      </c>
      <c r="G869" s="92" t="s">
        <v>4013</v>
      </c>
      <c r="H869" s="92"/>
      <c r="I869" s="92" t="s">
        <v>1693</v>
      </c>
      <c r="J869" s="61"/>
      <c r="K869" s="74"/>
      <c r="L869" s="82"/>
      <c r="M869" s="74"/>
      <c r="N869" s="91"/>
      <c r="V869" s="72"/>
      <c r="W869" s="55"/>
      <c r="Z869" s="71" t="s">
        <v>3938</v>
      </c>
      <c r="AC869" s="55"/>
      <c r="AE869" s="55"/>
      <c r="AG869" s="55"/>
    </row>
    <row r="870" spans="1:33" s="45" customFormat="1" ht="12" x14ac:dyDescent="0.2">
      <c r="A870" s="86"/>
      <c r="B870" s="93" t="s">
        <v>3937</v>
      </c>
      <c r="C870" s="259" t="s">
        <v>3935</v>
      </c>
      <c r="D870" s="259"/>
      <c r="E870" s="259"/>
      <c r="F870" s="92" t="s">
        <v>332</v>
      </c>
      <c r="G870" s="92" t="s">
        <v>3936</v>
      </c>
      <c r="H870" s="92"/>
      <c r="I870" s="92" t="s">
        <v>3928</v>
      </c>
      <c r="J870" s="61"/>
      <c r="K870" s="74"/>
      <c r="L870" s="82"/>
      <c r="M870" s="74"/>
      <c r="N870" s="91"/>
      <c r="V870" s="72"/>
      <c r="W870" s="55"/>
      <c r="Z870" s="71" t="s">
        <v>3935</v>
      </c>
      <c r="AC870" s="55"/>
      <c r="AE870" s="55"/>
      <c r="AG870" s="55"/>
    </row>
    <row r="871" spans="1:33" s="45" customFormat="1" ht="12" x14ac:dyDescent="0.2">
      <c r="A871" s="86"/>
      <c r="B871" s="93" t="s">
        <v>3934</v>
      </c>
      <c r="C871" s="259" t="s">
        <v>3933</v>
      </c>
      <c r="D871" s="259"/>
      <c r="E871" s="259"/>
      <c r="F871" s="92" t="s">
        <v>326</v>
      </c>
      <c r="G871" s="92" t="s">
        <v>210</v>
      </c>
      <c r="H871" s="92"/>
      <c r="I871" s="92" t="s">
        <v>210</v>
      </c>
      <c r="J871" s="61"/>
      <c r="K871" s="74"/>
      <c r="L871" s="82"/>
      <c r="M871" s="74"/>
      <c r="N871" s="91"/>
      <c r="V871" s="72"/>
      <c r="W871" s="55"/>
      <c r="Z871" s="71" t="s">
        <v>3933</v>
      </c>
      <c r="AC871" s="55"/>
      <c r="AE871" s="55"/>
      <c r="AG871" s="55"/>
    </row>
    <row r="872" spans="1:33" s="45" customFormat="1" ht="12" x14ac:dyDescent="0.2">
      <c r="A872" s="83"/>
      <c r="B872" s="61"/>
      <c r="C872" s="252" t="s">
        <v>160</v>
      </c>
      <c r="D872" s="252"/>
      <c r="E872" s="252"/>
      <c r="F872" s="74" t="s">
        <v>159</v>
      </c>
      <c r="G872" s="74" t="s">
        <v>4021</v>
      </c>
      <c r="H872" s="74"/>
      <c r="I872" s="74" t="s">
        <v>4314</v>
      </c>
      <c r="J872" s="82"/>
      <c r="K872" s="74"/>
      <c r="L872" s="82"/>
      <c r="M872" s="74"/>
      <c r="N872" s="81"/>
      <c r="V872" s="72"/>
      <c r="W872" s="55"/>
      <c r="Z872" s="71"/>
      <c r="AA872" s="46" t="s">
        <v>160</v>
      </c>
      <c r="AC872" s="55"/>
      <c r="AE872" s="55"/>
      <c r="AG872" s="55"/>
    </row>
    <row r="873" spans="1:33" s="45" customFormat="1" ht="12" x14ac:dyDescent="0.2">
      <c r="A873" s="83"/>
      <c r="B873" s="61"/>
      <c r="C873" s="252" t="s">
        <v>156</v>
      </c>
      <c r="D873" s="252"/>
      <c r="E873" s="252"/>
      <c r="F873" s="74" t="s">
        <v>159</v>
      </c>
      <c r="G873" s="74" t="s">
        <v>1075</v>
      </c>
      <c r="H873" s="74"/>
      <c r="I873" s="74" t="s">
        <v>539</v>
      </c>
      <c r="J873" s="82"/>
      <c r="K873" s="74"/>
      <c r="L873" s="82"/>
      <c r="M873" s="74"/>
      <c r="N873" s="81"/>
      <c r="V873" s="72"/>
      <c r="W873" s="55"/>
      <c r="Z873" s="71"/>
      <c r="AA873" s="46" t="s">
        <v>156</v>
      </c>
      <c r="AC873" s="55"/>
      <c r="AE873" s="55"/>
      <c r="AG873" s="55"/>
    </row>
    <row r="874" spans="1:33" s="45" customFormat="1" ht="12" x14ac:dyDescent="0.2">
      <c r="A874" s="83"/>
      <c r="B874" s="61"/>
      <c r="C874" s="254" t="s">
        <v>155</v>
      </c>
      <c r="D874" s="254"/>
      <c r="E874" s="254"/>
      <c r="F874" s="77"/>
      <c r="G874" s="77"/>
      <c r="H874" s="77"/>
      <c r="I874" s="77"/>
      <c r="J874" s="85">
        <v>230.42</v>
      </c>
      <c r="K874" s="77"/>
      <c r="L874" s="85">
        <v>46.08</v>
      </c>
      <c r="M874" s="77"/>
      <c r="N874" s="84"/>
      <c r="V874" s="72"/>
      <c r="W874" s="55"/>
      <c r="Z874" s="71"/>
      <c r="AB874" s="46" t="s">
        <v>155</v>
      </c>
      <c r="AC874" s="55"/>
      <c r="AE874" s="55"/>
      <c r="AG874" s="55"/>
    </row>
    <row r="875" spans="1:33" s="45" customFormat="1" ht="12" x14ac:dyDescent="0.2">
      <c r="A875" s="83"/>
      <c r="B875" s="61"/>
      <c r="C875" s="252" t="s">
        <v>154</v>
      </c>
      <c r="D875" s="252"/>
      <c r="E875" s="252"/>
      <c r="F875" s="74"/>
      <c r="G875" s="74"/>
      <c r="H875" s="74"/>
      <c r="I875" s="74"/>
      <c r="J875" s="82"/>
      <c r="K875" s="74"/>
      <c r="L875" s="82">
        <v>24.18</v>
      </c>
      <c r="M875" s="74"/>
      <c r="N875" s="81">
        <v>1246</v>
      </c>
      <c r="V875" s="72"/>
      <c r="W875" s="55"/>
      <c r="Z875" s="71"/>
      <c r="AA875" s="46" t="s">
        <v>154</v>
      </c>
      <c r="AC875" s="55"/>
      <c r="AE875" s="55"/>
      <c r="AG875" s="55"/>
    </row>
    <row r="876" spans="1:33" s="45" customFormat="1" ht="45" x14ac:dyDescent="0.2">
      <c r="A876" s="83"/>
      <c r="B876" s="61" t="s">
        <v>574</v>
      </c>
      <c r="C876" s="252" t="s">
        <v>572</v>
      </c>
      <c r="D876" s="252"/>
      <c r="E876" s="252"/>
      <c r="F876" s="74" t="s">
        <v>149</v>
      </c>
      <c r="G876" s="74" t="s">
        <v>573</v>
      </c>
      <c r="H876" s="74"/>
      <c r="I876" s="74" t="s">
        <v>573</v>
      </c>
      <c r="J876" s="82"/>
      <c r="K876" s="74"/>
      <c r="L876" s="82">
        <v>30.71</v>
      </c>
      <c r="M876" s="74"/>
      <c r="N876" s="81">
        <v>1582</v>
      </c>
      <c r="V876" s="72"/>
      <c r="W876" s="55"/>
      <c r="Z876" s="71"/>
      <c r="AA876" s="46" t="s">
        <v>572</v>
      </c>
      <c r="AC876" s="55"/>
      <c r="AE876" s="55"/>
      <c r="AG876" s="55"/>
    </row>
    <row r="877" spans="1:33" s="45" customFormat="1" ht="45" x14ac:dyDescent="0.2">
      <c r="A877" s="83"/>
      <c r="B877" s="61" t="s">
        <v>571</v>
      </c>
      <c r="C877" s="252" t="s">
        <v>569</v>
      </c>
      <c r="D877" s="252"/>
      <c r="E877" s="252"/>
      <c r="F877" s="74" t="s">
        <v>149</v>
      </c>
      <c r="G877" s="74" t="s">
        <v>570</v>
      </c>
      <c r="H877" s="74"/>
      <c r="I877" s="74" t="s">
        <v>570</v>
      </c>
      <c r="J877" s="82"/>
      <c r="K877" s="74"/>
      <c r="L877" s="82">
        <v>17.41</v>
      </c>
      <c r="M877" s="74"/>
      <c r="N877" s="81">
        <v>897</v>
      </c>
      <c r="V877" s="72"/>
      <c r="W877" s="55"/>
      <c r="Z877" s="71"/>
      <c r="AA877" s="46" t="s">
        <v>569</v>
      </c>
      <c r="AC877" s="55"/>
      <c r="AE877" s="55"/>
      <c r="AG877" s="55"/>
    </row>
    <row r="878" spans="1:33" s="45" customFormat="1" ht="12" x14ac:dyDescent="0.2">
      <c r="A878" s="80"/>
      <c r="B878" s="118"/>
      <c r="C878" s="253" t="s">
        <v>146</v>
      </c>
      <c r="D878" s="253"/>
      <c r="E878" s="253"/>
      <c r="F878" s="79"/>
      <c r="G878" s="79"/>
      <c r="H878" s="79"/>
      <c r="I878" s="79"/>
      <c r="J878" s="78"/>
      <c r="K878" s="79"/>
      <c r="L878" s="78">
        <v>94.2</v>
      </c>
      <c r="M878" s="77"/>
      <c r="N878" s="76">
        <v>3937</v>
      </c>
      <c r="V878" s="72"/>
      <c r="W878" s="55"/>
      <c r="Z878" s="71"/>
      <c r="AC878" s="55" t="s">
        <v>146</v>
      </c>
      <c r="AE878" s="55"/>
      <c r="AG878" s="55"/>
    </row>
    <row r="879" spans="1:33" s="45" customFormat="1" ht="33.75" x14ac:dyDescent="0.2">
      <c r="A879" s="87" t="s">
        <v>1386</v>
      </c>
      <c r="B879" s="119" t="s">
        <v>4018</v>
      </c>
      <c r="C879" s="253" t="s">
        <v>4016</v>
      </c>
      <c r="D879" s="253"/>
      <c r="E879" s="253"/>
      <c r="F879" s="79" t="s">
        <v>332</v>
      </c>
      <c r="G879" s="79"/>
      <c r="H879" s="79"/>
      <c r="I879" s="79" t="s">
        <v>3928</v>
      </c>
      <c r="J879" s="78">
        <v>9.0299999999999994</v>
      </c>
      <c r="K879" s="79"/>
      <c r="L879" s="78">
        <v>185.12</v>
      </c>
      <c r="M879" s="79" t="s">
        <v>195</v>
      </c>
      <c r="N879" s="76">
        <v>1479</v>
      </c>
      <c r="V879" s="72"/>
      <c r="W879" s="55" t="s">
        <v>4016</v>
      </c>
      <c r="Z879" s="71"/>
      <c r="AC879" s="55"/>
      <c r="AE879" s="55"/>
      <c r="AG879" s="55"/>
    </row>
    <row r="880" spans="1:33" s="45" customFormat="1" ht="12" x14ac:dyDescent="0.2">
      <c r="A880" s="80"/>
      <c r="B880" s="118"/>
      <c r="C880" s="123" t="s">
        <v>3047</v>
      </c>
      <c r="D880" s="124"/>
      <c r="E880" s="124"/>
      <c r="F880" s="75"/>
      <c r="G880" s="75"/>
      <c r="H880" s="75"/>
      <c r="I880" s="75"/>
      <c r="J880" s="90"/>
      <c r="K880" s="75"/>
      <c r="L880" s="90"/>
      <c r="M880" s="89"/>
      <c r="N880" s="88"/>
      <c r="V880" s="72"/>
      <c r="W880" s="55"/>
      <c r="Z880" s="71"/>
      <c r="AC880" s="55"/>
      <c r="AE880" s="55"/>
      <c r="AG880" s="55"/>
    </row>
    <row r="881" spans="1:33" s="45" customFormat="1" ht="22.5" x14ac:dyDescent="0.2">
      <c r="A881" s="87" t="s">
        <v>1383</v>
      </c>
      <c r="B881" s="119" t="s">
        <v>4014</v>
      </c>
      <c r="C881" s="253" t="s">
        <v>4012</v>
      </c>
      <c r="D881" s="253"/>
      <c r="E881" s="253"/>
      <c r="F881" s="79" t="s">
        <v>326</v>
      </c>
      <c r="G881" s="79"/>
      <c r="H881" s="79"/>
      <c r="I881" s="79" t="s">
        <v>623</v>
      </c>
      <c r="J881" s="78">
        <v>11.42</v>
      </c>
      <c r="K881" s="79"/>
      <c r="L881" s="78">
        <v>285.5</v>
      </c>
      <c r="M881" s="79" t="s">
        <v>195</v>
      </c>
      <c r="N881" s="76">
        <v>2281</v>
      </c>
      <c r="V881" s="72"/>
      <c r="W881" s="55" t="s">
        <v>4012</v>
      </c>
      <c r="Z881" s="71"/>
      <c r="AC881" s="55"/>
      <c r="AE881" s="55"/>
      <c r="AG881" s="55"/>
    </row>
    <row r="882" spans="1:33" s="45" customFormat="1" ht="12" x14ac:dyDescent="0.2">
      <c r="A882" s="80"/>
      <c r="B882" s="118"/>
      <c r="C882" s="123" t="s">
        <v>3047</v>
      </c>
      <c r="D882" s="124"/>
      <c r="E882" s="124"/>
      <c r="F882" s="75"/>
      <c r="G882" s="75"/>
      <c r="H882" s="75"/>
      <c r="I882" s="75"/>
      <c r="J882" s="90"/>
      <c r="K882" s="75"/>
      <c r="L882" s="90"/>
      <c r="M882" s="89"/>
      <c r="N882" s="88"/>
      <c r="V882" s="72"/>
      <c r="W882" s="55"/>
      <c r="Z882" s="71"/>
      <c r="AC882" s="55"/>
      <c r="AE882" s="55"/>
      <c r="AG882" s="55"/>
    </row>
    <row r="883" spans="1:33" s="45" customFormat="1" ht="12" x14ac:dyDescent="0.2">
      <c r="A883" s="86"/>
      <c r="B883" s="117"/>
      <c r="C883" s="252" t="s">
        <v>4313</v>
      </c>
      <c r="D883" s="252"/>
      <c r="E883" s="252"/>
      <c r="F883" s="252"/>
      <c r="G883" s="252"/>
      <c r="H883" s="252"/>
      <c r="I883" s="252"/>
      <c r="J883" s="252"/>
      <c r="K883" s="252"/>
      <c r="L883" s="252"/>
      <c r="M883" s="252"/>
      <c r="N883" s="255"/>
      <c r="V883" s="72"/>
      <c r="W883" s="55"/>
      <c r="X883" s="46" t="s">
        <v>4313</v>
      </c>
      <c r="Z883" s="71"/>
      <c r="AC883" s="55"/>
      <c r="AE883" s="55"/>
      <c r="AG883" s="55"/>
    </row>
    <row r="884" spans="1:33" s="45" customFormat="1" ht="56.25" x14ac:dyDescent="0.2">
      <c r="A884" s="87" t="s">
        <v>1379</v>
      </c>
      <c r="B884" s="119" t="s">
        <v>4255</v>
      </c>
      <c r="C884" s="253" t="s">
        <v>4253</v>
      </c>
      <c r="D884" s="253"/>
      <c r="E884" s="253"/>
      <c r="F884" s="79" t="s">
        <v>237</v>
      </c>
      <c r="G884" s="79"/>
      <c r="H884" s="79"/>
      <c r="I884" s="79" t="s">
        <v>3075</v>
      </c>
      <c r="J884" s="78"/>
      <c r="K884" s="79"/>
      <c r="L884" s="78"/>
      <c r="M884" s="79"/>
      <c r="N884" s="76"/>
      <c r="V884" s="72"/>
      <c r="W884" s="55" t="s">
        <v>4253</v>
      </c>
      <c r="Z884" s="71"/>
      <c r="AC884" s="55"/>
      <c r="AE884" s="55"/>
      <c r="AG884" s="55"/>
    </row>
    <row r="885" spans="1:33" s="45" customFormat="1" ht="12" x14ac:dyDescent="0.2">
      <c r="A885" s="86"/>
      <c r="B885" s="117"/>
      <c r="C885" s="252" t="s">
        <v>3073</v>
      </c>
      <c r="D885" s="252"/>
      <c r="E885" s="252"/>
      <c r="F885" s="252"/>
      <c r="G885" s="252"/>
      <c r="H885" s="252"/>
      <c r="I885" s="252"/>
      <c r="J885" s="252"/>
      <c r="K885" s="252"/>
      <c r="L885" s="252"/>
      <c r="M885" s="252"/>
      <c r="N885" s="255"/>
      <c r="V885" s="72"/>
      <c r="W885" s="55"/>
      <c r="X885" s="46" t="s">
        <v>3073</v>
      </c>
      <c r="Z885" s="71"/>
      <c r="AC885" s="55"/>
      <c r="AE885" s="55"/>
      <c r="AG885" s="55"/>
    </row>
    <row r="886" spans="1:33" s="45" customFormat="1" ht="12" x14ac:dyDescent="0.2">
      <c r="A886" s="83"/>
      <c r="B886" s="61" t="s">
        <v>170</v>
      </c>
      <c r="C886" s="252" t="s">
        <v>169</v>
      </c>
      <c r="D886" s="252"/>
      <c r="E886" s="252"/>
      <c r="F886" s="74"/>
      <c r="G886" s="74"/>
      <c r="H886" s="74"/>
      <c r="I886" s="74"/>
      <c r="J886" s="82">
        <v>117.59</v>
      </c>
      <c r="K886" s="74"/>
      <c r="L886" s="82">
        <v>52.92</v>
      </c>
      <c r="M886" s="74" t="s">
        <v>164</v>
      </c>
      <c r="N886" s="81">
        <v>2727</v>
      </c>
      <c r="V886" s="72"/>
      <c r="W886" s="55"/>
      <c r="Y886" s="46" t="s">
        <v>169</v>
      </c>
      <c r="Z886" s="71"/>
      <c r="AC886" s="55"/>
      <c r="AE886" s="55"/>
      <c r="AG886" s="55"/>
    </row>
    <row r="887" spans="1:33" s="45" customFormat="1" ht="12" x14ac:dyDescent="0.2">
      <c r="A887" s="83"/>
      <c r="B887" s="61" t="s">
        <v>168</v>
      </c>
      <c r="C887" s="252" t="s">
        <v>166</v>
      </c>
      <c r="D887" s="252"/>
      <c r="E887" s="252"/>
      <c r="F887" s="74"/>
      <c r="G887" s="74"/>
      <c r="H887" s="74"/>
      <c r="I887" s="74"/>
      <c r="J887" s="82">
        <v>43.35</v>
      </c>
      <c r="K887" s="74"/>
      <c r="L887" s="82">
        <v>19.510000000000002</v>
      </c>
      <c r="M887" s="74" t="s">
        <v>167</v>
      </c>
      <c r="N887" s="81">
        <v>256</v>
      </c>
      <c r="V887" s="72"/>
      <c r="W887" s="55"/>
      <c r="Y887" s="46" t="s">
        <v>166</v>
      </c>
      <c r="Z887" s="71"/>
      <c r="AC887" s="55"/>
      <c r="AE887" s="55"/>
      <c r="AG887" s="55"/>
    </row>
    <row r="888" spans="1:33" s="45" customFormat="1" ht="12" x14ac:dyDescent="0.2">
      <c r="A888" s="83"/>
      <c r="B888" s="61" t="s">
        <v>165</v>
      </c>
      <c r="C888" s="252" t="s">
        <v>163</v>
      </c>
      <c r="D888" s="252"/>
      <c r="E888" s="252"/>
      <c r="F888" s="74"/>
      <c r="G888" s="74"/>
      <c r="H888" s="74"/>
      <c r="I888" s="74"/>
      <c r="J888" s="82">
        <v>0.97</v>
      </c>
      <c r="K888" s="74"/>
      <c r="L888" s="82">
        <v>0.44</v>
      </c>
      <c r="M888" s="74" t="s">
        <v>164</v>
      </c>
      <c r="N888" s="81">
        <v>23</v>
      </c>
      <c r="V888" s="72"/>
      <c r="W888" s="55"/>
      <c r="Y888" s="46" t="s">
        <v>163</v>
      </c>
      <c r="Z888" s="71"/>
      <c r="AC888" s="55"/>
      <c r="AE888" s="55"/>
      <c r="AG888" s="55"/>
    </row>
    <row r="889" spans="1:33" s="45" customFormat="1" ht="12" x14ac:dyDescent="0.2">
      <c r="A889" s="83"/>
      <c r="B889" s="61" t="s">
        <v>218</v>
      </c>
      <c r="C889" s="252" t="s">
        <v>217</v>
      </c>
      <c r="D889" s="252"/>
      <c r="E889" s="252"/>
      <c r="F889" s="74"/>
      <c r="G889" s="74"/>
      <c r="H889" s="74"/>
      <c r="I889" s="74"/>
      <c r="J889" s="82">
        <v>62.59</v>
      </c>
      <c r="K889" s="74"/>
      <c r="L889" s="82">
        <v>28.17</v>
      </c>
      <c r="M889" s="74" t="s">
        <v>195</v>
      </c>
      <c r="N889" s="81">
        <v>225</v>
      </c>
      <c r="V889" s="72"/>
      <c r="W889" s="55"/>
      <c r="Y889" s="46" t="s">
        <v>217</v>
      </c>
      <c r="Z889" s="71"/>
      <c r="AC889" s="55"/>
      <c r="AE889" s="55"/>
      <c r="AG889" s="55"/>
    </row>
    <row r="890" spans="1:33" s="45" customFormat="1" ht="12" x14ac:dyDescent="0.2">
      <c r="A890" s="86"/>
      <c r="B890" s="93" t="s">
        <v>3941</v>
      </c>
      <c r="C890" s="259" t="s">
        <v>3940</v>
      </c>
      <c r="D890" s="259"/>
      <c r="E890" s="259"/>
      <c r="F890" s="92" t="s">
        <v>326</v>
      </c>
      <c r="G890" s="92" t="s">
        <v>210</v>
      </c>
      <c r="H890" s="92"/>
      <c r="I890" s="92" t="s">
        <v>210</v>
      </c>
      <c r="J890" s="61"/>
      <c r="K890" s="74"/>
      <c r="L890" s="82"/>
      <c r="M890" s="74"/>
      <c r="N890" s="91"/>
      <c r="V890" s="72"/>
      <c r="W890" s="55"/>
      <c r="Z890" s="71" t="s">
        <v>3940</v>
      </c>
      <c r="AC890" s="55"/>
      <c r="AE890" s="55"/>
      <c r="AG890" s="55"/>
    </row>
    <row r="891" spans="1:33" s="45" customFormat="1" ht="12" x14ac:dyDescent="0.2">
      <c r="A891" s="86"/>
      <c r="B891" s="93" t="s">
        <v>593</v>
      </c>
      <c r="C891" s="259" t="s">
        <v>3072</v>
      </c>
      <c r="D891" s="259"/>
      <c r="E891" s="259"/>
      <c r="F891" s="92" t="s">
        <v>368</v>
      </c>
      <c r="G891" s="92" t="s">
        <v>210</v>
      </c>
      <c r="H891" s="92"/>
      <c r="I891" s="92" t="s">
        <v>210</v>
      </c>
      <c r="J891" s="61"/>
      <c r="K891" s="74"/>
      <c r="L891" s="82"/>
      <c r="M891" s="74"/>
      <c r="N891" s="91"/>
      <c r="V891" s="72"/>
      <c r="W891" s="55"/>
      <c r="Z891" s="71" t="s">
        <v>3072</v>
      </c>
      <c r="AC891" s="55"/>
      <c r="AE891" s="55"/>
      <c r="AG891" s="55"/>
    </row>
    <row r="892" spans="1:33" s="45" customFormat="1" ht="12" x14ac:dyDescent="0.2">
      <c r="A892" s="86"/>
      <c r="B892" s="93" t="s">
        <v>3939</v>
      </c>
      <c r="C892" s="259" t="s">
        <v>3938</v>
      </c>
      <c r="D892" s="259"/>
      <c r="E892" s="259"/>
      <c r="F892" s="92" t="s">
        <v>669</v>
      </c>
      <c r="G892" s="92" t="s">
        <v>4174</v>
      </c>
      <c r="H892" s="92"/>
      <c r="I892" s="92" t="s">
        <v>4312</v>
      </c>
      <c r="J892" s="61"/>
      <c r="K892" s="74"/>
      <c r="L892" s="82"/>
      <c r="M892" s="74"/>
      <c r="N892" s="91"/>
      <c r="V892" s="72"/>
      <c r="W892" s="55"/>
      <c r="Z892" s="71" t="s">
        <v>3938</v>
      </c>
      <c r="AC892" s="55"/>
      <c r="AE892" s="55"/>
      <c r="AG892" s="55"/>
    </row>
    <row r="893" spans="1:33" s="45" customFormat="1" ht="12" x14ac:dyDescent="0.2">
      <c r="A893" s="86"/>
      <c r="B893" s="93" t="s">
        <v>3937</v>
      </c>
      <c r="C893" s="259" t="s">
        <v>3935</v>
      </c>
      <c r="D893" s="259"/>
      <c r="E893" s="259"/>
      <c r="F893" s="92" t="s">
        <v>332</v>
      </c>
      <c r="G893" s="92" t="s">
        <v>3936</v>
      </c>
      <c r="H893" s="92"/>
      <c r="I893" s="92" t="s">
        <v>4309</v>
      </c>
      <c r="J893" s="61"/>
      <c r="K893" s="74"/>
      <c r="L893" s="82"/>
      <c r="M893" s="74"/>
      <c r="N893" s="91"/>
      <c r="V893" s="72"/>
      <c r="W893" s="55"/>
      <c r="Z893" s="71" t="s">
        <v>3935</v>
      </c>
      <c r="AC893" s="55"/>
      <c r="AE893" s="55"/>
      <c r="AG893" s="55"/>
    </row>
    <row r="894" spans="1:33" s="45" customFormat="1" ht="12" x14ac:dyDescent="0.2">
      <c r="A894" s="86"/>
      <c r="B894" s="93" t="s">
        <v>3934</v>
      </c>
      <c r="C894" s="259" t="s">
        <v>3933</v>
      </c>
      <c r="D894" s="259"/>
      <c r="E894" s="259"/>
      <c r="F894" s="92" t="s">
        <v>326</v>
      </c>
      <c r="G894" s="92" t="s">
        <v>210</v>
      </c>
      <c r="H894" s="92"/>
      <c r="I894" s="92" t="s">
        <v>210</v>
      </c>
      <c r="J894" s="61"/>
      <c r="K894" s="74"/>
      <c r="L894" s="82"/>
      <c r="M894" s="74"/>
      <c r="N894" s="91"/>
      <c r="V894" s="72"/>
      <c r="W894" s="55"/>
      <c r="Z894" s="71" t="s">
        <v>3933</v>
      </c>
      <c r="AC894" s="55"/>
      <c r="AE894" s="55"/>
      <c r="AG894" s="55"/>
    </row>
    <row r="895" spans="1:33" s="45" customFormat="1" ht="12" x14ac:dyDescent="0.2">
      <c r="A895" s="83"/>
      <c r="B895" s="61"/>
      <c r="C895" s="252" t="s">
        <v>160</v>
      </c>
      <c r="D895" s="252"/>
      <c r="E895" s="252"/>
      <c r="F895" s="74" t="s">
        <v>159</v>
      </c>
      <c r="G895" s="74" t="s">
        <v>4251</v>
      </c>
      <c r="H895" s="74"/>
      <c r="I895" s="74" t="s">
        <v>4311</v>
      </c>
      <c r="J895" s="82"/>
      <c r="K895" s="74"/>
      <c r="L895" s="82"/>
      <c r="M895" s="74"/>
      <c r="N895" s="81"/>
      <c r="V895" s="72"/>
      <c r="W895" s="55"/>
      <c r="Z895" s="71"/>
      <c r="AA895" s="46" t="s">
        <v>160</v>
      </c>
      <c r="AC895" s="55"/>
      <c r="AE895" s="55"/>
      <c r="AG895" s="55"/>
    </row>
    <row r="896" spans="1:33" s="45" customFormat="1" ht="12" x14ac:dyDescent="0.2">
      <c r="A896" s="83"/>
      <c r="B896" s="61"/>
      <c r="C896" s="252" t="s">
        <v>156</v>
      </c>
      <c r="D896" s="252"/>
      <c r="E896" s="252"/>
      <c r="F896" s="74" t="s">
        <v>159</v>
      </c>
      <c r="G896" s="74" t="s">
        <v>513</v>
      </c>
      <c r="H896" s="74"/>
      <c r="I896" s="74" t="s">
        <v>4310</v>
      </c>
      <c r="J896" s="82"/>
      <c r="K896" s="74"/>
      <c r="L896" s="82"/>
      <c r="M896" s="74"/>
      <c r="N896" s="81"/>
      <c r="V896" s="72"/>
      <c r="W896" s="55"/>
      <c r="Z896" s="71"/>
      <c r="AA896" s="46" t="s">
        <v>156</v>
      </c>
      <c r="AC896" s="55"/>
      <c r="AE896" s="55"/>
      <c r="AG896" s="55"/>
    </row>
    <row r="897" spans="1:33" s="45" customFormat="1" ht="12" x14ac:dyDescent="0.2">
      <c r="A897" s="83"/>
      <c r="B897" s="61"/>
      <c r="C897" s="254" t="s">
        <v>155</v>
      </c>
      <c r="D897" s="254"/>
      <c r="E897" s="254"/>
      <c r="F897" s="77"/>
      <c r="G897" s="77"/>
      <c r="H897" s="77"/>
      <c r="I897" s="77"/>
      <c r="J897" s="85">
        <v>223.53</v>
      </c>
      <c r="K897" s="77"/>
      <c r="L897" s="85">
        <v>100.6</v>
      </c>
      <c r="M897" s="77"/>
      <c r="N897" s="84"/>
      <c r="V897" s="72"/>
      <c r="W897" s="55"/>
      <c r="Z897" s="71"/>
      <c r="AB897" s="46" t="s">
        <v>155</v>
      </c>
      <c r="AC897" s="55"/>
      <c r="AE897" s="55"/>
      <c r="AG897" s="55"/>
    </row>
    <row r="898" spans="1:33" s="45" customFormat="1" ht="12" x14ac:dyDescent="0.2">
      <c r="A898" s="83"/>
      <c r="B898" s="61"/>
      <c r="C898" s="252" t="s">
        <v>154</v>
      </c>
      <c r="D898" s="252"/>
      <c r="E898" s="252"/>
      <c r="F898" s="74"/>
      <c r="G898" s="74"/>
      <c r="H898" s="74"/>
      <c r="I898" s="74"/>
      <c r="J898" s="82"/>
      <c r="K898" s="74"/>
      <c r="L898" s="82">
        <v>53.36</v>
      </c>
      <c r="M898" s="74"/>
      <c r="N898" s="81">
        <v>2750</v>
      </c>
      <c r="V898" s="72"/>
      <c r="W898" s="55"/>
      <c r="Z898" s="71"/>
      <c r="AA898" s="46" t="s">
        <v>154</v>
      </c>
      <c r="AC898" s="55"/>
      <c r="AE898" s="55"/>
      <c r="AG898" s="55"/>
    </row>
    <row r="899" spans="1:33" s="45" customFormat="1" ht="45" x14ac:dyDescent="0.2">
      <c r="A899" s="83"/>
      <c r="B899" s="61" t="s">
        <v>574</v>
      </c>
      <c r="C899" s="252" t="s">
        <v>572</v>
      </c>
      <c r="D899" s="252"/>
      <c r="E899" s="252"/>
      <c r="F899" s="74" t="s">
        <v>149</v>
      </c>
      <c r="G899" s="74" t="s">
        <v>573</v>
      </c>
      <c r="H899" s="74"/>
      <c r="I899" s="74" t="s">
        <v>573</v>
      </c>
      <c r="J899" s="82"/>
      <c r="K899" s="74"/>
      <c r="L899" s="82">
        <v>67.77</v>
      </c>
      <c r="M899" s="74"/>
      <c r="N899" s="81">
        <v>3493</v>
      </c>
      <c r="V899" s="72"/>
      <c r="W899" s="55"/>
      <c r="Z899" s="71"/>
      <c r="AA899" s="46" t="s">
        <v>572</v>
      </c>
      <c r="AC899" s="55"/>
      <c r="AE899" s="55"/>
      <c r="AG899" s="55"/>
    </row>
    <row r="900" spans="1:33" s="45" customFormat="1" ht="45" x14ac:dyDescent="0.2">
      <c r="A900" s="83"/>
      <c r="B900" s="61" t="s">
        <v>571</v>
      </c>
      <c r="C900" s="252" t="s">
        <v>569</v>
      </c>
      <c r="D900" s="252"/>
      <c r="E900" s="252"/>
      <c r="F900" s="74" t="s">
        <v>149</v>
      </c>
      <c r="G900" s="74" t="s">
        <v>570</v>
      </c>
      <c r="H900" s="74"/>
      <c r="I900" s="74" t="s">
        <v>570</v>
      </c>
      <c r="J900" s="82"/>
      <c r="K900" s="74"/>
      <c r="L900" s="82">
        <v>38.42</v>
      </c>
      <c r="M900" s="74"/>
      <c r="N900" s="81">
        <v>1980</v>
      </c>
      <c r="V900" s="72"/>
      <c r="W900" s="55"/>
      <c r="Z900" s="71"/>
      <c r="AA900" s="46" t="s">
        <v>569</v>
      </c>
      <c r="AC900" s="55"/>
      <c r="AE900" s="55"/>
      <c r="AG900" s="55"/>
    </row>
    <row r="901" spans="1:33" s="45" customFormat="1" ht="12" x14ac:dyDescent="0.2">
      <c r="A901" s="80"/>
      <c r="B901" s="118"/>
      <c r="C901" s="253" t="s">
        <v>146</v>
      </c>
      <c r="D901" s="253"/>
      <c r="E901" s="253"/>
      <c r="F901" s="79"/>
      <c r="G901" s="79"/>
      <c r="H901" s="79"/>
      <c r="I901" s="79"/>
      <c r="J901" s="78"/>
      <c r="K901" s="79"/>
      <c r="L901" s="78">
        <v>206.79</v>
      </c>
      <c r="M901" s="77"/>
      <c r="N901" s="76">
        <v>8681</v>
      </c>
      <c r="V901" s="72"/>
      <c r="W901" s="55"/>
      <c r="Z901" s="71"/>
      <c r="AC901" s="55" t="s">
        <v>146</v>
      </c>
      <c r="AE901" s="55"/>
      <c r="AG901" s="55"/>
    </row>
    <row r="902" spans="1:33" s="45" customFormat="1" ht="33.75" x14ac:dyDescent="0.2">
      <c r="A902" s="87" t="s">
        <v>786</v>
      </c>
      <c r="B902" s="119" t="s">
        <v>4249</v>
      </c>
      <c r="C902" s="253" t="s">
        <v>4247</v>
      </c>
      <c r="D902" s="253"/>
      <c r="E902" s="253"/>
      <c r="F902" s="79" t="s">
        <v>332</v>
      </c>
      <c r="G902" s="79"/>
      <c r="H902" s="79"/>
      <c r="I902" s="79" t="s">
        <v>4309</v>
      </c>
      <c r="J902" s="78">
        <v>13.93</v>
      </c>
      <c r="K902" s="79"/>
      <c r="L902" s="78">
        <v>642.52</v>
      </c>
      <c r="M902" s="79" t="s">
        <v>195</v>
      </c>
      <c r="N902" s="76">
        <v>5134</v>
      </c>
      <c r="V902" s="72"/>
      <c r="W902" s="55" t="s">
        <v>4247</v>
      </c>
      <c r="Z902" s="71"/>
      <c r="AC902" s="55"/>
      <c r="AE902" s="55"/>
      <c r="AG902" s="55"/>
    </row>
    <row r="903" spans="1:33" s="45" customFormat="1" ht="12" x14ac:dyDescent="0.2">
      <c r="A903" s="80"/>
      <c r="B903" s="118"/>
      <c r="C903" s="123" t="s">
        <v>3047</v>
      </c>
      <c r="D903" s="124"/>
      <c r="E903" s="124"/>
      <c r="F903" s="75"/>
      <c r="G903" s="75"/>
      <c r="H903" s="75"/>
      <c r="I903" s="75"/>
      <c r="J903" s="90"/>
      <c r="K903" s="75"/>
      <c r="L903" s="90"/>
      <c r="M903" s="89"/>
      <c r="N903" s="88"/>
      <c r="V903" s="72"/>
      <c r="W903" s="55"/>
      <c r="Z903" s="71"/>
      <c r="AC903" s="55"/>
      <c r="AE903" s="55"/>
      <c r="AG903" s="55"/>
    </row>
    <row r="904" spans="1:33" s="45" customFormat="1" ht="22.5" x14ac:dyDescent="0.2">
      <c r="A904" s="87" t="s">
        <v>1372</v>
      </c>
      <c r="B904" s="119" t="s">
        <v>4014</v>
      </c>
      <c r="C904" s="253" t="s">
        <v>4012</v>
      </c>
      <c r="D904" s="253"/>
      <c r="E904" s="253"/>
      <c r="F904" s="79" t="s">
        <v>326</v>
      </c>
      <c r="G904" s="79"/>
      <c r="H904" s="79"/>
      <c r="I904" s="79" t="s">
        <v>4308</v>
      </c>
      <c r="J904" s="78">
        <v>11.42</v>
      </c>
      <c r="K904" s="79"/>
      <c r="L904" s="78">
        <v>570.42999999999995</v>
      </c>
      <c r="M904" s="79" t="s">
        <v>195</v>
      </c>
      <c r="N904" s="76">
        <v>4558</v>
      </c>
      <c r="V904" s="72"/>
      <c r="W904" s="55" t="s">
        <v>4012</v>
      </c>
      <c r="Z904" s="71"/>
      <c r="AC904" s="55"/>
      <c r="AE904" s="55"/>
      <c r="AG904" s="55"/>
    </row>
    <row r="905" spans="1:33" s="45" customFormat="1" ht="12" x14ac:dyDescent="0.2">
      <c r="A905" s="80"/>
      <c r="B905" s="118"/>
      <c r="C905" s="123" t="s">
        <v>3047</v>
      </c>
      <c r="D905" s="124"/>
      <c r="E905" s="124"/>
      <c r="F905" s="75"/>
      <c r="G905" s="75"/>
      <c r="H905" s="75"/>
      <c r="I905" s="75"/>
      <c r="J905" s="90"/>
      <c r="K905" s="75"/>
      <c r="L905" s="90"/>
      <c r="M905" s="89"/>
      <c r="N905" s="88"/>
      <c r="V905" s="72"/>
      <c r="W905" s="55"/>
      <c r="Z905" s="71"/>
      <c r="AC905" s="55"/>
      <c r="AE905" s="55"/>
      <c r="AG905" s="55"/>
    </row>
    <row r="906" spans="1:33" s="45" customFormat="1" ht="12" x14ac:dyDescent="0.2">
      <c r="A906" s="86"/>
      <c r="B906" s="117"/>
      <c r="C906" s="252" t="s">
        <v>4307</v>
      </c>
      <c r="D906" s="252"/>
      <c r="E906" s="252"/>
      <c r="F906" s="252"/>
      <c r="G906" s="252"/>
      <c r="H906" s="252"/>
      <c r="I906" s="252"/>
      <c r="J906" s="252"/>
      <c r="K906" s="252"/>
      <c r="L906" s="252"/>
      <c r="M906" s="252"/>
      <c r="N906" s="255"/>
      <c r="V906" s="72"/>
      <c r="W906" s="55"/>
      <c r="X906" s="46" t="s">
        <v>4307</v>
      </c>
      <c r="Z906" s="71"/>
      <c r="AC906" s="55"/>
      <c r="AE906" s="55"/>
      <c r="AG906" s="55"/>
    </row>
    <row r="907" spans="1:33" s="45" customFormat="1" ht="56.25" x14ac:dyDescent="0.2">
      <c r="A907" s="87" t="s">
        <v>1369</v>
      </c>
      <c r="B907" s="119" t="s">
        <v>4306</v>
      </c>
      <c r="C907" s="253" t="s">
        <v>4305</v>
      </c>
      <c r="D907" s="253"/>
      <c r="E907" s="253"/>
      <c r="F907" s="79" t="s">
        <v>237</v>
      </c>
      <c r="G907" s="79"/>
      <c r="H907" s="79"/>
      <c r="I907" s="79" t="s">
        <v>2776</v>
      </c>
      <c r="J907" s="78"/>
      <c r="K907" s="79"/>
      <c r="L907" s="78"/>
      <c r="M907" s="79"/>
      <c r="N907" s="76"/>
      <c r="V907" s="72"/>
      <c r="W907" s="55" t="s">
        <v>4305</v>
      </c>
      <c r="Z907" s="71"/>
      <c r="AC907" s="55"/>
      <c r="AE907" s="55"/>
      <c r="AG907" s="55"/>
    </row>
    <row r="908" spans="1:33" s="45" customFormat="1" ht="12" x14ac:dyDescent="0.2">
      <c r="A908" s="86"/>
      <c r="B908" s="117"/>
      <c r="C908" s="252" t="s">
        <v>4022</v>
      </c>
      <c r="D908" s="252"/>
      <c r="E908" s="252"/>
      <c r="F908" s="252"/>
      <c r="G908" s="252"/>
      <c r="H908" s="252"/>
      <c r="I908" s="252"/>
      <c r="J908" s="252"/>
      <c r="K908" s="252"/>
      <c r="L908" s="252"/>
      <c r="M908" s="252"/>
      <c r="N908" s="255"/>
      <c r="V908" s="72"/>
      <c r="W908" s="55"/>
      <c r="X908" s="46" t="s">
        <v>4022</v>
      </c>
      <c r="Z908" s="71"/>
      <c r="AC908" s="55"/>
      <c r="AE908" s="55"/>
      <c r="AG908" s="55"/>
    </row>
    <row r="909" spans="1:33" s="45" customFormat="1" ht="12" x14ac:dyDescent="0.2">
      <c r="A909" s="83"/>
      <c r="B909" s="61" t="s">
        <v>170</v>
      </c>
      <c r="C909" s="252" t="s">
        <v>169</v>
      </c>
      <c r="D909" s="252"/>
      <c r="E909" s="252"/>
      <c r="F909" s="74"/>
      <c r="G909" s="74"/>
      <c r="H909" s="74"/>
      <c r="I909" s="74"/>
      <c r="J909" s="82">
        <v>114.12</v>
      </c>
      <c r="K909" s="74"/>
      <c r="L909" s="82">
        <v>11.41</v>
      </c>
      <c r="M909" s="74" t="s">
        <v>164</v>
      </c>
      <c r="N909" s="81">
        <v>588</v>
      </c>
      <c r="V909" s="72"/>
      <c r="W909" s="55"/>
      <c r="Y909" s="46" t="s">
        <v>169</v>
      </c>
      <c r="Z909" s="71"/>
      <c r="AC909" s="55"/>
      <c r="AE909" s="55"/>
      <c r="AG909" s="55"/>
    </row>
    <row r="910" spans="1:33" s="45" customFormat="1" ht="12" x14ac:dyDescent="0.2">
      <c r="A910" s="83"/>
      <c r="B910" s="61" t="s">
        <v>168</v>
      </c>
      <c r="C910" s="252" t="s">
        <v>166</v>
      </c>
      <c r="D910" s="252"/>
      <c r="E910" s="252"/>
      <c r="F910" s="74"/>
      <c r="G910" s="74"/>
      <c r="H910" s="74"/>
      <c r="I910" s="74"/>
      <c r="J910" s="82">
        <v>45.98</v>
      </c>
      <c r="K910" s="74"/>
      <c r="L910" s="82">
        <v>4.5999999999999996</v>
      </c>
      <c r="M910" s="74" t="s">
        <v>167</v>
      </c>
      <c r="N910" s="81">
        <v>60</v>
      </c>
      <c r="V910" s="72"/>
      <c r="W910" s="55"/>
      <c r="Y910" s="46" t="s">
        <v>166</v>
      </c>
      <c r="Z910" s="71"/>
      <c r="AC910" s="55"/>
      <c r="AE910" s="55"/>
      <c r="AG910" s="55"/>
    </row>
    <row r="911" spans="1:33" s="45" customFormat="1" ht="12" x14ac:dyDescent="0.2">
      <c r="A911" s="83"/>
      <c r="B911" s="61" t="s">
        <v>165</v>
      </c>
      <c r="C911" s="252" t="s">
        <v>163</v>
      </c>
      <c r="D911" s="252"/>
      <c r="E911" s="252"/>
      <c r="F911" s="74"/>
      <c r="G911" s="74"/>
      <c r="H911" s="74"/>
      <c r="I911" s="74"/>
      <c r="J911" s="82">
        <v>1.43</v>
      </c>
      <c r="K911" s="74"/>
      <c r="L911" s="82">
        <v>0.14000000000000001</v>
      </c>
      <c r="M911" s="74" t="s">
        <v>164</v>
      </c>
      <c r="N911" s="81">
        <v>7</v>
      </c>
      <c r="V911" s="72"/>
      <c r="W911" s="55"/>
      <c r="Y911" s="46" t="s">
        <v>163</v>
      </c>
      <c r="Z911" s="71"/>
      <c r="AC911" s="55"/>
      <c r="AE911" s="55"/>
      <c r="AG911" s="55"/>
    </row>
    <row r="912" spans="1:33" s="45" customFormat="1" ht="12" x14ac:dyDescent="0.2">
      <c r="A912" s="83"/>
      <c r="B912" s="61" t="s">
        <v>218</v>
      </c>
      <c r="C912" s="252" t="s">
        <v>217</v>
      </c>
      <c r="D912" s="252"/>
      <c r="E912" s="252"/>
      <c r="F912" s="74"/>
      <c r="G912" s="74"/>
      <c r="H912" s="74"/>
      <c r="I912" s="74"/>
      <c r="J912" s="82">
        <v>53.79</v>
      </c>
      <c r="K912" s="74"/>
      <c r="L912" s="82">
        <v>5.38</v>
      </c>
      <c r="M912" s="74" t="s">
        <v>195</v>
      </c>
      <c r="N912" s="81">
        <v>43</v>
      </c>
      <c r="V912" s="72"/>
      <c r="W912" s="55"/>
      <c r="Y912" s="46" t="s">
        <v>217</v>
      </c>
      <c r="Z912" s="71"/>
      <c r="AC912" s="55"/>
      <c r="AE912" s="55"/>
      <c r="AG912" s="55"/>
    </row>
    <row r="913" spans="1:33" s="45" customFormat="1" ht="12" x14ac:dyDescent="0.2">
      <c r="A913" s="86"/>
      <c r="B913" s="93" t="s">
        <v>3941</v>
      </c>
      <c r="C913" s="259" t="s">
        <v>3940</v>
      </c>
      <c r="D913" s="259"/>
      <c r="E913" s="259"/>
      <c r="F913" s="92" t="s">
        <v>326</v>
      </c>
      <c r="G913" s="92" t="s">
        <v>210</v>
      </c>
      <c r="H913" s="92"/>
      <c r="I913" s="92" t="s">
        <v>210</v>
      </c>
      <c r="J913" s="61"/>
      <c r="K913" s="74"/>
      <c r="L913" s="82"/>
      <c r="M913" s="74"/>
      <c r="N913" s="91"/>
      <c r="V913" s="72"/>
      <c r="W913" s="55"/>
      <c r="Z913" s="71" t="s">
        <v>3940</v>
      </c>
      <c r="AC913" s="55"/>
      <c r="AE913" s="55"/>
      <c r="AG913" s="55"/>
    </row>
    <row r="914" spans="1:33" s="45" customFormat="1" ht="12" x14ac:dyDescent="0.2">
      <c r="A914" s="86"/>
      <c r="B914" s="93" t="s">
        <v>593</v>
      </c>
      <c r="C914" s="259" t="s">
        <v>3072</v>
      </c>
      <c r="D914" s="259"/>
      <c r="E914" s="259"/>
      <c r="F914" s="92" t="s">
        <v>368</v>
      </c>
      <c r="G914" s="92" t="s">
        <v>210</v>
      </c>
      <c r="H914" s="92"/>
      <c r="I914" s="92" t="s">
        <v>210</v>
      </c>
      <c r="J914" s="61"/>
      <c r="K914" s="74"/>
      <c r="L914" s="82"/>
      <c r="M914" s="74"/>
      <c r="N914" s="91"/>
      <c r="V914" s="72"/>
      <c r="W914" s="55"/>
      <c r="Z914" s="71" t="s">
        <v>3072</v>
      </c>
      <c r="AC914" s="55"/>
      <c r="AE914" s="55"/>
      <c r="AG914" s="55"/>
    </row>
    <row r="915" spans="1:33" s="45" customFormat="1" ht="12" x14ac:dyDescent="0.2">
      <c r="A915" s="86"/>
      <c r="B915" s="93" t="s">
        <v>3939</v>
      </c>
      <c r="C915" s="259" t="s">
        <v>3938</v>
      </c>
      <c r="D915" s="259"/>
      <c r="E915" s="259"/>
      <c r="F915" s="92" t="s">
        <v>669</v>
      </c>
      <c r="G915" s="92" t="s">
        <v>4299</v>
      </c>
      <c r="H915" s="92"/>
      <c r="I915" s="92" t="s">
        <v>4304</v>
      </c>
      <c r="J915" s="61"/>
      <c r="K915" s="74"/>
      <c r="L915" s="82"/>
      <c r="M915" s="74"/>
      <c r="N915" s="91"/>
      <c r="V915" s="72"/>
      <c r="W915" s="55"/>
      <c r="Z915" s="71" t="s">
        <v>3938</v>
      </c>
      <c r="AC915" s="55"/>
      <c r="AE915" s="55"/>
      <c r="AG915" s="55"/>
    </row>
    <row r="916" spans="1:33" s="45" customFormat="1" ht="12" x14ac:dyDescent="0.2">
      <c r="A916" s="86"/>
      <c r="B916" s="93" t="s">
        <v>3937</v>
      </c>
      <c r="C916" s="259" t="s">
        <v>3935</v>
      </c>
      <c r="D916" s="259"/>
      <c r="E916" s="259"/>
      <c r="F916" s="92" t="s">
        <v>332</v>
      </c>
      <c r="G916" s="92" t="s">
        <v>3936</v>
      </c>
      <c r="H916" s="92"/>
      <c r="I916" s="92" t="s">
        <v>4017</v>
      </c>
      <c r="J916" s="61"/>
      <c r="K916" s="74"/>
      <c r="L916" s="82"/>
      <c r="M916" s="74"/>
      <c r="N916" s="91"/>
      <c r="V916" s="72"/>
      <c r="W916" s="55"/>
      <c r="Z916" s="71" t="s">
        <v>3935</v>
      </c>
      <c r="AC916" s="55"/>
      <c r="AE916" s="55"/>
      <c r="AG916" s="55"/>
    </row>
    <row r="917" spans="1:33" s="45" customFormat="1" ht="12" x14ac:dyDescent="0.2">
      <c r="A917" s="86"/>
      <c r="B917" s="93" t="s">
        <v>3934</v>
      </c>
      <c r="C917" s="259" t="s">
        <v>3933</v>
      </c>
      <c r="D917" s="259"/>
      <c r="E917" s="259"/>
      <c r="F917" s="92" t="s">
        <v>326</v>
      </c>
      <c r="G917" s="92" t="s">
        <v>210</v>
      </c>
      <c r="H917" s="92"/>
      <c r="I917" s="92" t="s">
        <v>210</v>
      </c>
      <c r="J917" s="61"/>
      <c r="K917" s="74"/>
      <c r="L917" s="82"/>
      <c r="M917" s="74"/>
      <c r="N917" s="91"/>
      <c r="V917" s="72"/>
      <c r="W917" s="55"/>
      <c r="Z917" s="71" t="s">
        <v>3933</v>
      </c>
      <c r="AC917" s="55"/>
      <c r="AE917" s="55"/>
      <c r="AG917" s="55"/>
    </row>
    <row r="918" spans="1:33" s="45" customFormat="1" ht="12" x14ac:dyDescent="0.2">
      <c r="A918" s="83"/>
      <c r="B918" s="61"/>
      <c r="C918" s="252" t="s">
        <v>160</v>
      </c>
      <c r="D918" s="252"/>
      <c r="E918" s="252"/>
      <c r="F918" s="74" t="s">
        <v>159</v>
      </c>
      <c r="G918" s="74" t="s">
        <v>4303</v>
      </c>
      <c r="H918" s="74"/>
      <c r="I918" s="74" t="s">
        <v>4302</v>
      </c>
      <c r="J918" s="82"/>
      <c r="K918" s="74"/>
      <c r="L918" s="82"/>
      <c r="M918" s="74"/>
      <c r="N918" s="81"/>
      <c r="V918" s="72"/>
      <c r="W918" s="55"/>
      <c r="Z918" s="71"/>
      <c r="AA918" s="46" t="s">
        <v>160</v>
      </c>
      <c r="AC918" s="55"/>
      <c r="AE918" s="55"/>
      <c r="AG918" s="55"/>
    </row>
    <row r="919" spans="1:33" s="45" customFormat="1" ht="12" x14ac:dyDescent="0.2">
      <c r="A919" s="83"/>
      <c r="B919" s="61"/>
      <c r="C919" s="252" t="s">
        <v>156</v>
      </c>
      <c r="D919" s="252"/>
      <c r="E919" s="252"/>
      <c r="F919" s="74" t="s">
        <v>159</v>
      </c>
      <c r="G919" s="74" t="s">
        <v>833</v>
      </c>
      <c r="H919" s="74"/>
      <c r="I919" s="74" t="s">
        <v>3955</v>
      </c>
      <c r="J919" s="82"/>
      <c r="K919" s="74"/>
      <c r="L919" s="82"/>
      <c r="M919" s="74"/>
      <c r="N919" s="81"/>
      <c r="V919" s="72"/>
      <c r="W919" s="55"/>
      <c r="Z919" s="71"/>
      <c r="AA919" s="46" t="s">
        <v>156</v>
      </c>
      <c r="AC919" s="55"/>
      <c r="AE919" s="55"/>
      <c r="AG919" s="55"/>
    </row>
    <row r="920" spans="1:33" s="45" customFormat="1" ht="12" x14ac:dyDescent="0.2">
      <c r="A920" s="83"/>
      <c r="B920" s="61"/>
      <c r="C920" s="254" t="s">
        <v>155</v>
      </c>
      <c r="D920" s="254"/>
      <c r="E920" s="254"/>
      <c r="F920" s="77"/>
      <c r="G920" s="77"/>
      <c r="H920" s="77"/>
      <c r="I920" s="77"/>
      <c r="J920" s="85">
        <v>213.89</v>
      </c>
      <c r="K920" s="77"/>
      <c r="L920" s="85">
        <v>21.39</v>
      </c>
      <c r="M920" s="77"/>
      <c r="N920" s="84"/>
      <c r="V920" s="72"/>
      <c r="W920" s="55"/>
      <c r="Z920" s="71"/>
      <c r="AB920" s="46" t="s">
        <v>155</v>
      </c>
      <c r="AC920" s="55"/>
      <c r="AE920" s="55"/>
      <c r="AG920" s="55"/>
    </row>
    <row r="921" spans="1:33" s="45" customFormat="1" ht="12" x14ac:dyDescent="0.2">
      <c r="A921" s="83"/>
      <c r="B921" s="61"/>
      <c r="C921" s="252" t="s">
        <v>154</v>
      </c>
      <c r="D921" s="252"/>
      <c r="E921" s="252"/>
      <c r="F921" s="74"/>
      <c r="G921" s="74"/>
      <c r="H921" s="74"/>
      <c r="I921" s="74"/>
      <c r="J921" s="82"/>
      <c r="K921" s="74"/>
      <c r="L921" s="82">
        <v>11.55</v>
      </c>
      <c r="M921" s="74"/>
      <c r="N921" s="81">
        <v>595</v>
      </c>
      <c r="V921" s="72"/>
      <c r="W921" s="55"/>
      <c r="Z921" s="71"/>
      <c r="AA921" s="46" t="s">
        <v>154</v>
      </c>
      <c r="AC921" s="55"/>
      <c r="AE921" s="55"/>
      <c r="AG921" s="55"/>
    </row>
    <row r="922" spans="1:33" s="45" customFormat="1" ht="45" x14ac:dyDescent="0.2">
      <c r="A922" s="83"/>
      <c r="B922" s="61" t="s">
        <v>574</v>
      </c>
      <c r="C922" s="252" t="s">
        <v>572</v>
      </c>
      <c r="D922" s="252"/>
      <c r="E922" s="252"/>
      <c r="F922" s="74" t="s">
        <v>149</v>
      </c>
      <c r="G922" s="74" t="s">
        <v>573</v>
      </c>
      <c r="H922" s="74"/>
      <c r="I922" s="74" t="s">
        <v>573</v>
      </c>
      <c r="J922" s="82"/>
      <c r="K922" s="74"/>
      <c r="L922" s="82">
        <v>14.67</v>
      </c>
      <c r="M922" s="74"/>
      <c r="N922" s="81">
        <v>756</v>
      </c>
      <c r="V922" s="72"/>
      <c r="W922" s="55"/>
      <c r="Z922" s="71"/>
      <c r="AA922" s="46" t="s">
        <v>572</v>
      </c>
      <c r="AC922" s="55"/>
      <c r="AE922" s="55"/>
      <c r="AG922" s="55"/>
    </row>
    <row r="923" spans="1:33" s="45" customFormat="1" ht="45" x14ac:dyDescent="0.2">
      <c r="A923" s="83"/>
      <c r="B923" s="61" t="s">
        <v>571</v>
      </c>
      <c r="C923" s="252" t="s">
        <v>569</v>
      </c>
      <c r="D923" s="252"/>
      <c r="E923" s="252"/>
      <c r="F923" s="74" t="s">
        <v>149</v>
      </c>
      <c r="G923" s="74" t="s">
        <v>570</v>
      </c>
      <c r="H923" s="74"/>
      <c r="I923" s="74" t="s">
        <v>570</v>
      </c>
      <c r="J923" s="82"/>
      <c r="K923" s="74"/>
      <c r="L923" s="82">
        <v>8.32</v>
      </c>
      <c r="M923" s="74"/>
      <c r="N923" s="81">
        <v>428</v>
      </c>
      <c r="V923" s="72"/>
      <c r="W923" s="55"/>
      <c r="Z923" s="71"/>
      <c r="AA923" s="46" t="s">
        <v>569</v>
      </c>
      <c r="AC923" s="55"/>
      <c r="AE923" s="55"/>
      <c r="AG923" s="55"/>
    </row>
    <row r="924" spans="1:33" s="45" customFormat="1" ht="12" x14ac:dyDescent="0.2">
      <c r="A924" s="80"/>
      <c r="B924" s="118"/>
      <c r="C924" s="253" t="s">
        <v>146</v>
      </c>
      <c r="D924" s="253"/>
      <c r="E924" s="253"/>
      <c r="F924" s="79"/>
      <c r="G924" s="79"/>
      <c r="H924" s="79"/>
      <c r="I924" s="79"/>
      <c r="J924" s="78"/>
      <c r="K924" s="79"/>
      <c r="L924" s="78">
        <v>44.38</v>
      </c>
      <c r="M924" s="77"/>
      <c r="N924" s="76">
        <v>1875</v>
      </c>
      <c r="V924" s="72"/>
      <c r="W924" s="55"/>
      <c r="Z924" s="71"/>
      <c r="AC924" s="55" t="s">
        <v>146</v>
      </c>
      <c r="AE924" s="55"/>
      <c r="AG924" s="55"/>
    </row>
    <row r="925" spans="1:33" s="45" customFormat="1" ht="33.75" x14ac:dyDescent="0.2">
      <c r="A925" s="87" t="s">
        <v>1327</v>
      </c>
      <c r="B925" s="119" t="s">
        <v>4301</v>
      </c>
      <c r="C925" s="253" t="s">
        <v>4300</v>
      </c>
      <c r="D925" s="253"/>
      <c r="E925" s="253"/>
      <c r="F925" s="79" t="s">
        <v>332</v>
      </c>
      <c r="G925" s="79"/>
      <c r="H925" s="79"/>
      <c r="I925" s="79" t="s">
        <v>4017</v>
      </c>
      <c r="J925" s="78">
        <v>21.89</v>
      </c>
      <c r="K925" s="79"/>
      <c r="L925" s="78">
        <v>224.37</v>
      </c>
      <c r="M925" s="79" t="s">
        <v>195</v>
      </c>
      <c r="N925" s="76">
        <v>1793</v>
      </c>
      <c r="V925" s="72"/>
      <c r="W925" s="55" t="s">
        <v>4300</v>
      </c>
      <c r="Z925" s="71"/>
      <c r="AC925" s="55"/>
      <c r="AE925" s="55"/>
      <c r="AG925" s="55"/>
    </row>
    <row r="926" spans="1:33" s="45" customFormat="1" ht="12" x14ac:dyDescent="0.2">
      <c r="A926" s="80"/>
      <c r="B926" s="118"/>
      <c r="C926" s="123" t="s">
        <v>3047</v>
      </c>
      <c r="D926" s="124"/>
      <c r="E926" s="124"/>
      <c r="F926" s="75"/>
      <c r="G926" s="75"/>
      <c r="H926" s="75"/>
      <c r="I926" s="75"/>
      <c r="J926" s="90"/>
      <c r="K926" s="75"/>
      <c r="L926" s="90"/>
      <c r="M926" s="89"/>
      <c r="N926" s="88"/>
      <c r="V926" s="72"/>
      <c r="W926" s="55"/>
      <c r="Z926" s="71"/>
      <c r="AC926" s="55"/>
      <c r="AE926" s="55"/>
      <c r="AG926" s="55"/>
    </row>
    <row r="927" spans="1:33" s="45" customFormat="1" ht="22.5" x14ac:dyDescent="0.2">
      <c r="A927" s="87" t="s">
        <v>1360</v>
      </c>
      <c r="B927" s="119" t="s">
        <v>4246</v>
      </c>
      <c r="C927" s="253" t="s">
        <v>4244</v>
      </c>
      <c r="D927" s="253"/>
      <c r="E927" s="253"/>
      <c r="F927" s="79" t="s">
        <v>326</v>
      </c>
      <c r="G927" s="79"/>
      <c r="H927" s="79"/>
      <c r="I927" s="79" t="s">
        <v>4299</v>
      </c>
      <c r="J927" s="78">
        <v>12.68</v>
      </c>
      <c r="K927" s="79"/>
      <c r="L927" s="78">
        <v>115.39</v>
      </c>
      <c r="M927" s="79" t="s">
        <v>195</v>
      </c>
      <c r="N927" s="76">
        <v>922</v>
      </c>
      <c r="V927" s="72"/>
      <c r="W927" s="55" t="s">
        <v>4244</v>
      </c>
      <c r="Z927" s="71"/>
      <c r="AC927" s="55"/>
      <c r="AE927" s="55"/>
      <c r="AG927" s="55"/>
    </row>
    <row r="928" spans="1:33" s="45" customFormat="1" ht="12" x14ac:dyDescent="0.2">
      <c r="A928" s="80"/>
      <c r="B928" s="118"/>
      <c r="C928" s="123" t="s">
        <v>3047</v>
      </c>
      <c r="D928" s="124"/>
      <c r="E928" s="124"/>
      <c r="F928" s="75"/>
      <c r="G928" s="75"/>
      <c r="H928" s="75"/>
      <c r="I928" s="75"/>
      <c r="J928" s="90"/>
      <c r="K928" s="75"/>
      <c r="L928" s="90"/>
      <c r="M928" s="89"/>
      <c r="N928" s="88"/>
      <c r="V928" s="72"/>
      <c r="W928" s="55"/>
      <c r="Z928" s="71"/>
      <c r="AC928" s="55"/>
      <c r="AE928" s="55"/>
      <c r="AG928" s="55"/>
    </row>
    <row r="929" spans="1:33" s="45" customFormat="1" ht="12" x14ac:dyDescent="0.2">
      <c r="A929" s="86"/>
      <c r="B929" s="117"/>
      <c r="C929" s="252" t="s">
        <v>4298</v>
      </c>
      <c r="D929" s="252"/>
      <c r="E929" s="252"/>
      <c r="F929" s="252"/>
      <c r="G929" s="252"/>
      <c r="H929" s="252"/>
      <c r="I929" s="252"/>
      <c r="J929" s="252"/>
      <c r="K929" s="252"/>
      <c r="L929" s="252"/>
      <c r="M929" s="252"/>
      <c r="N929" s="255"/>
      <c r="V929" s="72"/>
      <c r="W929" s="55"/>
      <c r="X929" s="46" t="s">
        <v>4298</v>
      </c>
      <c r="Z929" s="71"/>
      <c r="AC929" s="55"/>
      <c r="AE929" s="55"/>
      <c r="AG929" s="55"/>
    </row>
    <row r="930" spans="1:33" s="45" customFormat="1" ht="12" x14ac:dyDescent="0.2">
      <c r="A930" s="273" t="s">
        <v>732</v>
      </c>
      <c r="B930" s="274"/>
      <c r="C930" s="274"/>
      <c r="D930" s="274"/>
      <c r="E930" s="274"/>
      <c r="F930" s="274"/>
      <c r="G930" s="274"/>
      <c r="H930" s="274"/>
      <c r="I930" s="274"/>
      <c r="J930" s="274"/>
      <c r="K930" s="274"/>
      <c r="L930" s="274"/>
      <c r="M930" s="274"/>
      <c r="N930" s="275"/>
      <c r="V930" s="72"/>
      <c r="W930" s="55"/>
      <c r="Z930" s="71"/>
      <c r="AC930" s="55"/>
      <c r="AE930" s="55"/>
      <c r="AG930" s="55" t="s">
        <v>732</v>
      </c>
    </row>
    <row r="931" spans="1:33" s="45" customFormat="1" ht="22.5" x14ac:dyDescent="0.2">
      <c r="A931" s="87" t="s">
        <v>1358</v>
      </c>
      <c r="B931" s="119" t="s">
        <v>3917</v>
      </c>
      <c r="C931" s="253" t="s">
        <v>3916</v>
      </c>
      <c r="D931" s="253"/>
      <c r="E931" s="253"/>
      <c r="F931" s="79" t="s">
        <v>326</v>
      </c>
      <c r="G931" s="79"/>
      <c r="H931" s="79"/>
      <c r="I931" s="79" t="s">
        <v>1886</v>
      </c>
      <c r="J931" s="78">
        <v>42.47</v>
      </c>
      <c r="K931" s="79"/>
      <c r="L931" s="78">
        <v>467.17</v>
      </c>
      <c r="M931" s="79" t="s">
        <v>195</v>
      </c>
      <c r="N931" s="76">
        <v>3733</v>
      </c>
      <c r="V931" s="72"/>
      <c r="W931" s="55" t="s">
        <v>3916</v>
      </c>
      <c r="Z931" s="71"/>
      <c r="AC931" s="55"/>
      <c r="AE931" s="55"/>
      <c r="AG931" s="55"/>
    </row>
    <row r="932" spans="1:33" s="45" customFormat="1" ht="12" x14ac:dyDescent="0.2">
      <c r="A932" s="80"/>
      <c r="B932" s="118"/>
      <c r="C932" s="123" t="s">
        <v>3047</v>
      </c>
      <c r="D932" s="124"/>
      <c r="E932" s="124"/>
      <c r="F932" s="75"/>
      <c r="G932" s="75"/>
      <c r="H932" s="75"/>
      <c r="I932" s="75"/>
      <c r="J932" s="90"/>
      <c r="K932" s="75"/>
      <c r="L932" s="90"/>
      <c r="M932" s="89"/>
      <c r="N932" s="88"/>
      <c r="V932" s="72"/>
      <c r="W932" s="55"/>
      <c r="Z932" s="71"/>
      <c r="AC932" s="55"/>
      <c r="AE932" s="55"/>
      <c r="AG932" s="55"/>
    </row>
    <row r="933" spans="1:33" s="45" customFormat="1" ht="22.5" x14ac:dyDescent="0.2">
      <c r="A933" s="87" t="s">
        <v>1355</v>
      </c>
      <c r="B933" s="119" t="s">
        <v>4297</v>
      </c>
      <c r="C933" s="253" t="s">
        <v>4296</v>
      </c>
      <c r="D933" s="253"/>
      <c r="E933" s="253"/>
      <c r="F933" s="79" t="s">
        <v>326</v>
      </c>
      <c r="G933" s="79"/>
      <c r="H933" s="79"/>
      <c r="I933" s="79" t="s">
        <v>225</v>
      </c>
      <c r="J933" s="78">
        <v>59.45</v>
      </c>
      <c r="K933" s="79"/>
      <c r="L933" s="78">
        <v>356.7</v>
      </c>
      <c r="M933" s="79" t="s">
        <v>195</v>
      </c>
      <c r="N933" s="76">
        <v>2850</v>
      </c>
      <c r="V933" s="72"/>
      <c r="W933" s="55" t="s">
        <v>4296</v>
      </c>
      <c r="Z933" s="71"/>
      <c r="AC933" s="55"/>
      <c r="AE933" s="55"/>
      <c r="AG933" s="55"/>
    </row>
    <row r="934" spans="1:33" s="45" customFormat="1" ht="12" x14ac:dyDescent="0.2">
      <c r="A934" s="80"/>
      <c r="B934" s="118"/>
      <c r="C934" s="123" t="s">
        <v>3047</v>
      </c>
      <c r="D934" s="124"/>
      <c r="E934" s="124"/>
      <c r="F934" s="75"/>
      <c r="G934" s="75"/>
      <c r="H934" s="75"/>
      <c r="I934" s="75"/>
      <c r="J934" s="90"/>
      <c r="K934" s="75"/>
      <c r="L934" s="90"/>
      <c r="M934" s="89"/>
      <c r="N934" s="88"/>
      <c r="V934" s="72"/>
      <c r="W934" s="55"/>
      <c r="Z934" s="71"/>
      <c r="AC934" s="55"/>
      <c r="AE934" s="55"/>
      <c r="AG934" s="55"/>
    </row>
    <row r="935" spans="1:33" s="45" customFormat="1" ht="22.5" x14ac:dyDescent="0.2">
      <c r="A935" s="87" t="s">
        <v>1351</v>
      </c>
      <c r="B935" s="119" t="s">
        <v>4295</v>
      </c>
      <c r="C935" s="253" t="s">
        <v>4294</v>
      </c>
      <c r="D935" s="253"/>
      <c r="E935" s="253"/>
      <c r="F935" s="79" t="s">
        <v>326</v>
      </c>
      <c r="G935" s="79"/>
      <c r="H935" s="79"/>
      <c r="I935" s="79" t="s">
        <v>218</v>
      </c>
      <c r="J935" s="78">
        <v>84.56</v>
      </c>
      <c r="K935" s="79"/>
      <c r="L935" s="78">
        <v>338.24</v>
      </c>
      <c r="M935" s="79" t="s">
        <v>195</v>
      </c>
      <c r="N935" s="76">
        <v>2703</v>
      </c>
      <c r="V935" s="72"/>
      <c r="W935" s="55" t="s">
        <v>4294</v>
      </c>
      <c r="Z935" s="71"/>
      <c r="AC935" s="55"/>
      <c r="AE935" s="55"/>
      <c r="AG935" s="55"/>
    </row>
    <row r="936" spans="1:33" s="45" customFormat="1" ht="12" x14ac:dyDescent="0.2">
      <c r="A936" s="80"/>
      <c r="B936" s="118"/>
      <c r="C936" s="123" t="s">
        <v>3047</v>
      </c>
      <c r="D936" s="124"/>
      <c r="E936" s="124"/>
      <c r="F936" s="75"/>
      <c r="G936" s="75"/>
      <c r="H936" s="75"/>
      <c r="I936" s="75"/>
      <c r="J936" s="90"/>
      <c r="K936" s="75"/>
      <c r="L936" s="90"/>
      <c r="M936" s="89"/>
      <c r="N936" s="88"/>
      <c r="V936" s="72"/>
      <c r="W936" s="55"/>
      <c r="Z936" s="71"/>
      <c r="AC936" s="55"/>
      <c r="AE936" s="55"/>
      <c r="AG936" s="55"/>
    </row>
    <row r="937" spans="1:33" s="45" customFormat="1" ht="22.5" x14ac:dyDescent="0.2">
      <c r="A937" s="87" t="s">
        <v>1345</v>
      </c>
      <c r="B937" s="119" t="s">
        <v>4293</v>
      </c>
      <c r="C937" s="253" t="s">
        <v>4292</v>
      </c>
      <c r="D937" s="253"/>
      <c r="E937" s="253"/>
      <c r="F937" s="79" t="s">
        <v>326</v>
      </c>
      <c r="G937" s="79"/>
      <c r="H937" s="79"/>
      <c r="I937" s="79" t="s">
        <v>170</v>
      </c>
      <c r="J937" s="78">
        <v>120.07</v>
      </c>
      <c r="K937" s="79"/>
      <c r="L937" s="78">
        <v>120.07</v>
      </c>
      <c r="M937" s="79" t="s">
        <v>195</v>
      </c>
      <c r="N937" s="76">
        <v>959</v>
      </c>
      <c r="V937" s="72"/>
      <c r="W937" s="55" t="s">
        <v>4292</v>
      </c>
      <c r="Z937" s="71"/>
      <c r="AC937" s="55"/>
      <c r="AE937" s="55"/>
      <c r="AG937" s="55"/>
    </row>
    <row r="938" spans="1:33" s="45" customFormat="1" ht="12" x14ac:dyDescent="0.2">
      <c r="A938" s="80"/>
      <c r="B938" s="118"/>
      <c r="C938" s="123" t="s">
        <v>3047</v>
      </c>
      <c r="D938" s="124"/>
      <c r="E938" s="124"/>
      <c r="F938" s="75"/>
      <c r="G938" s="75"/>
      <c r="H938" s="75"/>
      <c r="I938" s="75"/>
      <c r="J938" s="90"/>
      <c r="K938" s="75"/>
      <c r="L938" s="90"/>
      <c r="M938" s="89"/>
      <c r="N938" s="88"/>
      <c r="V938" s="72"/>
      <c r="W938" s="55"/>
      <c r="Z938" s="71"/>
      <c r="AC938" s="55"/>
      <c r="AE938" s="55"/>
      <c r="AG938" s="55"/>
    </row>
    <row r="939" spans="1:33" s="45" customFormat="1" ht="22.5" x14ac:dyDescent="0.2">
      <c r="A939" s="87" t="s">
        <v>1343</v>
      </c>
      <c r="B939" s="119" t="s">
        <v>4005</v>
      </c>
      <c r="C939" s="253" t="s">
        <v>4004</v>
      </c>
      <c r="D939" s="253"/>
      <c r="E939" s="253"/>
      <c r="F939" s="79" t="s">
        <v>326</v>
      </c>
      <c r="G939" s="79"/>
      <c r="H939" s="79"/>
      <c r="I939" s="79" t="s">
        <v>170</v>
      </c>
      <c r="J939" s="78">
        <v>1.82</v>
      </c>
      <c r="K939" s="79"/>
      <c r="L939" s="78">
        <v>1.82</v>
      </c>
      <c r="M939" s="79" t="s">
        <v>195</v>
      </c>
      <c r="N939" s="76">
        <v>15</v>
      </c>
      <c r="V939" s="72"/>
      <c r="W939" s="55" t="s">
        <v>4004</v>
      </c>
      <c r="Z939" s="71"/>
      <c r="AC939" s="55"/>
      <c r="AE939" s="55"/>
      <c r="AG939" s="55"/>
    </row>
    <row r="940" spans="1:33" s="45" customFormat="1" ht="12" x14ac:dyDescent="0.2">
      <c r="A940" s="80"/>
      <c r="B940" s="118"/>
      <c r="C940" s="123" t="s">
        <v>3047</v>
      </c>
      <c r="D940" s="124"/>
      <c r="E940" s="124"/>
      <c r="F940" s="75"/>
      <c r="G940" s="75"/>
      <c r="H940" s="75"/>
      <c r="I940" s="75"/>
      <c r="J940" s="90"/>
      <c r="K940" s="75"/>
      <c r="L940" s="90"/>
      <c r="M940" s="89"/>
      <c r="N940" s="88"/>
      <c r="V940" s="72"/>
      <c r="W940" s="55"/>
      <c r="Z940" s="71"/>
      <c r="AC940" s="55"/>
      <c r="AE940" s="55"/>
      <c r="AG940" s="55"/>
    </row>
    <row r="941" spans="1:33" s="45" customFormat="1" ht="22.5" x14ac:dyDescent="0.2">
      <c r="A941" s="87" t="s">
        <v>1340</v>
      </c>
      <c r="B941" s="119" t="s">
        <v>4242</v>
      </c>
      <c r="C941" s="253" t="s">
        <v>4241</v>
      </c>
      <c r="D941" s="253"/>
      <c r="E941" s="253"/>
      <c r="F941" s="79" t="s">
        <v>326</v>
      </c>
      <c r="G941" s="79"/>
      <c r="H941" s="79"/>
      <c r="I941" s="79" t="s">
        <v>168</v>
      </c>
      <c r="J941" s="78">
        <v>2.13</v>
      </c>
      <c r="K941" s="79"/>
      <c r="L941" s="78">
        <v>4.26</v>
      </c>
      <c r="M941" s="79" t="s">
        <v>195</v>
      </c>
      <c r="N941" s="76">
        <v>34</v>
      </c>
      <c r="V941" s="72"/>
      <c r="W941" s="55" t="s">
        <v>4241</v>
      </c>
      <c r="Z941" s="71"/>
      <c r="AC941" s="55"/>
      <c r="AE941" s="55"/>
      <c r="AG941" s="55"/>
    </row>
    <row r="942" spans="1:33" s="45" customFormat="1" ht="12" x14ac:dyDescent="0.2">
      <c r="A942" s="80"/>
      <c r="B942" s="118"/>
      <c r="C942" s="123" t="s">
        <v>3047</v>
      </c>
      <c r="D942" s="124"/>
      <c r="E942" s="124"/>
      <c r="F942" s="75"/>
      <c r="G942" s="75"/>
      <c r="H942" s="75"/>
      <c r="I942" s="75"/>
      <c r="J942" s="90"/>
      <c r="K942" s="75"/>
      <c r="L942" s="90"/>
      <c r="M942" s="89"/>
      <c r="N942" s="88"/>
      <c r="V942" s="72"/>
      <c r="W942" s="55"/>
      <c r="Z942" s="71"/>
      <c r="AC942" s="55"/>
      <c r="AE942" s="55"/>
      <c r="AG942" s="55"/>
    </row>
    <row r="943" spans="1:33" s="45" customFormat="1" ht="33.75" x14ac:dyDescent="0.2">
      <c r="A943" s="87" t="s">
        <v>1333</v>
      </c>
      <c r="B943" s="119" t="s">
        <v>4240</v>
      </c>
      <c r="C943" s="253" t="s">
        <v>4239</v>
      </c>
      <c r="D943" s="253"/>
      <c r="E943" s="253"/>
      <c r="F943" s="79" t="s">
        <v>326</v>
      </c>
      <c r="G943" s="79"/>
      <c r="H943" s="79"/>
      <c r="I943" s="79" t="s">
        <v>176</v>
      </c>
      <c r="J943" s="78">
        <v>3.46</v>
      </c>
      <c r="K943" s="79"/>
      <c r="L943" s="78">
        <v>34.6</v>
      </c>
      <c r="M943" s="79" t="s">
        <v>195</v>
      </c>
      <c r="N943" s="76">
        <v>276</v>
      </c>
      <c r="V943" s="72"/>
      <c r="W943" s="55" t="s">
        <v>4239</v>
      </c>
      <c r="Z943" s="71"/>
      <c r="AC943" s="55"/>
      <c r="AE943" s="55"/>
      <c r="AG943" s="55"/>
    </row>
    <row r="944" spans="1:33" s="45" customFormat="1" ht="12" x14ac:dyDescent="0.2">
      <c r="A944" s="80"/>
      <c r="B944" s="118"/>
      <c r="C944" s="123" t="s">
        <v>3047</v>
      </c>
      <c r="D944" s="124"/>
      <c r="E944" s="124"/>
      <c r="F944" s="75"/>
      <c r="G944" s="75"/>
      <c r="H944" s="75"/>
      <c r="I944" s="75"/>
      <c r="J944" s="90"/>
      <c r="K944" s="75"/>
      <c r="L944" s="90"/>
      <c r="M944" s="89"/>
      <c r="N944" s="88"/>
      <c r="V944" s="72"/>
      <c r="W944" s="55"/>
      <c r="Z944" s="71"/>
      <c r="AC944" s="55"/>
      <c r="AE944" s="55"/>
      <c r="AG944" s="55"/>
    </row>
    <row r="945" spans="1:33" s="45" customFormat="1" ht="12" x14ac:dyDescent="0.2">
      <c r="A945" s="86"/>
      <c r="B945" s="117"/>
      <c r="C945" s="252" t="s">
        <v>4291</v>
      </c>
      <c r="D945" s="252"/>
      <c r="E945" s="252"/>
      <c r="F945" s="252"/>
      <c r="G945" s="252"/>
      <c r="H945" s="252"/>
      <c r="I945" s="252"/>
      <c r="J945" s="252"/>
      <c r="K945" s="252"/>
      <c r="L945" s="252"/>
      <c r="M945" s="252"/>
      <c r="N945" s="255"/>
      <c r="V945" s="72"/>
      <c r="W945" s="55"/>
      <c r="X945" s="46" t="s">
        <v>4291</v>
      </c>
      <c r="Z945" s="71"/>
      <c r="AC945" s="55"/>
      <c r="AE945" s="55"/>
      <c r="AG945" s="55"/>
    </row>
    <row r="946" spans="1:33" s="45" customFormat="1" ht="22.5" x14ac:dyDescent="0.2">
      <c r="A946" s="87" t="s">
        <v>1323</v>
      </c>
      <c r="B946" s="119" t="s">
        <v>4238</v>
      </c>
      <c r="C946" s="253" t="s">
        <v>4237</v>
      </c>
      <c r="D946" s="253"/>
      <c r="E946" s="253"/>
      <c r="F946" s="79" t="s">
        <v>326</v>
      </c>
      <c r="G946" s="79"/>
      <c r="H946" s="79"/>
      <c r="I946" s="79" t="s">
        <v>218</v>
      </c>
      <c r="J946" s="78">
        <v>6.49</v>
      </c>
      <c r="K946" s="79"/>
      <c r="L946" s="78">
        <v>25.96</v>
      </c>
      <c r="M946" s="79" t="s">
        <v>195</v>
      </c>
      <c r="N946" s="76">
        <v>207</v>
      </c>
      <c r="V946" s="72"/>
      <c r="W946" s="55" t="s">
        <v>4237</v>
      </c>
      <c r="Z946" s="71"/>
      <c r="AC946" s="55"/>
      <c r="AE946" s="55"/>
      <c r="AG946" s="55"/>
    </row>
    <row r="947" spans="1:33" s="45" customFormat="1" ht="12" x14ac:dyDescent="0.2">
      <c r="A947" s="80"/>
      <c r="B947" s="118"/>
      <c r="C947" s="123" t="s">
        <v>3047</v>
      </c>
      <c r="D947" s="124"/>
      <c r="E947" s="124"/>
      <c r="F947" s="75"/>
      <c r="G947" s="75"/>
      <c r="H947" s="75"/>
      <c r="I947" s="75"/>
      <c r="J947" s="90"/>
      <c r="K947" s="75"/>
      <c r="L947" s="90"/>
      <c r="M947" s="89"/>
      <c r="N947" s="88"/>
      <c r="V947" s="72"/>
      <c r="W947" s="55"/>
      <c r="Z947" s="71"/>
      <c r="AC947" s="55"/>
      <c r="AE947" s="55"/>
      <c r="AG947" s="55"/>
    </row>
    <row r="948" spans="1:33" s="45" customFormat="1" ht="22.5" x14ac:dyDescent="0.2">
      <c r="A948" s="87" t="s">
        <v>1320</v>
      </c>
      <c r="B948" s="119" t="s">
        <v>4290</v>
      </c>
      <c r="C948" s="253" t="s">
        <v>4289</v>
      </c>
      <c r="D948" s="253"/>
      <c r="E948" s="253"/>
      <c r="F948" s="79" t="s">
        <v>326</v>
      </c>
      <c r="G948" s="79"/>
      <c r="H948" s="79"/>
      <c r="I948" s="79" t="s">
        <v>165</v>
      </c>
      <c r="J948" s="78">
        <v>2.74</v>
      </c>
      <c r="K948" s="79"/>
      <c r="L948" s="78">
        <v>8.2200000000000006</v>
      </c>
      <c r="M948" s="79" t="s">
        <v>195</v>
      </c>
      <c r="N948" s="76">
        <v>66</v>
      </c>
      <c r="V948" s="72"/>
      <c r="W948" s="55" t="s">
        <v>4289</v>
      </c>
      <c r="Z948" s="71"/>
      <c r="AC948" s="55"/>
      <c r="AE948" s="55"/>
      <c r="AG948" s="55"/>
    </row>
    <row r="949" spans="1:33" s="45" customFormat="1" ht="12" x14ac:dyDescent="0.2">
      <c r="A949" s="80"/>
      <c r="B949" s="118"/>
      <c r="C949" s="123" t="s">
        <v>3047</v>
      </c>
      <c r="D949" s="124"/>
      <c r="E949" s="124"/>
      <c r="F949" s="75"/>
      <c r="G949" s="75"/>
      <c r="H949" s="75"/>
      <c r="I949" s="75"/>
      <c r="J949" s="90"/>
      <c r="K949" s="75"/>
      <c r="L949" s="90"/>
      <c r="M949" s="89"/>
      <c r="N949" s="88"/>
      <c r="V949" s="72"/>
      <c r="W949" s="55"/>
      <c r="Z949" s="71"/>
      <c r="AC949" s="55"/>
      <c r="AE949" s="55"/>
      <c r="AG949" s="55"/>
    </row>
    <row r="950" spans="1:33" s="45" customFormat="1" ht="33.75" x14ac:dyDescent="0.2">
      <c r="A950" s="87" t="s">
        <v>1316</v>
      </c>
      <c r="B950" s="119" t="s">
        <v>4288</v>
      </c>
      <c r="C950" s="253" t="s">
        <v>4287</v>
      </c>
      <c r="D950" s="253"/>
      <c r="E950" s="253"/>
      <c r="F950" s="79" t="s">
        <v>326</v>
      </c>
      <c r="G950" s="79"/>
      <c r="H950" s="79"/>
      <c r="I950" s="79" t="s">
        <v>170</v>
      </c>
      <c r="J950" s="78">
        <v>11.55</v>
      </c>
      <c r="K950" s="79"/>
      <c r="L950" s="78">
        <v>11.55</v>
      </c>
      <c r="M950" s="79" t="s">
        <v>195</v>
      </c>
      <c r="N950" s="76">
        <v>92</v>
      </c>
      <c r="V950" s="72"/>
      <c r="W950" s="55" t="s">
        <v>4287</v>
      </c>
      <c r="Z950" s="71"/>
      <c r="AC950" s="55"/>
      <c r="AE950" s="55"/>
      <c r="AG950" s="55"/>
    </row>
    <row r="951" spans="1:33" s="45" customFormat="1" ht="12" x14ac:dyDescent="0.2">
      <c r="A951" s="80"/>
      <c r="B951" s="118"/>
      <c r="C951" s="123" t="s">
        <v>3047</v>
      </c>
      <c r="D951" s="124"/>
      <c r="E951" s="124"/>
      <c r="F951" s="75"/>
      <c r="G951" s="75"/>
      <c r="H951" s="75"/>
      <c r="I951" s="75"/>
      <c r="J951" s="90"/>
      <c r="K951" s="75"/>
      <c r="L951" s="90"/>
      <c r="M951" s="89"/>
      <c r="N951" s="88"/>
      <c r="V951" s="72"/>
      <c r="W951" s="55"/>
      <c r="Z951" s="71"/>
      <c r="AC951" s="55"/>
      <c r="AE951" s="55"/>
      <c r="AG951" s="55"/>
    </row>
    <row r="952" spans="1:33" s="45" customFormat="1" ht="22.5" x14ac:dyDescent="0.2">
      <c r="A952" s="87" t="s">
        <v>1314</v>
      </c>
      <c r="B952" s="119" t="s">
        <v>4286</v>
      </c>
      <c r="C952" s="253" t="s">
        <v>4285</v>
      </c>
      <c r="D952" s="253"/>
      <c r="E952" s="253"/>
      <c r="F952" s="79" t="s">
        <v>326</v>
      </c>
      <c r="G952" s="79"/>
      <c r="H952" s="79"/>
      <c r="I952" s="79" t="s">
        <v>170</v>
      </c>
      <c r="J952" s="78">
        <v>5.7</v>
      </c>
      <c r="K952" s="79"/>
      <c r="L952" s="78">
        <v>5.7</v>
      </c>
      <c r="M952" s="79" t="s">
        <v>195</v>
      </c>
      <c r="N952" s="76">
        <v>46</v>
      </c>
      <c r="V952" s="72"/>
      <c r="W952" s="55" t="s">
        <v>4285</v>
      </c>
      <c r="Z952" s="71"/>
      <c r="AC952" s="55"/>
      <c r="AE952" s="55"/>
      <c r="AG952" s="55"/>
    </row>
    <row r="953" spans="1:33" s="45" customFormat="1" ht="12" x14ac:dyDescent="0.2">
      <c r="A953" s="80"/>
      <c r="B953" s="118"/>
      <c r="C953" s="123" t="s">
        <v>3047</v>
      </c>
      <c r="D953" s="124"/>
      <c r="E953" s="124"/>
      <c r="F953" s="75"/>
      <c r="G953" s="75"/>
      <c r="H953" s="75"/>
      <c r="I953" s="75"/>
      <c r="J953" s="90"/>
      <c r="K953" s="75"/>
      <c r="L953" s="90"/>
      <c r="M953" s="89"/>
      <c r="N953" s="88"/>
      <c r="V953" s="72"/>
      <c r="W953" s="55"/>
      <c r="Z953" s="71"/>
      <c r="AC953" s="55"/>
      <c r="AE953" s="55"/>
      <c r="AG953" s="55"/>
    </row>
    <row r="954" spans="1:33" s="45" customFormat="1" ht="33.75" x14ac:dyDescent="0.2">
      <c r="A954" s="87" t="s">
        <v>1311</v>
      </c>
      <c r="B954" s="119" t="s">
        <v>3908</v>
      </c>
      <c r="C954" s="253" t="s">
        <v>3907</v>
      </c>
      <c r="D954" s="253"/>
      <c r="E954" s="253"/>
      <c r="F954" s="79" t="s">
        <v>326</v>
      </c>
      <c r="G954" s="79"/>
      <c r="H954" s="79"/>
      <c r="I954" s="79" t="s">
        <v>168</v>
      </c>
      <c r="J954" s="78">
        <v>0.71</v>
      </c>
      <c r="K954" s="79"/>
      <c r="L954" s="78">
        <v>1.42</v>
      </c>
      <c r="M954" s="79" t="s">
        <v>195</v>
      </c>
      <c r="N954" s="76">
        <v>11</v>
      </c>
      <c r="V954" s="72"/>
      <c r="W954" s="55" t="s">
        <v>3907</v>
      </c>
      <c r="Z954" s="71"/>
      <c r="AC954" s="55"/>
      <c r="AE954" s="55"/>
      <c r="AG954" s="55"/>
    </row>
    <row r="955" spans="1:33" s="45" customFormat="1" ht="12" x14ac:dyDescent="0.2">
      <c r="A955" s="80"/>
      <c r="B955" s="118"/>
      <c r="C955" s="123" t="s">
        <v>3047</v>
      </c>
      <c r="D955" s="124"/>
      <c r="E955" s="124"/>
      <c r="F955" s="75"/>
      <c r="G955" s="75"/>
      <c r="H955" s="75"/>
      <c r="I955" s="75"/>
      <c r="J955" s="90"/>
      <c r="K955" s="75"/>
      <c r="L955" s="90"/>
      <c r="M955" s="89"/>
      <c r="N955" s="88"/>
      <c r="V955" s="72"/>
      <c r="W955" s="55"/>
      <c r="Z955" s="71"/>
      <c r="AC955" s="55"/>
      <c r="AE955" s="55"/>
      <c r="AG955" s="55"/>
    </row>
    <row r="956" spans="1:33" s="45" customFormat="1" ht="33.75" x14ac:dyDescent="0.2">
      <c r="A956" s="87" t="s">
        <v>1307</v>
      </c>
      <c r="B956" s="119" t="s">
        <v>3905</v>
      </c>
      <c r="C956" s="253" t="s">
        <v>3904</v>
      </c>
      <c r="D956" s="253"/>
      <c r="E956" s="253"/>
      <c r="F956" s="79" t="s">
        <v>326</v>
      </c>
      <c r="G956" s="79"/>
      <c r="H956" s="79"/>
      <c r="I956" s="79" t="s">
        <v>168</v>
      </c>
      <c r="J956" s="78">
        <v>1.02</v>
      </c>
      <c r="K956" s="79"/>
      <c r="L956" s="78">
        <v>2.04</v>
      </c>
      <c r="M956" s="79" t="s">
        <v>195</v>
      </c>
      <c r="N956" s="76">
        <v>16</v>
      </c>
      <c r="V956" s="72"/>
      <c r="W956" s="55" t="s">
        <v>3904</v>
      </c>
      <c r="Z956" s="71"/>
      <c r="AC956" s="55"/>
      <c r="AE956" s="55"/>
      <c r="AG956" s="55"/>
    </row>
    <row r="957" spans="1:33" s="45" customFormat="1" ht="12" x14ac:dyDescent="0.2">
      <c r="A957" s="80"/>
      <c r="B957" s="118"/>
      <c r="C957" s="123" t="s">
        <v>3047</v>
      </c>
      <c r="D957" s="124"/>
      <c r="E957" s="124"/>
      <c r="F957" s="75"/>
      <c r="G957" s="75"/>
      <c r="H957" s="75"/>
      <c r="I957" s="75"/>
      <c r="J957" s="90"/>
      <c r="K957" s="75"/>
      <c r="L957" s="90"/>
      <c r="M957" s="89"/>
      <c r="N957" s="88"/>
      <c r="V957" s="72"/>
      <c r="W957" s="55"/>
      <c r="Z957" s="71"/>
      <c r="AC957" s="55"/>
      <c r="AE957" s="55"/>
      <c r="AG957" s="55"/>
    </row>
    <row r="958" spans="1:33" s="45" customFormat="1" ht="22.5" x14ac:dyDescent="0.2">
      <c r="A958" s="87" t="s">
        <v>1304</v>
      </c>
      <c r="B958" s="119" t="s">
        <v>3996</v>
      </c>
      <c r="C958" s="253" t="s">
        <v>3995</v>
      </c>
      <c r="D958" s="253"/>
      <c r="E958" s="253"/>
      <c r="F958" s="79" t="s">
        <v>326</v>
      </c>
      <c r="G958" s="79"/>
      <c r="H958" s="79"/>
      <c r="I958" s="79" t="s">
        <v>659</v>
      </c>
      <c r="J958" s="78">
        <v>11.33</v>
      </c>
      <c r="K958" s="79"/>
      <c r="L958" s="78">
        <v>147.29</v>
      </c>
      <c r="M958" s="79" t="s">
        <v>195</v>
      </c>
      <c r="N958" s="76">
        <v>1177</v>
      </c>
      <c r="V958" s="72"/>
      <c r="W958" s="55" t="s">
        <v>3995</v>
      </c>
      <c r="Z958" s="71"/>
      <c r="AC958" s="55"/>
      <c r="AE958" s="55"/>
      <c r="AG958" s="55"/>
    </row>
    <row r="959" spans="1:33" s="45" customFormat="1" ht="12" x14ac:dyDescent="0.2">
      <c r="A959" s="80"/>
      <c r="B959" s="118"/>
      <c r="C959" s="123" t="s">
        <v>3047</v>
      </c>
      <c r="D959" s="124"/>
      <c r="E959" s="124"/>
      <c r="F959" s="75"/>
      <c r="G959" s="75"/>
      <c r="H959" s="75"/>
      <c r="I959" s="75"/>
      <c r="J959" s="90"/>
      <c r="K959" s="75"/>
      <c r="L959" s="90"/>
      <c r="M959" s="89"/>
      <c r="N959" s="88"/>
      <c r="V959" s="72"/>
      <c r="W959" s="55"/>
      <c r="Z959" s="71"/>
      <c r="AC959" s="55"/>
      <c r="AE959" s="55"/>
      <c r="AG959" s="55"/>
    </row>
    <row r="960" spans="1:33" s="45" customFormat="1" ht="33.75" x14ac:dyDescent="0.2">
      <c r="A960" s="87" t="s">
        <v>1299</v>
      </c>
      <c r="B960" s="119" t="s">
        <v>4284</v>
      </c>
      <c r="C960" s="253" t="s">
        <v>4283</v>
      </c>
      <c r="D960" s="253"/>
      <c r="E960" s="253"/>
      <c r="F960" s="79" t="s">
        <v>326</v>
      </c>
      <c r="G960" s="79"/>
      <c r="H960" s="79"/>
      <c r="I960" s="79" t="s">
        <v>839</v>
      </c>
      <c r="J960" s="78">
        <v>3.24</v>
      </c>
      <c r="K960" s="79"/>
      <c r="L960" s="78">
        <v>64.8</v>
      </c>
      <c r="M960" s="79" t="s">
        <v>195</v>
      </c>
      <c r="N960" s="76">
        <v>518</v>
      </c>
      <c r="V960" s="72"/>
      <c r="W960" s="55" t="s">
        <v>4283</v>
      </c>
      <c r="Z960" s="71"/>
      <c r="AC960" s="55"/>
      <c r="AE960" s="55"/>
      <c r="AG960" s="55"/>
    </row>
    <row r="961" spans="1:33" s="45" customFormat="1" ht="12" x14ac:dyDescent="0.2">
      <c r="A961" s="80"/>
      <c r="B961" s="118"/>
      <c r="C961" s="123" t="s">
        <v>3047</v>
      </c>
      <c r="D961" s="124"/>
      <c r="E961" s="124"/>
      <c r="F961" s="75"/>
      <c r="G961" s="75"/>
      <c r="H961" s="75"/>
      <c r="I961" s="75"/>
      <c r="J961" s="90"/>
      <c r="K961" s="75"/>
      <c r="L961" s="90"/>
      <c r="M961" s="89"/>
      <c r="N961" s="88"/>
      <c r="V961" s="72"/>
      <c r="W961" s="55"/>
      <c r="Z961" s="71"/>
      <c r="AC961" s="55"/>
      <c r="AE961" s="55"/>
      <c r="AG961" s="55"/>
    </row>
    <row r="962" spans="1:33" s="45" customFormat="1" ht="33.75" x14ac:dyDescent="0.2">
      <c r="A962" s="87" t="s">
        <v>1295</v>
      </c>
      <c r="B962" s="119" t="s">
        <v>4282</v>
      </c>
      <c r="C962" s="253" t="s">
        <v>4281</v>
      </c>
      <c r="D962" s="253"/>
      <c r="E962" s="253"/>
      <c r="F962" s="79" t="s">
        <v>326</v>
      </c>
      <c r="G962" s="79"/>
      <c r="H962" s="79"/>
      <c r="I962" s="79" t="s">
        <v>176</v>
      </c>
      <c r="J962" s="78">
        <v>5.65</v>
      </c>
      <c r="K962" s="79"/>
      <c r="L962" s="78">
        <v>56.5</v>
      </c>
      <c r="M962" s="79" t="s">
        <v>195</v>
      </c>
      <c r="N962" s="76">
        <v>451</v>
      </c>
      <c r="V962" s="72"/>
      <c r="W962" s="55" t="s">
        <v>4281</v>
      </c>
      <c r="Z962" s="71"/>
      <c r="AC962" s="55"/>
      <c r="AE962" s="55"/>
      <c r="AG962" s="55"/>
    </row>
    <row r="963" spans="1:33" s="45" customFormat="1" ht="12" x14ac:dyDescent="0.2">
      <c r="A963" s="80"/>
      <c r="B963" s="118"/>
      <c r="C963" s="123" t="s">
        <v>3047</v>
      </c>
      <c r="D963" s="124"/>
      <c r="E963" s="124"/>
      <c r="F963" s="75"/>
      <c r="G963" s="75"/>
      <c r="H963" s="75"/>
      <c r="I963" s="75"/>
      <c r="J963" s="90"/>
      <c r="K963" s="75"/>
      <c r="L963" s="90"/>
      <c r="M963" s="89"/>
      <c r="N963" s="88"/>
      <c r="V963" s="72"/>
      <c r="W963" s="55"/>
      <c r="Z963" s="71"/>
      <c r="AC963" s="55"/>
      <c r="AE963" s="55"/>
      <c r="AG963" s="55"/>
    </row>
    <row r="964" spans="1:33" s="45" customFormat="1" ht="22.5" x14ac:dyDescent="0.2">
      <c r="A964" s="87" t="s">
        <v>1290</v>
      </c>
      <c r="B964" s="119" t="s">
        <v>3902</v>
      </c>
      <c r="C964" s="253" t="s">
        <v>3901</v>
      </c>
      <c r="D964" s="253"/>
      <c r="E964" s="253"/>
      <c r="F964" s="79" t="s">
        <v>326</v>
      </c>
      <c r="G964" s="79"/>
      <c r="H964" s="79"/>
      <c r="I964" s="79" t="s">
        <v>165</v>
      </c>
      <c r="J964" s="78">
        <v>0.67</v>
      </c>
      <c r="K964" s="79"/>
      <c r="L964" s="78">
        <v>2.0099999999999998</v>
      </c>
      <c r="M964" s="79" t="s">
        <v>195</v>
      </c>
      <c r="N964" s="76">
        <v>16</v>
      </c>
      <c r="V964" s="72"/>
      <c r="W964" s="55" t="s">
        <v>3901</v>
      </c>
      <c r="Z964" s="71"/>
      <c r="AC964" s="55"/>
      <c r="AE964" s="55"/>
      <c r="AG964" s="55"/>
    </row>
    <row r="965" spans="1:33" s="45" customFormat="1" ht="12" x14ac:dyDescent="0.2">
      <c r="A965" s="80"/>
      <c r="B965" s="118"/>
      <c r="C965" s="123" t="s">
        <v>3047</v>
      </c>
      <c r="D965" s="124"/>
      <c r="E965" s="124"/>
      <c r="F965" s="75"/>
      <c r="G965" s="75"/>
      <c r="H965" s="75"/>
      <c r="I965" s="75"/>
      <c r="J965" s="90"/>
      <c r="K965" s="75"/>
      <c r="L965" s="90"/>
      <c r="M965" s="89"/>
      <c r="N965" s="88"/>
      <c r="V965" s="72"/>
      <c r="W965" s="55"/>
      <c r="Z965" s="71"/>
      <c r="AC965" s="55"/>
      <c r="AE965" s="55"/>
      <c r="AG965" s="55"/>
    </row>
    <row r="966" spans="1:33" s="45" customFormat="1" ht="22.5" x14ac:dyDescent="0.2">
      <c r="A966" s="87" t="s">
        <v>1273</v>
      </c>
      <c r="B966" s="119" t="s">
        <v>3899</v>
      </c>
      <c r="C966" s="253" t="s">
        <v>3898</v>
      </c>
      <c r="D966" s="253"/>
      <c r="E966" s="253"/>
      <c r="F966" s="79" t="s">
        <v>326</v>
      </c>
      <c r="G966" s="79"/>
      <c r="H966" s="79"/>
      <c r="I966" s="79" t="s">
        <v>650</v>
      </c>
      <c r="J966" s="78">
        <v>0.94</v>
      </c>
      <c r="K966" s="79"/>
      <c r="L966" s="78">
        <v>14.1</v>
      </c>
      <c r="M966" s="79" t="s">
        <v>195</v>
      </c>
      <c r="N966" s="76">
        <v>113</v>
      </c>
      <c r="V966" s="72"/>
      <c r="W966" s="55" t="s">
        <v>3898</v>
      </c>
      <c r="Z966" s="71"/>
      <c r="AC966" s="55"/>
      <c r="AE966" s="55"/>
      <c r="AG966" s="55"/>
    </row>
    <row r="967" spans="1:33" s="45" customFormat="1" ht="12" x14ac:dyDescent="0.2">
      <c r="A967" s="80"/>
      <c r="B967" s="118"/>
      <c r="C967" s="123" t="s">
        <v>3047</v>
      </c>
      <c r="D967" s="124"/>
      <c r="E967" s="124"/>
      <c r="F967" s="75"/>
      <c r="G967" s="75"/>
      <c r="H967" s="75"/>
      <c r="I967" s="75"/>
      <c r="J967" s="90"/>
      <c r="K967" s="75"/>
      <c r="L967" s="90"/>
      <c r="M967" s="89"/>
      <c r="N967" s="88"/>
      <c r="V967" s="72"/>
      <c r="W967" s="55"/>
      <c r="Z967" s="71"/>
      <c r="AC967" s="55"/>
      <c r="AE967" s="55"/>
      <c r="AG967" s="55"/>
    </row>
    <row r="968" spans="1:33" s="45" customFormat="1" ht="22.5" x14ac:dyDescent="0.2">
      <c r="A968" s="87" t="s">
        <v>1268</v>
      </c>
      <c r="B968" s="119" t="s">
        <v>3991</v>
      </c>
      <c r="C968" s="253" t="s">
        <v>3990</v>
      </c>
      <c r="D968" s="253"/>
      <c r="E968" s="253"/>
      <c r="F968" s="79" t="s">
        <v>326</v>
      </c>
      <c r="G968" s="79"/>
      <c r="H968" s="79"/>
      <c r="I968" s="79" t="s">
        <v>515</v>
      </c>
      <c r="J968" s="78">
        <v>1.29</v>
      </c>
      <c r="K968" s="79"/>
      <c r="L968" s="78">
        <v>51.6</v>
      </c>
      <c r="M968" s="79" t="s">
        <v>195</v>
      </c>
      <c r="N968" s="76">
        <v>412</v>
      </c>
      <c r="V968" s="72"/>
      <c r="W968" s="55" t="s">
        <v>3990</v>
      </c>
      <c r="Z968" s="71"/>
      <c r="AC968" s="55"/>
      <c r="AE968" s="55"/>
      <c r="AG968" s="55"/>
    </row>
    <row r="969" spans="1:33" s="45" customFormat="1" ht="12" x14ac:dyDescent="0.2">
      <c r="A969" s="80"/>
      <c r="B969" s="118"/>
      <c r="C969" s="123" t="s">
        <v>3047</v>
      </c>
      <c r="D969" s="124"/>
      <c r="E969" s="124"/>
      <c r="F969" s="75"/>
      <c r="G969" s="75"/>
      <c r="H969" s="75"/>
      <c r="I969" s="75"/>
      <c r="J969" s="90"/>
      <c r="K969" s="75"/>
      <c r="L969" s="90"/>
      <c r="M969" s="89"/>
      <c r="N969" s="88"/>
      <c r="V969" s="72"/>
      <c r="W969" s="55"/>
      <c r="Z969" s="71"/>
      <c r="AC969" s="55"/>
      <c r="AE969" s="55"/>
      <c r="AG969" s="55"/>
    </row>
    <row r="970" spans="1:33" s="45" customFormat="1" ht="45" x14ac:dyDescent="0.2">
      <c r="A970" s="87" t="s">
        <v>1263</v>
      </c>
      <c r="B970" s="119" t="s">
        <v>4236</v>
      </c>
      <c r="C970" s="253" t="s">
        <v>4235</v>
      </c>
      <c r="D970" s="253"/>
      <c r="E970" s="253"/>
      <c r="F970" s="79" t="s">
        <v>326</v>
      </c>
      <c r="G970" s="79"/>
      <c r="H970" s="79"/>
      <c r="I970" s="79" t="s">
        <v>623</v>
      </c>
      <c r="J970" s="78">
        <v>11.44</v>
      </c>
      <c r="K970" s="79"/>
      <c r="L970" s="78">
        <v>286</v>
      </c>
      <c r="M970" s="79" t="s">
        <v>195</v>
      </c>
      <c r="N970" s="76">
        <v>2285</v>
      </c>
      <c r="V970" s="72"/>
      <c r="W970" s="55" t="s">
        <v>4235</v>
      </c>
      <c r="Z970" s="71"/>
      <c r="AC970" s="55"/>
      <c r="AE970" s="55"/>
      <c r="AG970" s="55"/>
    </row>
    <row r="971" spans="1:33" s="45" customFormat="1" ht="12" x14ac:dyDescent="0.2">
      <c r="A971" s="80"/>
      <c r="B971" s="118"/>
      <c r="C971" s="123" t="s">
        <v>3047</v>
      </c>
      <c r="D971" s="124"/>
      <c r="E971" s="124"/>
      <c r="F971" s="75"/>
      <c r="G971" s="75"/>
      <c r="H971" s="75"/>
      <c r="I971" s="75"/>
      <c r="J971" s="90"/>
      <c r="K971" s="75"/>
      <c r="L971" s="90"/>
      <c r="M971" s="89"/>
      <c r="N971" s="88"/>
      <c r="V971" s="72"/>
      <c r="W971" s="55"/>
      <c r="Z971" s="71"/>
      <c r="AC971" s="55"/>
      <c r="AE971" s="55"/>
      <c r="AG971" s="55"/>
    </row>
    <row r="972" spans="1:33" s="45" customFormat="1" ht="22.5" x14ac:dyDescent="0.2">
      <c r="A972" s="87" t="s">
        <v>1250</v>
      </c>
      <c r="B972" s="119" t="s">
        <v>4280</v>
      </c>
      <c r="C972" s="253" t="s">
        <v>4279</v>
      </c>
      <c r="D972" s="253"/>
      <c r="E972" s="253"/>
      <c r="F972" s="79" t="s">
        <v>326</v>
      </c>
      <c r="G972" s="79"/>
      <c r="H972" s="79"/>
      <c r="I972" s="79" t="s">
        <v>176</v>
      </c>
      <c r="J972" s="78">
        <v>4.51</v>
      </c>
      <c r="K972" s="79"/>
      <c r="L972" s="78">
        <v>45.1</v>
      </c>
      <c r="M972" s="79" t="s">
        <v>195</v>
      </c>
      <c r="N972" s="76">
        <v>360</v>
      </c>
      <c r="V972" s="72"/>
      <c r="W972" s="55" t="s">
        <v>4279</v>
      </c>
      <c r="Z972" s="71"/>
      <c r="AC972" s="55"/>
      <c r="AE972" s="55"/>
      <c r="AG972" s="55"/>
    </row>
    <row r="973" spans="1:33" s="45" customFormat="1" ht="12" x14ac:dyDescent="0.2">
      <c r="A973" s="80"/>
      <c r="B973" s="118"/>
      <c r="C973" s="123" t="s">
        <v>3047</v>
      </c>
      <c r="D973" s="124"/>
      <c r="E973" s="124"/>
      <c r="F973" s="75"/>
      <c r="G973" s="75"/>
      <c r="H973" s="75"/>
      <c r="I973" s="75"/>
      <c r="J973" s="90"/>
      <c r="K973" s="75"/>
      <c r="L973" s="90"/>
      <c r="M973" s="89"/>
      <c r="N973" s="88"/>
      <c r="V973" s="72"/>
      <c r="W973" s="55"/>
      <c r="Z973" s="71"/>
      <c r="AC973" s="55"/>
      <c r="AE973" s="55"/>
      <c r="AG973" s="55"/>
    </row>
    <row r="974" spans="1:33" s="45" customFormat="1" ht="33.75" x14ac:dyDescent="0.2">
      <c r="A974" s="87" t="s">
        <v>1244</v>
      </c>
      <c r="B974" s="119" t="s">
        <v>4278</v>
      </c>
      <c r="C974" s="253" t="s">
        <v>4277</v>
      </c>
      <c r="D974" s="253"/>
      <c r="E974" s="253"/>
      <c r="F974" s="79" t="s">
        <v>326</v>
      </c>
      <c r="G974" s="79"/>
      <c r="H974" s="79"/>
      <c r="I974" s="79" t="s">
        <v>168</v>
      </c>
      <c r="J974" s="78">
        <v>2.37</v>
      </c>
      <c r="K974" s="79"/>
      <c r="L974" s="78">
        <v>4.74</v>
      </c>
      <c r="M974" s="79" t="s">
        <v>195</v>
      </c>
      <c r="N974" s="76">
        <v>38</v>
      </c>
      <c r="V974" s="72"/>
      <c r="W974" s="55" t="s">
        <v>4277</v>
      </c>
      <c r="Z974" s="71"/>
      <c r="AC974" s="55"/>
      <c r="AE974" s="55"/>
      <c r="AG974" s="55"/>
    </row>
    <row r="975" spans="1:33" s="45" customFormat="1" ht="12" x14ac:dyDescent="0.2">
      <c r="A975" s="80"/>
      <c r="B975" s="118"/>
      <c r="C975" s="123" t="s">
        <v>3047</v>
      </c>
      <c r="D975" s="124"/>
      <c r="E975" s="124"/>
      <c r="F975" s="75"/>
      <c r="G975" s="75"/>
      <c r="H975" s="75"/>
      <c r="I975" s="75"/>
      <c r="J975" s="90"/>
      <c r="K975" s="75"/>
      <c r="L975" s="90"/>
      <c r="M975" s="89"/>
      <c r="N975" s="88"/>
      <c r="V975" s="72"/>
      <c r="W975" s="55"/>
      <c r="Z975" s="71"/>
      <c r="AC975" s="55"/>
      <c r="AE975" s="55"/>
      <c r="AG975" s="55"/>
    </row>
    <row r="976" spans="1:33" s="45" customFormat="1" ht="33.75" x14ac:dyDescent="0.2">
      <c r="A976" s="87" t="s">
        <v>1233</v>
      </c>
      <c r="B976" s="119" t="s">
        <v>4234</v>
      </c>
      <c r="C976" s="253" t="s">
        <v>4233</v>
      </c>
      <c r="D976" s="253"/>
      <c r="E976" s="253"/>
      <c r="F976" s="79" t="s">
        <v>326</v>
      </c>
      <c r="G976" s="79"/>
      <c r="H976" s="79"/>
      <c r="I976" s="79" t="s">
        <v>170</v>
      </c>
      <c r="J976" s="78">
        <v>2.5099999999999998</v>
      </c>
      <c r="K976" s="79"/>
      <c r="L976" s="78">
        <v>2.5099999999999998</v>
      </c>
      <c r="M976" s="79" t="s">
        <v>195</v>
      </c>
      <c r="N976" s="76">
        <v>20</v>
      </c>
      <c r="V976" s="72"/>
      <c r="W976" s="55" t="s">
        <v>4233</v>
      </c>
      <c r="Z976" s="71"/>
      <c r="AC976" s="55"/>
      <c r="AE976" s="55"/>
      <c r="AG976" s="55"/>
    </row>
    <row r="977" spans="1:33" s="45" customFormat="1" ht="12" x14ac:dyDescent="0.2">
      <c r="A977" s="80"/>
      <c r="B977" s="118"/>
      <c r="C977" s="123" t="s">
        <v>3047</v>
      </c>
      <c r="D977" s="124"/>
      <c r="E977" s="124"/>
      <c r="F977" s="75"/>
      <c r="G977" s="75"/>
      <c r="H977" s="75"/>
      <c r="I977" s="75"/>
      <c r="J977" s="90"/>
      <c r="K977" s="75"/>
      <c r="L977" s="90"/>
      <c r="M977" s="89"/>
      <c r="N977" s="88"/>
      <c r="V977" s="72"/>
      <c r="W977" s="55"/>
      <c r="Z977" s="71"/>
      <c r="AC977" s="55"/>
      <c r="AE977" s="55"/>
      <c r="AG977" s="55"/>
    </row>
    <row r="978" spans="1:33" s="45" customFormat="1" ht="33.75" x14ac:dyDescent="0.2">
      <c r="A978" s="87" t="s">
        <v>1229</v>
      </c>
      <c r="B978" s="119" t="s">
        <v>4276</v>
      </c>
      <c r="C978" s="253" t="s">
        <v>4275</v>
      </c>
      <c r="D978" s="253"/>
      <c r="E978" s="253"/>
      <c r="F978" s="79" t="s">
        <v>326</v>
      </c>
      <c r="G978" s="79"/>
      <c r="H978" s="79"/>
      <c r="I978" s="79" t="s">
        <v>168</v>
      </c>
      <c r="J978" s="78">
        <v>4.3099999999999996</v>
      </c>
      <c r="K978" s="79"/>
      <c r="L978" s="78">
        <v>8.6199999999999992</v>
      </c>
      <c r="M978" s="79" t="s">
        <v>195</v>
      </c>
      <c r="N978" s="76">
        <v>69</v>
      </c>
      <c r="V978" s="72"/>
      <c r="W978" s="55" t="s">
        <v>4275</v>
      </c>
      <c r="Z978" s="71"/>
      <c r="AC978" s="55"/>
      <c r="AE978" s="55"/>
      <c r="AG978" s="55"/>
    </row>
    <row r="979" spans="1:33" s="45" customFormat="1" ht="12" x14ac:dyDescent="0.2">
      <c r="A979" s="80"/>
      <c r="B979" s="118"/>
      <c r="C979" s="123" t="s">
        <v>3047</v>
      </c>
      <c r="D979" s="124"/>
      <c r="E979" s="124"/>
      <c r="F979" s="75"/>
      <c r="G979" s="75"/>
      <c r="H979" s="75"/>
      <c r="I979" s="75"/>
      <c r="J979" s="90"/>
      <c r="K979" s="75"/>
      <c r="L979" s="90"/>
      <c r="M979" s="89"/>
      <c r="N979" s="88"/>
      <c r="V979" s="72"/>
      <c r="W979" s="55"/>
      <c r="Z979" s="71"/>
      <c r="AC979" s="55"/>
      <c r="AE979" s="55"/>
      <c r="AG979" s="55"/>
    </row>
    <row r="980" spans="1:33" s="45" customFormat="1" ht="33.75" x14ac:dyDescent="0.2">
      <c r="A980" s="87" t="s">
        <v>1218</v>
      </c>
      <c r="B980" s="119" t="s">
        <v>4232</v>
      </c>
      <c r="C980" s="253" t="s">
        <v>4231</v>
      </c>
      <c r="D980" s="253"/>
      <c r="E980" s="253"/>
      <c r="F980" s="79" t="s">
        <v>669</v>
      </c>
      <c r="G980" s="79"/>
      <c r="H980" s="79"/>
      <c r="I980" s="79" t="s">
        <v>168</v>
      </c>
      <c r="J980" s="78">
        <v>196.1</v>
      </c>
      <c r="K980" s="79"/>
      <c r="L980" s="78">
        <v>392.2</v>
      </c>
      <c r="M980" s="79" t="s">
        <v>195</v>
      </c>
      <c r="N980" s="76">
        <v>3134</v>
      </c>
      <c r="V980" s="72"/>
      <c r="W980" s="55" t="s">
        <v>4231</v>
      </c>
      <c r="Z980" s="71"/>
      <c r="AC980" s="55"/>
      <c r="AE980" s="55"/>
      <c r="AG980" s="55"/>
    </row>
    <row r="981" spans="1:33" s="45" customFormat="1" ht="12" x14ac:dyDescent="0.2">
      <c r="A981" s="80"/>
      <c r="B981" s="118"/>
      <c r="C981" s="123" t="s">
        <v>3047</v>
      </c>
      <c r="D981" s="124"/>
      <c r="E981" s="124"/>
      <c r="F981" s="75"/>
      <c r="G981" s="75"/>
      <c r="H981" s="75"/>
      <c r="I981" s="75"/>
      <c r="J981" s="90"/>
      <c r="K981" s="75"/>
      <c r="L981" s="90"/>
      <c r="M981" s="89"/>
      <c r="N981" s="88"/>
      <c r="V981" s="72"/>
      <c r="W981" s="55"/>
      <c r="Z981" s="71"/>
      <c r="AC981" s="55"/>
      <c r="AE981" s="55"/>
      <c r="AG981" s="55"/>
    </row>
    <row r="982" spans="1:33" s="45" customFormat="1" ht="12" x14ac:dyDescent="0.2">
      <c r="A982" s="273" t="s">
        <v>3036</v>
      </c>
      <c r="B982" s="274"/>
      <c r="C982" s="274"/>
      <c r="D982" s="274"/>
      <c r="E982" s="274"/>
      <c r="F982" s="274"/>
      <c r="G982" s="274"/>
      <c r="H982" s="274"/>
      <c r="I982" s="274"/>
      <c r="J982" s="274"/>
      <c r="K982" s="274"/>
      <c r="L982" s="274"/>
      <c r="M982" s="274"/>
      <c r="N982" s="275"/>
      <c r="V982" s="72"/>
      <c r="W982" s="55"/>
      <c r="Z982" s="71"/>
      <c r="AC982" s="55"/>
      <c r="AE982" s="55"/>
      <c r="AG982" s="55" t="s">
        <v>3036</v>
      </c>
    </row>
    <row r="983" spans="1:33" s="45" customFormat="1" ht="45" x14ac:dyDescent="0.2">
      <c r="A983" s="87" t="s">
        <v>1215</v>
      </c>
      <c r="B983" s="119" t="s">
        <v>3035</v>
      </c>
      <c r="C983" s="253" t="s">
        <v>3894</v>
      </c>
      <c r="D983" s="253"/>
      <c r="E983" s="253"/>
      <c r="F983" s="79" t="s">
        <v>583</v>
      </c>
      <c r="G983" s="79"/>
      <c r="H983" s="79"/>
      <c r="I983" s="79" t="s">
        <v>3318</v>
      </c>
      <c r="J983" s="78"/>
      <c r="K983" s="79"/>
      <c r="L983" s="78"/>
      <c r="M983" s="79"/>
      <c r="N983" s="76"/>
      <c r="V983" s="72"/>
      <c r="W983" s="55" t="s">
        <v>3894</v>
      </c>
      <c r="Z983" s="71"/>
      <c r="AC983" s="55"/>
      <c r="AE983" s="55"/>
      <c r="AG983" s="55"/>
    </row>
    <row r="984" spans="1:33" s="45" customFormat="1" ht="12" x14ac:dyDescent="0.2">
      <c r="A984" s="86"/>
      <c r="B984" s="117"/>
      <c r="C984" s="252" t="s">
        <v>4274</v>
      </c>
      <c r="D984" s="252"/>
      <c r="E984" s="252"/>
      <c r="F984" s="252"/>
      <c r="G984" s="252"/>
      <c r="H984" s="252"/>
      <c r="I984" s="252"/>
      <c r="J984" s="252"/>
      <c r="K984" s="252"/>
      <c r="L984" s="252"/>
      <c r="M984" s="252"/>
      <c r="N984" s="255"/>
      <c r="V984" s="72"/>
      <c r="W984" s="55"/>
      <c r="X984" s="46" t="s">
        <v>4274</v>
      </c>
      <c r="Z984" s="71"/>
      <c r="AC984" s="55"/>
      <c r="AE984" s="55"/>
      <c r="AG984" s="55"/>
    </row>
    <row r="985" spans="1:33" s="45" customFormat="1" ht="12" x14ac:dyDescent="0.2">
      <c r="A985" s="83"/>
      <c r="B985" s="61" t="s">
        <v>170</v>
      </c>
      <c r="C985" s="252" t="s">
        <v>169</v>
      </c>
      <c r="D985" s="252"/>
      <c r="E985" s="252"/>
      <c r="F985" s="74"/>
      <c r="G985" s="74"/>
      <c r="H985" s="74"/>
      <c r="I985" s="74"/>
      <c r="J985" s="82">
        <v>21.82</v>
      </c>
      <c r="K985" s="74"/>
      <c r="L985" s="82">
        <v>202.93</v>
      </c>
      <c r="M985" s="74" t="s">
        <v>164</v>
      </c>
      <c r="N985" s="81">
        <v>10457</v>
      </c>
      <c r="V985" s="72"/>
      <c r="W985" s="55"/>
      <c r="Y985" s="46" t="s">
        <v>169</v>
      </c>
      <c r="Z985" s="71"/>
      <c r="AC985" s="55"/>
      <c r="AE985" s="55"/>
      <c r="AG985" s="55"/>
    </row>
    <row r="986" spans="1:33" s="45" customFormat="1" ht="12" x14ac:dyDescent="0.2">
      <c r="A986" s="83"/>
      <c r="B986" s="61" t="s">
        <v>168</v>
      </c>
      <c r="C986" s="252" t="s">
        <v>166</v>
      </c>
      <c r="D986" s="252"/>
      <c r="E986" s="252"/>
      <c r="F986" s="74"/>
      <c r="G986" s="74"/>
      <c r="H986" s="74"/>
      <c r="I986" s="74"/>
      <c r="J986" s="82">
        <v>17.27</v>
      </c>
      <c r="K986" s="74"/>
      <c r="L986" s="82">
        <v>160.61000000000001</v>
      </c>
      <c r="M986" s="74" t="s">
        <v>167</v>
      </c>
      <c r="N986" s="81">
        <v>2104</v>
      </c>
      <c r="V986" s="72"/>
      <c r="W986" s="55"/>
      <c r="Y986" s="46" t="s">
        <v>166</v>
      </c>
      <c r="Z986" s="71"/>
      <c r="AC986" s="55"/>
      <c r="AE986" s="55"/>
      <c r="AG986" s="55"/>
    </row>
    <row r="987" spans="1:33" s="45" customFormat="1" ht="12" x14ac:dyDescent="0.2">
      <c r="A987" s="83"/>
      <c r="B987" s="61" t="s">
        <v>165</v>
      </c>
      <c r="C987" s="252" t="s">
        <v>163</v>
      </c>
      <c r="D987" s="252"/>
      <c r="E987" s="252"/>
      <c r="F987" s="74"/>
      <c r="G987" s="74"/>
      <c r="H987" s="74"/>
      <c r="I987" s="74"/>
      <c r="J987" s="82">
        <v>2.9</v>
      </c>
      <c r="K987" s="74"/>
      <c r="L987" s="82">
        <v>26.97</v>
      </c>
      <c r="M987" s="74" t="s">
        <v>164</v>
      </c>
      <c r="N987" s="81">
        <v>1390</v>
      </c>
      <c r="V987" s="72"/>
      <c r="W987" s="55"/>
      <c r="Y987" s="46" t="s">
        <v>163</v>
      </c>
      <c r="Z987" s="71"/>
      <c r="AC987" s="55"/>
      <c r="AE987" s="55"/>
      <c r="AG987" s="55"/>
    </row>
    <row r="988" spans="1:33" s="45" customFormat="1" ht="12" x14ac:dyDescent="0.2">
      <c r="A988" s="83"/>
      <c r="B988" s="61" t="s">
        <v>218</v>
      </c>
      <c r="C988" s="252" t="s">
        <v>217</v>
      </c>
      <c r="D988" s="252"/>
      <c r="E988" s="252"/>
      <c r="F988" s="74"/>
      <c r="G988" s="74"/>
      <c r="H988" s="74"/>
      <c r="I988" s="74"/>
      <c r="J988" s="82">
        <v>89.78</v>
      </c>
      <c r="K988" s="74"/>
      <c r="L988" s="82">
        <v>834.95</v>
      </c>
      <c r="M988" s="74" t="s">
        <v>195</v>
      </c>
      <c r="N988" s="81">
        <v>6671</v>
      </c>
      <c r="V988" s="72"/>
      <c r="W988" s="55"/>
      <c r="Y988" s="46" t="s">
        <v>217</v>
      </c>
      <c r="Z988" s="71"/>
      <c r="AC988" s="55"/>
      <c r="AE988" s="55"/>
      <c r="AG988" s="55"/>
    </row>
    <row r="989" spans="1:33" s="45" customFormat="1" ht="22.5" x14ac:dyDescent="0.2">
      <c r="A989" s="86"/>
      <c r="B989" s="93" t="s">
        <v>3031</v>
      </c>
      <c r="C989" s="259" t="s">
        <v>3029</v>
      </c>
      <c r="D989" s="259"/>
      <c r="E989" s="259"/>
      <c r="F989" s="92" t="s">
        <v>332</v>
      </c>
      <c r="G989" s="92" t="s">
        <v>1886</v>
      </c>
      <c r="H989" s="92"/>
      <c r="I989" s="92" t="s">
        <v>4273</v>
      </c>
      <c r="J989" s="61"/>
      <c r="K989" s="74"/>
      <c r="L989" s="82"/>
      <c r="M989" s="74"/>
      <c r="N989" s="91"/>
      <c r="V989" s="72"/>
      <c r="W989" s="55"/>
      <c r="Z989" s="71" t="s">
        <v>3029</v>
      </c>
      <c r="AC989" s="55"/>
      <c r="AE989" s="55"/>
      <c r="AG989" s="55"/>
    </row>
    <row r="990" spans="1:33" s="45" customFormat="1" ht="33.75" x14ac:dyDescent="0.2">
      <c r="A990" s="86"/>
      <c r="B990" s="93" t="s">
        <v>3028</v>
      </c>
      <c r="C990" s="259" t="s">
        <v>3026</v>
      </c>
      <c r="D990" s="259"/>
      <c r="E990" s="259"/>
      <c r="F990" s="92" t="s">
        <v>3027</v>
      </c>
      <c r="G990" s="92" t="s">
        <v>210</v>
      </c>
      <c r="H990" s="92"/>
      <c r="I990" s="92" t="s">
        <v>210</v>
      </c>
      <c r="J990" s="61"/>
      <c r="K990" s="74"/>
      <c r="L990" s="82"/>
      <c r="M990" s="74"/>
      <c r="N990" s="91"/>
      <c r="V990" s="72"/>
      <c r="W990" s="55"/>
      <c r="Z990" s="71" t="s">
        <v>3026</v>
      </c>
      <c r="AC990" s="55"/>
      <c r="AE990" s="55"/>
      <c r="AG990" s="55"/>
    </row>
    <row r="991" spans="1:33" s="45" customFormat="1" ht="12" x14ac:dyDescent="0.2">
      <c r="A991" s="83"/>
      <c r="B991" s="61"/>
      <c r="C991" s="252" t="s">
        <v>160</v>
      </c>
      <c r="D991" s="252"/>
      <c r="E991" s="252"/>
      <c r="F991" s="74" t="s">
        <v>159</v>
      </c>
      <c r="G991" s="74" t="s">
        <v>3025</v>
      </c>
      <c r="H991" s="74"/>
      <c r="I991" s="74" t="s">
        <v>4272</v>
      </c>
      <c r="J991" s="82"/>
      <c r="K991" s="74"/>
      <c r="L991" s="82"/>
      <c r="M991" s="74"/>
      <c r="N991" s="81"/>
      <c r="V991" s="72"/>
      <c r="W991" s="55"/>
      <c r="Z991" s="71"/>
      <c r="AA991" s="46" t="s">
        <v>160</v>
      </c>
      <c r="AC991" s="55"/>
      <c r="AE991" s="55"/>
      <c r="AG991" s="55"/>
    </row>
    <row r="992" spans="1:33" s="45" customFormat="1" ht="12" x14ac:dyDescent="0.2">
      <c r="A992" s="83"/>
      <c r="B992" s="61"/>
      <c r="C992" s="252" t="s">
        <v>156</v>
      </c>
      <c r="D992" s="252"/>
      <c r="E992" s="252"/>
      <c r="F992" s="74" t="s">
        <v>159</v>
      </c>
      <c r="G992" s="74" t="s">
        <v>1672</v>
      </c>
      <c r="H992" s="74"/>
      <c r="I992" s="74" t="s">
        <v>4271</v>
      </c>
      <c r="J992" s="82"/>
      <c r="K992" s="74"/>
      <c r="L992" s="82"/>
      <c r="M992" s="74"/>
      <c r="N992" s="81"/>
      <c r="V992" s="72"/>
      <c r="W992" s="55"/>
      <c r="Z992" s="71"/>
      <c r="AA992" s="46" t="s">
        <v>156</v>
      </c>
      <c r="AC992" s="55"/>
      <c r="AE992" s="55"/>
      <c r="AG992" s="55"/>
    </row>
    <row r="993" spans="1:33" s="45" customFormat="1" ht="12" x14ac:dyDescent="0.2">
      <c r="A993" s="83"/>
      <c r="B993" s="61"/>
      <c r="C993" s="254" t="s">
        <v>155</v>
      </c>
      <c r="D993" s="254"/>
      <c r="E993" s="254"/>
      <c r="F993" s="77"/>
      <c r="G993" s="77"/>
      <c r="H993" s="77"/>
      <c r="I993" s="77"/>
      <c r="J993" s="85">
        <v>128.87</v>
      </c>
      <c r="K993" s="77"/>
      <c r="L993" s="85">
        <v>1198.49</v>
      </c>
      <c r="M993" s="77"/>
      <c r="N993" s="84"/>
      <c r="V993" s="72"/>
      <c r="W993" s="55"/>
      <c r="Z993" s="71"/>
      <c r="AB993" s="46" t="s">
        <v>155</v>
      </c>
      <c r="AC993" s="55"/>
      <c r="AE993" s="55"/>
      <c r="AG993" s="55"/>
    </row>
    <row r="994" spans="1:33" s="45" customFormat="1" ht="12" x14ac:dyDescent="0.2">
      <c r="A994" s="83"/>
      <c r="B994" s="61"/>
      <c r="C994" s="252" t="s">
        <v>154</v>
      </c>
      <c r="D994" s="252"/>
      <c r="E994" s="252"/>
      <c r="F994" s="74"/>
      <c r="G994" s="74"/>
      <c r="H994" s="74"/>
      <c r="I994" s="74"/>
      <c r="J994" s="82"/>
      <c r="K994" s="74"/>
      <c r="L994" s="82">
        <v>229.9</v>
      </c>
      <c r="M994" s="74"/>
      <c r="N994" s="81">
        <v>11847</v>
      </c>
      <c r="V994" s="72"/>
      <c r="W994" s="55"/>
      <c r="Z994" s="71"/>
      <c r="AA994" s="46" t="s">
        <v>154</v>
      </c>
      <c r="AC994" s="55"/>
      <c r="AE994" s="55"/>
      <c r="AG994" s="55"/>
    </row>
    <row r="995" spans="1:33" s="45" customFormat="1" ht="22.5" x14ac:dyDescent="0.2">
      <c r="A995" s="83"/>
      <c r="B995" s="61" t="s">
        <v>1841</v>
      </c>
      <c r="C995" s="252" t="s">
        <v>1840</v>
      </c>
      <c r="D995" s="252"/>
      <c r="E995" s="252"/>
      <c r="F995" s="74" t="s">
        <v>149</v>
      </c>
      <c r="G995" s="74" t="s">
        <v>339</v>
      </c>
      <c r="H995" s="74"/>
      <c r="I995" s="74" t="s">
        <v>339</v>
      </c>
      <c r="J995" s="82"/>
      <c r="K995" s="74"/>
      <c r="L995" s="82">
        <v>234.5</v>
      </c>
      <c r="M995" s="74"/>
      <c r="N995" s="81">
        <v>12084</v>
      </c>
      <c r="V995" s="72"/>
      <c r="W995" s="55"/>
      <c r="Z995" s="71"/>
      <c r="AA995" s="46" t="s">
        <v>1840</v>
      </c>
      <c r="AC995" s="55"/>
      <c r="AE995" s="55"/>
      <c r="AG995" s="55"/>
    </row>
    <row r="996" spans="1:33" s="45" customFormat="1" ht="22.5" x14ac:dyDescent="0.2">
      <c r="A996" s="83"/>
      <c r="B996" s="61" t="s">
        <v>1839</v>
      </c>
      <c r="C996" s="252" t="s">
        <v>1838</v>
      </c>
      <c r="D996" s="252"/>
      <c r="E996" s="252"/>
      <c r="F996" s="74" t="s">
        <v>149</v>
      </c>
      <c r="G996" s="74" t="s">
        <v>396</v>
      </c>
      <c r="H996" s="74"/>
      <c r="I996" s="74" t="s">
        <v>396</v>
      </c>
      <c r="J996" s="82"/>
      <c r="K996" s="74"/>
      <c r="L996" s="82">
        <v>126.45</v>
      </c>
      <c r="M996" s="74"/>
      <c r="N996" s="81">
        <v>6516</v>
      </c>
      <c r="V996" s="72"/>
      <c r="W996" s="55"/>
      <c r="Z996" s="71"/>
      <c r="AA996" s="46" t="s">
        <v>1838</v>
      </c>
      <c r="AC996" s="55"/>
      <c r="AE996" s="55"/>
      <c r="AG996" s="55"/>
    </row>
    <row r="997" spans="1:33" s="45" customFormat="1" ht="12" x14ac:dyDescent="0.2">
      <c r="A997" s="80"/>
      <c r="B997" s="118"/>
      <c r="C997" s="253" t="s">
        <v>146</v>
      </c>
      <c r="D997" s="253"/>
      <c r="E997" s="253"/>
      <c r="F997" s="79"/>
      <c r="G997" s="79"/>
      <c r="H997" s="79"/>
      <c r="I997" s="79"/>
      <c r="J997" s="78"/>
      <c r="K997" s="79"/>
      <c r="L997" s="78">
        <v>1559.44</v>
      </c>
      <c r="M997" s="77"/>
      <c r="N997" s="76">
        <v>37832</v>
      </c>
      <c r="V997" s="72"/>
      <c r="W997" s="55"/>
      <c r="Z997" s="71"/>
      <c r="AC997" s="55" t="s">
        <v>146</v>
      </c>
      <c r="AE997" s="55"/>
      <c r="AG997" s="55"/>
    </row>
    <row r="998" spans="1:33" s="45" customFormat="1" ht="45" x14ac:dyDescent="0.2">
      <c r="A998" s="87" t="s">
        <v>1212</v>
      </c>
      <c r="B998" s="119" t="s">
        <v>3982</v>
      </c>
      <c r="C998" s="253" t="s">
        <v>3980</v>
      </c>
      <c r="D998" s="253"/>
      <c r="E998" s="253"/>
      <c r="F998" s="79" t="s">
        <v>583</v>
      </c>
      <c r="G998" s="79"/>
      <c r="H998" s="79"/>
      <c r="I998" s="79" t="s">
        <v>4270</v>
      </c>
      <c r="J998" s="78">
        <v>292.3</v>
      </c>
      <c r="K998" s="79"/>
      <c r="L998" s="78">
        <v>96.46</v>
      </c>
      <c r="M998" s="79" t="s">
        <v>195</v>
      </c>
      <c r="N998" s="76">
        <v>771</v>
      </c>
      <c r="V998" s="72"/>
      <c r="W998" s="55" t="s">
        <v>3980</v>
      </c>
      <c r="Z998" s="71"/>
      <c r="AC998" s="55"/>
      <c r="AE998" s="55"/>
      <c r="AG998" s="55"/>
    </row>
    <row r="999" spans="1:33" s="45" customFormat="1" ht="12" x14ac:dyDescent="0.2">
      <c r="A999" s="80"/>
      <c r="B999" s="118"/>
      <c r="C999" s="123" t="s">
        <v>778</v>
      </c>
      <c r="D999" s="124"/>
      <c r="E999" s="124"/>
      <c r="F999" s="75"/>
      <c r="G999" s="75"/>
      <c r="H999" s="75"/>
      <c r="I999" s="75"/>
      <c r="J999" s="90"/>
      <c r="K999" s="75"/>
      <c r="L999" s="90"/>
      <c r="M999" s="89"/>
      <c r="N999" s="88"/>
      <c r="V999" s="72"/>
      <c r="W999" s="55"/>
      <c r="Z999" s="71"/>
      <c r="AC999" s="55"/>
      <c r="AE999" s="55"/>
      <c r="AG999" s="55"/>
    </row>
    <row r="1000" spans="1:33" s="45" customFormat="1" ht="12" x14ac:dyDescent="0.2">
      <c r="A1000" s="86"/>
      <c r="B1000" s="117"/>
      <c r="C1000" s="252" t="s">
        <v>4269</v>
      </c>
      <c r="D1000" s="252"/>
      <c r="E1000" s="252"/>
      <c r="F1000" s="252"/>
      <c r="G1000" s="252"/>
      <c r="H1000" s="252"/>
      <c r="I1000" s="252"/>
      <c r="J1000" s="252"/>
      <c r="K1000" s="252"/>
      <c r="L1000" s="252"/>
      <c r="M1000" s="252"/>
      <c r="N1000" s="255"/>
      <c r="V1000" s="72"/>
      <c r="W1000" s="55"/>
      <c r="X1000" s="46" t="s">
        <v>4269</v>
      </c>
      <c r="Z1000" s="71"/>
      <c r="AC1000" s="55"/>
      <c r="AE1000" s="55"/>
      <c r="AG1000" s="55"/>
    </row>
    <row r="1001" spans="1:33" s="45" customFormat="1" ht="45" x14ac:dyDescent="0.2">
      <c r="A1001" s="87" t="s">
        <v>1204</v>
      </c>
      <c r="B1001" s="119" t="s">
        <v>3977</v>
      </c>
      <c r="C1001" s="253" t="s">
        <v>3975</v>
      </c>
      <c r="D1001" s="253"/>
      <c r="E1001" s="253"/>
      <c r="F1001" s="79" t="s">
        <v>583</v>
      </c>
      <c r="G1001" s="79"/>
      <c r="H1001" s="79"/>
      <c r="I1001" s="79" t="s">
        <v>2841</v>
      </c>
      <c r="J1001" s="78">
        <v>331.8</v>
      </c>
      <c r="K1001" s="79"/>
      <c r="L1001" s="78">
        <v>547.47</v>
      </c>
      <c r="M1001" s="79" t="s">
        <v>195</v>
      </c>
      <c r="N1001" s="76">
        <v>4374</v>
      </c>
      <c r="V1001" s="72"/>
      <c r="W1001" s="55" t="s">
        <v>3975</v>
      </c>
      <c r="Z1001" s="71"/>
      <c r="AC1001" s="55"/>
      <c r="AE1001" s="55"/>
      <c r="AG1001" s="55"/>
    </row>
    <row r="1002" spans="1:33" s="45" customFormat="1" ht="12" x14ac:dyDescent="0.2">
      <c r="A1002" s="80"/>
      <c r="B1002" s="118"/>
      <c r="C1002" s="123" t="s">
        <v>778</v>
      </c>
      <c r="D1002" s="124"/>
      <c r="E1002" s="124"/>
      <c r="F1002" s="75"/>
      <c r="G1002" s="75"/>
      <c r="H1002" s="75"/>
      <c r="I1002" s="75"/>
      <c r="J1002" s="90"/>
      <c r="K1002" s="75"/>
      <c r="L1002" s="90"/>
      <c r="M1002" s="89"/>
      <c r="N1002" s="88"/>
      <c r="V1002" s="72"/>
      <c r="W1002" s="55"/>
      <c r="Z1002" s="71"/>
      <c r="AC1002" s="55"/>
      <c r="AE1002" s="55"/>
      <c r="AG1002" s="55"/>
    </row>
    <row r="1003" spans="1:33" s="45" customFormat="1" ht="12" x14ac:dyDescent="0.2">
      <c r="A1003" s="86"/>
      <c r="B1003" s="117"/>
      <c r="C1003" s="252" t="s">
        <v>4218</v>
      </c>
      <c r="D1003" s="252"/>
      <c r="E1003" s="252"/>
      <c r="F1003" s="252"/>
      <c r="G1003" s="252"/>
      <c r="H1003" s="252"/>
      <c r="I1003" s="252"/>
      <c r="J1003" s="252"/>
      <c r="K1003" s="252"/>
      <c r="L1003" s="252"/>
      <c r="M1003" s="252"/>
      <c r="N1003" s="255"/>
      <c r="V1003" s="72"/>
      <c r="W1003" s="55"/>
      <c r="X1003" s="46" t="s">
        <v>4218</v>
      </c>
      <c r="Z1003" s="71"/>
      <c r="AC1003" s="55"/>
      <c r="AE1003" s="55"/>
      <c r="AG1003" s="55"/>
    </row>
    <row r="1004" spans="1:33" s="45" customFormat="1" ht="45" x14ac:dyDescent="0.2">
      <c r="A1004" s="87" t="s">
        <v>1198</v>
      </c>
      <c r="B1004" s="119" t="s">
        <v>3972</v>
      </c>
      <c r="C1004" s="253" t="s">
        <v>3971</v>
      </c>
      <c r="D1004" s="253"/>
      <c r="E1004" s="253"/>
      <c r="F1004" s="79" t="s">
        <v>583</v>
      </c>
      <c r="G1004" s="79"/>
      <c r="H1004" s="79"/>
      <c r="I1004" s="79" t="s">
        <v>3025</v>
      </c>
      <c r="J1004" s="78">
        <v>384.4</v>
      </c>
      <c r="K1004" s="79"/>
      <c r="L1004" s="78">
        <v>845.68</v>
      </c>
      <c r="M1004" s="79" t="s">
        <v>195</v>
      </c>
      <c r="N1004" s="76">
        <v>6757</v>
      </c>
      <c r="V1004" s="72"/>
      <c r="W1004" s="55" t="s">
        <v>3971</v>
      </c>
      <c r="Z1004" s="71"/>
      <c r="AC1004" s="55"/>
      <c r="AE1004" s="55"/>
      <c r="AG1004" s="55"/>
    </row>
    <row r="1005" spans="1:33" s="45" customFormat="1" ht="12" x14ac:dyDescent="0.2">
      <c r="A1005" s="80"/>
      <c r="B1005" s="118"/>
      <c r="C1005" s="123" t="s">
        <v>778</v>
      </c>
      <c r="D1005" s="124"/>
      <c r="E1005" s="124"/>
      <c r="F1005" s="75"/>
      <c r="G1005" s="75"/>
      <c r="H1005" s="75"/>
      <c r="I1005" s="75"/>
      <c r="J1005" s="90"/>
      <c r="K1005" s="75"/>
      <c r="L1005" s="90"/>
      <c r="M1005" s="89"/>
      <c r="N1005" s="88"/>
      <c r="V1005" s="72"/>
      <c r="W1005" s="55"/>
      <c r="Z1005" s="71"/>
      <c r="AC1005" s="55"/>
      <c r="AE1005" s="55"/>
      <c r="AG1005" s="55"/>
    </row>
    <row r="1006" spans="1:33" s="45" customFormat="1" ht="12" x14ac:dyDescent="0.2">
      <c r="A1006" s="86"/>
      <c r="B1006" s="117"/>
      <c r="C1006" s="252" t="s">
        <v>3884</v>
      </c>
      <c r="D1006" s="252"/>
      <c r="E1006" s="252"/>
      <c r="F1006" s="252"/>
      <c r="G1006" s="252"/>
      <c r="H1006" s="252"/>
      <c r="I1006" s="252"/>
      <c r="J1006" s="252"/>
      <c r="K1006" s="252"/>
      <c r="L1006" s="252"/>
      <c r="M1006" s="252"/>
      <c r="N1006" s="255"/>
      <c r="V1006" s="72"/>
      <c r="W1006" s="55"/>
      <c r="X1006" s="46" t="s">
        <v>3884</v>
      </c>
      <c r="Z1006" s="71"/>
      <c r="AC1006" s="55"/>
      <c r="AE1006" s="55"/>
      <c r="AG1006" s="55"/>
    </row>
    <row r="1007" spans="1:33" s="45" customFormat="1" ht="45" x14ac:dyDescent="0.2">
      <c r="A1007" s="87" t="s">
        <v>696</v>
      </c>
      <c r="B1007" s="119" t="s">
        <v>4268</v>
      </c>
      <c r="C1007" s="253" t="s">
        <v>4267</v>
      </c>
      <c r="D1007" s="253"/>
      <c r="E1007" s="253"/>
      <c r="F1007" s="79" t="s">
        <v>583</v>
      </c>
      <c r="G1007" s="79"/>
      <c r="H1007" s="79"/>
      <c r="I1007" s="79" t="s">
        <v>2998</v>
      </c>
      <c r="J1007" s="78">
        <v>470.7</v>
      </c>
      <c r="K1007" s="79"/>
      <c r="L1007" s="78">
        <v>2329.9699999999998</v>
      </c>
      <c r="M1007" s="79" t="s">
        <v>195</v>
      </c>
      <c r="N1007" s="76">
        <v>18616</v>
      </c>
      <c r="V1007" s="72"/>
      <c r="W1007" s="55" t="s">
        <v>4267</v>
      </c>
      <c r="Z1007" s="71"/>
      <c r="AC1007" s="55"/>
      <c r="AE1007" s="55"/>
      <c r="AG1007" s="55"/>
    </row>
    <row r="1008" spans="1:33" s="45" customFormat="1" ht="12" x14ac:dyDescent="0.2">
      <c r="A1008" s="80"/>
      <c r="B1008" s="118"/>
      <c r="C1008" s="123" t="s">
        <v>778</v>
      </c>
      <c r="D1008" s="124"/>
      <c r="E1008" s="124"/>
      <c r="F1008" s="75"/>
      <c r="G1008" s="75"/>
      <c r="H1008" s="75"/>
      <c r="I1008" s="75"/>
      <c r="J1008" s="90"/>
      <c r="K1008" s="75"/>
      <c r="L1008" s="90"/>
      <c r="M1008" s="89"/>
      <c r="N1008" s="88"/>
      <c r="V1008" s="72"/>
      <c r="W1008" s="55"/>
      <c r="Z1008" s="71"/>
      <c r="AC1008" s="55"/>
      <c r="AE1008" s="55"/>
      <c r="AG1008" s="55"/>
    </row>
    <row r="1009" spans="1:33" s="45" customFormat="1" ht="12" x14ac:dyDescent="0.2">
      <c r="A1009" s="86"/>
      <c r="B1009" s="117"/>
      <c r="C1009" s="252" t="s">
        <v>2996</v>
      </c>
      <c r="D1009" s="252"/>
      <c r="E1009" s="252"/>
      <c r="F1009" s="252"/>
      <c r="G1009" s="252"/>
      <c r="H1009" s="252"/>
      <c r="I1009" s="252"/>
      <c r="J1009" s="252"/>
      <c r="K1009" s="252"/>
      <c r="L1009" s="252"/>
      <c r="M1009" s="252"/>
      <c r="N1009" s="255"/>
      <c r="V1009" s="72"/>
      <c r="W1009" s="55"/>
      <c r="X1009" s="46" t="s">
        <v>2996</v>
      </c>
      <c r="Z1009" s="71"/>
      <c r="AC1009" s="55"/>
      <c r="AE1009" s="55"/>
      <c r="AG1009" s="55"/>
    </row>
    <row r="1010" spans="1:33" s="45" customFormat="1" ht="45" x14ac:dyDescent="0.2">
      <c r="A1010" s="87" t="s">
        <v>1192</v>
      </c>
      <c r="B1010" s="119" t="s">
        <v>4137</v>
      </c>
      <c r="C1010" s="253" t="s">
        <v>4136</v>
      </c>
      <c r="D1010" s="253"/>
      <c r="E1010" s="253"/>
      <c r="F1010" s="79" t="s">
        <v>583</v>
      </c>
      <c r="G1010" s="79"/>
      <c r="H1010" s="79"/>
      <c r="I1010" s="79" t="s">
        <v>423</v>
      </c>
      <c r="J1010" s="78">
        <v>545.4</v>
      </c>
      <c r="K1010" s="79"/>
      <c r="L1010" s="78">
        <v>599.94000000000005</v>
      </c>
      <c r="M1010" s="79" t="s">
        <v>195</v>
      </c>
      <c r="N1010" s="76">
        <v>4794</v>
      </c>
      <c r="V1010" s="72"/>
      <c r="W1010" s="55" t="s">
        <v>4136</v>
      </c>
      <c r="Z1010" s="71"/>
      <c r="AC1010" s="55"/>
      <c r="AE1010" s="55"/>
      <c r="AG1010" s="55"/>
    </row>
    <row r="1011" spans="1:33" s="45" customFormat="1" ht="12" x14ac:dyDescent="0.2">
      <c r="A1011" s="80"/>
      <c r="B1011" s="118"/>
      <c r="C1011" s="123" t="s">
        <v>778</v>
      </c>
      <c r="D1011" s="124"/>
      <c r="E1011" s="124"/>
      <c r="F1011" s="75"/>
      <c r="G1011" s="75"/>
      <c r="H1011" s="75"/>
      <c r="I1011" s="75"/>
      <c r="J1011" s="90"/>
      <c r="K1011" s="75"/>
      <c r="L1011" s="90"/>
      <c r="M1011" s="89"/>
      <c r="N1011" s="88"/>
      <c r="V1011" s="72"/>
      <c r="W1011" s="55"/>
      <c r="Z1011" s="71"/>
      <c r="AC1011" s="55"/>
      <c r="AE1011" s="55"/>
      <c r="AG1011" s="55"/>
    </row>
    <row r="1012" spans="1:33" s="45" customFormat="1" ht="12" x14ac:dyDescent="0.2">
      <c r="A1012" s="86"/>
      <c r="B1012" s="117"/>
      <c r="C1012" s="252" t="s">
        <v>3970</v>
      </c>
      <c r="D1012" s="252"/>
      <c r="E1012" s="252"/>
      <c r="F1012" s="252"/>
      <c r="G1012" s="252"/>
      <c r="H1012" s="252"/>
      <c r="I1012" s="252"/>
      <c r="J1012" s="252"/>
      <c r="K1012" s="252"/>
      <c r="L1012" s="252"/>
      <c r="M1012" s="252"/>
      <c r="N1012" s="255"/>
      <c r="V1012" s="72"/>
      <c r="W1012" s="55"/>
      <c r="X1012" s="46" t="s">
        <v>3970</v>
      </c>
      <c r="Z1012" s="71"/>
      <c r="AC1012" s="55"/>
      <c r="AE1012" s="55"/>
      <c r="AG1012" s="55"/>
    </row>
    <row r="1013" spans="1:33" s="45" customFormat="1" ht="12" x14ac:dyDescent="0.2">
      <c r="A1013" s="273" t="s">
        <v>579</v>
      </c>
      <c r="B1013" s="274"/>
      <c r="C1013" s="274"/>
      <c r="D1013" s="274"/>
      <c r="E1013" s="274"/>
      <c r="F1013" s="274"/>
      <c r="G1013" s="274"/>
      <c r="H1013" s="274"/>
      <c r="I1013" s="274"/>
      <c r="J1013" s="274"/>
      <c r="K1013" s="274"/>
      <c r="L1013" s="274"/>
      <c r="M1013" s="274"/>
      <c r="N1013" s="275"/>
      <c r="V1013" s="72"/>
      <c r="W1013" s="55"/>
      <c r="Z1013" s="71"/>
      <c r="AC1013" s="55"/>
      <c r="AE1013" s="55"/>
      <c r="AG1013" s="55" t="s">
        <v>579</v>
      </c>
    </row>
    <row r="1014" spans="1:33" s="45" customFormat="1" ht="56.25" x14ac:dyDescent="0.2">
      <c r="A1014" s="87" t="s">
        <v>1186</v>
      </c>
      <c r="B1014" s="119" t="s">
        <v>3968</v>
      </c>
      <c r="C1014" s="253" t="s">
        <v>3967</v>
      </c>
      <c r="D1014" s="253"/>
      <c r="E1014" s="253"/>
      <c r="F1014" s="79" t="s">
        <v>332</v>
      </c>
      <c r="G1014" s="79"/>
      <c r="H1014" s="79"/>
      <c r="I1014" s="79" t="s">
        <v>225</v>
      </c>
      <c r="J1014" s="78">
        <v>53.48</v>
      </c>
      <c r="K1014" s="79"/>
      <c r="L1014" s="78">
        <v>320.88</v>
      </c>
      <c r="M1014" s="79" t="s">
        <v>195</v>
      </c>
      <c r="N1014" s="76">
        <v>2564</v>
      </c>
      <c r="V1014" s="72"/>
      <c r="W1014" s="55" t="s">
        <v>3967</v>
      </c>
      <c r="Z1014" s="71"/>
      <c r="AC1014" s="55"/>
      <c r="AE1014" s="55"/>
      <c r="AG1014" s="55"/>
    </row>
    <row r="1015" spans="1:33" s="45" customFormat="1" ht="12" x14ac:dyDescent="0.2">
      <c r="A1015" s="80"/>
      <c r="B1015" s="118"/>
      <c r="C1015" s="123" t="s">
        <v>2342</v>
      </c>
      <c r="D1015" s="124"/>
      <c r="E1015" s="124"/>
      <c r="F1015" s="75"/>
      <c r="G1015" s="75"/>
      <c r="H1015" s="75"/>
      <c r="I1015" s="75"/>
      <c r="J1015" s="90"/>
      <c r="K1015" s="75"/>
      <c r="L1015" s="90"/>
      <c r="M1015" s="89"/>
      <c r="N1015" s="88"/>
      <c r="V1015" s="72"/>
      <c r="W1015" s="55"/>
      <c r="Z1015" s="71"/>
      <c r="AC1015" s="55"/>
      <c r="AE1015" s="55"/>
      <c r="AG1015" s="55"/>
    </row>
    <row r="1016" spans="1:33" s="45" customFormat="1" ht="12" x14ac:dyDescent="0.2">
      <c r="A1016" s="86"/>
      <c r="B1016" s="117"/>
      <c r="C1016" s="252" t="s">
        <v>4266</v>
      </c>
      <c r="D1016" s="252"/>
      <c r="E1016" s="252"/>
      <c r="F1016" s="252"/>
      <c r="G1016" s="252"/>
      <c r="H1016" s="252"/>
      <c r="I1016" s="252"/>
      <c r="J1016" s="252"/>
      <c r="K1016" s="252"/>
      <c r="L1016" s="252"/>
      <c r="M1016" s="252"/>
      <c r="N1016" s="255"/>
      <c r="V1016" s="72"/>
      <c r="W1016" s="55"/>
      <c r="X1016" s="46" t="s">
        <v>4266</v>
      </c>
      <c r="Z1016" s="71"/>
      <c r="AC1016" s="55"/>
      <c r="AE1016" s="55"/>
      <c r="AG1016" s="55"/>
    </row>
    <row r="1017" spans="1:33" s="45" customFormat="1" ht="22.5" x14ac:dyDescent="0.2">
      <c r="A1017" s="87" t="s">
        <v>1183</v>
      </c>
      <c r="B1017" s="119" t="s">
        <v>3878</v>
      </c>
      <c r="C1017" s="253" t="s">
        <v>3877</v>
      </c>
      <c r="D1017" s="253"/>
      <c r="E1017" s="253"/>
      <c r="F1017" s="79" t="s">
        <v>368</v>
      </c>
      <c r="G1017" s="79"/>
      <c r="H1017" s="79"/>
      <c r="I1017" s="79" t="s">
        <v>3671</v>
      </c>
      <c r="J1017" s="78">
        <v>26950</v>
      </c>
      <c r="K1017" s="79"/>
      <c r="L1017" s="78">
        <v>26.95</v>
      </c>
      <c r="M1017" s="79" t="s">
        <v>195</v>
      </c>
      <c r="N1017" s="76">
        <v>215</v>
      </c>
      <c r="V1017" s="72"/>
      <c r="W1017" s="55" t="s">
        <v>3877</v>
      </c>
      <c r="Z1017" s="71"/>
      <c r="AC1017" s="55"/>
      <c r="AE1017" s="55"/>
      <c r="AG1017" s="55"/>
    </row>
    <row r="1018" spans="1:33" s="45" customFormat="1" ht="12" x14ac:dyDescent="0.2">
      <c r="A1018" s="80"/>
      <c r="B1018" s="118"/>
      <c r="C1018" s="123" t="s">
        <v>2342</v>
      </c>
      <c r="D1018" s="124"/>
      <c r="E1018" s="124"/>
      <c r="F1018" s="75"/>
      <c r="G1018" s="75"/>
      <c r="H1018" s="75"/>
      <c r="I1018" s="75"/>
      <c r="J1018" s="90"/>
      <c r="K1018" s="75"/>
      <c r="L1018" s="90"/>
      <c r="M1018" s="89"/>
      <c r="N1018" s="88"/>
      <c r="V1018" s="72"/>
      <c r="W1018" s="55"/>
      <c r="Z1018" s="71"/>
      <c r="AC1018" s="55"/>
      <c r="AE1018" s="55"/>
      <c r="AG1018" s="55"/>
    </row>
    <row r="1019" spans="1:33" s="45" customFormat="1" ht="1.5" customHeight="1" x14ac:dyDescent="0.2">
      <c r="A1019" s="75"/>
      <c r="B1019" s="118"/>
      <c r="C1019" s="118"/>
      <c r="D1019" s="118"/>
      <c r="E1019" s="118"/>
      <c r="F1019" s="75"/>
      <c r="G1019" s="75"/>
      <c r="H1019" s="75"/>
      <c r="I1019" s="75"/>
      <c r="J1019" s="54"/>
      <c r="K1019" s="75"/>
      <c r="L1019" s="54"/>
      <c r="M1019" s="74"/>
      <c r="N1019" s="54"/>
      <c r="V1019" s="72"/>
      <c r="W1019" s="55"/>
      <c r="Z1019" s="71"/>
      <c r="AC1019" s="55"/>
      <c r="AE1019" s="55"/>
      <c r="AG1019" s="55"/>
    </row>
    <row r="1020" spans="1:33" s="45" customFormat="1" ht="12" x14ac:dyDescent="0.2">
      <c r="A1020" s="66"/>
      <c r="B1020" s="65"/>
      <c r="C1020" s="253" t="s">
        <v>4265</v>
      </c>
      <c r="D1020" s="253"/>
      <c r="E1020" s="253"/>
      <c r="F1020" s="253"/>
      <c r="G1020" s="253"/>
      <c r="H1020" s="253"/>
      <c r="I1020" s="253"/>
      <c r="J1020" s="253"/>
      <c r="K1020" s="253"/>
      <c r="L1020" s="64">
        <v>11605.12</v>
      </c>
      <c r="M1020" s="73"/>
      <c r="N1020" s="62"/>
      <c r="V1020" s="72"/>
      <c r="W1020" s="55"/>
      <c r="Z1020" s="71"/>
      <c r="AC1020" s="55"/>
      <c r="AE1020" s="55" t="s">
        <v>4265</v>
      </c>
      <c r="AG1020" s="55"/>
    </row>
    <row r="1021" spans="1:33" s="45" customFormat="1" ht="12" x14ac:dyDescent="0.2">
      <c r="A1021" s="256" t="s">
        <v>4264</v>
      </c>
      <c r="B1021" s="257"/>
      <c r="C1021" s="257"/>
      <c r="D1021" s="257"/>
      <c r="E1021" s="257"/>
      <c r="F1021" s="257"/>
      <c r="G1021" s="257"/>
      <c r="H1021" s="257"/>
      <c r="I1021" s="257"/>
      <c r="J1021" s="257"/>
      <c r="K1021" s="257"/>
      <c r="L1021" s="257"/>
      <c r="M1021" s="257"/>
      <c r="N1021" s="258"/>
      <c r="V1021" s="72" t="s">
        <v>4264</v>
      </c>
      <c r="W1021" s="55"/>
      <c r="Z1021" s="71"/>
      <c r="AC1021" s="55"/>
      <c r="AE1021" s="55"/>
      <c r="AG1021" s="55"/>
    </row>
    <row r="1022" spans="1:33" s="45" customFormat="1" ht="56.25" x14ac:dyDescent="0.2">
      <c r="A1022" s="87" t="s">
        <v>1177</v>
      </c>
      <c r="B1022" s="119" t="s">
        <v>3961</v>
      </c>
      <c r="C1022" s="253" t="s">
        <v>3960</v>
      </c>
      <c r="D1022" s="253"/>
      <c r="E1022" s="253"/>
      <c r="F1022" s="79" t="s">
        <v>237</v>
      </c>
      <c r="G1022" s="79"/>
      <c r="H1022" s="79"/>
      <c r="I1022" s="79" t="s">
        <v>170</v>
      </c>
      <c r="J1022" s="78"/>
      <c r="K1022" s="79"/>
      <c r="L1022" s="78"/>
      <c r="M1022" s="79"/>
      <c r="N1022" s="76"/>
      <c r="V1022" s="72"/>
      <c r="W1022" s="55" t="s">
        <v>3960</v>
      </c>
      <c r="Z1022" s="71"/>
      <c r="AC1022" s="55"/>
      <c r="AE1022" s="55"/>
      <c r="AG1022" s="55"/>
    </row>
    <row r="1023" spans="1:33" s="45" customFormat="1" ht="12" x14ac:dyDescent="0.2">
      <c r="A1023" s="86"/>
      <c r="B1023" s="117"/>
      <c r="C1023" s="252" t="s">
        <v>3381</v>
      </c>
      <c r="D1023" s="252"/>
      <c r="E1023" s="252"/>
      <c r="F1023" s="252"/>
      <c r="G1023" s="252"/>
      <c r="H1023" s="252"/>
      <c r="I1023" s="252"/>
      <c r="J1023" s="252"/>
      <c r="K1023" s="252"/>
      <c r="L1023" s="252"/>
      <c r="M1023" s="252"/>
      <c r="N1023" s="255"/>
      <c r="V1023" s="72"/>
      <c r="W1023" s="55"/>
      <c r="X1023" s="46" t="s">
        <v>3381</v>
      </c>
      <c r="Z1023" s="71"/>
      <c r="AC1023" s="55"/>
      <c r="AE1023" s="55"/>
      <c r="AG1023" s="55"/>
    </row>
    <row r="1024" spans="1:33" s="45" customFormat="1" ht="12" x14ac:dyDescent="0.2">
      <c r="A1024" s="83"/>
      <c r="B1024" s="61" t="s">
        <v>170</v>
      </c>
      <c r="C1024" s="252" t="s">
        <v>169</v>
      </c>
      <c r="D1024" s="252"/>
      <c r="E1024" s="252"/>
      <c r="F1024" s="74"/>
      <c r="G1024" s="74"/>
      <c r="H1024" s="74"/>
      <c r="I1024" s="74"/>
      <c r="J1024" s="82">
        <v>128.87</v>
      </c>
      <c r="K1024" s="74"/>
      <c r="L1024" s="82">
        <v>128.87</v>
      </c>
      <c r="M1024" s="74" t="s">
        <v>164</v>
      </c>
      <c r="N1024" s="81">
        <v>6641</v>
      </c>
      <c r="V1024" s="72"/>
      <c r="W1024" s="55"/>
      <c r="Y1024" s="46" t="s">
        <v>169</v>
      </c>
      <c r="Z1024" s="71"/>
      <c r="AC1024" s="55"/>
      <c r="AE1024" s="55"/>
      <c r="AG1024" s="55"/>
    </row>
    <row r="1025" spans="1:33" s="45" customFormat="1" ht="12" x14ac:dyDescent="0.2">
      <c r="A1025" s="83"/>
      <c r="B1025" s="61" t="s">
        <v>168</v>
      </c>
      <c r="C1025" s="252" t="s">
        <v>166</v>
      </c>
      <c r="D1025" s="252"/>
      <c r="E1025" s="252"/>
      <c r="F1025" s="74"/>
      <c r="G1025" s="74"/>
      <c r="H1025" s="74"/>
      <c r="I1025" s="74"/>
      <c r="J1025" s="82">
        <v>38.99</v>
      </c>
      <c r="K1025" s="74"/>
      <c r="L1025" s="82">
        <v>38.99</v>
      </c>
      <c r="M1025" s="74" t="s">
        <v>167</v>
      </c>
      <c r="N1025" s="81">
        <v>511</v>
      </c>
      <c r="V1025" s="72"/>
      <c r="W1025" s="55"/>
      <c r="Y1025" s="46" t="s">
        <v>166</v>
      </c>
      <c r="Z1025" s="71"/>
      <c r="AC1025" s="55"/>
      <c r="AE1025" s="55"/>
      <c r="AG1025" s="55"/>
    </row>
    <row r="1026" spans="1:33" s="45" customFormat="1" ht="12" x14ac:dyDescent="0.2">
      <c r="A1026" s="83"/>
      <c r="B1026" s="61" t="s">
        <v>165</v>
      </c>
      <c r="C1026" s="252" t="s">
        <v>163</v>
      </c>
      <c r="D1026" s="252"/>
      <c r="E1026" s="252"/>
      <c r="F1026" s="74"/>
      <c r="G1026" s="74"/>
      <c r="H1026" s="74"/>
      <c r="I1026" s="74"/>
      <c r="J1026" s="82">
        <v>0.23</v>
      </c>
      <c r="K1026" s="74"/>
      <c r="L1026" s="82">
        <v>0.23</v>
      </c>
      <c r="M1026" s="74" t="s">
        <v>164</v>
      </c>
      <c r="N1026" s="81">
        <v>12</v>
      </c>
      <c r="V1026" s="72"/>
      <c r="W1026" s="55"/>
      <c r="Y1026" s="46" t="s">
        <v>163</v>
      </c>
      <c r="Z1026" s="71"/>
      <c r="AC1026" s="55"/>
      <c r="AE1026" s="55"/>
      <c r="AG1026" s="55"/>
    </row>
    <row r="1027" spans="1:33" s="45" customFormat="1" ht="12" x14ac:dyDescent="0.2">
      <c r="A1027" s="83"/>
      <c r="B1027" s="61" t="s">
        <v>218</v>
      </c>
      <c r="C1027" s="252" t="s">
        <v>217</v>
      </c>
      <c r="D1027" s="252"/>
      <c r="E1027" s="252"/>
      <c r="F1027" s="74"/>
      <c r="G1027" s="74"/>
      <c r="H1027" s="74"/>
      <c r="I1027" s="74"/>
      <c r="J1027" s="82">
        <v>89.83</v>
      </c>
      <c r="K1027" s="74"/>
      <c r="L1027" s="82">
        <v>89.83</v>
      </c>
      <c r="M1027" s="74" t="s">
        <v>195</v>
      </c>
      <c r="N1027" s="81">
        <v>718</v>
      </c>
      <c r="V1027" s="72"/>
      <c r="W1027" s="55"/>
      <c r="Y1027" s="46" t="s">
        <v>217</v>
      </c>
      <c r="Z1027" s="71"/>
      <c r="AC1027" s="55"/>
      <c r="AE1027" s="55"/>
      <c r="AG1027" s="55"/>
    </row>
    <row r="1028" spans="1:33" s="45" customFormat="1" ht="12" x14ac:dyDescent="0.2">
      <c r="A1028" s="86"/>
      <c r="B1028" s="93" t="s">
        <v>3941</v>
      </c>
      <c r="C1028" s="259" t="s">
        <v>3940</v>
      </c>
      <c r="D1028" s="259"/>
      <c r="E1028" s="259"/>
      <c r="F1028" s="92" t="s">
        <v>326</v>
      </c>
      <c r="G1028" s="92" t="s">
        <v>210</v>
      </c>
      <c r="H1028" s="92"/>
      <c r="I1028" s="92" t="s">
        <v>210</v>
      </c>
      <c r="J1028" s="61"/>
      <c r="K1028" s="74"/>
      <c r="L1028" s="82"/>
      <c r="M1028" s="74"/>
      <c r="N1028" s="91"/>
      <c r="V1028" s="72"/>
      <c r="W1028" s="55"/>
      <c r="Z1028" s="71" t="s">
        <v>3940</v>
      </c>
      <c r="AC1028" s="55"/>
      <c r="AE1028" s="55"/>
      <c r="AG1028" s="55"/>
    </row>
    <row r="1029" spans="1:33" s="45" customFormat="1" ht="12" x14ac:dyDescent="0.2">
      <c r="A1029" s="86"/>
      <c r="B1029" s="93" t="s">
        <v>593</v>
      </c>
      <c r="C1029" s="259" t="s">
        <v>3072</v>
      </c>
      <c r="D1029" s="259"/>
      <c r="E1029" s="259"/>
      <c r="F1029" s="92" t="s">
        <v>368</v>
      </c>
      <c r="G1029" s="92" t="s">
        <v>210</v>
      </c>
      <c r="H1029" s="92"/>
      <c r="I1029" s="92" t="s">
        <v>210</v>
      </c>
      <c r="J1029" s="61"/>
      <c r="K1029" s="74"/>
      <c r="L1029" s="82"/>
      <c r="M1029" s="74"/>
      <c r="N1029" s="91"/>
      <c r="V1029" s="72"/>
      <c r="W1029" s="55"/>
      <c r="Z1029" s="71" t="s">
        <v>3072</v>
      </c>
      <c r="AC1029" s="55"/>
      <c r="AE1029" s="55"/>
      <c r="AG1029" s="55"/>
    </row>
    <row r="1030" spans="1:33" s="45" customFormat="1" ht="12" x14ac:dyDescent="0.2">
      <c r="A1030" s="86"/>
      <c r="B1030" s="93" t="s">
        <v>3939</v>
      </c>
      <c r="C1030" s="259" t="s">
        <v>3938</v>
      </c>
      <c r="D1030" s="259"/>
      <c r="E1030" s="259"/>
      <c r="F1030" s="92" t="s">
        <v>669</v>
      </c>
      <c r="G1030" s="92" t="s">
        <v>3959</v>
      </c>
      <c r="H1030" s="92"/>
      <c r="I1030" s="92" t="s">
        <v>3959</v>
      </c>
      <c r="J1030" s="61"/>
      <c r="K1030" s="74"/>
      <c r="L1030" s="82"/>
      <c r="M1030" s="74"/>
      <c r="N1030" s="91"/>
      <c r="V1030" s="72"/>
      <c r="W1030" s="55"/>
      <c r="Z1030" s="71" t="s">
        <v>3938</v>
      </c>
      <c r="AC1030" s="55"/>
      <c r="AE1030" s="55"/>
      <c r="AG1030" s="55"/>
    </row>
    <row r="1031" spans="1:33" s="45" customFormat="1" ht="12" x14ac:dyDescent="0.2">
      <c r="A1031" s="86"/>
      <c r="B1031" s="93" t="s">
        <v>3937</v>
      </c>
      <c r="C1031" s="259" t="s">
        <v>3935</v>
      </c>
      <c r="D1031" s="259"/>
      <c r="E1031" s="259"/>
      <c r="F1031" s="92" t="s">
        <v>332</v>
      </c>
      <c r="G1031" s="92" t="s">
        <v>3936</v>
      </c>
      <c r="H1031" s="92"/>
      <c r="I1031" s="92" t="s">
        <v>3936</v>
      </c>
      <c r="J1031" s="61"/>
      <c r="K1031" s="74"/>
      <c r="L1031" s="82"/>
      <c r="M1031" s="74"/>
      <c r="N1031" s="91"/>
      <c r="V1031" s="72"/>
      <c r="W1031" s="55"/>
      <c r="Z1031" s="71" t="s">
        <v>3935</v>
      </c>
      <c r="AC1031" s="55"/>
      <c r="AE1031" s="55"/>
      <c r="AG1031" s="55"/>
    </row>
    <row r="1032" spans="1:33" s="45" customFormat="1" ht="12" x14ac:dyDescent="0.2">
      <c r="A1032" s="86"/>
      <c r="B1032" s="93" t="s">
        <v>3934</v>
      </c>
      <c r="C1032" s="259" t="s">
        <v>3933</v>
      </c>
      <c r="D1032" s="259"/>
      <c r="E1032" s="259"/>
      <c r="F1032" s="92" t="s">
        <v>326</v>
      </c>
      <c r="G1032" s="92" t="s">
        <v>210</v>
      </c>
      <c r="H1032" s="92"/>
      <c r="I1032" s="92" t="s">
        <v>210</v>
      </c>
      <c r="J1032" s="61"/>
      <c r="K1032" s="74"/>
      <c r="L1032" s="82"/>
      <c r="M1032" s="74"/>
      <c r="N1032" s="91"/>
      <c r="V1032" s="72"/>
      <c r="W1032" s="55"/>
      <c r="Z1032" s="71" t="s">
        <v>3933</v>
      </c>
      <c r="AC1032" s="55"/>
      <c r="AE1032" s="55"/>
      <c r="AG1032" s="55"/>
    </row>
    <row r="1033" spans="1:33" s="45" customFormat="1" ht="12" x14ac:dyDescent="0.2">
      <c r="A1033" s="83"/>
      <c r="B1033" s="61"/>
      <c r="C1033" s="252" t="s">
        <v>160</v>
      </c>
      <c r="D1033" s="252"/>
      <c r="E1033" s="252"/>
      <c r="F1033" s="74" t="s">
        <v>159</v>
      </c>
      <c r="G1033" s="74" t="s">
        <v>3957</v>
      </c>
      <c r="H1033" s="74"/>
      <c r="I1033" s="74" t="s">
        <v>3957</v>
      </c>
      <c r="J1033" s="82"/>
      <c r="K1033" s="74"/>
      <c r="L1033" s="82"/>
      <c r="M1033" s="74"/>
      <c r="N1033" s="81"/>
      <c r="V1033" s="72"/>
      <c r="W1033" s="55"/>
      <c r="Z1033" s="71"/>
      <c r="AA1033" s="46" t="s">
        <v>160</v>
      </c>
      <c r="AC1033" s="55"/>
      <c r="AE1033" s="55"/>
      <c r="AG1033" s="55"/>
    </row>
    <row r="1034" spans="1:33" s="45" customFormat="1" ht="12" x14ac:dyDescent="0.2">
      <c r="A1034" s="83"/>
      <c r="B1034" s="61"/>
      <c r="C1034" s="252" t="s">
        <v>156</v>
      </c>
      <c r="D1034" s="252"/>
      <c r="E1034" s="252"/>
      <c r="F1034" s="74" t="s">
        <v>159</v>
      </c>
      <c r="G1034" s="74" t="s">
        <v>342</v>
      </c>
      <c r="H1034" s="74"/>
      <c r="I1034" s="74" t="s">
        <v>342</v>
      </c>
      <c r="J1034" s="82"/>
      <c r="K1034" s="74"/>
      <c r="L1034" s="82"/>
      <c r="M1034" s="74"/>
      <c r="N1034" s="81"/>
      <c r="V1034" s="72"/>
      <c r="W1034" s="55"/>
      <c r="Z1034" s="71"/>
      <c r="AA1034" s="46" t="s">
        <v>156</v>
      </c>
      <c r="AC1034" s="55"/>
      <c r="AE1034" s="55"/>
      <c r="AG1034" s="55"/>
    </row>
    <row r="1035" spans="1:33" s="45" customFormat="1" ht="12" x14ac:dyDescent="0.2">
      <c r="A1035" s="83"/>
      <c r="B1035" s="61"/>
      <c r="C1035" s="254" t="s">
        <v>155</v>
      </c>
      <c r="D1035" s="254"/>
      <c r="E1035" s="254"/>
      <c r="F1035" s="77"/>
      <c r="G1035" s="77"/>
      <c r="H1035" s="77"/>
      <c r="I1035" s="77"/>
      <c r="J1035" s="85">
        <v>257.69</v>
      </c>
      <c r="K1035" s="77"/>
      <c r="L1035" s="85">
        <v>257.69</v>
      </c>
      <c r="M1035" s="77"/>
      <c r="N1035" s="84"/>
      <c r="V1035" s="72"/>
      <c r="W1035" s="55"/>
      <c r="Z1035" s="71"/>
      <c r="AB1035" s="46" t="s">
        <v>155</v>
      </c>
      <c r="AC1035" s="55"/>
      <c r="AE1035" s="55"/>
      <c r="AG1035" s="55"/>
    </row>
    <row r="1036" spans="1:33" s="45" customFormat="1" ht="12" x14ac:dyDescent="0.2">
      <c r="A1036" s="83"/>
      <c r="B1036" s="61"/>
      <c r="C1036" s="252" t="s">
        <v>154</v>
      </c>
      <c r="D1036" s="252"/>
      <c r="E1036" s="252"/>
      <c r="F1036" s="74"/>
      <c r="G1036" s="74"/>
      <c r="H1036" s="74"/>
      <c r="I1036" s="74"/>
      <c r="J1036" s="82"/>
      <c r="K1036" s="74"/>
      <c r="L1036" s="82">
        <v>129.1</v>
      </c>
      <c r="M1036" s="74"/>
      <c r="N1036" s="81">
        <v>6653</v>
      </c>
      <c r="V1036" s="72"/>
      <c r="W1036" s="55"/>
      <c r="Z1036" s="71"/>
      <c r="AA1036" s="46" t="s">
        <v>154</v>
      </c>
      <c r="AC1036" s="55"/>
      <c r="AE1036" s="55"/>
      <c r="AG1036" s="55"/>
    </row>
    <row r="1037" spans="1:33" s="45" customFormat="1" ht="45" x14ac:dyDescent="0.2">
      <c r="A1037" s="83"/>
      <c r="B1037" s="61" t="s">
        <v>574</v>
      </c>
      <c r="C1037" s="252" t="s">
        <v>572</v>
      </c>
      <c r="D1037" s="252"/>
      <c r="E1037" s="252"/>
      <c r="F1037" s="74" t="s">
        <v>149</v>
      </c>
      <c r="G1037" s="74" t="s">
        <v>573</v>
      </c>
      <c r="H1037" s="74"/>
      <c r="I1037" s="74" t="s">
        <v>573</v>
      </c>
      <c r="J1037" s="82"/>
      <c r="K1037" s="74"/>
      <c r="L1037" s="82">
        <v>163.96</v>
      </c>
      <c r="M1037" s="74"/>
      <c r="N1037" s="81">
        <v>8449</v>
      </c>
      <c r="V1037" s="72"/>
      <c r="W1037" s="55"/>
      <c r="Z1037" s="71"/>
      <c r="AA1037" s="46" t="s">
        <v>572</v>
      </c>
      <c r="AC1037" s="55"/>
      <c r="AE1037" s="55"/>
      <c r="AG1037" s="55"/>
    </row>
    <row r="1038" spans="1:33" s="45" customFormat="1" ht="45" x14ac:dyDescent="0.2">
      <c r="A1038" s="83"/>
      <c r="B1038" s="61" t="s">
        <v>571</v>
      </c>
      <c r="C1038" s="252" t="s">
        <v>569</v>
      </c>
      <c r="D1038" s="252"/>
      <c r="E1038" s="252"/>
      <c r="F1038" s="74" t="s">
        <v>149</v>
      </c>
      <c r="G1038" s="74" t="s">
        <v>570</v>
      </c>
      <c r="H1038" s="74"/>
      <c r="I1038" s="74" t="s">
        <v>570</v>
      </c>
      <c r="J1038" s="82"/>
      <c r="K1038" s="74"/>
      <c r="L1038" s="82">
        <v>92.95</v>
      </c>
      <c r="M1038" s="74"/>
      <c r="N1038" s="81">
        <v>4790</v>
      </c>
      <c r="V1038" s="72"/>
      <c r="W1038" s="55"/>
      <c r="Z1038" s="71"/>
      <c r="AA1038" s="46" t="s">
        <v>569</v>
      </c>
      <c r="AC1038" s="55"/>
      <c r="AE1038" s="55"/>
      <c r="AG1038" s="55"/>
    </row>
    <row r="1039" spans="1:33" s="45" customFormat="1" ht="12" x14ac:dyDescent="0.2">
      <c r="A1039" s="80"/>
      <c r="B1039" s="118"/>
      <c r="C1039" s="253" t="s">
        <v>146</v>
      </c>
      <c r="D1039" s="253"/>
      <c r="E1039" s="253"/>
      <c r="F1039" s="79"/>
      <c r="G1039" s="79"/>
      <c r="H1039" s="79"/>
      <c r="I1039" s="79"/>
      <c r="J1039" s="78"/>
      <c r="K1039" s="79"/>
      <c r="L1039" s="78">
        <v>514.6</v>
      </c>
      <c r="M1039" s="77"/>
      <c r="N1039" s="76">
        <v>21109</v>
      </c>
      <c r="V1039" s="72"/>
      <c r="W1039" s="55"/>
      <c r="Z1039" s="71"/>
      <c r="AC1039" s="55" t="s">
        <v>146</v>
      </c>
      <c r="AE1039" s="55"/>
      <c r="AG1039" s="55"/>
    </row>
    <row r="1040" spans="1:33" s="45" customFormat="1" ht="33.75" x14ac:dyDescent="0.2">
      <c r="A1040" s="87" t="s">
        <v>1174</v>
      </c>
      <c r="B1040" s="119" t="s">
        <v>3953</v>
      </c>
      <c r="C1040" s="253" t="s">
        <v>3951</v>
      </c>
      <c r="D1040" s="253"/>
      <c r="E1040" s="253"/>
      <c r="F1040" s="79" t="s">
        <v>332</v>
      </c>
      <c r="G1040" s="79"/>
      <c r="H1040" s="79"/>
      <c r="I1040" s="79" t="s">
        <v>3936</v>
      </c>
      <c r="J1040" s="78">
        <v>3.7</v>
      </c>
      <c r="K1040" s="79"/>
      <c r="L1040" s="78">
        <v>379.25</v>
      </c>
      <c r="M1040" s="79" t="s">
        <v>195</v>
      </c>
      <c r="N1040" s="76">
        <v>3030</v>
      </c>
      <c r="V1040" s="72"/>
      <c r="W1040" s="55" t="s">
        <v>3951</v>
      </c>
      <c r="Z1040" s="71"/>
      <c r="AC1040" s="55"/>
      <c r="AE1040" s="55"/>
      <c r="AG1040" s="55"/>
    </row>
    <row r="1041" spans="1:33" s="45" customFormat="1" ht="12" x14ac:dyDescent="0.2">
      <c r="A1041" s="80"/>
      <c r="B1041" s="118"/>
      <c r="C1041" s="123" t="s">
        <v>3047</v>
      </c>
      <c r="D1041" s="124"/>
      <c r="E1041" s="124"/>
      <c r="F1041" s="75"/>
      <c r="G1041" s="75"/>
      <c r="H1041" s="75"/>
      <c r="I1041" s="75"/>
      <c r="J1041" s="90"/>
      <c r="K1041" s="75"/>
      <c r="L1041" s="90"/>
      <c r="M1041" s="89"/>
      <c r="N1041" s="88"/>
      <c r="V1041" s="72"/>
      <c r="W1041" s="55"/>
      <c r="Z1041" s="71"/>
      <c r="AC1041" s="55"/>
      <c r="AE1041" s="55"/>
      <c r="AG1041" s="55"/>
    </row>
    <row r="1042" spans="1:33" s="45" customFormat="1" ht="22.5" x14ac:dyDescent="0.2">
      <c r="A1042" s="87" t="s">
        <v>1168</v>
      </c>
      <c r="B1042" s="119" t="s">
        <v>3949</v>
      </c>
      <c r="C1042" s="253" t="s">
        <v>3947</v>
      </c>
      <c r="D1042" s="253"/>
      <c r="E1042" s="253"/>
      <c r="F1042" s="79" t="s">
        <v>326</v>
      </c>
      <c r="G1042" s="79"/>
      <c r="H1042" s="79"/>
      <c r="I1042" s="79" t="s">
        <v>1320</v>
      </c>
      <c r="J1042" s="78">
        <v>9.69</v>
      </c>
      <c r="K1042" s="79"/>
      <c r="L1042" s="78">
        <v>1618.23</v>
      </c>
      <c r="M1042" s="79" t="s">
        <v>195</v>
      </c>
      <c r="N1042" s="76">
        <v>12930</v>
      </c>
      <c r="V1042" s="72"/>
      <c r="W1042" s="55" t="s">
        <v>3947</v>
      </c>
      <c r="Z1042" s="71"/>
      <c r="AC1042" s="55"/>
      <c r="AE1042" s="55"/>
      <c r="AG1042" s="55"/>
    </row>
    <row r="1043" spans="1:33" s="45" customFormat="1" ht="12" x14ac:dyDescent="0.2">
      <c r="A1043" s="80"/>
      <c r="B1043" s="118"/>
      <c r="C1043" s="123" t="s">
        <v>3047</v>
      </c>
      <c r="D1043" s="124"/>
      <c r="E1043" s="124"/>
      <c r="F1043" s="75"/>
      <c r="G1043" s="75"/>
      <c r="H1043" s="75"/>
      <c r="I1043" s="75"/>
      <c r="J1043" s="90"/>
      <c r="K1043" s="75"/>
      <c r="L1043" s="90"/>
      <c r="M1043" s="89"/>
      <c r="N1043" s="88"/>
      <c r="V1043" s="72"/>
      <c r="W1043" s="55"/>
      <c r="Z1043" s="71"/>
      <c r="AC1043" s="55"/>
      <c r="AE1043" s="55"/>
      <c r="AG1043" s="55"/>
    </row>
    <row r="1044" spans="1:33" s="45" customFormat="1" ht="12" x14ac:dyDescent="0.2">
      <c r="A1044" s="86"/>
      <c r="B1044" s="117"/>
      <c r="C1044" s="252" t="s">
        <v>4263</v>
      </c>
      <c r="D1044" s="252"/>
      <c r="E1044" s="252"/>
      <c r="F1044" s="252"/>
      <c r="G1044" s="252"/>
      <c r="H1044" s="252"/>
      <c r="I1044" s="252"/>
      <c r="J1044" s="252"/>
      <c r="K1044" s="252"/>
      <c r="L1044" s="252"/>
      <c r="M1044" s="252"/>
      <c r="N1044" s="255"/>
      <c r="V1044" s="72"/>
      <c r="W1044" s="55"/>
      <c r="X1044" s="46" t="s">
        <v>4263</v>
      </c>
      <c r="Z1044" s="71"/>
      <c r="AC1044" s="55"/>
      <c r="AE1044" s="55"/>
      <c r="AG1044" s="55"/>
    </row>
    <row r="1045" spans="1:33" s="45" customFormat="1" ht="56.25" x14ac:dyDescent="0.2">
      <c r="A1045" s="87" t="s">
        <v>2226</v>
      </c>
      <c r="B1045" s="119" t="s">
        <v>3944</v>
      </c>
      <c r="C1045" s="253" t="s">
        <v>3943</v>
      </c>
      <c r="D1045" s="253"/>
      <c r="E1045" s="253"/>
      <c r="F1045" s="79" t="s">
        <v>237</v>
      </c>
      <c r="G1045" s="79"/>
      <c r="H1045" s="79"/>
      <c r="I1045" s="79" t="s">
        <v>218</v>
      </c>
      <c r="J1045" s="78"/>
      <c r="K1045" s="79"/>
      <c r="L1045" s="78"/>
      <c r="M1045" s="79"/>
      <c r="N1045" s="76"/>
      <c r="V1045" s="72"/>
      <c r="W1045" s="55" t="s">
        <v>3943</v>
      </c>
      <c r="Z1045" s="71"/>
      <c r="AC1045" s="55"/>
      <c r="AE1045" s="55"/>
      <c r="AG1045" s="55"/>
    </row>
    <row r="1046" spans="1:33" s="45" customFormat="1" ht="12" x14ac:dyDescent="0.2">
      <c r="A1046" s="86"/>
      <c r="B1046" s="117"/>
      <c r="C1046" s="252" t="s">
        <v>4262</v>
      </c>
      <c r="D1046" s="252"/>
      <c r="E1046" s="252"/>
      <c r="F1046" s="252"/>
      <c r="G1046" s="252"/>
      <c r="H1046" s="252"/>
      <c r="I1046" s="252"/>
      <c r="J1046" s="252"/>
      <c r="K1046" s="252"/>
      <c r="L1046" s="252"/>
      <c r="M1046" s="252"/>
      <c r="N1046" s="255"/>
      <c r="V1046" s="72"/>
      <c r="W1046" s="55"/>
      <c r="X1046" s="46" t="s">
        <v>4262</v>
      </c>
      <c r="Z1046" s="71"/>
      <c r="AC1046" s="55"/>
      <c r="AE1046" s="55"/>
      <c r="AG1046" s="55"/>
    </row>
    <row r="1047" spans="1:33" s="45" customFormat="1" ht="12" x14ac:dyDescent="0.2">
      <c r="A1047" s="83"/>
      <c r="B1047" s="61" t="s">
        <v>170</v>
      </c>
      <c r="C1047" s="252" t="s">
        <v>169</v>
      </c>
      <c r="D1047" s="252"/>
      <c r="E1047" s="252"/>
      <c r="F1047" s="74"/>
      <c r="G1047" s="74"/>
      <c r="H1047" s="74"/>
      <c r="I1047" s="74"/>
      <c r="J1047" s="82">
        <v>123.89</v>
      </c>
      <c r="K1047" s="74"/>
      <c r="L1047" s="82">
        <v>495.56</v>
      </c>
      <c r="M1047" s="74" t="s">
        <v>164</v>
      </c>
      <c r="N1047" s="81">
        <v>25536</v>
      </c>
      <c r="V1047" s="72"/>
      <c r="W1047" s="55"/>
      <c r="Y1047" s="46" t="s">
        <v>169</v>
      </c>
      <c r="Z1047" s="71"/>
      <c r="AC1047" s="55"/>
      <c r="AE1047" s="55"/>
      <c r="AG1047" s="55"/>
    </row>
    <row r="1048" spans="1:33" s="45" customFormat="1" ht="12" x14ac:dyDescent="0.2">
      <c r="A1048" s="83"/>
      <c r="B1048" s="61" t="s">
        <v>168</v>
      </c>
      <c r="C1048" s="252" t="s">
        <v>166</v>
      </c>
      <c r="D1048" s="252"/>
      <c r="E1048" s="252"/>
      <c r="F1048" s="74"/>
      <c r="G1048" s="74"/>
      <c r="H1048" s="74"/>
      <c r="I1048" s="74"/>
      <c r="J1048" s="82">
        <v>40.51</v>
      </c>
      <c r="K1048" s="74"/>
      <c r="L1048" s="82">
        <v>162.04</v>
      </c>
      <c r="M1048" s="74" t="s">
        <v>167</v>
      </c>
      <c r="N1048" s="81">
        <v>2123</v>
      </c>
      <c r="V1048" s="72"/>
      <c r="W1048" s="55"/>
      <c r="Y1048" s="46" t="s">
        <v>166</v>
      </c>
      <c r="Z1048" s="71"/>
      <c r="AC1048" s="55"/>
      <c r="AE1048" s="55"/>
      <c r="AG1048" s="55"/>
    </row>
    <row r="1049" spans="1:33" s="45" customFormat="1" ht="12" x14ac:dyDescent="0.2">
      <c r="A1049" s="83"/>
      <c r="B1049" s="61" t="s">
        <v>165</v>
      </c>
      <c r="C1049" s="252" t="s">
        <v>163</v>
      </c>
      <c r="D1049" s="252"/>
      <c r="E1049" s="252"/>
      <c r="F1049" s="74"/>
      <c r="G1049" s="74"/>
      <c r="H1049" s="74"/>
      <c r="I1049" s="74"/>
      <c r="J1049" s="82">
        <v>0.49</v>
      </c>
      <c r="K1049" s="74"/>
      <c r="L1049" s="82">
        <v>1.96</v>
      </c>
      <c r="M1049" s="74" t="s">
        <v>164</v>
      </c>
      <c r="N1049" s="81">
        <v>101</v>
      </c>
      <c r="V1049" s="72"/>
      <c r="W1049" s="55"/>
      <c r="Y1049" s="46" t="s">
        <v>163</v>
      </c>
      <c r="Z1049" s="71"/>
      <c r="AC1049" s="55"/>
      <c r="AE1049" s="55"/>
      <c r="AG1049" s="55"/>
    </row>
    <row r="1050" spans="1:33" s="45" customFormat="1" ht="12" x14ac:dyDescent="0.2">
      <c r="A1050" s="83"/>
      <c r="B1050" s="61" t="s">
        <v>218</v>
      </c>
      <c r="C1050" s="252" t="s">
        <v>217</v>
      </c>
      <c r="D1050" s="252"/>
      <c r="E1050" s="252"/>
      <c r="F1050" s="74"/>
      <c r="G1050" s="74"/>
      <c r="H1050" s="74"/>
      <c r="I1050" s="74"/>
      <c r="J1050" s="82">
        <v>77.510000000000005</v>
      </c>
      <c r="K1050" s="74"/>
      <c r="L1050" s="82">
        <v>310.04000000000002</v>
      </c>
      <c r="M1050" s="74" t="s">
        <v>195</v>
      </c>
      <c r="N1050" s="81">
        <v>2477</v>
      </c>
      <c r="V1050" s="72"/>
      <c r="W1050" s="55"/>
      <c r="Y1050" s="46" t="s">
        <v>217</v>
      </c>
      <c r="Z1050" s="71"/>
      <c r="AC1050" s="55"/>
      <c r="AE1050" s="55"/>
      <c r="AG1050" s="55"/>
    </row>
    <row r="1051" spans="1:33" s="45" customFormat="1" ht="12" x14ac:dyDescent="0.2">
      <c r="A1051" s="86"/>
      <c r="B1051" s="93" t="s">
        <v>3941</v>
      </c>
      <c r="C1051" s="259" t="s">
        <v>3940</v>
      </c>
      <c r="D1051" s="259"/>
      <c r="E1051" s="259"/>
      <c r="F1051" s="92" t="s">
        <v>326</v>
      </c>
      <c r="G1051" s="92" t="s">
        <v>210</v>
      </c>
      <c r="H1051" s="92"/>
      <c r="I1051" s="92" t="s">
        <v>210</v>
      </c>
      <c r="J1051" s="61"/>
      <c r="K1051" s="74"/>
      <c r="L1051" s="82"/>
      <c r="M1051" s="74"/>
      <c r="N1051" s="91"/>
      <c r="V1051" s="72"/>
      <c r="W1051" s="55"/>
      <c r="Z1051" s="71" t="s">
        <v>3940</v>
      </c>
      <c r="AC1051" s="55"/>
      <c r="AE1051" s="55"/>
      <c r="AG1051" s="55"/>
    </row>
    <row r="1052" spans="1:33" s="45" customFormat="1" ht="12" x14ac:dyDescent="0.2">
      <c r="A1052" s="86"/>
      <c r="B1052" s="93" t="s">
        <v>593</v>
      </c>
      <c r="C1052" s="259" t="s">
        <v>3072</v>
      </c>
      <c r="D1052" s="259"/>
      <c r="E1052" s="259"/>
      <c r="F1052" s="92" t="s">
        <v>368</v>
      </c>
      <c r="G1052" s="92" t="s">
        <v>210</v>
      </c>
      <c r="H1052" s="92"/>
      <c r="I1052" s="92" t="s">
        <v>210</v>
      </c>
      <c r="J1052" s="61"/>
      <c r="K1052" s="74"/>
      <c r="L1052" s="82"/>
      <c r="M1052" s="74"/>
      <c r="N1052" s="91"/>
      <c r="V1052" s="72"/>
      <c r="W1052" s="55"/>
      <c r="Z1052" s="71" t="s">
        <v>3072</v>
      </c>
      <c r="AC1052" s="55"/>
      <c r="AE1052" s="55"/>
      <c r="AG1052" s="55"/>
    </row>
    <row r="1053" spans="1:33" s="45" customFormat="1" ht="12" x14ac:dyDescent="0.2">
      <c r="A1053" s="86"/>
      <c r="B1053" s="93" t="s">
        <v>3939</v>
      </c>
      <c r="C1053" s="259" t="s">
        <v>3938</v>
      </c>
      <c r="D1053" s="259"/>
      <c r="E1053" s="259"/>
      <c r="F1053" s="92" t="s">
        <v>669</v>
      </c>
      <c r="G1053" s="92" t="s">
        <v>1688</v>
      </c>
      <c r="H1053" s="92"/>
      <c r="I1053" s="92" t="s">
        <v>4261</v>
      </c>
      <c r="J1053" s="61"/>
      <c r="K1053" s="74"/>
      <c r="L1053" s="82"/>
      <c r="M1053" s="74"/>
      <c r="N1053" s="91"/>
      <c r="V1053" s="72"/>
      <c r="W1053" s="55"/>
      <c r="Z1053" s="71" t="s">
        <v>3938</v>
      </c>
      <c r="AC1053" s="55"/>
      <c r="AE1053" s="55"/>
      <c r="AG1053" s="55"/>
    </row>
    <row r="1054" spans="1:33" s="45" customFormat="1" ht="12" x14ac:dyDescent="0.2">
      <c r="A1054" s="86"/>
      <c r="B1054" s="93" t="s">
        <v>3937</v>
      </c>
      <c r="C1054" s="259" t="s">
        <v>3935</v>
      </c>
      <c r="D1054" s="259"/>
      <c r="E1054" s="259"/>
      <c r="F1054" s="92" t="s">
        <v>332</v>
      </c>
      <c r="G1054" s="92" t="s">
        <v>3936</v>
      </c>
      <c r="H1054" s="92"/>
      <c r="I1054" s="92" t="s">
        <v>4259</v>
      </c>
      <c r="J1054" s="61"/>
      <c r="K1054" s="74"/>
      <c r="L1054" s="82"/>
      <c r="M1054" s="74"/>
      <c r="N1054" s="91"/>
      <c r="V1054" s="72"/>
      <c r="W1054" s="55"/>
      <c r="Z1054" s="71" t="s">
        <v>3935</v>
      </c>
      <c r="AC1054" s="55"/>
      <c r="AE1054" s="55"/>
      <c r="AG1054" s="55"/>
    </row>
    <row r="1055" spans="1:33" s="45" customFormat="1" ht="12" x14ac:dyDescent="0.2">
      <c r="A1055" s="86"/>
      <c r="B1055" s="93" t="s">
        <v>3934</v>
      </c>
      <c r="C1055" s="259" t="s">
        <v>3933</v>
      </c>
      <c r="D1055" s="259"/>
      <c r="E1055" s="259"/>
      <c r="F1055" s="92" t="s">
        <v>326</v>
      </c>
      <c r="G1055" s="92" t="s">
        <v>210</v>
      </c>
      <c r="H1055" s="92"/>
      <c r="I1055" s="92" t="s">
        <v>210</v>
      </c>
      <c r="J1055" s="61"/>
      <c r="K1055" s="74"/>
      <c r="L1055" s="82"/>
      <c r="M1055" s="74"/>
      <c r="N1055" s="91"/>
      <c r="V1055" s="72"/>
      <c r="W1055" s="55"/>
      <c r="Z1055" s="71" t="s">
        <v>3933</v>
      </c>
      <c r="AC1055" s="55"/>
      <c r="AE1055" s="55"/>
      <c r="AG1055" s="55"/>
    </row>
    <row r="1056" spans="1:33" s="45" customFormat="1" ht="12" x14ac:dyDescent="0.2">
      <c r="A1056" s="83"/>
      <c r="B1056" s="61"/>
      <c r="C1056" s="252" t="s">
        <v>160</v>
      </c>
      <c r="D1056" s="252"/>
      <c r="E1056" s="252"/>
      <c r="F1056" s="74" t="s">
        <v>159</v>
      </c>
      <c r="G1056" s="74" t="s">
        <v>3932</v>
      </c>
      <c r="H1056" s="74"/>
      <c r="I1056" s="74" t="s">
        <v>4260</v>
      </c>
      <c r="J1056" s="82"/>
      <c r="K1056" s="74"/>
      <c r="L1056" s="82"/>
      <c r="M1056" s="74"/>
      <c r="N1056" s="81"/>
      <c r="V1056" s="72"/>
      <c r="W1056" s="55"/>
      <c r="Z1056" s="71"/>
      <c r="AA1056" s="46" t="s">
        <v>160</v>
      </c>
      <c r="AC1056" s="55"/>
      <c r="AE1056" s="55"/>
      <c r="AG1056" s="55"/>
    </row>
    <row r="1057" spans="1:33" s="45" customFormat="1" ht="12" x14ac:dyDescent="0.2">
      <c r="A1057" s="83"/>
      <c r="B1057" s="61"/>
      <c r="C1057" s="252" t="s">
        <v>156</v>
      </c>
      <c r="D1057" s="252"/>
      <c r="E1057" s="252"/>
      <c r="F1057" s="74" t="s">
        <v>159</v>
      </c>
      <c r="G1057" s="74" t="s">
        <v>1185</v>
      </c>
      <c r="H1057" s="74"/>
      <c r="I1057" s="74" t="s">
        <v>1606</v>
      </c>
      <c r="J1057" s="82"/>
      <c r="K1057" s="74"/>
      <c r="L1057" s="82"/>
      <c r="M1057" s="74"/>
      <c r="N1057" s="81"/>
      <c r="V1057" s="72"/>
      <c r="W1057" s="55"/>
      <c r="Z1057" s="71"/>
      <c r="AA1057" s="46" t="s">
        <v>156</v>
      </c>
      <c r="AC1057" s="55"/>
      <c r="AE1057" s="55"/>
      <c r="AG1057" s="55"/>
    </row>
    <row r="1058" spans="1:33" s="45" customFormat="1" ht="12" x14ac:dyDescent="0.2">
      <c r="A1058" s="83"/>
      <c r="B1058" s="61"/>
      <c r="C1058" s="254" t="s">
        <v>155</v>
      </c>
      <c r="D1058" s="254"/>
      <c r="E1058" s="254"/>
      <c r="F1058" s="77"/>
      <c r="G1058" s="77"/>
      <c r="H1058" s="77"/>
      <c r="I1058" s="77"/>
      <c r="J1058" s="85">
        <v>241.91</v>
      </c>
      <c r="K1058" s="77"/>
      <c r="L1058" s="85">
        <v>967.64</v>
      </c>
      <c r="M1058" s="77"/>
      <c r="N1058" s="84"/>
      <c r="V1058" s="72"/>
      <c r="W1058" s="55"/>
      <c r="Z1058" s="71"/>
      <c r="AB1058" s="46" t="s">
        <v>155</v>
      </c>
      <c r="AC1058" s="55"/>
      <c r="AE1058" s="55"/>
      <c r="AG1058" s="55"/>
    </row>
    <row r="1059" spans="1:33" s="45" customFormat="1" ht="12" x14ac:dyDescent="0.2">
      <c r="A1059" s="83"/>
      <c r="B1059" s="61"/>
      <c r="C1059" s="252" t="s">
        <v>154</v>
      </c>
      <c r="D1059" s="252"/>
      <c r="E1059" s="252"/>
      <c r="F1059" s="74"/>
      <c r="G1059" s="74"/>
      <c r="H1059" s="74"/>
      <c r="I1059" s="74"/>
      <c r="J1059" s="82"/>
      <c r="K1059" s="74"/>
      <c r="L1059" s="82">
        <v>497.52</v>
      </c>
      <c r="M1059" s="74"/>
      <c r="N1059" s="81">
        <v>25637</v>
      </c>
      <c r="V1059" s="72"/>
      <c r="W1059" s="55"/>
      <c r="Z1059" s="71"/>
      <c r="AA1059" s="46" t="s">
        <v>154</v>
      </c>
      <c r="AC1059" s="55"/>
      <c r="AE1059" s="55"/>
      <c r="AG1059" s="55"/>
    </row>
    <row r="1060" spans="1:33" s="45" customFormat="1" ht="45" x14ac:dyDescent="0.2">
      <c r="A1060" s="83"/>
      <c r="B1060" s="61" t="s">
        <v>574</v>
      </c>
      <c r="C1060" s="252" t="s">
        <v>572</v>
      </c>
      <c r="D1060" s="252"/>
      <c r="E1060" s="252"/>
      <c r="F1060" s="74" t="s">
        <v>149</v>
      </c>
      <c r="G1060" s="74" t="s">
        <v>573</v>
      </c>
      <c r="H1060" s="74"/>
      <c r="I1060" s="74" t="s">
        <v>573</v>
      </c>
      <c r="J1060" s="82"/>
      <c r="K1060" s="74"/>
      <c r="L1060" s="82">
        <v>631.85</v>
      </c>
      <c r="M1060" s="74"/>
      <c r="N1060" s="81">
        <v>32559</v>
      </c>
      <c r="V1060" s="72"/>
      <c r="W1060" s="55"/>
      <c r="Z1060" s="71"/>
      <c r="AA1060" s="46" t="s">
        <v>572</v>
      </c>
      <c r="AC1060" s="55"/>
      <c r="AE1060" s="55"/>
      <c r="AG1060" s="55"/>
    </row>
    <row r="1061" spans="1:33" s="45" customFormat="1" ht="45" x14ac:dyDescent="0.2">
      <c r="A1061" s="83"/>
      <c r="B1061" s="61" t="s">
        <v>571</v>
      </c>
      <c r="C1061" s="252" t="s">
        <v>569</v>
      </c>
      <c r="D1061" s="252"/>
      <c r="E1061" s="252"/>
      <c r="F1061" s="74" t="s">
        <v>149</v>
      </c>
      <c r="G1061" s="74" t="s">
        <v>570</v>
      </c>
      <c r="H1061" s="74"/>
      <c r="I1061" s="74" t="s">
        <v>570</v>
      </c>
      <c r="J1061" s="82"/>
      <c r="K1061" s="74"/>
      <c r="L1061" s="82">
        <v>358.21</v>
      </c>
      <c r="M1061" s="74"/>
      <c r="N1061" s="81">
        <v>18459</v>
      </c>
      <c r="V1061" s="72"/>
      <c r="W1061" s="55"/>
      <c r="Z1061" s="71"/>
      <c r="AA1061" s="46" t="s">
        <v>569</v>
      </c>
      <c r="AC1061" s="55"/>
      <c r="AE1061" s="55"/>
      <c r="AG1061" s="55"/>
    </row>
    <row r="1062" spans="1:33" s="45" customFormat="1" ht="12" x14ac:dyDescent="0.2">
      <c r="A1062" s="80"/>
      <c r="B1062" s="118"/>
      <c r="C1062" s="253" t="s">
        <v>146</v>
      </c>
      <c r="D1062" s="253"/>
      <c r="E1062" s="253"/>
      <c r="F1062" s="79"/>
      <c r="G1062" s="79"/>
      <c r="H1062" s="79"/>
      <c r="I1062" s="79"/>
      <c r="J1062" s="78"/>
      <c r="K1062" s="79"/>
      <c r="L1062" s="78">
        <v>1957.7</v>
      </c>
      <c r="M1062" s="77"/>
      <c r="N1062" s="76">
        <v>81154</v>
      </c>
      <c r="V1062" s="72"/>
      <c r="W1062" s="55"/>
      <c r="Z1062" s="71"/>
      <c r="AC1062" s="55" t="s">
        <v>146</v>
      </c>
      <c r="AE1062" s="55"/>
      <c r="AG1062" s="55"/>
    </row>
    <row r="1063" spans="1:33" s="45" customFormat="1" ht="33.75" x14ac:dyDescent="0.2">
      <c r="A1063" s="87" t="s">
        <v>1153</v>
      </c>
      <c r="B1063" s="119" t="s">
        <v>3929</v>
      </c>
      <c r="C1063" s="253" t="s">
        <v>3927</v>
      </c>
      <c r="D1063" s="253"/>
      <c r="E1063" s="253"/>
      <c r="F1063" s="79" t="s">
        <v>332</v>
      </c>
      <c r="G1063" s="79"/>
      <c r="H1063" s="79"/>
      <c r="I1063" s="79" t="s">
        <v>4259</v>
      </c>
      <c r="J1063" s="78">
        <v>5.54</v>
      </c>
      <c r="K1063" s="79"/>
      <c r="L1063" s="78">
        <v>2271.4</v>
      </c>
      <c r="M1063" s="79" t="s">
        <v>195</v>
      </c>
      <c r="N1063" s="76">
        <v>18148</v>
      </c>
      <c r="V1063" s="72"/>
      <c r="W1063" s="55" t="s">
        <v>3927</v>
      </c>
      <c r="Z1063" s="71"/>
      <c r="AC1063" s="55"/>
      <c r="AE1063" s="55"/>
      <c r="AG1063" s="55"/>
    </row>
    <row r="1064" spans="1:33" s="45" customFormat="1" ht="12" x14ac:dyDescent="0.2">
      <c r="A1064" s="80"/>
      <c r="B1064" s="118"/>
      <c r="C1064" s="123" t="s">
        <v>3047</v>
      </c>
      <c r="D1064" s="124"/>
      <c r="E1064" s="124"/>
      <c r="F1064" s="75"/>
      <c r="G1064" s="75"/>
      <c r="H1064" s="75"/>
      <c r="I1064" s="75"/>
      <c r="J1064" s="90"/>
      <c r="K1064" s="75"/>
      <c r="L1064" s="90"/>
      <c r="M1064" s="89"/>
      <c r="N1064" s="88"/>
      <c r="V1064" s="72"/>
      <c r="W1064" s="55"/>
      <c r="Z1064" s="71"/>
      <c r="AC1064" s="55"/>
      <c r="AE1064" s="55"/>
      <c r="AG1064" s="55"/>
    </row>
    <row r="1065" spans="1:33" s="45" customFormat="1" ht="22.5" x14ac:dyDescent="0.2">
      <c r="A1065" s="87" t="s">
        <v>1150</v>
      </c>
      <c r="B1065" s="119" t="s">
        <v>3925</v>
      </c>
      <c r="C1065" s="253" t="s">
        <v>3923</v>
      </c>
      <c r="D1065" s="253"/>
      <c r="E1065" s="253"/>
      <c r="F1065" s="79" t="s">
        <v>326</v>
      </c>
      <c r="G1065" s="79"/>
      <c r="H1065" s="79"/>
      <c r="I1065" s="79" t="s">
        <v>4258</v>
      </c>
      <c r="J1065" s="78">
        <v>10.37</v>
      </c>
      <c r="K1065" s="79"/>
      <c r="L1065" s="78">
        <v>5931.64</v>
      </c>
      <c r="M1065" s="79" t="s">
        <v>195</v>
      </c>
      <c r="N1065" s="76">
        <v>47394</v>
      </c>
      <c r="V1065" s="72"/>
      <c r="W1065" s="55" t="s">
        <v>3923</v>
      </c>
      <c r="Z1065" s="71"/>
      <c r="AC1065" s="55"/>
      <c r="AE1065" s="55"/>
      <c r="AG1065" s="55"/>
    </row>
    <row r="1066" spans="1:33" s="45" customFormat="1" ht="12" x14ac:dyDescent="0.2">
      <c r="A1066" s="80"/>
      <c r="B1066" s="118"/>
      <c r="C1066" s="123" t="s">
        <v>3047</v>
      </c>
      <c r="D1066" s="124"/>
      <c r="E1066" s="124"/>
      <c r="F1066" s="75"/>
      <c r="G1066" s="75"/>
      <c r="H1066" s="75"/>
      <c r="I1066" s="75"/>
      <c r="J1066" s="90"/>
      <c r="K1066" s="75"/>
      <c r="L1066" s="90"/>
      <c r="M1066" s="89"/>
      <c r="N1066" s="88"/>
      <c r="V1066" s="72"/>
      <c r="W1066" s="55"/>
      <c r="Z1066" s="71"/>
      <c r="AC1066" s="55"/>
      <c r="AE1066" s="55"/>
      <c r="AG1066" s="55"/>
    </row>
    <row r="1067" spans="1:33" s="45" customFormat="1" ht="12" x14ac:dyDescent="0.2">
      <c r="A1067" s="86"/>
      <c r="B1067" s="117"/>
      <c r="C1067" s="252" t="s">
        <v>4257</v>
      </c>
      <c r="D1067" s="252"/>
      <c r="E1067" s="252"/>
      <c r="F1067" s="252"/>
      <c r="G1067" s="252"/>
      <c r="H1067" s="252"/>
      <c r="I1067" s="252"/>
      <c r="J1067" s="252"/>
      <c r="K1067" s="252"/>
      <c r="L1067" s="252"/>
      <c r="M1067" s="252"/>
      <c r="N1067" s="255"/>
      <c r="V1067" s="72"/>
      <c r="W1067" s="55"/>
      <c r="X1067" s="46" t="s">
        <v>4257</v>
      </c>
      <c r="Z1067" s="71"/>
      <c r="AC1067" s="55"/>
      <c r="AE1067" s="55"/>
      <c r="AG1067" s="55"/>
    </row>
    <row r="1068" spans="1:33" s="45" customFormat="1" ht="56.25" x14ac:dyDescent="0.2">
      <c r="A1068" s="87" t="s">
        <v>1143</v>
      </c>
      <c r="B1068" s="119" t="s">
        <v>4024</v>
      </c>
      <c r="C1068" s="253" t="s">
        <v>4023</v>
      </c>
      <c r="D1068" s="253"/>
      <c r="E1068" s="253"/>
      <c r="F1068" s="79" t="s">
        <v>237</v>
      </c>
      <c r="G1068" s="79"/>
      <c r="H1068" s="79"/>
      <c r="I1068" s="79" t="s">
        <v>170</v>
      </c>
      <c r="J1068" s="78"/>
      <c r="K1068" s="79"/>
      <c r="L1068" s="78"/>
      <c r="M1068" s="79"/>
      <c r="N1068" s="76"/>
      <c r="V1068" s="72"/>
      <c r="W1068" s="55" t="s">
        <v>4023</v>
      </c>
      <c r="Z1068" s="71"/>
      <c r="AC1068" s="55"/>
      <c r="AE1068" s="55"/>
      <c r="AG1068" s="55"/>
    </row>
    <row r="1069" spans="1:33" s="45" customFormat="1" ht="12" x14ac:dyDescent="0.2">
      <c r="A1069" s="86"/>
      <c r="B1069" s="117"/>
      <c r="C1069" s="252" t="s">
        <v>3381</v>
      </c>
      <c r="D1069" s="252"/>
      <c r="E1069" s="252"/>
      <c r="F1069" s="252"/>
      <c r="G1069" s="252"/>
      <c r="H1069" s="252"/>
      <c r="I1069" s="252"/>
      <c r="J1069" s="252"/>
      <c r="K1069" s="252"/>
      <c r="L1069" s="252"/>
      <c r="M1069" s="252"/>
      <c r="N1069" s="255"/>
      <c r="V1069" s="72"/>
      <c r="W1069" s="55"/>
      <c r="X1069" s="46" t="s">
        <v>3381</v>
      </c>
      <c r="Z1069" s="71"/>
      <c r="AC1069" s="55"/>
      <c r="AE1069" s="55"/>
      <c r="AG1069" s="55"/>
    </row>
    <row r="1070" spans="1:33" s="45" customFormat="1" ht="12" x14ac:dyDescent="0.2">
      <c r="A1070" s="83"/>
      <c r="B1070" s="61" t="s">
        <v>170</v>
      </c>
      <c r="C1070" s="252" t="s">
        <v>169</v>
      </c>
      <c r="D1070" s="252"/>
      <c r="E1070" s="252"/>
      <c r="F1070" s="74"/>
      <c r="G1070" s="74"/>
      <c r="H1070" s="74"/>
      <c r="I1070" s="74"/>
      <c r="J1070" s="82">
        <v>120.32</v>
      </c>
      <c r="K1070" s="74"/>
      <c r="L1070" s="82">
        <v>120.32</v>
      </c>
      <c r="M1070" s="74" t="s">
        <v>164</v>
      </c>
      <c r="N1070" s="81">
        <v>6200</v>
      </c>
      <c r="V1070" s="72"/>
      <c r="W1070" s="55"/>
      <c r="Y1070" s="46" t="s">
        <v>169</v>
      </c>
      <c r="Z1070" s="71"/>
      <c r="AC1070" s="55"/>
      <c r="AE1070" s="55"/>
      <c r="AG1070" s="55"/>
    </row>
    <row r="1071" spans="1:33" s="45" customFormat="1" ht="12" x14ac:dyDescent="0.2">
      <c r="A1071" s="83"/>
      <c r="B1071" s="61" t="s">
        <v>168</v>
      </c>
      <c r="C1071" s="252" t="s">
        <v>166</v>
      </c>
      <c r="D1071" s="252"/>
      <c r="E1071" s="252"/>
      <c r="F1071" s="74"/>
      <c r="G1071" s="74"/>
      <c r="H1071" s="74"/>
      <c r="I1071" s="74"/>
      <c r="J1071" s="82">
        <v>41.17</v>
      </c>
      <c r="K1071" s="74"/>
      <c r="L1071" s="82">
        <v>41.17</v>
      </c>
      <c r="M1071" s="74" t="s">
        <v>167</v>
      </c>
      <c r="N1071" s="81">
        <v>539</v>
      </c>
      <c r="V1071" s="72"/>
      <c r="W1071" s="55"/>
      <c r="Y1071" s="46" t="s">
        <v>166</v>
      </c>
      <c r="Z1071" s="71"/>
      <c r="AC1071" s="55"/>
      <c r="AE1071" s="55"/>
      <c r="AG1071" s="55"/>
    </row>
    <row r="1072" spans="1:33" s="45" customFormat="1" ht="12" x14ac:dyDescent="0.2">
      <c r="A1072" s="83"/>
      <c r="B1072" s="61" t="s">
        <v>165</v>
      </c>
      <c r="C1072" s="252" t="s">
        <v>163</v>
      </c>
      <c r="D1072" s="252"/>
      <c r="E1072" s="252"/>
      <c r="F1072" s="74"/>
      <c r="G1072" s="74"/>
      <c r="H1072" s="74"/>
      <c r="I1072" s="74"/>
      <c r="J1072" s="82">
        <v>0.6</v>
      </c>
      <c r="K1072" s="74"/>
      <c r="L1072" s="82">
        <v>0.6</v>
      </c>
      <c r="M1072" s="74" t="s">
        <v>164</v>
      </c>
      <c r="N1072" s="81">
        <v>31</v>
      </c>
      <c r="V1072" s="72"/>
      <c r="W1072" s="55"/>
      <c r="Y1072" s="46" t="s">
        <v>163</v>
      </c>
      <c r="Z1072" s="71"/>
      <c r="AC1072" s="55"/>
      <c r="AE1072" s="55"/>
      <c r="AG1072" s="55"/>
    </row>
    <row r="1073" spans="1:33" s="45" customFormat="1" ht="12" x14ac:dyDescent="0.2">
      <c r="A1073" s="83"/>
      <c r="B1073" s="61" t="s">
        <v>218</v>
      </c>
      <c r="C1073" s="252" t="s">
        <v>217</v>
      </c>
      <c r="D1073" s="252"/>
      <c r="E1073" s="252"/>
      <c r="F1073" s="74"/>
      <c r="G1073" s="74"/>
      <c r="H1073" s="74"/>
      <c r="I1073" s="74"/>
      <c r="J1073" s="82">
        <v>68.930000000000007</v>
      </c>
      <c r="K1073" s="74"/>
      <c r="L1073" s="82">
        <v>68.930000000000007</v>
      </c>
      <c r="M1073" s="74" t="s">
        <v>195</v>
      </c>
      <c r="N1073" s="81">
        <v>551</v>
      </c>
      <c r="V1073" s="72"/>
      <c r="W1073" s="55"/>
      <c r="Y1073" s="46" t="s">
        <v>217</v>
      </c>
      <c r="Z1073" s="71"/>
      <c r="AC1073" s="55"/>
      <c r="AE1073" s="55"/>
      <c r="AG1073" s="55"/>
    </row>
    <row r="1074" spans="1:33" s="45" customFormat="1" ht="12" x14ac:dyDescent="0.2">
      <c r="A1074" s="86"/>
      <c r="B1074" s="93" t="s">
        <v>3941</v>
      </c>
      <c r="C1074" s="259" t="s">
        <v>3940</v>
      </c>
      <c r="D1074" s="259"/>
      <c r="E1074" s="259"/>
      <c r="F1074" s="92" t="s">
        <v>326</v>
      </c>
      <c r="G1074" s="92" t="s">
        <v>210</v>
      </c>
      <c r="H1074" s="92"/>
      <c r="I1074" s="92" t="s">
        <v>210</v>
      </c>
      <c r="J1074" s="61"/>
      <c r="K1074" s="74"/>
      <c r="L1074" s="82"/>
      <c r="M1074" s="74"/>
      <c r="N1074" s="91"/>
      <c r="V1074" s="72"/>
      <c r="W1074" s="55"/>
      <c r="Z1074" s="71" t="s">
        <v>3940</v>
      </c>
      <c r="AC1074" s="55"/>
      <c r="AE1074" s="55"/>
      <c r="AG1074" s="55"/>
    </row>
    <row r="1075" spans="1:33" s="45" customFormat="1" ht="12" x14ac:dyDescent="0.2">
      <c r="A1075" s="86"/>
      <c r="B1075" s="93" t="s">
        <v>593</v>
      </c>
      <c r="C1075" s="259" t="s">
        <v>3072</v>
      </c>
      <c r="D1075" s="259"/>
      <c r="E1075" s="259"/>
      <c r="F1075" s="92" t="s">
        <v>368</v>
      </c>
      <c r="G1075" s="92" t="s">
        <v>210</v>
      </c>
      <c r="H1075" s="92"/>
      <c r="I1075" s="92" t="s">
        <v>210</v>
      </c>
      <c r="J1075" s="61"/>
      <c r="K1075" s="74"/>
      <c r="L1075" s="82"/>
      <c r="M1075" s="74"/>
      <c r="N1075" s="91"/>
      <c r="V1075" s="72"/>
      <c r="W1075" s="55"/>
      <c r="Z1075" s="71" t="s">
        <v>3072</v>
      </c>
      <c r="AC1075" s="55"/>
      <c r="AE1075" s="55"/>
      <c r="AG1075" s="55"/>
    </row>
    <row r="1076" spans="1:33" s="45" customFormat="1" ht="12" x14ac:dyDescent="0.2">
      <c r="A1076" s="86"/>
      <c r="B1076" s="93" t="s">
        <v>3939</v>
      </c>
      <c r="C1076" s="259" t="s">
        <v>3938</v>
      </c>
      <c r="D1076" s="259"/>
      <c r="E1076" s="259"/>
      <c r="F1076" s="92" t="s">
        <v>669</v>
      </c>
      <c r="G1076" s="92" t="s">
        <v>4013</v>
      </c>
      <c r="H1076" s="92"/>
      <c r="I1076" s="92" t="s">
        <v>4013</v>
      </c>
      <c r="J1076" s="61"/>
      <c r="K1076" s="74"/>
      <c r="L1076" s="82"/>
      <c r="M1076" s="74"/>
      <c r="N1076" s="91"/>
      <c r="V1076" s="72"/>
      <c r="W1076" s="55"/>
      <c r="Z1076" s="71" t="s">
        <v>3938</v>
      </c>
      <c r="AC1076" s="55"/>
      <c r="AE1076" s="55"/>
      <c r="AG1076" s="55"/>
    </row>
    <row r="1077" spans="1:33" s="45" customFormat="1" ht="12" x14ac:dyDescent="0.2">
      <c r="A1077" s="86"/>
      <c r="B1077" s="93" t="s">
        <v>3937</v>
      </c>
      <c r="C1077" s="259" t="s">
        <v>3935</v>
      </c>
      <c r="D1077" s="259"/>
      <c r="E1077" s="259"/>
      <c r="F1077" s="92" t="s">
        <v>332</v>
      </c>
      <c r="G1077" s="92" t="s">
        <v>3936</v>
      </c>
      <c r="H1077" s="92"/>
      <c r="I1077" s="92" t="s">
        <v>3936</v>
      </c>
      <c r="J1077" s="61"/>
      <c r="K1077" s="74"/>
      <c r="L1077" s="82"/>
      <c r="M1077" s="74"/>
      <c r="N1077" s="91"/>
      <c r="V1077" s="72"/>
      <c r="W1077" s="55"/>
      <c r="Z1077" s="71" t="s">
        <v>3935</v>
      </c>
      <c r="AC1077" s="55"/>
      <c r="AE1077" s="55"/>
      <c r="AG1077" s="55"/>
    </row>
    <row r="1078" spans="1:33" s="45" customFormat="1" ht="12" x14ac:dyDescent="0.2">
      <c r="A1078" s="86"/>
      <c r="B1078" s="93" t="s">
        <v>3934</v>
      </c>
      <c r="C1078" s="259" t="s">
        <v>3933</v>
      </c>
      <c r="D1078" s="259"/>
      <c r="E1078" s="259"/>
      <c r="F1078" s="92" t="s">
        <v>326</v>
      </c>
      <c r="G1078" s="92" t="s">
        <v>210</v>
      </c>
      <c r="H1078" s="92"/>
      <c r="I1078" s="92" t="s">
        <v>210</v>
      </c>
      <c r="J1078" s="61"/>
      <c r="K1078" s="74"/>
      <c r="L1078" s="82"/>
      <c r="M1078" s="74"/>
      <c r="N1078" s="91"/>
      <c r="V1078" s="72"/>
      <c r="W1078" s="55"/>
      <c r="Z1078" s="71" t="s">
        <v>3933</v>
      </c>
      <c r="AC1078" s="55"/>
      <c r="AE1078" s="55"/>
      <c r="AG1078" s="55"/>
    </row>
    <row r="1079" spans="1:33" s="45" customFormat="1" ht="12" x14ac:dyDescent="0.2">
      <c r="A1079" s="83"/>
      <c r="B1079" s="61"/>
      <c r="C1079" s="252" t="s">
        <v>160</v>
      </c>
      <c r="D1079" s="252"/>
      <c r="E1079" s="252"/>
      <c r="F1079" s="74" t="s">
        <v>159</v>
      </c>
      <c r="G1079" s="74" t="s">
        <v>4021</v>
      </c>
      <c r="H1079" s="74"/>
      <c r="I1079" s="74" t="s">
        <v>4021</v>
      </c>
      <c r="J1079" s="82"/>
      <c r="K1079" s="74"/>
      <c r="L1079" s="82"/>
      <c r="M1079" s="74"/>
      <c r="N1079" s="81"/>
      <c r="V1079" s="72"/>
      <c r="W1079" s="55"/>
      <c r="Z1079" s="71"/>
      <c r="AA1079" s="46" t="s">
        <v>160</v>
      </c>
      <c r="AC1079" s="55"/>
      <c r="AE1079" s="55"/>
      <c r="AG1079" s="55"/>
    </row>
    <row r="1080" spans="1:33" s="45" customFormat="1" ht="12" x14ac:dyDescent="0.2">
      <c r="A1080" s="83"/>
      <c r="B1080" s="61"/>
      <c r="C1080" s="252" t="s">
        <v>156</v>
      </c>
      <c r="D1080" s="252"/>
      <c r="E1080" s="252"/>
      <c r="F1080" s="74" t="s">
        <v>159</v>
      </c>
      <c r="G1080" s="74" t="s">
        <v>1075</v>
      </c>
      <c r="H1080" s="74"/>
      <c r="I1080" s="74" t="s">
        <v>1075</v>
      </c>
      <c r="J1080" s="82"/>
      <c r="K1080" s="74"/>
      <c r="L1080" s="82"/>
      <c r="M1080" s="74"/>
      <c r="N1080" s="81"/>
      <c r="V1080" s="72"/>
      <c r="W1080" s="55"/>
      <c r="Z1080" s="71"/>
      <c r="AA1080" s="46" t="s">
        <v>156</v>
      </c>
      <c r="AC1080" s="55"/>
      <c r="AE1080" s="55"/>
      <c r="AG1080" s="55"/>
    </row>
    <row r="1081" spans="1:33" s="45" customFormat="1" ht="12" x14ac:dyDescent="0.2">
      <c r="A1081" s="83"/>
      <c r="B1081" s="61"/>
      <c r="C1081" s="254" t="s">
        <v>155</v>
      </c>
      <c r="D1081" s="254"/>
      <c r="E1081" s="254"/>
      <c r="F1081" s="77"/>
      <c r="G1081" s="77"/>
      <c r="H1081" s="77"/>
      <c r="I1081" s="77"/>
      <c r="J1081" s="85">
        <v>230.42</v>
      </c>
      <c r="K1081" s="77"/>
      <c r="L1081" s="85">
        <v>230.42</v>
      </c>
      <c r="M1081" s="77"/>
      <c r="N1081" s="84"/>
      <c r="V1081" s="72"/>
      <c r="W1081" s="55"/>
      <c r="Z1081" s="71"/>
      <c r="AB1081" s="46" t="s">
        <v>155</v>
      </c>
      <c r="AC1081" s="55"/>
      <c r="AE1081" s="55"/>
      <c r="AG1081" s="55"/>
    </row>
    <row r="1082" spans="1:33" s="45" customFormat="1" ht="12" x14ac:dyDescent="0.2">
      <c r="A1082" s="83"/>
      <c r="B1082" s="61"/>
      <c r="C1082" s="252" t="s">
        <v>154</v>
      </c>
      <c r="D1082" s="252"/>
      <c r="E1082" s="252"/>
      <c r="F1082" s="74"/>
      <c r="G1082" s="74"/>
      <c r="H1082" s="74"/>
      <c r="I1082" s="74"/>
      <c r="J1082" s="82"/>
      <c r="K1082" s="74"/>
      <c r="L1082" s="82">
        <v>120.92</v>
      </c>
      <c r="M1082" s="74"/>
      <c r="N1082" s="81">
        <v>6231</v>
      </c>
      <c r="V1082" s="72"/>
      <c r="W1082" s="55"/>
      <c r="Z1082" s="71"/>
      <c r="AA1082" s="46" t="s">
        <v>154</v>
      </c>
      <c r="AC1082" s="55"/>
      <c r="AE1082" s="55"/>
      <c r="AG1082" s="55"/>
    </row>
    <row r="1083" spans="1:33" s="45" customFormat="1" ht="45" x14ac:dyDescent="0.2">
      <c r="A1083" s="83"/>
      <c r="B1083" s="61" t="s">
        <v>574</v>
      </c>
      <c r="C1083" s="252" t="s">
        <v>572</v>
      </c>
      <c r="D1083" s="252"/>
      <c r="E1083" s="252"/>
      <c r="F1083" s="74" t="s">
        <v>149</v>
      </c>
      <c r="G1083" s="74" t="s">
        <v>573</v>
      </c>
      <c r="H1083" s="74"/>
      <c r="I1083" s="74" t="s">
        <v>573</v>
      </c>
      <c r="J1083" s="82"/>
      <c r="K1083" s="74"/>
      <c r="L1083" s="82">
        <v>153.57</v>
      </c>
      <c r="M1083" s="74"/>
      <c r="N1083" s="81">
        <v>7913</v>
      </c>
      <c r="V1083" s="72"/>
      <c r="W1083" s="55"/>
      <c r="Z1083" s="71"/>
      <c r="AA1083" s="46" t="s">
        <v>572</v>
      </c>
      <c r="AC1083" s="55"/>
      <c r="AE1083" s="55"/>
      <c r="AG1083" s="55"/>
    </row>
    <row r="1084" spans="1:33" s="45" customFormat="1" ht="45" x14ac:dyDescent="0.2">
      <c r="A1084" s="83"/>
      <c r="B1084" s="61" t="s">
        <v>571</v>
      </c>
      <c r="C1084" s="252" t="s">
        <v>569</v>
      </c>
      <c r="D1084" s="252"/>
      <c r="E1084" s="252"/>
      <c r="F1084" s="74" t="s">
        <v>149</v>
      </c>
      <c r="G1084" s="74" t="s">
        <v>570</v>
      </c>
      <c r="H1084" s="74"/>
      <c r="I1084" s="74" t="s">
        <v>570</v>
      </c>
      <c r="J1084" s="82"/>
      <c r="K1084" s="74"/>
      <c r="L1084" s="82">
        <v>87.06</v>
      </c>
      <c r="M1084" s="74"/>
      <c r="N1084" s="81">
        <v>4486</v>
      </c>
      <c r="V1084" s="72"/>
      <c r="W1084" s="55"/>
      <c r="Z1084" s="71"/>
      <c r="AA1084" s="46" t="s">
        <v>569</v>
      </c>
      <c r="AC1084" s="55"/>
      <c r="AE1084" s="55"/>
      <c r="AG1084" s="55"/>
    </row>
    <row r="1085" spans="1:33" s="45" customFormat="1" ht="12" x14ac:dyDescent="0.2">
      <c r="A1085" s="80"/>
      <c r="B1085" s="118"/>
      <c r="C1085" s="253" t="s">
        <v>146</v>
      </c>
      <c r="D1085" s="253"/>
      <c r="E1085" s="253"/>
      <c r="F1085" s="79"/>
      <c r="G1085" s="79"/>
      <c r="H1085" s="79"/>
      <c r="I1085" s="79"/>
      <c r="J1085" s="78"/>
      <c r="K1085" s="79"/>
      <c r="L1085" s="78">
        <v>471.05</v>
      </c>
      <c r="M1085" s="77"/>
      <c r="N1085" s="76">
        <v>19689</v>
      </c>
      <c r="V1085" s="72"/>
      <c r="W1085" s="55"/>
      <c r="Z1085" s="71"/>
      <c r="AC1085" s="55" t="s">
        <v>146</v>
      </c>
      <c r="AE1085" s="55"/>
      <c r="AG1085" s="55"/>
    </row>
    <row r="1086" spans="1:33" s="45" customFormat="1" ht="33.75" x14ac:dyDescent="0.2">
      <c r="A1086" s="87" t="s">
        <v>1133</v>
      </c>
      <c r="B1086" s="119" t="s">
        <v>4018</v>
      </c>
      <c r="C1086" s="253" t="s">
        <v>4016</v>
      </c>
      <c r="D1086" s="253"/>
      <c r="E1086" s="253"/>
      <c r="F1086" s="79" t="s">
        <v>332</v>
      </c>
      <c r="G1086" s="79"/>
      <c r="H1086" s="79"/>
      <c r="I1086" s="79" t="s">
        <v>3936</v>
      </c>
      <c r="J1086" s="78">
        <v>9.0299999999999994</v>
      </c>
      <c r="K1086" s="79"/>
      <c r="L1086" s="78">
        <v>925.58</v>
      </c>
      <c r="M1086" s="79" t="s">
        <v>195</v>
      </c>
      <c r="N1086" s="76">
        <v>7395</v>
      </c>
      <c r="V1086" s="72"/>
      <c r="W1086" s="55" t="s">
        <v>4016</v>
      </c>
      <c r="Z1086" s="71"/>
      <c r="AC1086" s="55"/>
      <c r="AE1086" s="55"/>
      <c r="AG1086" s="55"/>
    </row>
    <row r="1087" spans="1:33" s="45" customFormat="1" ht="12" x14ac:dyDescent="0.2">
      <c r="A1087" s="80"/>
      <c r="B1087" s="118"/>
      <c r="C1087" s="123" t="s">
        <v>3047</v>
      </c>
      <c r="D1087" s="124"/>
      <c r="E1087" s="124"/>
      <c r="F1087" s="75"/>
      <c r="G1087" s="75"/>
      <c r="H1087" s="75"/>
      <c r="I1087" s="75"/>
      <c r="J1087" s="90"/>
      <c r="K1087" s="75"/>
      <c r="L1087" s="90"/>
      <c r="M1087" s="89"/>
      <c r="N1087" s="88"/>
      <c r="V1087" s="72"/>
      <c r="W1087" s="55"/>
      <c r="Z1087" s="71"/>
      <c r="AC1087" s="55"/>
      <c r="AE1087" s="55"/>
      <c r="AG1087" s="55"/>
    </row>
    <row r="1088" spans="1:33" s="45" customFormat="1" ht="22.5" x14ac:dyDescent="0.2">
      <c r="A1088" s="87" t="s">
        <v>1130</v>
      </c>
      <c r="B1088" s="119" t="s">
        <v>4014</v>
      </c>
      <c r="C1088" s="253" t="s">
        <v>4012</v>
      </c>
      <c r="D1088" s="253"/>
      <c r="E1088" s="253"/>
      <c r="F1088" s="79" t="s">
        <v>326</v>
      </c>
      <c r="G1088" s="79"/>
      <c r="H1088" s="79"/>
      <c r="I1088" s="79" t="s">
        <v>1473</v>
      </c>
      <c r="J1088" s="78">
        <v>11.42</v>
      </c>
      <c r="K1088" s="79"/>
      <c r="L1088" s="78">
        <v>1427.5</v>
      </c>
      <c r="M1088" s="79" t="s">
        <v>195</v>
      </c>
      <c r="N1088" s="76">
        <v>11406</v>
      </c>
      <c r="V1088" s="72"/>
      <c r="W1088" s="55" t="s">
        <v>4012</v>
      </c>
      <c r="Z1088" s="71"/>
      <c r="AC1088" s="55"/>
      <c r="AE1088" s="55"/>
      <c r="AG1088" s="55"/>
    </row>
    <row r="1089" spans="1:33" s="45" customFormat="1" ht="12" x14ac:dyDescent="0.2">
      <c r="A1089" s="80"/>
      <c r="B1089" s="118"/>
      <c r="C1089" s="123" t="s">
        <v>3047</v>
      </c>
      <c r="D1089" s="124"/>
      <c r="E1089" s="124"/>
      <c r="F1089" s="75"/>
      <c r="G1089" s="75"/>
      <c r="H1089" s="75"/>
      <c r="I1089" s="75"/>
      <c r="J1089" s="90"/>
      <c r="K1089" s="75"/>
      <c r="L1089" s="90"/>
      <c r="M1089" s="89"/>
      <c r="N1089" s="88"/>
      <c r="V1089" s="72"/>
      <c r="W1089" s="55"/>
      <c r="Z1089" s="71"/>
      <c r="AC1089" s="55"/>
      <c r="AE1089" s="55"/>
      <c r="AG1089" s="55"/>
    </row>
    <row r="1090" spans="1:33" s="45" customFormat="1" ht="12" x14ac:dyDescent="0.2">
      <c r="A1090" s="86"/>
      <c r="B1090" s="117"/>
      <c r="C1090" s="252" t="s">
        <v>4256</v>
      </c>
      <c r="D1090" s="252"/>
      <c r="E1090" s="252"/>
      <c r="F1090" s="252"/>
      <c r="G1090" s="252"/>
      <c r="H1090" s="252"/>
      <c r="I1090" s="252"/>
      <c r="J1090" s="252"/>
      <c r="K1090" s="252"/>
      <c r="L1090" s="252"/>
      <c r="M1090" s="252"/>
      <c r="N1090" s="255"/>
      <c r="V1090" s="72"/>
      <c r="W1090" s="55"/>
      <c r="X1090" s="46" t="s">
        <v>4256</v>
      </c>
      <c r="Z1090" s="71"/>
      <c r="AC1090" s="55"/>
      <c r="AE1090" s="55"/>
      <c r="AG1090" s="55"/>
    </row>
    <row r="1091" spans="1:33" s="45" customFormat="1" ht="56.25" x14ac:dyDescent="0.2">
      <c r="A1091" s="87" t="s">
        <v>1125</v>
      </c>
      <c r="B1091" s="119" t="s">
        <v>4255</v>
      </c>
      <c r="C1091" s="253" t="s">
        <v>4253</v>
      </c>
      <c r="D1091" s="253"/>
      <c r="E1091" s="253"/>
      <c r="F1091" s="79" t="s">
        <v>237</v>
      </c>
      <c r="G1091" s="79"/>
      <c r="H1091" s="79"/>
      <c r="I1091" s="79" t="s">
        <v>4254</v>
      </c>
      <c r="J1091" s="78"/>
      <c r="K1091" s="79"/>
      <c r="L1091" s="78"/>
      <c r="M1091" s="79"/>
      <c r="N1091" s="76"/>
      <c r="V1091" s="72"/>
      <c r="W1091" s="55" t="s">
        <v>4253</v>
      </c>
      <c r="Z1091" s="71"/>
      <c r="AC1091" s="55"/>
      <c r="AE1091" s="55"/>
      <c r="AG1091" s="55"/>
    </row>
    <row r="1092" spans="1:33" s="45" customFormat="1" ht="12" x14ac:dyDescent="0.2">
      <c r="A1092" s="86"/>
      <c r="B1092" s="117"/>
      <c r="C1092" s="252" t="s">
        <v>4252</v>
      </c>
      <c r="D1092" s="252"/>
      <c r="E1092" s="252"/>
      <c r="F1092" s="252"/>
      <c r="G1092" s="252"/>
      <c r="H1092" s="252"/>
      <c r="I1092" s="252"/>
      <c r="J1092" s="252"/>
      <c r="K1092" s="252"/>
      <c r="L1092" s="252"/>
      <c r="M1092" s="252"/>
      <c r="N1092" s="255"/>
      <c r="V1092" s="72"/>
      <c r="W1092" s="55"/>
      <c r="X1092" s="46" t="s">
        <v>4252</v>
      </c>
      <c r="Z1092" s="71"/>
      <c r="AC1092" s="55"/>
      <c r="AE1092" s="55"/>
      <c r="AG1092" s="55"/>
    </row>
    <row r="1093" spans="1:33" s="45" customFormat="1" ht="12" x14ac:dyDescent="0.2">
      <c r="A1093" s="83"/>
      <c r="B1093" s="61" t="s">
        <v>170</v>
      </c>
      <c r="C1093" s="252" t="s">
        <v>169</v>
      </c>
      <c r="D1093" s="252"/>
      <c r="E1093" s="252"/>
      <c r="F1093" s="74"/>
      <c r="G1093" s="74"/>
      <c r="H1093" s="74"/>
      <c r="I1093" s="74"/>
      <c r="J1093" s="82">
        <v>117.59</v>
      </c>
      <c r="K1093" s="74"/>
      <c r="L1093" s="82">
        <v>17.64</v>
      </c>
      <c r="M1093" s="74" t="s">
        <v>164</v>
      </c>
      <c r="N1093" s="81">
        <v>909</v>
      </c>
      <c r="V1093" s="72"/>
      <c r="W1093" s="55"/>
      <c r="Y1093" s="46" t="s">
        <v>169</v>
      </c>
      <c r="Z1093" s="71"/>
      <c r="AC1093" s="55"/>
      <c r="AE1093" s="55"/>
      <c r="AG1093" s="55"/>
    </row>
    <row r="1094" spans="1:33" s="45" customFormat="1" ht="12" x14ac:dyDescent="0.2">
      <c r="A1094" s="83"/>
      <c r="B1094" s="61" t="s">
        <v>168</v>
      </c>
      <c r="C1094" s="252" t="s">
        <v>166</v>
      </c>
      <c r="D1094" s="252"/>
      <c r="E1094" s="252"/>
      <c r="F1094" s="74"/>
      <c r="G1094" s="74"/>
      <c r="H1094" s="74"/>
      <c r="I1094" s="74"/>
      <c r="J1094" s="82">
        <v>43.35</v>
      </c>
      <c r="K1094" s="74"/>
      <c r="L1094" s="82">
        <v>6.5</v>
      </c>
      <c r="M1094" s="74" t="s">
        <v>167</v>
      </c>
      <c r="N1094" s="81">
        <v>85</v>
      </c>
      <c r="V1094" s="72"/>
      <c r="W1094" s="55"/>
      <c r="Y1094" s="46" t="s">
        <v>166</v>
      </c>
      <c r="Z1094" s="71"/>
      <c r="AC1094" s="55"/>
      <c r="AE1094" s="55"/>
      <c r="AG1094" s="55"/>
    </row>
    <row r="1095" spans="1:33" s="45" customFormat="1" ht="12" x14ac:dyDescent="0.2">
      <c r="A1095" s="83"/>
      <c r="B1095" s="61" t="s">
        <v>165</v>
      </c>
      <c r="C1095" s="252" t="s">
        <v>163</v>
      </c>
      <c r="D1095" s="252"/>
      <c r="E1095" s="252"/>
      <c r="F1095" s="74"/>
      <c r="G1095" s="74"/>
      <c r="H1095" s="74"/>
      <c r="I1095" s="74"/>
      <c r="J1095" s="82">
        <v>0.97</v>
      </c>
      <c r="K1095" s="74"/>
      <c r="L1095" s="82">
        <v>0.15</v>
      </c>
      <c r="M1095" s="74" t="s">
        <v>164</v>
      </c>
      <c r="N1095" s="81">
        <v>8</v>
      </c>
      <c r="V1095" s="72"/>
      <c r="W1095" s="55"/>
      <c r="Y1095" s="46" t="s">
        <v>163</v>
      </c>
      <c r="Z1095" s="71"/>
      <c r="AC1095" s="55"/>
      <c r="AE1095" s="55"/>
      <c r="AG1095" s="55"/>
    </row>
    <row r="1096" spans="1:33" s="45" customFormat="1" ht="12" x14ac:dyDescent="0.2">
      <c r="A1096" s="83"/>
      <c r="B1096" s="61" t="s">
        <v>218</v>
      </c>
      <c r="C1096" s="252" t="s">
        <v>217</v>
      </c>
      <c r="D1096" s="252"/>
      <c r="E1096" s="252"/>
      <c r="F1096" s="74"/>
      <c r="G1096" s="74"/>
      <c r="H1096" s="74"/>
      <c r="I1096" s="74"/>
      <c r="J1096" s="82">
        <v>62.59</v>
      </c>
      <c r="K1096" s="74"/>
      <c r="L1096" s="82">
        <v>9.39</v>
      </c>
      <c r="M1096" s="74" t="s">
        <v>195</v>
      </c>
      <c r="N1096" s="81">
        <v>75</v>
      </c>
      <c r="V1096" s="72"/>
      <c r="W1096" s="55"/>
      <c r="Y1096" s="46" t="s">
        <v>217</v>
      </c>
      <c r="Z1096" s="71"/>
      <c r="AC1096" s="55"/>
      <c r="AE1096" s="55"/>
      <c r="AG1096" s="55"/>
    </row>
    <row r="1097" spans="1:33" s="45" customFormat="1" ht="12" x14ac:dyDescent="0.2">
      <c r="A1097" s="86"/>
      <c r="B1097" s="93" t="s">
        <v>3941</v>
      </c>
      <c r="C1097" s="259" t="s">
        <v>3940</v>
      </c>
      <c r="D1097" s="259"/>
      <c r="E1097" s="259"/>
      <c r="F1097" s="92" t="s">
        <v>326</v>
      </c>
      <c r="G1097" s="92" t="s">
        <v>210</v>
      </c>
      <c r="H1097" s="92"/>
      <c r="I1097" s="92" t="s">
        <v>210</v>
      </c>
      <c r="J1097" s="61"/>
      <c r="K1097" s="74"/>
      <c r="L1097" s="82"/>
      <c r="M1097" s="74"/>
      <c r="N1097" s="91"/>
      <c r="V1097" s="72"/>
      <c r="W1097" s="55"/>
      <c r="Z1097" s="71" t="s">
        <v>3940</v>
      </c>
      <c r="AC1097" s="55"/>
      <c r="AE1097" s="55"/>
      <c r="AG1097" s="55"/>
    </row>
    <row r="1098" spans="1:33" s="45" customFormat="1" ht="12" x14ac:dyDescent="0.2">
      <c r="A1098" s="86"/>
      <c r="B1098" s="93" t="s">
        <v>593</v>
      </c>
      <c r="C1098" s="259" t="s">
        <v>3072</v>
      </c>
      <c r="D1098" s="259"/>
      <c r="E1098" s="259"/>
      <c r="F1098" s="92" t="s">
        <v>368</v>
      </c>
      <c r="G1098" s="92" t="s">
        <v>210</v>
      </c>
      <c r="H1098" s="92"/>
      <c r="I1098" s="92" t="s">
        <v>210</v>
      </c>
      <c r="J1098" s="61"/>
      <c r="K1098" s="74"/>
      <c r="L1098" s="82"/>
      <c r="M1098" s="74"/>
      <c r="N1098" s="91"/>
      <c r="V1098" s="72"/>
      <c r="W1098" s="55"/>
      <c r="Z1098" s="71" t="s">
        <v>3072</v>
      </c>
      <c r="AC1098" s="55"/>
      <c r="AE1098" s="55"/>
      <c r="AG1098" s="55"/>
    </row>
    <row r="1099" spans="1:33" s="45" customFormat="1" ht="12" x14ac:dyDescent="0.2">
      <c r="A1099" s="86"/>
      <c r="B1099" s="93" t="s">
        <v>3939</v>
      </c>
      <c r="C1099" s="259" t="s">
        <v>3938</v>
      </c>
      <c r="D1099" s="259"/>
      <c r="E1099" s="259"/>
      <c r="F1099" s="92" t="s">
        <v>669</v>
      </c>
      <c r="G1099" s="92" t="s">
        <v>4174</v>
      </c>
      <c r="H1099" s="92"/>
      <c r="I1099" s="92" t="s">
        <v>617</v>
      </c>
      <c r="J1099" s="61"/>
      <c r="K1099" s="74"/>
      <c r="L1099" s="82"/>
      <c r="M1099" s="74"/>
      <c r="N1099" s="91"/>
      <c r="V1099" s="72"/>
      <c r="W1099" s="55"/>
      <c r="Z1099" s="71" t="s">
        <v>3938</v>
      </c>
      <c r="AC1099" s="55"/>
      <c r="AE1099" s="55"/>
      <c r="AG1099" s="55"/>
    </row>
    <row r="1100" spans="1:33" s="45" customFormat="1" ht="12" x14ac:dyDescent="0.2">
      <c r="A1100" s="86"/>
      <c r="B1100" s="93" t="s">
        <v>3937</v>
      </c>
      <c r="C1100" s="259" t="s">
        <v>3935</v>
      </c>
      <c r="D1100" s="259"/>
      <c r="E1100" s="259"/>
      <c r="F1100" s="92" t="s">
        <v>332</v>
      </c>
      <c r="G1100" s="92" t="s">
        <v>3936</v>
      </c>
      <c r="H1100" s="92"/>
      <c r="I1100" s="92" t="s">
        <v>4248</v>
      </c>
      <c r="J1100" s="61"/>
      <c r="K1100" s="74"/>
      <c r="L1100" s="82"/>
      <c r="M1100" s="74"/>
      <c r="N1100" s="91"/>
      <c r="V1100" s="72"/>
      <c r="W1100" s="55"/>
      <c r="Z1100" s="71" t="s">
        <v>3935</v>
      </c>
      <c r="AC1100" s="55"/>
      <c r="AE1100" s="55"/>
      <c r="AG1100" s="55"/>
    </row>
    <row r="1101" spans="1:33" s="45" customFormat="1" ht="12" x14ac:dyDescent="0.2">
      <c r="A1101" s="86"/>
      <c r="B1101" s="93" t="s">
        <v>3934</v>
      </c>
      <c r="C1101" s="259" t="s">
        <v>3933</v>
      </c>
      <c r="D1101" s="259"/>
      <c r="E1101" s="259"/>
      <c r="F1101" s="92" t="s">
        <v>326</v>
      </c>
      <c r="G1101" s="92" t="s">
        <v>210</v>
      </c>
      <c r="H1101" s="92"/>
      <c r="I1101" s="92" t="s">
        <v>210</v>
      </c>
      <c r="J1101" s="61"/>
      <c r="K1101" s="74"/>
      <c r="L1101" s="82"/>
      <c r="M1101" s="74"/>
      <c r="N1101" s="91"/>
      <c r="V1101" s="72"/>
      <c r="W1101" s="55"/>
      <c r="Z1101" s="71" t="s">
        <v>3933</v>
      </c>
      <c r="AC1101" s="55"/>
      <c r="AE1101" s="55"/>
      <c r="AG1101" s="55"/>
    </row>
    <row r="1102" spans="1:33" s="45" customFormat="1" ht="12" x14ac:dyDescent="0.2">
      <c r="A1102" s="83"/>
      <c r="B1102" s="61"/>
      <c r="C1102" s="252" t="s">
        <v>160</v>
      </c>
      <c r="D1102" s="252"/>
      <c r="E1102" s="252"/>
      <c r="F1102" s="74" t="s">
        <v>159</v>
      </c>
      <c r="G1102" s="74" t="s">
        <v>4251</v>
      </c>
      <c r="H1102" s="74"/>
      <c r="I1102" s="74" t="s">
        <v>4250</v>
      </c>
      <c r="J1102" s="82"/>
      <c r="K1102" s="74"/>
      <c r="L1102" s="82"/>
      <c r="M1102" s="74"/>
      <c r="N1102" s="81"/>
      <c r="V1102" s="72"/>
      <c r="W1102" s="55"/>
      <c r="Z1102" s="71"/>
      <c r="AA1102" s="46" t="s">
        <v>160</v>
      </c>
      <c r="AC1102" s="55"/>
      <c r="AE1102" s="55"/>
      <c r="AG1102" s="55"/>
    </row>
    <row r="1103" spans="1:33" s="45" customFormat="1" ht="12" x14ac:dyDescent="0.2">
      <c r="A1103" s="83"/>
      <c r="B1103" s="61"/>
      <c r="C1103" s="252" t="s">
        <v>156</v>
      </c>
      <c r="D1103" s="252"/>
      <c r="E1103" s="252"/>
      <c r="F1103" s="74" t="s">
        <v>159</v>
      </c>
      <c r="G1103" s="74" t="s">
        <v>513</v>
      </c>
      <c r="H1103" s="74"/>
      <c r="I1103" s="74" t="s">
        <v>3955</v>
      </c>
      <c r="J1103" s="82"/>
      <c r="K1103" s="74"/>
      <c r="L1103" s="82"/>
      <c r="M1103" s="74"/>
      <c r="N1103" s="81"/>
      <c r="V1103" s="72"/>
      <c r="W1103" s="55"/>
      <c r="Z1103" s="71"/>
      <c r="AA1103" s="46" t="s">
        <v>156</v>
      </c>
      <c r="AC1103" s="55"/>
      <c r="AE1103" s="55"/>
      <c r="AG1103" s="55"/>
    </row>
    <row r="1104" spans="1:33" s="45" customFormat="1" ht="12" x14ac:dyDescent="0.2">
      <c r="A1104" s="83"/>
      <c r="B1104" s="61"/>
      <c r="C1104" s="254" t="s">
        <v>155</v>
      </c>
      <c r="D1104" s="254"/>
      <c r="E1104" s="254"/>
      <c r="F1104" s="77"/>
      <c r="G1104" s="77"/>
      <c r="H1104" s="77"/>
      <c r="I1104" s="77"/>
      <c r="J1104" s="85">
        <v>223.53</v>
      </c>
      <c r="K1104" s="77"/>
      <c r="L1104" s="85">
        <v>33.53</v>
      </c>
      <c r="M1104" s="77"/>
      <c r="N1104" s="84"/>
      <c r="V1104" s="72"/>
      <c r="W1104" s="55"/>
      <c r="Z1104" s="71"/>
      <c r="AB1104" s="46" t="s">
        <v>155</v>
      </c>
      <c r="AC1104" s="55"/>
      <c r="AE1104" s="55"/>
      <c r="AG1104" s="55"/>
    </row>
    <row r="1105" spans="1:33" s="45" customFormat="1" ht="12" x14ac:dyDescent="0.2">
      <c r="A1105" s="83"/>
      <c r="B1105" s="61"/>
      <c r="C1105" s="252" t="s">
        <v>154</v>
      </c>
      <c r="D1105" s="252"/>
      <c r="E1105" s="252"/>
      <c r="F1105" s="74"/>
      <c r="G1105" s="74"/>
      <c r="H1105" s="74"/>
      <c r="I1105" s="74"/>
      <c r="J1105" s="82"/>
      <c r="K1105" s="74"/>
      <c r="L1105" s="82">
        <v>17.79</v>
      </c>
      <c r="M1105" s="74"/>
      <c r="N1105" s="81">
        <v>917</v>
      </c>
      <c r="V1105" s="72"/>
      <c r="W1105" s="55"/>
      <c r="Z1105" s="71"/>
      <c r="AA1105" s="46" t="s">
        <v>154</v>
      </c>
      <c r="AC1105" s="55"/>
      <c r="AE1105" s="55"/>
      <c r="AG1105" s="55"/>
    </row>
    <row r="1106" spans="1:33" s="45" customFormat="1" ht="45" x14ac:dyDescent="0.2">
      <c r="A1106" s="83"/>
      <c r="B1106" s="61" t="s">
        <v>574</v>
      </c>
      <c r="C1106" s="252" t="s">
        <v>572</v>
      </c>
      <c r="D1106" s="252"/>
      <c r="E1106" s="252"/>
      <c r="F1106" s="74" t="s">
        <v>149</v>
      </c>
      <c r="G1106" s="74" t="s">
        <v>573</v>
      </c>
      <c r="H1106" s="74"/>
      <c r="I1106" s="74" t="s">
        <v>573</v>
      </c>
      <c r="J1106" s="82"/>
      <c r="K1106" s="74"/>
      <c r="L1106" s="82">
        <v>22.59</v>
      </c>
      <c r="M1106" s="74"/>
      <c r="N1106" s="81">
        <v>1165</v>
      </c>
      <c r="V1106" s="72"/>
      <c r="W1106" s="55"/>
      <c r="Z1106" s="71"/>
      <c r="AA1106" s="46" t="s">
        <v>572</v>
      </c>
      <c r="AC1106" s="55"/>
      <c r="AE1106" s="55"/>
      <c r="AG1106" s="55"/>
    </row>
    <row r="1107" spans="1:33" s="45" customFormat="1" ht="45" x14ac:dyDescent="0.2">
      <c r="A1107" s="83"/>
      <c r="B1107" s="61" t="s">
        <v>571</v>
      </c>
      <c r="C1107" s="252" t="s">
        <v>569</v>
      </c>
      <c r="D1107" s="252"/>
      <c r="E1107" s="252"/>
      <c r="F1107" s="74" t="s">
        <v>149</v>
      </c>
      <c r="G1107" s="74" t="s">
        <v>570</v>
      </c>
      <c r="H1107" s="74"/>
      <c r="I1107" s="74" t="s">
        <v>570</v>
      </c>
      <c r="J1107" s="82"/>
      <c r="K1107" s="74"/>
      <c r="L1107" s="82">
        <v>12.81</v>
      </c>
      <c r="M1107" s="74"/>
      <c r="N1107" s="81">
        <v>660</v>
      </c>
      <c r="V1107" s="72"/>
      <c r="W1107" s="55"/>
      <c r="Z1107" s="71"/>
      <c r="AA1107" s="46" t="s">
        <v>569</v>
      </c>
      <c r="AC1107" s="55"/>
      <c r="AE1107" s="55"/>
      <c r="AG1107" s="55"/>
    </row>
    <row r="1108" spans="1:33" s="45" customFormat="1" ht="12" x14ac:dyDescent="0.2">
      <c r="A1108" s="80"/>
      <c r="B1108" s="118"/>
      <c r="C1108" s="253" t="s">
        <v>146</v>
      </c>
      <c r="D1108" s="253"/>
      <c r="E1108" s="253"/>
      <c r="F1108" s="79"/>
      <c r="G1108" s="79"/>
      <c r="H1108" s="79"/>
      <c r="I1108" s="79"/>
      <c r="J1108" s="78"/>
      <c r="K1108" s="79"/>
      <c r="L1108" s="78">
        <v>68.930000000000007</v>
      </c>
      <c r="M1108" s="77"/>
      <c r="N1108" s="76">
        <v>2894</v>
      </c>
      <c r="V1108" s="72"/>
      <c r="W1108" s="55"/>
      <c r="Z1108" s="71"/>
      <c r="AC1108" s="55" t="s">
        <v>146</v>
      </c>
      <c r="AE1108" s="55"/>
      <c r="AG1108" s="55"/>
    </row>
    <row r="1109" spans="1:33" s="45" customFormat="1" ht="33.75" x14ac:dyDescent="0.2">
      <c r="A1109" s="87" t="s">
        <v>1121</v>
      </c>
      <c r="B1109" s="119" t="s">
        <v>4249</v>
      </c>
      <c r="C1109" s="253" t="s">
        <v>4247</v>
      </c>
      <c r="D1109" s="253"/>
      <c r="E1109" s="253"/>
      <c r="F1109" s="79" t="s">
        <v>332</v>
      </c>
      <c r="G1109" s="79"/>
      <c r="H1109" s="79"/>
      <c r="I1109" s="79" t="s">
        <v>4248</v>
      </c>
      <c r="J1109" s="78">
        <v>13.93</v>
      </c>
      <c r="K1109" s="79"/>
      <c r="L1109" s="78">
        <v>214.17</v>
      </c>
      <c r="M1109" s="79" t="s">
        <v>195</v>
      </c>
      <c r="N1109" s="76">
        <v>1711</v>
      </c>
      <c r="V1109" s="72"/>
      <c r="W1109" s="55" t="s">
        <v>4247</v>
      </c>
      <c r="Z1109" s="71"/>
      <c r="AC1109" s="55"/>
      <c r="AE1109" s="55"/>
      <c r="AG1109" s="55"/>
    </row>
    <row r="1110" spans="1:33" s="45" customFormat="1" ht="12" x14ac:dyDescent="0.2">
      <c r="A1110" s="80"/>
      <c r="B1110" s="118"/>
      <c r="C1110" s="123" t="s">
        <v>3047</v>
      </c>
      <c r="D1110" s="124"/>
      <c r="E1110" s="124"/>
      <c r="F1110" s="75"/>
      <c r="G1110" s="75"/>
      <c r="H1110" s="75"/>
      <c r="I1110" s="75"/>
      <c r="J1110" s="90"/>
      <c r="K1110" s="75"/>
      <c r="L1110" s="90"/>
      <c r="M1110" s="89"/>
      <c r="N1110" s="88"/>
      <c r="V1110" s="72"/>
      <c r="W1110" s="55"/>
      <c r="Z1110" s="71"/>
      <c r="AC1110" s="55"/>
      <c r="AE1110" s="55"/>
      <c r="AG1110" s="55"/>
    </row>
    <row r="1111" spans="1:33" s="45" customFormat="1" ht="22.5" x14ac:dyDescent="0.2">
      <c r="A1111" s="87" t="s">
        <v>1109</v>
      </c>
      <c r="B1111" s="119" t="s">
        <v>4246</v>
      </c>
      <c r="C1111" s="253" t="s">
        <v>4244</v>
      </c>
      <c r="D1111" s="253"/>
      <c r="E1111" s="253"/>
      <c r="F1111" s="79" t="s">
        <v>326</v>
      </c>
      <c r="G1111" s="79"/>
      <c r="H1111" s="79"/>
      <c r="I1111" s="79" t="s">
        <v>4245</v>
      </c>
      <c r="J1111" s="78">
        <v>12.68</v>
      </c>
      <c r="K1111" s="79"/>
      <c r="L1111" s="78">
        <v>211.12</v>
      </c>
      <c r="M1111" s="79" t="s">
        <v>195</v>
      </c>
      <c r="N1111" s="76">
        <v>1687</v>
      </c>
      <c r="V1111" s="72"/>
      <c r="W1111" s="55" t="s">
        <v>4244</v>
      </c>
      <c r="Z1111" s="71"/>
      <c r="AC1111" s="55"/>
      <c r="AE1111" s="55"/>
      <c r="AG1111" s="55"/>
    </row>
    <row r="1112" spans="1:33" s="45" customFormat="1" ht="12" x14ac:dyDescent="0.2">
      <c r="A1112" s="80"/>
      <c r="B1112" s="118"/>
      <c r="C1112" s="123" t="s">
        <v>3047</v>
      </c>
      <c r="D1112" s="124"/>
      <c r="E1112" s="124"/>
      <c r="F1112" s="75"/>
      <c r="G1112" s="75"/>
      <c r="H1112" s="75"/>
      <c r="I1112" s="75"/>
      <c r="J1112" s="90"/>
      <c r="K1112" s="75"/>
      <c r="L1112" s="90"/>
      <c r="M1112" s="89"/>
      <c r="N1112" s="88"/>
      <c r="V1112" s="72"/>
      <c r="W1112" s="55"/>
      <c r="Z1112" s="71"/>
      <c r="AC1112" s="55"/>
      <c r="AE1112" s="55"/>
      <c r="AG1112" s="55"/>
    </row>
    <row r="1113" spans="1:33" s="45" customFormat="1" ht="12" x14ac:dyDescent="0.2">
      <c r="A1113" s="86"/>
      <c r="B1113" s="117"/>
      <c r="C1113" s="252" t="s">
        <v>4243</v>
      </c>
      <c r="D1113" s="252"/>
      <c r="E1113" s="252"/>
      <c r="F1113" s="252"/>
      <c r="G1113" s="252"/>
      <c r="H1113" s="252"/>
      <c r="I1113" s="252"/>
      <c r="J1113" s="252"/>
      <c r="K1113" s="252"/>
      <c r="L1113" s="252"/>
      <c r="M1113" s="252"/>
      <c r="N1113" s="255"/>
      <c r="V1113" s="72"/>
      <c r="W1113" s="55"/>
      <c r="X1113" s="46" t="s">
        <v>4243</v>
      </c>
      <c r="Z1113" s="71"/>
      <c r="AC1113" s="55"/>
      <c r="AE1113" s="55"/>
      <c r="AG1113" s="55"/>
    </row>
    <row r="1114" spans="1:33" s="45" customFormat="1" ht="12" x14ac:dyDescent="0.2">
      <c r="A1114" s="273" t="s">
        <v>732</v>
      </c>
      <c r="B1114" s="274"/>
      <c r="C1114" s="274"/>
      <c r="D1114" s="274"/>
      <c r="E1114" s="274"/>
      <c r="F1114" s="274"/>
      <c r="G1114" s="274"/>
      <c r="H1114" s="274"/>
      <c r="I1114" s="274"/>
      <c r="J1114" s="274"/>
      <c r="K1114" s="274"/>
      <c r="L1114" s="274"/>
      <c r="M1114" s="274"/>
      <c r="N1114" s="275"/>
      <c r="V1114" s="72"/>
      <c r="W1114" s="55"/>
      <c r="Z1114" s="71"/>
      <c r="AC1114" s="55"/>
      <c r="AE1114" s="55"/>
      <c r="AG1114" s="55" t="s">
        <v>732</v>
      </c>
    </row>
    <row r="1115" spans="1:33" s="45" customFormat="1" ht="22.5" x14ac:dyDescent="0.2">
      <c r="A1115" s="87" t="s">
        <v>1104</v>
      </c>
      <c r="B1115" s="119" t="s">
        <v>4242</v>
      </c>
      <c r="C1115" s="253" t="s">
        <v>4241</v>
      </c>
      <c r="D1115" s="253"/>
      <c r="E1115" s="253"/>
      <c r="F1115" s="79" t="s">
        <v>326</v>
      </c>
      <c r="G1115" s="79"/>
      <c r="H1115" s="79"/>
      <c r="I1115" s="79" t="s">
        <v>428</v>
      </c>
      <c r="J1115" s="78">
        <v>2.13</v>
      </c>
      <c r="K1115" s="79"/>
      <c r="L1115" s="78">
        <v>110.76</v>
      </c>
      <c r="M1115" s="79" t="s">
        <v>195</v>
      </c>
      <c r="N1115" s="76">
        <v>885</v>
      </c>
      <c r="V1115" s="72"/>
      <c r="W1115" s="55" t="s">
        <v>4241</v>
      </c>
      <c r="Z1115" s="71"/>
      <c r="AC1115" s="55"/>
      <c r="AE1115" s="55"/>
      <c r="AG1115" s="55"/>
    </row>
    <row r="1116" spans="1:33" s="45" customFormat="1" ht="12" x14ac:dyDescent="0.2">
      <c r="A1116" s="80"/>
      <c r="B1116" s="118"/>
      <c r="C1116" s="123" t="s">
        <v>3047</v>
      </c>
      <c r="D1116" s="124"/>
      <c r="E1116" s="124"/>
      <c r="F1116" s="75"/>
      <c r="G1116" s="75"/>
      <c r="H1116" s="75"/>
      <c r="I1116" s="75"/>
      <c r="J1116" s="90"/>
      <c r="K1116" s="75"/>
      <c r="L1116" s="90"/>
      <c r="M1116" s="89"/>
      <c r="N1116" s="88"/>
      <c r="V1116" s="72"/>
      <c r="W1116" s="55"/>
      <c r="Z1116" s="71"/>
      <c r="AC1116" s="55"/>
      <c r="AE1116" s="55"/>
      <c r="AG1116" s="55"/>
    </row>
    <row r="1117" spans="1:33" s="45" customFormat="1" ht="22.5" x14ac:dyDescent="0.2">
      <c r="A1117" s="87" t="s">
        <v>1100</v>
      </c>
      <c r="B1117" s="119" t="s">
        <v>4002</v>
      </c>
      <c r="C1117" s="253" t="s">
        <v>4001</v>
      </c>
      <c r="D1117" s="253"/>
      <c r="E1117" s="253"/>
      <c r="F1117" s="79" t="s">
        <v>326</v>
      </c>
      <c r="G1117" s="79"/>
      <c r="H1117" s="79"/>
      <c r="I1117" s="79" t="s">
        <v>1638</v>
      </c>
      <c r="J1117" s="78">
        <v>2.0499999999999998</v>
      </c>
      <c r="K1117" s="79"/>
      <c r="L1117" s="78">
        <v>53.3</v>
      </c>
      <c r="M1117" s="79" t="s">
        <v>195</v>
      </c>
      <c r="N1117" s="76">
        <v>426</v>
      </c>
      <c r="V1117" s="72"/>
      <c r="W1117" s="55" t="s">
        <v>4001</v>
      </c>
      <c r="Z1117" s="71"/>
      <c r="AC1117" s="55"/>
      <c r="AE1117" s="55"/>
      <c r="AG1117" s="55"/>
    </row>
    <row r="1118" spans="1:33" s="45" customFormat="1" ht="12" x14ac:dyDescent="0.2">
      <c r="A1118" s="80"/>
      <c r="B1118" s="118"/>
      <c r="C1118" s="123" t="s">
        <v>3047</v>
      </c>
      <c r="D1118" s="124"/>
      <c r="E1118" s="124"/>
      <c r="F1118" s="75"/>
      <c r="G1118" s="75"/>
      <c r="H1118" s="75"/>
      <c r="I1118" s="75"/>
      <c r="J1118" s="90"/>
      <c r="K1118" s="75"/>
      <c r="L1118" s="90"/>
      <c r="M1118" s="89"/>
      <c r="N1118" s="88"/>
      <c r="V1118" s="72"/>
      <c r="W1118" s="55"/>
      <c r="Z1118" s="71"/>
      <c r="AC1118" s="55"/>
      <c r="AE1118" s="55"/>
      <c r="AG1118" s="55"/>
    </row>
    <row r="1119" spans="1:33" s="45" customFormat="1" ht="22.5" x14ac:dyDescent="0.2">
      <c r="A1119" s="87" t="s">
        <v>1097</v>
      </c>
      <c r="B1119" s="119" t="s">
        <v>3911</v>
      </c>
      <c r="C1119" s="253" t="s">
        <v>3910</v>
      </c>
      <c r="D1119" s="253"/>
      <c r="E1119" s="253"/>
      <c r="F1119" s="79" t="s">
        <v>326</v>
      </c>
      <c r="G1119" s="79"/>
      <c r="H1119" s="79"/>
      <c r="I1119" s="79" t="s">
        <v>1633</v>
      </c>
      <c r="J1119" s="78">
        <v>1.02</v>
      </c>
      <c r="K1119" s="79"/>
      <c r="L1119" s="78">
        <v>22.44</v>
      </c>
      <c r="M1119" s="79" t="s">
        <v>195</v>
      </c>
      <c r="N1119" s="76">
        <v>179</v>
      </c>
      <c r="V1119" s="72"/>
      <c r="W1119" s="55" t="s">
        <v>3910</v>
      </c>
      <c r="Z1119" s="71"/>
      <c r="AC1119" s="55"/>
      <c r="AE1119" s="55"/>
      <c r="AG1119" s="55"/>
    </row>
    <row r="1120" spans="1:33" s="45" customFormat="1" ht="12" x14ac:dyDescent="0.2">
      <c r="A1120" s="80"/>
      <c r="B1120" s="118"/>
      <c r="C1120" s="123" t="s">
        <v>3047</v>
      </c>
      <c r="D1120" s="124"/>
      <c r="E1120" s="124"/>
      <c r="F1120" s="75"/>
      <c r="G1120" s="75"/>
      <c r="H1120" s="75"/>
      <c r="I1120" s="75"/>
      <c r="J1120" s="90"/>
      <c r="K1120" s="75"/>
      <c r="L1120" s="90"/>
      <c r="M1120" s="89"/>
      <c r="N1120" s="88"/>
      <c r="V1120" s="72"/>
      <c r="W1120" s="55"/>
      <c r="Z1120" s="71"/>
      <c r="AC1120" s="55"/>
      <c r="AE1120" s="55"/>
      <c r="AG1120" s="55"/>
    </row>
    <row r="1121" spans="1:33" s="45" customFormat="1" ht="33.75" x14ac:dyDescent="0.2">
      <c r="A1121" s="87" t="s">
        <v>1094</v>
      </c>
      <c r="B1121" s="119" t="s">
        <v>4240</v>
      </c>
      <c r="C1121" s="253" t="s">
        <v>4239</v>
      </c>
      <c r="D1121" s="253"/>
      <c r="E1121" s="253"/>
      <c r="F1121" s="79" t="s">
        <v>326</v>
      </c>
      <c r="G1121" s="79"/>
      <c r="H1121" s="79"/>
      <c r="I1121" s="79" t="s">
        <v>647</v>
      </c>
      <c r="J1121" s="78">
        <v>3.46</v>
      </c>
      <c r="K1121" s="79"/>
      <c r="L1121" s="78">
        <v>55.36</v>
      </c>
      <c r="M1121" s="79" t="s">
        <v>195</v>
      </c>
      <c r="N1121" s="76">
        <v>442</v>
      </c>
      <c r="V1121" s="72"/>
      <c r="W1121" s="55" t="s">
        <v>4239</v>
      </c>
      <c r="Z1121" s="71"/>
      <c r="AC1121" s="55"/>
      <c r="AE1121" s="55"/>
      <c r="AG1121" s="55"/>
    </row>
    <row r="1122" spans="1:33" s="45" customFormat="1" ht="12" x14ac:dyDescent="0.2">
      <c r="A1122" s="80"/>
      <c r="B1122" s="118"/>
      <c r="C1122" s="123" t="s">
        <v>3047</v>
      </c>
      <c r="D1122" s="124"/>
      <c r="E1122" s="124"/>
      <c r="F1122" s="75"/>
      <c r="G1122" s="75"/>
      <c r="H1122" s="75"/>
      <c r="I1122" s="75"/>
      <c r="J1122" s="90"/>
      <c r="K1122" s="75"/>
      <c r="L1122" s="90"/>
      <c r="M1122" s="89"/>
      <c r="N1122" s="88"/>
      <c r="V1122" s="72"/>
      <c r="W1122" s="55"/>
      <c r="Z1122" s="71"/>
      <c r="AC1122" s="55"/>
      <c r="AE1122" s="55"/>
      <c r="AG1122" s="55"/>
    </row>
    <row r="1123" spans="1:33" s="45" customFormat="1" ht="22.5" x14ac:dyDescent="0.2">
      <c r="A1123" s="87" t="s">
        <v>1083</v>
      </c>
      <c r="B1123" s="119" t="s">
        <v>4238</v>
      </c>
      <c r="C1123" s="253" t="s">
        <v>4237</v>
      </c>
      <c r="D1123" s="253"/>
      <c r="E1123" s="253"/>
      <c r="F1123" s="79" t="s">
        <v>326</v>
      </c>
      <c r="G1123" s="79"/>
      <c r="H1123" s="79"/>
      <c r="I1123" s="79" t="s">
        <v>218</v>
      </c>
      <c r="J1123" s="78">
        <v>6.49</v>
      </c>
      <c r="K1123" s="79"/>
      <c r="L1123" s="78">
        <v>25.96</v>
      </c>
      <c r="M1123" s="79" t="s">
        <v>195</v>
      </c>
      <c r="N1123" s="76">
        <v>207</v>
      </c>
      <c r="V1123" s="72"/>
      <c r="W1123" s="55" t="s">
        <v>4237</v>
      </c>
      <c r="Z1123" s="71"/>
      <c r="AC1123" s="55"/>
      <c r="AE1123" s="55"/>
      <c r="AG1123" s="55"/>
    </row>
    <row r="1124" spans="1:33" s="45" customFormat="1" ht="12" x14ac:dyDescent="0.2">
      <c r="A1124" s="80"/>
      <c r="B1124" s="118"/>
      <c r="C1124" s="123" t="s">
        <v>3047</v>
      </c>
      <c r="D1124" s="124"/>
      <c r="E1124" s="124"/>
      <c r="F1124" s="75"/>
      <c r="G1124" s="75"/>
      <c r="H1124" s="75"/>
      <c r="I1124" s="75"/>
      <c r="J1124" s="90"/>
      <c r="K1124" s="75"/>
      <c r="L1124" s="90"/>
      <c r="M1124" s="89"/>
      <c r="N1124" s="88"/>
      <c r="V1124" s="72"/>
      <c r="W1124" s="55"/>
      <c r="Z1124" s="71"/>
      <c r="AC1124" s="55"/>
      <c r="AE1124" s="55"/>
      <c r="AG1124" s="55"/>
    </row>
    <row r="1125" spans="1:33" s="45" customFormat="1" ht="33.75" x14ac:dyDescent="0.2">
      <c r="A1125" s="87" t="s">
        <v>1073</v>
      </c>
      <c r="B1125" s="119" t="s">
        <v>3908</v>
      </c>
      <c r="C1125" s="253" t="s">
        <v>3907</v>
      </c>
      <c r="D1125" s="253"/>
      <c r="E1125" s="253"/>
      <c r="F1125" s="79" t="s">
        <v>326</v>
      </c>
      <c r="G1125" s="79"/>
      <c r="H1125" s="79"/>
      <c r="I1125" s="79" t="s">
        <v>1130</v>
      </c>
      <c r="J1125" s="78">
        <v>0.71</v>
      </c>
      <c r="K1125" s="79"/>
      <c r="L1125" s="78">
        <v>142</v>
      </c>
      <c r="M1125" s="79" t="s">
        <v>195</v>
      </c>
      <c r="N1125" s="76">
        <v>1135</v>
      </c>
      <c r="V1125" s="72"/>
      <c r="W1125" s="55" t="s">
        <v>3907</v>
      </c>
      <c r="Z1125" s="71"/>
      <c r="AC1125" s="55"/>
      <c r="AE1125" s="55"/>
      <c r="AG1125" s="55"/>
    </row>
    <row r="1126" spans="1:33" s="45" customFormat="1" ht="12" x14ac:dyDescent="0.2">
      <c r="A1126" s="80"/>
      <c r="B1126" s="118"/>
      <c r="C1126" s="123" t="s">
        <v>3047</v>
      </c>
      <c r="D1126" s="124"/>
      <c r="E1126" s="124"/>
      <c r="F1126" s="75"/>
      <c r="G1126" s="75"/>
      <c r="H1126" s="75"/>
      <c r="I1126" s="75"/>
      <c r="J1126" s="90"/>
      <c r="K1126" s="75"/>
      <c r="L1126" s="90"/>
      <c r="M1126" s="89"/>
      <c r="N1126" s="88"/>
      <c r="V1126" s="72"/>
      <c r="W1126" s="55"/>
      <c r="Z1126" s="71"/>
      <c r="AC1126" s="55"/>
      <c r="AE1126" s="55"/>
      <c r="AG1126" s="55"/>
    </row>
    <row r="1127" spans="1:33" s="45" customFormat="1" ht="33.75" x14ac:dyDescent="0.2">
      <c r="A1127" s="87" t="s">
        <v>1069</v>
      </c>
      <c r="B1127" s="119" t="s">
        <v>3905</v>
      </c>
      <c r="C1127" s="253" t="s">
        <v>3904</v>
      </c>
      <c r="D1127" s="253"/>
      <c r="E1127" s="253"/>
      <c r="F1127" s="79" t="s">
        <v>326</v>
      </c>
      <c r="G1127" s="79"/>
      <c r="H1127" s="79"/>
      <c r="I1127" s="79" t="s">
        <v>803</v>
      </c>
      <c r="J1127" s="78">
        <v>1.02</v>
      </c>
      <c r="K1127" s="79"/>
      <c r="L1127" s="78">
        <v>153</v>
      </c>
      <c r="M1127" s="79" t="s">
        <v>195</v>
      </c>
      <c r="N1127" s="76">
        <v>1222</v>
      </c>
      <c r="V1127" s="72"/>
      <c r="W1127" s="55" t="s">
        <v>3904</v>
      </c>
      <c r="Z1127" s="71"/>
      <c r="AC1127" s="55"/>
      <c r="AE1127" s="55"/>
      <c r="AG1127" s="55"/>
    </row>
    <row r="1128" spans="1:33" s="45" customFormat="1" ht="12" x14ac:dyDescent="0.2">
      <c r="A1128" s="80"/>
      <c r="B1128" s="118"/>
      <c r="C1128" s="123" t="s">
        <v>3047</v>
      </c>
      <c r="D1128" s="124"/>
      <c r="E1128" s="124"/>
      <c r="F1128" s="75"/>
      <c r="G1128" s="75"/>
      <c r="H1128" s="75"/>
      <c r="I1128" s="75"/>
      <c r="J1128" s="90"/>
      <c r="K1128" s="75"/>
      <c r="L1128" s="90"/>
      <c r="M1128" s="89"/>
      <c r="N1128" s="88"/>
      <c r="V1128" s="72"/>
      <c r="W1128" s="55"/>
      <c r="Z1128" s="71"/>
      <c r="AC1128" s="55"/>
      <c r="AE1128" s="55"/>
      <c r="AG1128" s="55"/>
    </row>
    <row r="1129" spans="1:33" s="45" customFormat="1" ht="22.5" x14ac:dyDescent="0.2">
      <c r="A1129" s="87" t="s">
        <v>1064</v>
      </c>
      <c r="B1129" s="119" t="s">
        <v>3902</v>
      </c>
      <c r="C1129" s="253" t="s">
        <v>3901</v>
      </c>
      <c r="D1129" s="253"/>
      <c r="E1129" s="253"/>
      <c r="F1129" s="79" t="s">
        <v>326</v>
      </c>
      <c r="G1129" s="79"/>
      <c r="H1129" s="79"/>
      <c r="I1129" s="79" t="s">
        <v>446</v>
      </c>
      <c r="J1129" s="78">
        <v>0.67</v>
      </c>
      <c r="K1129" s="79"/>
      <c r="L1129" s="78">
        <v>33.5</v>
      </c>
      <c r="M1129" s="79" t="s">
        <v>195</v>
      </c>
      <c r="N1129" s="76">
        <v>268</v>
      </c>
      <c r="V1129" s="72"/>
      <c r="W1129" s="55" t="s">
        <v>3901</v>
      </c>
      <c r="Z1129" s="71"/>
      <c r="AC1129" s="55"/>
      <c r="AE1129" s="55"/>
      <c r="AG1129" s="55"/>
    </row>
    <row r="1130" spans="1:33" s="45" customFormat="1" ht="12" x14ac:dyDescent="0.2">
      <c r="A1130" s="80"/>
      <c r="B1130" s="118"/>
      <c r="C1130" s="123" t="s">
        <v>3047</v>
      </c>
      <c r="D1130" s="124"/>
      <c r="E1130" s="124"/>
      <c r="F1130" s="75"/>
      <c r="G1130" s="75"/>
      <c r="H1130" s="75"/>
      <c r="I1130" s="75"/>
      <c r="J1130" s="90"/>
      <c r="K1130" s="75"/>
      <c r="L1130" s="90"/>
      <c r="M1130" s="89"/>
      <c r="N1130" s="88"/>
      <c r="V1130" s="72"/>
      <c r="W1130" s="55"/>
      <c r="Z1130" s="71"/>
      <c r="AC1130" s="55"/>
      <c r="AE1130" s="55"/>
      <c r="AG1130" s="55"/>
    </row>
    <row r="1131" spans="1:33" s="45" customFormat="1" ht="22.5" x14ac:dyDescent="0.2">
      <c r="A1131" s="87" t="s">
        <v>1052</v>
      </c>
      <c r="B1131" s="119" t="s">
        <v>3899</v>
      </c>
      <c r="C1131" s="253" t="s">
        <v>3898</v>
      </c>
      <c r="D1131" s="253"/>
      <c r="E1131" s="253"/>
      <c r="F1131" s="79" t="s">
        <v>326</v>
      </c>
      <c r="G1131" s="79"/>
      <c r="H1131" s="79"/>
      <c r="I1131" s="79" t="s">
        <v>1130</v>
      </c>
      <c r="J1131" s="78">
        <v>0.94</v>
      </c>
      <c r="K1131" s="79"/>
      <c r="L1131" s="78">
        <v>188</v>
      </c>
      <c r="M1131" s="79" t="s">
        <v>195</v>
      </c>
      <c r="N1131" s="76">
        <v>1502</v>
      </c>
      <c r="V1131" s="72"/>
      <c r="W1131" s="55" t="s">
        <v>3898</v>
      </c>
      <c r="Z1131" s="71"/>
      <c r="AC1131" s="55"/>
      <c r="AE1131" s="55"/>
      <c r="AG1131" s="55"/>
    </row>
    <row r="1132" spans="1:33" s="45" customFormat="1" ht="12" x14ac:dyDescent="0.2">
      <c r="A1132" s="80"/>
      <c r="B1132" s="118"/>
      <c r="C1132" s="123" t="s">
        <v>3047</v>
      </c>
      <c r="D1132" s="124"/>
      <c r="E1132" s="124"/>
      <c r="F1132" s="75"/>
      <c r="G1132" s="75"/>
      <c r="H1132" s="75"/>
      <c r="I1132" s="75"/>
      <c r="J1132" s="90"/>
      <c r="K1132" s="75"/>
      <c r="L1132" s="90"/>
      <c r="M1132" s="89"/>
      <c r="N1132" s="88"/>
      <c r="V1132" s="72"/>
      <c r="W1132" s="55"/>
      <c r="Z1132" s="71"/>
      <c r="AC1132" s="55"/>
      <c r="AE1132" s="55"/>
      <c r="AG1132" s="55"/>
    </row>
    <row r="1133" spans="1:33" s="45" customFormat="1" ht="22.5" x14ac:dyDescent="0.2">
      <c r="A1133" s="87" t="s">
        <v>1047</v>
      </c>
      <c r="B1133" s="119" t="s">
        <v>3991</v>
      </c>
      <c r="C1133" s="253" t="s">
        <v>3990</v>
      </c>
      <c r="D1133" s="253"/>
      <c r="E1133" s="253"/>
      <c r="F1133" s="79" t="s">
        <v>326</v>
      </c>
      <c r="G1133" s="79"/>
      <c r="H1133" s="79"/>
      <c r="I1133" s="79" t="s">
        <v>446</v>
      </c>
      <c r="J1133" s="78">
        <v>1.29</v>
      </c>
      <c r="K1133" s="79"/>
      <c r="L1133" s="78">
        <v>64.5</v>
      </c>
      <c r="M1133" s="79" t="s">
        <v>195</v>
      </c>
      <c r="N1133" s="76">
        <v>515</v>
      </c>
      <c r="V1133" s="72"/>
      <c r="W1133" s="55" t="s">
        <v>3990</v>
      </c>
      <c r="Z1133" s="71"/>
      <c r="AC1133" s="55"/>
      <c r="AE1133" s="55"/>
      <c r="AG1133" s="55"/>
    </row>
    <row r="1134" spans="1:33" s="45" customFormat="1" ht="12" x14ac:dyDescent="0.2">
      <c r="A1134" s="80"/>
      <c r="B1134" s="118"/>
      <c r="C1134" s="123" t="s">
        <v>3047</v>
      </c>
      <c r="D1134" s="124"/>
      <c r="E1134" s="124"/>
      <c r="F1134" s="75"/>
      <c r="G1134" s="75"/>
      <c r="H1134" s="75"/>
      <c r="I1134" s="75"/>
      <c r="J1134" s="90"/>
      <c r="K1134" s="75"/>
      <c r="L1134" s="90"/>
      <c r="M1134" s="89"/>
      <c r="N1134" s="88"/>
      <c r="V1134" s="72"/>
      <c r="W1134" s="55"/>
      <c r="Z1134" s="71"/>
      <c r="AC1134" s="55"/>
      <c r="AE1134" s="55"/>
      <c r="AG1134" s="55"/>
    </row>
    <row r="1135" spans="1:33" s="45" customFormat="1" ht="45" x14ac:dyDescent="0.2">
      <c r="A1135" s="87" t="s">
        <v>2136</v>
      </c>
      <c r="B1135" s="119" t="s">
        <v>4236</v>
      </c>
      <c r="C1135" s="253" t="s">
        <v>4235</v>
      </c>
      <c r="D1135" s="253"/>
      <c r="E1135" s="253"/>
      <c r="F1135" s="79" t="s">
        <v>326</v>
      </c>
      <c r="G1135" s="79"/>
      <c r="H1135" s="79"/>
      <c r="I1135" s="79" t="s">
        <v>192</v>
      </c>
      <c r="J1135" s="78">
        <v>11.44</v>
      </c>
      <c r="K1135" s="79"/>
      <c r="L1135" s="78">
        <v>91.52</v>
      </c>
      <c r="M1135" s="79" t="s">
        <v>195</v>
      </c>
      <c r="N1135" s="76">
        <v>731</v>
      </c>
      <c r="V1135" s="72"/>
      <c r="W1135" s="55" t="s">
        <v>4235</v>
      </c>
      <c r="Z1135" s="71"/>
      <c r="AC1135" s="55"/>
      <c r="AE1135" s="55"/>
      <c r="AG1135" s="55"/>
    </row>
    <row r="1136" spans="1:33" s="45" customFormat="1" ht="12" x14ac:dyDescent="0.2">
      <c r="A1136" s="80"/>
      <c r="B1136" s="118"/>
      <c r="C1136" s="123" t="s">
        <v>3047</v>
      </c>
      <c r="D1136" s="124"/>
      <c r="E1136" s="124"/>
      <c r="F1136" s="75"/>
      <c r="G1136" s="75"/>
      <c r="H1136" s="75"/>
      <c r="I1136" s="75"/>
      <c r="J1136" s="90"/>
      <c r="K1136" s="75"/>
      <c r="L1136" s="90"/>
      <c r="M1136" s="89"/>
      <c r="N1136" s="88"/>
      <c r="V1136" s="72"/>
      <c r="W1136" s="55"/>
      <c r="Z1136" s="71"/>
      <c r="AC1136" s="55"/>
      <c r="AE1136" s="55"/>
      <c r="AG1136" s="55"/>
    </row>
    <row r="1137" spans="1:33" s="45" customFormat="1" ht="33.75" x14ac:dyDescent="0.2">
      <c r="A1137" s="87" t="s">
        <v>1038</v>
      </c>
      <c r="B1137" s="119" t="s">
        <v>4234</v>
      </c>
      <c r="C1137" s="253" t="s">
        <v>4233</v>
      </c>
      <c r="D1137" s="253"/>
      <c r="E1137" s="253"/>
      <c r="F1137" s="79" t="s">
        <v>326</v>
      </c>
      <c r="G1137" s="79"/>
      <c r="H1137" s="79"/>
      <c r="I1137" s="79" t="s">
        <v>168</v>
      </c>
      <c r="J1137" s="78">
        <v>2.5099999999999998</v>
      </c>
      <c r="K1137" s="79"/>
      <c r="L1137" s="78">
        <v>5.0199999999999996</v>
      </c>
      <c r="M1137" s="79" t="s">
        <v>195</v>
      </c>
      <c r="N1137" s="76">
        <v>40</v>
      </c>
      <c r="V1137" s="72"/>
      <c r="W1137" s="55" t="s">
        <v>4233</v>
      </c>
      <c r="Z1137" s="71"/>
      <c r="AC1137" s="55"/>
      <c r="AE1137" s="55"/>
      <c r="AG1137" s="55"/>
    </row>
    <row r="1138" spans="1:33" s="45" customFormat="1" ht="12" x14ac:dyDescent="0.2">
      <c r="A1138" s="80"/>
      <c r="B1138" s="118"/>
      <c r="C1138" s="123" t="s">
        <v>3047</v>
      </c>
      <c r="D1138" s="124"/>
      <c r="E1138" s="124"/>
      <c r="F1138" s="75"/>
      <c r="G1138" s="75"/>
      <c r="H1138" s="75"/>
      <c r="I1138" s="75"/>
      <c r="J1138" s="90"/>
      <c r="K1138" s="75"/>
      <c r="L1138" s="90"/>
      <c r="M1138" s="89"/>
      <c r="N1138" s="88"/>
      <c r="V1138" s="72"/>
      <c r="W1138" s="55"/>
      <c r="Z1138" s="71"/>
      <c r="AC1138" s="55"/>
      <c r="AE1138" s="55"/>
      <c r="AG1138" s="55"/>
    </row>
    <row r="1139" spans="1:33" s="45" customFormat="1" ht="33.75" x14ac:dyDescent="0.2">
      <c r="A1139" s="87" t="s">
        <v>1030</v>
      </c>
      <c r="B1139" s="119" t="s">
        <v>3896</v>
      </c>
      <c r="C1139" s="253" t="s">
        <v>3895</v>
      </c>
      <c r="D1139" s="253"/>
      <c r="E1139" s="253"/>
      <c r="F1139" s="79" t="s">
        <v>326</v>
      </c>
      <c r="G1139" s="79"/>
      <c r="H1139" s="79"/>
      <c r="I1139" s="79" t="s">
        <v>225</v>
      </c>
      <c r="J1139" s="78">
        <v>1.32</v>
      </c>
      <c r="K1139" s="79"/>
      <c r="L1139" s="78">
        <v>7.92</v>
      </c>
      <c r="M1139" s="79" t="s">
        <v>195</v>
      </c>
      <c r="N1139" s="76">
        <v>63</v>
      </c>
      <c r="V1139" s="72"/>
      <c r="W1139" s="55" t="s">
        <v>3895</v>
      </c>
      <c r="Z1139" s="71"/>
      <c r="AC1139" s="55"/>
      <c r="AE1139" s="55"/>
      <c r="AG1139" s="55"/>
    </row>
    <row r="1140" spans="1:33" s="45" customFormat="1" ht="12" x14ac:dyDescent="0.2">
      <c r="A1140" s="80"/>
      <c r="B1140" s="118"/>
      <c r="C1140" s="123" t="s">
        <v>3047</v>
      </c>
      <c r="D1140" s="124"/>
      <c r="E1140" s="124"/>
      <c r="F1140" s="75"/>
      <c r="G1140" s="75"/>
      <c r="H1140" s="75"/>
      <c r="I1140" s="75"/>
      <c r="J1140" s="90"/>
      <c r="K1140" s="75"/>
      <c r="L1140" s="90"/>
      <c r="M1140" s="89"/>
      <c r="N1140" s="88"/>
      <c r="V1140" s="72"/>
      <c r="W1140" s="55"/>
      <c r="Z1140" s="71"/>
      <c r="AC1140" s="55"/>
      <c r="AE1140" s="55"/>
      <c r="AG1140" s="55"/>
    </row>
    <row r="1141" spans="1:33" s="45" customFormat="1" ht="33.75" x14ac:dyDescent="0.2">
      <c r="A1141" s="87" t="s">
        <v>1026</v>
      </c>
      <c r="B1141" s="119" t="s">
        <v>4232</v>
      </c>
      <c r="C1141" s="253" t="s">
        <v>4231</v>
      </c>
      <c r="D1141" s="253"/>
      <c r="E1141" s="253"/>
      <c r="F1141" s="79" t="s">
        <v>669</v>
      </c>
      <c r="G1141" s="79"/>
      <c r="H1141" s="79"/>
      <c r="I1141" s="79" t="s">
        <v>4048</v>
      </c>
      <c r="J1141" s="78">
        <v>196.1</v>
      </c>
      <c r="K1141" s="79"/>
      <c r="L1141" s="78">
        <v>1725.68</v>
      </c>
      <c r="M1141" s="79" t="s">
        <v>195</v>
      </c>
      <c r="N1141" s="76">
        <v>13788</v>
      </c>
      <c r="V1141" s="72"/>
      <c r="W1141" s="55" t="s">
        <v>4231</v>
      </c>
      <c r="Z1141" s="71"/>
      <c r="AC1141" s="55"/>
      <c r="AE1141" s="55"/>
      <c r="AG1141" s="55"/>
    </row>
    <row r="1142" spans="1:33" s="45" customFormat="1" ht="12" x14ac:dyDescent="0.2">
      <c r="A1142" s="80"/>
      <c r="B1142" s="118"/>
      <c r="C1142" s="123" t="s">
        <v>3047</v>
      </c>
      <c r="D1142" s="124"/>
      <c r="E1142" s="124"/>
      <c r="F1142" s="75"/>
      <c r="G1142" s="75"/>
      <c r="H1142" s="75"/>
      <c r="I1142" s="75"/>
      <c r="J1142" s="90"/>
      <c r="K1142" s="75"/>
      <c r="L1142" s="90"/>
      <c r="M1142" s="89"/>
      <c r="N1142" s="88"/>
      <c r="V1142" s="72"/>
      <c r="W1142" s="55"/>
      <c r="Z1142" s="71"/>
      <c r="AC1142" s="55"/>
      <c r="AE1142" s="55"/>
      <c r="AG1142" s="55"/>
    </row>
    <row r="1143" spans="1:33" s="45" customFormat="1" ht="12" x14ac:dyDescent="0.2">
      <c r="A1143" s="86"/>
      <c r="B1143" s="117"/>
      <c r="C1143" s="252" t="s">
        <v>4230</v>
      </c>
      <c r="D1143" s="252"/>
      <c r="E1143" s="252"/>
      <c r="F1143" s="252"/>
      <c r="G1143" s="252"/>
      <c r="H1143" s="252"/>
      <c r="I1143" s="252"/>
      <c r="J1143" s="252"/>
      <c r="K1143" s="252"/>
      <c r="L1143" s="252"/>
      <c r="M1143" s="252"/>
      <c r="N1143" s="255"/>
      <c r="V1143" s="72"/>
      <c r="W1143" s="55"/>
      <c r="X1143" s="46" t="s">
        <v>4230</v>
      </c>
      <c r="Z1143" s="71"/>
      <c r="AC1143" s="55"/>
      <c r="AE1143" s="55"/>
      <c r="AG1143" s="55"/>
    </row>
    <row r="1144" spans="1:33" s="45" customFormat="1" ht="12" x14ac:dyDescent="0.2">
      <c r="A1144" s="273" t="s">
        <v>3036</v>
      </c>
      <c r="B1144" s="274"/>
      <c r="C1144" s="274"/>
      <c r="D1144" s="274"/>
      <c r="E1144" s="274"/>
      <c r="F1144" s="274"/>
      <c r="G1144" s="274"/>
      <c r="H1144" s="274"/>
      <c r="I1144" s="274"/>
      <c r="J1144" s="274"/>
      <c r="K1144" s="274"/>
      <c r="L1144" s="274"/>
      <c r="M1144" s="274"/>
      <c r="N1144" s="275"/>
      <c r="V1144" s="72"/>
      <c r="W1144" s="55"/>
      <c r="Z1144" s="71"/>
      <c r="AC1144" s="55"/>
      <c r="AE1144" s="55"/>
      <c r="AG1144" s="55" t="s">
        <v>3036</v>
      </c>
    </row>
    <row r="1145" spans="1:33" s="45" customFormat="1" ht="45" x14ac:dyDescent="0.2">
      <c r="A1145" s="87" t="s">
        <v>1015</v>
      </c>
      <c r="B1145" s="119" t="s">
        <v>3035</v>
      </c>
      <c r="C1145" s="253" t="s">
        <v>3894</v>
      </c>
      <c r="D1145" s="253"/>
      <c r="E1145" s="253"/>
      <c r="F1145" s="79" t="s">
        <v>583</v>
      </c>
      <c r="G1145" s="79"/>
      <c r="H1145" s="79"/>
      <c r="I1145" s="79" t="s">
        <v>4229</v>
      </c>
      <c r="J1145" s="78"/>
      <c r="K1145" s="79"/>
      <c r="L1145" s="78"/>
      <c r="M1145" s="79"/>
      <c r="N1145" s="76"/>
      <c r="V1145" s="72"/>
      <c r="W1145" s="55" t="s">
        <v>3894</v>
      </c>
      <c r="Z1145" s="71"/>
      <c r="AC1145" s="55"/>
      <c r="AE1145" s="55"/>
      <c r="AG1145" s="55"/>
    </row>
    <row r="1146" spans="1:33" s="45" customFormat="1" ht="12" x14ac:dyDescent="0.2">
      <c r="A1146" s="86"/>
      <c r="B1146" s="117"/>
      <c r="C1146" s="252" t="s">
        <v>4228</v>
      </c>
      <c r="D1146" s="252"/>
      <c r="E1146" s="252"/>
      <c r="F1146" s="252"/>
      <c r="G1146" s="252"/>
      <c r="H1146" s="252"/>
      <c r="I1146" s="252"/>
      <c r="J1146" s="252"/>
      <c r="K1146" s="252"/>
      <c r="L1146" s="252"/>
      <c r="M1146" s="252"/>
      <c r="N1146" s="255"/>
      <c r="V1146" s="72"/>
      <c r="W1146" s="55"/>
      <c r="X1146" s="46" t="s">
        <v>4228</v>
      </c>
      <c r="Z1146" s="71"/>
      <c r="AC1146" s="55"/>
      <c r="AE1146" s="55"/>
      <c r="AG1146" s="55"/>
    </row>
    <row r="1147" spans="1:33" s="45" customFormat="1" ht="12" x14ac:dyDescent="0.2">
      <c r="A1147" s="83"/>
      <c r="B1147" s="61" t="s">
        <v>170</v>
      </c>
      <c r="C1147" s="252" t="s">
        <v>169</v>
      </c>
      <c r="D1147" s="252"/>
      <c r="E1147" s="252"/>
      <c r="F1147" s="74"/>
      <c r="G1147" s="74"/>
      <c r="H1147" s="74"/>
      <c r="I1147" s="74"/>
      <c r="J1147" s="82">
        <v>21.82</v>
      </c>
      <c r="K1147" s="74"/>
      <c r="L1147" s="82">
        <v>927.35</v>
      </c>
      <c r="M1147" s="74" t="s">
        <v>164</v>
      </c>
      <c r="N1147" s="81">
        <v>47786</v>
      </c>
      <c r="V1147" s="72"/>
      <c r="W1147" s="55"/>
      <c r="Y1147" s="46" t="s">
        <v>169</v>
      </c>
      <c r="Z1147" s="71"/>
      <c r="AC1147" s="55"/>
      <c r="AE1147" s="55"/>
      <c r="AG1147" s="55"/>
    </row>
    <row r="1148" spans="1:33" s="45" customFormat="1" ht="12" x14ac:dyDescent="0.2">
      <c r="A1148" s="83"/>
      <c r="B1148" s="61" t="s">
        <v>168</v>
      </c>
      <c r="C1148" s="252" t="s">
        <v>166</v>
      </c>
      <c r="D1148" s="252"/>
      <c r="E1148" s="252"/>
      <c r="F1148" s="74"/>
      <c r="G1148" s="74"/>
      <c r="H1148" s="74"/>
      <c r="I1148" s="74"/>
      <c r="J1148" s="82">
        <v>17.27</v>
      </c>
      <c r="K1148" s="74"/>
      <c r="L1148" s="82">
        <v>733.98</v>
      </c>
      <c r="M1148" s="74" t="s">
        <v>167</v>
      </c>
      <c r="N1148" s="81">
        <v>9615</v>
      </c>
      <c r="V1148" s="72"/>
      <c r="W1148" s="55"/>
      <c r="Y1148" s="46" t="s">
        <v>166</v>
      </c>
      <c r="Z1148" s="71"/>
      <c r="AC1148" s="55"/>
      <c r="AE1148" s="55"/>
      <c r="AG1148" s="55"/>
    </row>
    <row r="1149" spans="1:33" s="45" customFormat="1" ht="12" x14ac:dyDescent="0.2">
      <c r="A1149" s="83"/>
      <c r="B1149" s="61" t="s">
        <v>165</v>
      </c>
      <c r="C1149" s="252" t="s">
        <v>163</v>
      </c>
      <c r="D1149" s="252"/>
      <c r="E1149" s="252"/>
      <c r="F1149" s="74"/>
      <c r="G1149" s="74"/>
      <c r="H1149" s="74"/>
      <c r="I1149" s="74"/>
      <c r="J1149" s="82">
        <v>2.9</v>
      </c>
      <c r="K1149" s="74"/>
      <c r="L1149" s="82">
        <v>123.25</v>
      </c>
      <c r="M1149" s="74" t="s">
        <v>164</v>
      </c>
      <c r="N1149" s="81">
        <v>6351</v>
      </c>
      <c r="V1149" s="72"/>
      <c r="W1149" s="55"/>
      <c r="Y1149" s="46" t="s">
        <v>163</v>
      </c>
      <c r="Z1149" s="71"/>
      <c r="AC1149" s="55"/>
      <c r="AE1149" s="55"/>
      <c r="AG1149" s="55"/>
    </row>
    <row r="1150" spans="1:33" s="45" customFormat="1" ht="12" x14ac:dyDescent="0.2">
      <c r="A1150" s="83"/>
      <c r="B1150" s="61" t="s">
        <v>218</v>
      </c>
      <c r="C1150" s="252" t="s">
        <v>217</v>
      </c>
      <c r="D1150" s="252"/>
      <c r="E1150" s="252"/>
      <c r="F1150" s="74"/>
      <c r="G1150" s="74"/>
      <c r="H1150" s="74"/>
      <c r="I1150" s="74"/>
      <c r="J1150" s="82">
        <v>89.78</v>
      </c>
      <c r="K1150" s="74"/>
      <c r="L1150" s="82">
        <v>3815.65</v>
      </c>
      <c r="M1150" s="74" t="s">
        <v>195</v>
      </c>
      <c r="N1150" s="81">
        <v>30487</v>
      </c>
      <c r="V1150" s="72"/>
      <c r="W1150" s="55"/>
      <c r="Y1150" s="46" t="s">
        <v>217</v>
      </c>
      <c r="Z1150" s="71"/>
      <c r="AC1150" s="55"/>
      <c r="AE1150" s="55"/>
      <c r="AG1150" s="55"/>
    </row>
    <row r="1151" spans="1:33" s="45" customFormat="1" ht="22.5" x14ac:dyDescent="0.2">
      <c r="A1151" s="86"/>
      <c r="B1151" s="93" t="s">
        <v>3031</v>
      </c>
      <c r="C1151" s="259" t="s">
        <v>3029</v>
      </c>
      <c r="D1151" s="259"/>
      <c r="E1151" s="259"/>
      <c r="F1151" s="92" t="s">
        <v>332</v>
      </c>
      <c r="G1151" s="92" t="s">
        <v>1886</v>
      </c>
      <c r="H1151" s="92"/>
      <c r="I1151" s="92" t="s">
        <v>4227</v>
      </c>
      <c r="J1151" s="61"/>
      <c r="K1151" s="74"/>
      <c r="L1151" s="82"/>
      <c r="M1151" s="74"/>
      <c r="N1151" s="91"/>
      <c r="V1151" s="72"/>
      <c r="W1151" s="55"/>
      <c r="Z1151" s="71" t="s">
        <v>3029</v>
      </c>
      <c r="AC1151" s="55"/>
      <c r="AE1151" s="55"/>
      <c r="AG1151" s="55"/>
    </row>
    <row r="1152" spans="1:33" s="45" customFormat="1" ht="33.75" x14ac:dyDescent="0.2">
      <c r="A1152" s="86"/>
      <c r="B1152" s="93" t="s">
        <v>3028</v>
      </c>
      <c r="C1152" s="259" t="s">
        <v>3026</v>
      </c>
      <c r="D1152" s="259"/>
      <c r="E1152" s="259"/>
      <c r="F1152" s="92" t="s">
        <v>3027</v>
      </c>
      <c r="G1152" s="92" t="s">
        <v>210</v>
      </c>
      <c r="H1152" s="92"/>
      <c r="I1152" s="92" t="s">
        <v>210</v>
      </c>
      <c r="J1152" s="61"/>
      <c r="K1152" s="74"/>
      <c r="L1152" s="82"/>
      <c r="M1152" s="74"/>
      <c r="N1152" s="91"/>
      <c r="V1152" s="72"/>
      <c r="W1152" s="55"/>
      <c r="Z1152" s="71" t="s">
        <v>3026</v>
      </c>
      <c r="AC1152" s="55"/>
      <c r="AE1152" s="55"/>
      <c r="AG1152" s="55"/>
    </row>
    <row r="1153" spans="1:33" s="45" customFormat="1" ht="12" x14ac:dyDescent="0.2">
      <c r="A1153" s="83"/>
      <c r="B1153" s="61"/>
      <c r="C1153" s="252" t="s">
        <v>160</v>
      </c>
      <c r="D1153" s="252"/>
      <c r="E1153" s="252"/>
      <c r="F1153" s="74" t="s">
        <v>159</v>
      </c>
      <c r="G1153" s="74" t="s">
        <v>3025</v>
      </c>
      <c r="H1153" s="74"/>
      <c r="I1153" s="74" t="s">
        <v>3985</v>
      </c>
      <c r="J1153" s="82"/>
      <c r="K1153" s="74"/>
      <c r="L1153" s="82"/>
      <c r="M1153" s="74"/>
      <c r="N1153" s="81"/>
      <c r="V1153" s="72"/>
      <c r="W1153" s="55"/>
      <c r="Z1153" s="71"/>
      <c r="AA1153" s="46" t="s">
        <v>160</v>
      </c>
      <c r="AC1153" s="55"/>
      <c r="AE1153" s="55"/>
      <c r="AG1153" s="55"/>
    </row>
    <row r="1154" spans="1:33" s="45" customFormat="1" ht="12" x14ac:dyDescent="0.2">
      <c r="A1154" s="83"/>
      <c r="B1154" s="61"/>
      <c r="C1154" s="252" t="s">
        <v>156</v>
      </c>
      <c r="D1154" s="252"/>
      <c r="E1154" s="252"/>
      <c r="F1154" s="74" t="s">
        <v>159</v>
      </c>
      <c r="G1154" s="74" t="s">
        <v>1672</v>
      </c>
      <c r="H1154" s="74"/>
      <c r="I1154" s="74" t="s">
        <v>4226</v>
      </c>
      <c r="J1154" s="82"/>
      <c r="K1154" s="74"/>
      <c r="L1154" s="82"/>
      <c r="M1154" s="74"/>
      <c r="N1154" s="81"/>
      <c r="V1154" s="72"/>
      <c r="W1154" s="55"/>
      <c r="Z1154" s="71"/>
      <c r="AA1154" s="46" t="s">
        <v>156</v>
      </c>
      <c r="AC1154" s="55"/>
      <c r="AE1154" s="55"/>
      <c r="AG1154" s="55"/>
    </row>
    <row r="1155" spans="1:33" s="45" customFormat="1" ht="12" x14ac:dyDescent="0.2">
      <c r="A1155" s="83"/>
      <c r="B1155" s="61"/>
      <c r="C1155" s="254" t="s">
        <v>155</v>
      </c>
      <c r="D1155" s="254"/>
      <c r="E1155" s="254"/>
      <c r="F1155" s="77"/>
      <c r="G1155" s="77"/>
      <c r="H1155" s="77"/>
      <c r="I1155" s="77"/>
      <c r="J1155" s="85">
        <v>128.87</v>
      </c>
      <c r="K1155" s="77"/>
      <c r="L1155" s="85">
        <v>5476.98</v>
      </c>
      <c r="M1155" s="77"/>
      <c r="N1155" s="84"/>
      <c r="V1155" s="72"/>
      <c r="W1155" s="55"/>
      <c r="Z1155" s="71"/>
      <c r="AB1155" s="46" t="s">
        <v>155</v>
      </c>
      <c r="AC1155" s="55"/>
      <c r="AE1155" s="55"/>
      <c r="AG1155" s="55"/>
    </row>
    <row r="1156" spans="1:33" s="45" customFormat="1" ht="12" x14ac:dyDescent="0.2">
      <c r="A1156" s="83"/>
      <c r="B1156" s="61"/>
      <c r="C1156" s="252" t="s">
        <v>154</v>
      </c>
      <c r="D1156" s="252"/>
      <c r="E1156" s="252"/>
      <c r="F1156" s="74"/>
      <c r="G1156" s="74"/>
      <c r="H1156" s="74"/>
      <c r="I1156" s="74"/>
      <c r="J1156" s="82"/>
      <c r="K1156" s="74"/>
      <c r="L1156" s="82">
        <v>1050.5999999999999</v>
      </c>
      <c r="M1156" s="74"/>
      <c r="N1156" s="81">
        <v>54137</v>
      </c>
      <c r="V1156" s="72"/>
      <c r="W1156" s="55"/>
      <c r="Z1156" s="71"/>
      <c r="AA1156" s="46" t="s">
        <v>154</v>
      </c>
      <c r="AC1156" s="55"/>
      <c r="AE1156" s="55"/>
      <c r="AG1156" s="55"/>
    </row>
    <row r="1157" spans="1:33" s="45" customFormat="1" ht="22.5" x14ac:dyDescent="0.2">
      <c r="A1157" s="83"/>
      <c r="B1157" s="61" t="s">
        <v>1841</v>
      </c>
      <c r="C1157" s="252" t="s">
        <v>1840</v>
      </c>
      <c r="D1157" s="252"/>
      <c r="E1157" s="252"/>
      <c r="F1157" s="74" t="s">
        <v>149</v>
      </c>
      <c r="G1157" s="74" t="s">
        <v>339</v>
      </c>
      <c r="H1157" s="74"/>
      <c r="I1157" s="74" t="s">
        <v>339</v>
      </c>
      <c r="J1157" s="82"/>
      <c r="K1157" s="74"/>
      <c r="L1157" s="82">
        <v>1071.6099999999999</v>
      </c>
      <c r="M1157" s="74"/>
      <c r="N1157" s="81">
        <v>55220</v>
      </c>
      <c r="V1157" s="72"/>
      <c r="W1157" s="55"/>
      <c r="Z1157" s="71"/>
      <c r="AA1157" s="46" t="s">
        <v>1840</v>
      </c>
      <c r="AC1157" s="55"/>
      <c r="AE1157" s="55"/>
      <c r="AG1157" s="55"/>
    </row>
    <row r="1158" spans="1:33" s="45" customFormat="1" ht="22.5" x14ac:dyDescent="0.2">
      <c r="A1158" s="83"/>
      <c r="B1158" s="61" t="s">
        <v>1839</v>
      </c>
      <c r="C1158" s="252" t="s">
        <v>1838</v>
      </c>
      <c r="D1158" s="252"/>
      <c r="E1158" s="252"/>
      <c r="F1158" s="74" t="s">
        <v>149</v>
      </c>
      <c r="G1158" s="74" t="s">
        <v>396</v>
      </c>
      <c r="H1158" s="74"/>
      <c r="I1158" s="74" t="s">
        <v>396</v>
      </c>
      <c r="J1158" s="82"/>
      <c r="K1158" s="74"/>
      <c r="L1158" s="82">
        <v>577.83000000000004</v>
      </c>
      <c r="M1158" s="74"/>
      <c r="N1158" s="81">
        <v>29775</v>
      </c>
      <c r="V1158" s="72"/>
      <c r="W1158" s="55"/>
      <c r="Z1158" s="71"/>
      <c r="AA1158" s="46" t="s">
        <v>1838</v>
      </c>
      <c r="AC1158" s="55"/>
      <c r="AE1158" s="55"/>
      <c r="AG1158" s="55"/>
    </row>
    <row r="1159" spans="1:33" s="45" customFormat="1" ht="12" x14ac:dyDescent="0.2">
      <c r="A1159" s="80"/>
      <c r="B1159" s="118"/>
      <c r="C1159" s="253" t="s">
        <v>146</v>
      </c>
      <c r="D1159" s="253"/>
      <c r="E1159" s="253"/>
      <c r="F1159" s="79"/>
      <c r="G1159" s="79"/>
      <c r="H1159" s="79"/>
      <c r="I1159" s="79"/>
      <c r="J1159" s="78"/>
      <c r="K1159" s="79"/>
      <c r="L1159" s="78">
        <v>7126.42</v>
      </c>
      <c r="M1159" s="77"/>
      <c r="N1159" s="76">
        <v>172883</v>
      </c>
      <c r="V1159" s="72"/>
      <c r="W1159" s="55"/>
      <c r="Z1159" s="71"/>
      <c r="AC1159" s="55" t="s">
        <v>146</v>
      </c>
      <c r="AE1159" s="55"/>
      <c r="AG1159" s="55"/>
    </row>
    <row r="1160" spans="1:33" s="45" customFormat="1" ht="45" x14ac:dyDescent="0.2">
      <c r="A1160" s="87" t="s">
        <v>1009</v>
      </c>
      <c r="B1160" s="119" t="s">
        <v>3890</v>
      </c>
      <c r="C1160" s="253" t="s">
        <v>3889</v>
      </c>
      <c r="D1160" s="253"/>
      <c r="E1160" s="253"/>
      <c r="F1160" s="79" t="s">
        <v>583</v>
      </c>
      <c r="G1160" s="79"/>
      <c r="H1160" s="79"/>
      <c r="I1160" s="79" t="s">
        <v>3981</v>
      </c>
      <c r="J1160" s="78">
        <v>168.7</v>
      </c>
      <c r="K1160" s="79"/>
      <c r="L1160" s="78">
        <v>742.28</v>
      </c>
      <c r="M1160" s="79" t="s">
        <v>195</v>
      </c>
      <c r="N1160" s="76">
        <v>5931</v>
      </c>
      <c r="V1160" s="72"/>
      <c r="W1160" s="55" t="s">
        <v>3889</v>
      </c>
      <c r="Z1160" s="71"/>
      <c r="AC1160" s="55"/>
      <c r="AE1160" s="55"/>
      <c r="AG1160" s="55"/>
    </row>
    <row r="1161" spans="1:33" s="45" customFormat="1" ht="12" x14ac:dyDescent="0.2">
      <c r="A1161" s="80"/>
      <c r="B1161" s="118"/>
      <c r="C1161" s="123" t="s">
        <v>778</v>
      </c>
      <c r="D1161" s="124"/>
      <c r="E1161" s="124"/>
      <c r="F1161" s="75"/>
      <c r="G1161" s="75"/>
      <c r="H1161" s="75"/>
      <c r="I1161" s="75"/>
      <c r="J1161" s="90"/>
      <c r="K1161" s="75"/>
      <c r="L1161" s="90"/>
      <c r="M1161" s="89"/>
      <c r="N1161" s="88"/>
      <c r="V1161" s="72"/>
      <c r="W1161" s="55"/>
      <c r="Z1161" s="71"/>
      <c r="AC1161" s="55"/>
      <c r="AE1161" s="55"/>
      <c r="AG1161" s="55"/>
    </row>
    <row r="1162" spans="1:33" s="45" customFormat="1" ht="12" x14ac:dyDescent="0.2">
      <c r="A1162" s="86"/>
      <c r="B1162" s="117"/>
      <c r="C1162" s="252" t="s">
        <v>3979</v>
      </c>
      <c r="D1162" s="252"/>
      <c r="E1162" s="252"/>
      <c r="F1162" s="252"/>
      <c r="G1162" s="252"/>
      <c r="H1162" s="252"/>
      <c r="I1162" s="252"/>
      <c r="J1162" s="252"/>
      <c r="K1162" s="252"/>
      <c r="L1162" s="252"/>
      <c r="M1162" s="252"/>
      <c r="N1162" s="255"/>
      <c r="V1162" s="72"/>
      <c r="W1162" s="55"/>
      <c r="X1162" s="46" t="s">
        <v>3979</v>
      </c>
      <c r="Z1162" s="71"/>
      <c r="AC1162" s="55"/>
      <c r="AE1162" s="55"/>
      <c r="AG1162" s="55"/>
    </row>
    <row r="1163" spans="1:33" s="45" customFormat="1" ht="45" x14ac:dyDescent="0.2">
      <c r="A1163" s="87" t="s">
        <v>998</v>
      </c>
      <c r="B1163" s="119" t="s">
        <v>3886</v>
      </c>
      <c r="C1163" s="253" t="s">
        <v>3885</v>
      </c>
      <c r="D1163" s="253"/>
      <c r="E1163" s="253"/>
      <c r="F1163" s="79" t="s">
        <v>583</v>
      </c>
      <c r="G1163" s="79"/>
      <c r="H1163" s="79"/>
      <c r="I1163" s="79" t="s">
        <v>4225</v>
      </c>
      <c r="J1163" s="78">
        <v>196.1</v>
      </c>
      <c r="K1163" s="79"/>
      <c r="L1163" s="78">
        <v>1509.97</v>
      </c>
      <c r="M1163" s="79" t="s">
        <v>195</v>
      </c>
      <c r="N1163" s="76">
        <v>12065</v>
      </c>
      <c r="V1163" s="72"/>
      <c r="W1163" s="55" t="s">
        <v>3885</v>
      </c>
      <c r="Z1163" s="71"/>
      <c r="AC1163" s="55"/>
      <c r="AE1163" s="55"/>
      <c r="AG1163" s="55"/>
    </row>
    <row r="1164" spans="1:33" s="45" customFormat="1" ht="12" x14ac:dyDescent="0.2">
      <c r="A1164" s="80"/>
      <c r="B1164" s="118"/>
      <c r="C1164" s="123" t="s">
        <v>778</v>
      </c>
      <c r="D1164" s="124"/>
      <c r="E1164" s="124"/>
      <c r="F1164" s="75"/>
      <c r="G1164" s="75"/>
      <c r="H1164" s="75"/>
      <c r="I1164" s="75"/>
      <c r="J1164" s="90"/>
      <c r="K1164" s="75"/>
      <c r="L1164" s="90"/>
      <c r="M1164" s="89"/>
      <c r="N1164" s="88"/>
      <c r="V1164" s="72"/>
      <c r="W1164" s="55"/>
      <c r="Z1164" s="71"/>
      <c r="AC1164" s="55"/>
      <c r="AE1164" s="55"/>
      <c r="AG1164" s="55"/>
    </row>
    <row r="1165" spans="1:33" s="45" customFormat="1" ht="12" x14ac:dyDescent="0.2">
      <c r="A1165" s="86"/>
      <c r="B1165" s="117"/>
      <c r="C1165" s="252" t="s">
        <v>4224</v>
      </c>
      <c r="D1165" s="252"/>
      <c r="E1165" s="252"/>
      <c r="F1165" s="252"/>
      <c r="G1165" s="252"/>
      <c r="H1165" s="252"/>
      <c r="I1165" s="252"/>
      <c r="J1165" s="252"/>
      <c r="K1165" s="252"/>
      <c r="L1165" s="252"/>
      <c r="M1165" s="252"/>
      <c r="N1165" s="255"/>
      <c r="V1165" s="72"/>
      <c r="W1165" s="55"/>
      <c r="X1165" s="46" t="s">
        <v>4224</v>
      </c>
      <c r="Z1165" s="71"/>
      <c r="AC1165" s="55"/>
      <c r="AE1165" s="55"/>
      <c r="AG1165" s="55"/>
    </row>
    <row r="1166" spans="1:33" s="45" customFormat="1" ht="45" x14ac:dyDescent="0.2">
      <c r="A1166" s="87" t="s">
        <v>996</v>
      </c>
      <c r="B1166" s="119" t="s">
        <v>4223</v>
      </c>
      <c r="C1166" s="253" t="s">
        <v>4222</v>
      </c>
      <c r="D1166" s="253"/>
      <c r="E1166" s="253"/>
      <c r="F1166" s="79" t="s">
        <v>583</v>
      </c>
      <c r="G1166" s="79"/>
      <c r="H1166" s="79"/>
      <c r="I1166" s="79" t="s">
        <v>1886</v>
      </c>
      <c r="J1166" s="78">
        <v>227.5</v>
      </c>
      <c r="K1166" s="79"/>
      <c r="L1166" s="78">
        <v>2502.5</v>
      </c>
      <c r="M1166" s="79" t="s">
        <v>195</v>
      </c>
      <c r="N1166" s="76">
        <v>19995</v>
      </c>
      <c r="V1166" s="72"/>
      <c r="W1166" s="55" t="s">
        <v>4222</v>
      </c>
      <c r="Z1166" s="71"/>
      <c r="AC1166" s="55"/>
      <c r="AE1166" s="55"/>
      <c r="AG1166" s="55"/>
    </row>
    <row r="1167" spans="1:33" s="45" customFormat="1" ht="12" x14ac:dyDescent="0.2">
      <c r="A1167" s="80"/>
      <c r="B1167" s="118"/>
      <c r="C1167" s="123" t="s">
        <v>778</v>
      </c>
      <c r="D1167" s="124"/>
      <c r="E1167" s="124"/>
      <c r="F1167" s="75"/>
      <c r="G1167" s="75"/>
      <c r="H1167" s="75"/>
      <c r="I1167" s="75"/>
      <c r="J1167" s="90"/>
      <c r="K1167" s="75"/>
      <c r="L1167" s="90"/>
      <c r="M1167" s="89"/>
      <c r="N1167" s="88"/>
      <c r="V1167" s="72"/>
      <c r="W1167" s="55"/>
      <c r="Z1167" s="71"/>
      <c r="AC1167" s="55"/>
      <c r="AE1167" s="55"/>
      <c r="AG1167" s="55"/>
    </row>
    <row r="1168" spans="1:33" s="45" customFormat="1" ht="12" x14ac:dyDescent="0.2">
      <c r="A1168" s="86"/>
      <c r="B1168" s="117"/>
      <c r="C1168" s="252" t="s">
        <v>4221</v>
      </c>
      <c r="D1168" s="252"/>
      <c r="E1168" s="252"/>
      <c r="F1168" s="252"/>
      <c r="G1168" s="252"/>
      <c r="H1168" s="252"/>
      <c r="I1168" s="252"/>
      <c r="J1168" s="252"/>
      <c r="K1168" s="252"/>
      <c r="L1168" s="252"/>
      <c r="M1168" s="252"/>
      <c r="N1168" s="255"/>
      <c r="V1168" s="72"/>
      <c r="W1168" s="55"/>
      <c r="X1168" s="46" t="s">
        <v>4221</v>
      </c>
      <c r="Z1168" s="71"/>
      <c r="AC1168" s="55"/>
      <c r="AE1168" s="55"/>
      <c r="AG1168" s="55"/>
    </row>
    <row r="1169" spans="1:33" s="45" customFormat="1" ht="45" x14ac:dyDescent="0.2">
      <c r="A1169" s="87" t="s">
        <v>993</v>
      </c>
      <c r="B1169" s="119" t="s">
        <v>4220</v>
      </c>
      <c r="C1169" s="253" t="s">
        <v>4219</v>
      </c>
      <c r="D1169" s="253"/>
      <c r="E1169" s="253"/>
      <c r="F1169" s="79" t="s">
        <v>583</v>
      </c>
      <c r="G1169" s="79"/>
      <c r="H1169" s="79"/>
      <c r="I1169" s="79" t="s">
        <v>2841</v>
      </c>
      <c r="J1169" s="78">
        <v>256.10000000000002</v>
      </c>
      <c r="K1169" s="79"/>
      <c r="L1169" s="78">
        <v>422.57</v>
      </c>
      <c r="M1169" s="79" t="s">
        <v>195</v>
      </c>
      <c r="N1169" s="76">
        <v>3376</v>
      </c>
      <c r="V1169" s="72"/>
      <c r="W1169" s="55" t="s">
        <v>4219</v>
      </c>
      <c r="Z1169" s="71"/>
      <c r="AC1169" s="55"/>
      <c r="AE1169" s="55"/>
      <c r="AG1169" s="55"/>
    </row>
    <row r="1170" spans="1:33" s="45" customFormat="1" ht="12" x14ac:dyDescent="0.2">
      <c r="A1170" s="80"/>
      <c r="B1170" s="118"/>
      <c r="C1170" s="123" t="s">
        <v>778</v>
      </c>
      <c r="D1170" s="124"/>
      <c r="E1170" s="124"/>
      <c r="F1170" s="75"/>
      <c r="G1170" s="75"/>
      <c r="H1170" s="75"/>
      <c r="I1170" s="75"/>
      <c r="J1170" s="90"/>
      <c r="K1170" s="75"/>
      <c r="L1170" s="90"/>
      <c r="M1170" s="89"/>
      <c r="N1170" s="88"/>
      <c r="V1170" s="72"/>
      <c r="W1170" s="55"/>
      <c r="Z1170" s="71"/>
      <c r="AC1170" s="55"/>
      <c r="AE1170" s="55"/>
      <c r="AG1170" s="55"/>
    </row>
    <row r="1171" spans="1:33" s="45" customFormat="1" ht="12" x14ac:dyDescent="0.2">
      <c r="A1171" s="86"/>
      <c r="B1171" s="117"/>
      <c r="C1171" s="252" t="s">
        <v>4218</v>
      </c>
      <c r="D1171" s="252"/>
      <c r="E1171" s="252"/>
      <c r="F1171" s="252"/>
      <c r="G1171" s="252"/>
      <c r="H1171" s="252"/>
      <c r="I1171" s="252"/>
      <c r="J1171" s="252"/>
      <c r="K1171" s="252"/>
      <c r="L1171" s="252"/>
      <c r="M1171" s="252"/>
      <c r="N1171" s="255"/>
      <c r="V1171" s="72"/>
      <c r="W1171" s="55"/>
      <c r="X1171" s="46" t="s">
        <v>4218</v>
      </c>
      <c r="Z1171" s="71"/>
      <c r="AC1171" s="55"/>
      <c r="AE1171" s="55"/>
      <c r="AG1171" s="55"/>
    </row>
    <row r="1172" spans="1:33" s="45" customFormat="1" ht="45" x14ac:dyDescent="0.2">
      <c r="A1172" s="87" t="s">
        <v>990</v>
      </c>
      <c r="B1172" s="119" t="s">
        <v>3010</v>
      </c>
      <c r="C1172" s="253" t="s">
        <v>3008</v>
      </c>
      <c r="D1172" s="253"/>
      <c r="E1172" s="253"/>
      <c r="F1172" s="79" t="s">
        <v>583</v>
      </c>
      <c r="G1172" s="79"/>
      <c r="H1172" s="79"/>
      <c r="I1172" s="79" t="s">
        <v>3611</v>
      </c>
      <c r="J1172" s="78">
        <v>253.9</v>
      </c>
      <c r="K1172" s="79"/>
      <c r="L1172" s="78">
        <v>4189.3500000000004</v>
      </c>
      <c r="M1172" s="79" t="s">
        <v>195</v>
      </c>
      <c r="N1172" s="76">
        <v>33473</v>
      </c>
      <c r="V1172" s="72"/>
      <c r="W1172" s="55" t="s">
        <v>3008</v>
      </c>
      <c r="Z1172" s="71"/>
      <c r="AC1172" s="55"/>
      <c r="AE1172" s="55"/>
      <c r="AG1172" s="55"/>
    </row>
    <row r="1173" spans="1:33" s="45" customFormat="1" ht="12" x14ac:dyDescent="0.2">
      <c r="A1173" s="80"/>
      <c r="B1173" s="118"/>
      <c r="C1173" s="123" t="s">
        <v>778</v>
      </c>
      <c r="D1173" s="124"/>
      <c r="E1173" s="124"/>
      <c r="F1173" s="75"/>
      <c r="G1173" s="75"/>
      <c r="H1173" s="75"/>
      <c r="I1173" s="75"/>
      <c r="J1173" s="90"/>
      <c r="K1173" s="75"/>
      <c r="L1173" s="90"/>
      <c r="M1173" s="89"/>
      <c r="N1173" s="88"/>
      <c r="V1173" s="72"/>
      <c r="W1173" s="55"/>
      <c r="Z1173" s="71"/>
      <c r="AC1173" s="55"/>
      <c r="AE1173" s="55"/>
      <c r="AG1173" s="55"/>
    </row>
    <row r="1174" spans="1:33" s="45" customFormat="1" ht="12" x14ac:dyDescent="0.2">
      <c r="A1174" s="86"/>
      <c r="B1174" s="117"/>
      <c r="C1174" s="252" t="s">
        <v>4217</v>
      </c>
      <c r="D1174" s="252"/>
      <c r="E1174" s="252"/>
      <c r="F1174" s="252"/>
      <c r="G1174" s="252"/>
      <c r="H1174" s="252"/>
      <c r="I1174" s="252"/>
      <c r="J1174" s="252"/>
      <c r="K1174" s="252"/>
      <c r="L1174" s="252"/>
      <c r="M1174" s="252"/>
      <c r="N1174" s="255"/>
      <c r="V1174" s="72"/>
      <c r="W1174" s="55"/>
      <c r="X1174" s="46" t="s">
        <v>4217</v>
      </c>
      <c r="Z1174" s="71"/>
      <c r="AC1174" s="55"/>
      <c r="AE1174" s="55"/>
      <c r="AG1174" s="55"/>
    </row>
    <row r="1175" spans="1:33" s="45" customFormat="1" ht="45" x14ac:dyDescent="0.2">
      <c r="A1175" s="87" t="s">
        <v>988</v>
      </c>
      <c r="B1175" s="119" t="s">
        <v>3006</v>
      </c>
      <c r="C1175" s="253" t="s">
        <v>3005</v>
      </c>
      <c r="D1175" s="253"/>
      <c r="E1175" s="253"/>
      <c r="F1175" s="79" t="s">
        <v>583</v>
      </c>
      <c r="G1175" s="79"/>
      <c r="H1175" s="79"/>
      <c r="I1175" s="79" t="s">
        <v>599</v>
      </c>
      <c r="J1175" s="78">
        <v>297.89999999999998</v>
      </c>
      <c r="K1175" s="79"/>
      <c r="L1175" s="78">
        <v>1638.45</v>
      </c>
      <c r="M1175" s="79" t="s">
        <v>195</v>
      </c>
      <c r="N1175" s="76">
        <v>13091</v>
      </c>
      <c r="V1175" s="72"/>
      <c r="W1175" s="55" t="s">
        <v>3005</v>
      </c>
      <c r="Z1175" s="71"/>
      <c r="AC1175" s="55"/>
      <c r="AE1175" s="55"/>
      <c r="AG1175" s="55"/>
    </row>
    <row r="1176" spans="1:33" s="45" customFormat="1" ht="12" x14ac:dyDescent="0.2">
      <c r="A1176" s="80"/>
      <c r="B1176" s="118"/>
      <c r="C1176" s="123" t="s">
        <v>778</v>
      </c>
      <c r="D1176" s="124"/>
      <c r="E1176" s="124"/>
      <c r="F1176" s="75"/>
      <c r="G1176" s="75"/>
      <c r="H1176" s="75"/>
      <c r="I1176" s="75"/>
      <c r="J1176" s="90"/>
      <c r="K1176" s="75"/>
      <c r="L1176" s="90"/>
      <c r="M1176" s="89"/>
      <c r="N1176" s="88"/>
      <c r="V1176" s="72"/>
      <c r="W1176" s="55"/>
      <c r="Z1176" s="71"/>
      <c r="AC1176" s="55"/>
      <c r="AE1176" s="55"/>
      <c r="AG1176" s="55"/>
    </row>
    <row r="1177" spans="1:33" s="45" customFormat="1" ht="12" x14ac:dyDescent="0.2">
      <c r="A1177" s="86"/>
      <c r="B1177" s="117"/>
      <c r="C1177" s="252" t="s">
        <v>4216</v>
      </c>
      <c r="D1177" s="252"/>
      <c r="E1177" s="252"/>
      <c r="F1177" s="252"/>
      <c r="G1177" s="252"/>
      <c r="H1177" s="252"/>
      <c r="I1177" s="252"/>
      <c r="J1177" s="252"/>
      <c r="K1177" s="252"/>
      <c r="L1177" s="252"/>
      <c r="M1177" s="252"/>
      <c r="N1177" s="255"/>
      <c r="V1177" s="72"/>
      <c r="W1177" s="55"/>
      <c r="X1177" s="46" t="s">
        <v>4216</v>
      </c>
      <c r="Z1177" s="71"/>
      <c r="AC1177" s="55"/>
      <c r="AE1177" s="55"/>
      <c r="AG1177" s="55"/>
    </row>
    <row r="1178" spans="1:33" s="45" customFormat="1" ht="12" x14ac:dyDescent="0.2">
      <c r="A1178" s="273" t="s">
        <v>579</v>
      </c>
      <c r="B1178" s="274"/>
      <c r="C1178" s="274"/>
      <c r="D1178" s="274"/>
      <c r="E1178" s="274"/>
      <c r="F1178" s="274"/>
      <c r="G1178" s="274"/>
      <c r="H1178" s="274"/>
      <c r="I1178" s="274"/>
      <c r="J1178" s="274"/>
      <c r="K1178" s="274"/>
      <c r="L1178" s="274"/>
      <c r="M1178" s="274"/>
      <c r="N1178" s="275"/>
      <c r="V1178" s="72"/>
      <c r="W1178" s="55"/>
      <c r="Z1178" s="71"/>
      <c r="AC1178" s="55"/>
      <c r="AE1178" s="55"/>
      <c r="AG1178" s="55" t="s">
        <v>579</v>
      </c>
    </row>
    <row r="1179" spans="1:33" s="45" customFormat="1" ht="56.25" x14ac:dyDescent="0.2">
      <c r="A1179" s="87" t="s">
        <v>983</v>
      </c>
      <c r="B1179" s="119" t="s">
        <v>600</v>
      </c>
      <c r="C1179" s="253" t="s">
        <v>598</v>
      </c>
      <c r="D1179" s="253"/>
      <c r="E1179" s="253"/>
      <c r="F1179" s="79" t="s">
        <v>332</v>
      </c>
      <c r="G1179" s="79"/>
      <c r="H1179" s="79"/>
      <c r="I1179" s="79" t="s">
        <v>239</v>
      </c>
      <c r="J1179" s="78">
        <v>23.05</v>
      </c>
      <c r="K1179" s="79"/>
      <c r="L1179" s="78">
        <v>115.25</v>
      </c>
      <c r="M1179" s="79" t="s">
        <v>195</v>
      </c>
      <c r="N1179" s="76">
        <v>921</v>
      </c>
      <c r="V1179" s="72"/>
      <c r="W1179" s="55" t="s">
        <v>598</v>
      </c>
      <c r="Z1179" s="71"/>
      <c r="AC1179" s="55"/>
      <c r="AE1179" s="55"/>
      <c r="AG1179" s="55"/>
    </row>
    <row r="1180" spans="1:33" s="45" customFormat="1" ht="12" x14ac:dyDescent="0.2">
      <c r="A1180" s="80"/>
      <c r="B1180" s="118"/>
      <c r="C1180" s="123" t="s">
        <v>2342</v>
      </c>
      <c r="D1180" s="124"/>
      <c r="E1180" s="124"/>
      <c r="F1180" s="75"/>
      <c r="G1180" s="75"/>
      <c r="H1180" s="75"/>
      <c r="I1180" s="75"/>
      <c r="J1180" s="90"/>
      <c r="K1180" s="75"/>
      <c r="L1180" s="90"/>
      <c r="M1180" s="89"/>
      <c r="N1180" s="88"/>
      <c r="V1180" s="72"/>
      <c r="W1180" s="55"/>
      <c r="Z1180" s="71"/>
      <c r="AC1180" s="55"/>
      <c r="AE1180" s="55"/>
      <c r="AG1180" s="55"/>
    </row>
    <row r="1181" spans="1:33" s="45" customFormat="1" ht="56.25" x14ac:dyDescent="0.2">
      <c r="A1181" s="87" t="s">
        <v>980</v>
      </c>
      <c r="B1181" s="119" t="s">
        <v>3881</v>
      </c>
      <c r="C1181" s="253" t="s">
        <v>3880</v>
      </c>
      <c r="D1181" s="253"/>
      <c r="E1181" s="253"/>
      <c r="F1181" s="79" t="s">
        <v>332</v>
      </c>
      <c r="G1181" s="79"/>
      <c r="H1181" s="79"/>
      <c r="I1181" s="79" t="s">
        <v>239</v>
      </c>
      <c r="J1181" s="78">
        <v>35.92</v>
      </c>
      <c r="K1181" s="79"/>
      <c r="L1181" s="78">
        <v>179.6</v>
      </c>
      <c r="M1181" s="79" t="s">
        <v>195</v>
      </c>
      <c r="N1181" s="76">
        <v>1435</v>
      </c>
      <c r="V1181" s="72"/>
      <c r="W1181" s="55" t="s">
        <v>3880</v>
      </c>
      <c r="Z1181" s="71"/>
      <c r="AC1181" s="55"/>
      <c r="AE1181" s="55"/>
      <c r="AG1181" s="55"/>
    </row>
    <row r="1182" spans="1:33" s="45" customFormat="1" ht="12" x14ac:dyDescent="0.2">
      <c r="A1182" s="80"/>
      <c r="B1182" s="118"/>
      <c r="C1182" s="123" t="s">
        <v>2342</v>
      </c>
      <c r="D1182" s="124"/>
      <c r="E1182" s="124"/>
      <c r="F1182" s="75"/>
      <c r="G1182" s="75"/>
      <c r="H1182" s="75"/>
      <c r="I1182" s="75"/>
      <c r="J1182" s="90"/>
      <c r="K1182" s="75"/>
      <c r="L1182" s="90"/>
      <c r="M1182" s="89"/>
      <c r="N1182" s="88"/>
      <c r="V1182" s="72"/>
      <c r="W1182" s="55"/>
      <c r="Z1182" s="71"/>
      <c r="AC1182" s="55"/>
      <c r="AE1182" s="55"/>
      <c r="AG1182" s="55"/>
    </row>
    <row r="1183" spans="1:33" s="45" customFormat="1" ht="56.25" x14ac:dyDescent="0.2">
      <c r="A1183" s="87" t="s">
        <v>978</v>
      </c>
      <c r="B1183" s="119" t="s">
        <v>4215</v>
      </c>
      <c r="C1183" s="253" t="s">
        <v>4214</v>
      </c>
      <c r="D1183" s="253"/>
      <c r="E1183" s="253"/>
      <c r="F1183" s="79" t="s">
        <v>332</v>
      </c>
      <c r="G1183" s="79"/>
      <c r="H1183" s="79"/>
      <c r="I1183" s="79" t="s">
        <v>218</v>
      </c>
      <c r="J1183" s="78">
        <v>68.09</v>
      </c>
      <c r="K1183" s="79"/>
      <c r="L1183" s="78">
        <v>272.36</v>
      </c>
      <c r="M1183" s="79" t="s">
        <v>195</v>
      </c>
      <c r="N1183" s="76">
        <v>2176</v>
      </c>
      <c r="V1183" s="72"/>
      <c r="W1183" s="55" t="s">
        <v>4214</v>
      </c>
      <c r="Z1183" s="71"/>
      <c r="AC1183" s="55"/>
      <c r="AE1183" s="55"/>
      <c r="AG1183" s="55"/>
    </row>
    <row r="1184" spans="1:33" s="45" customFormat="1" ht="12" x14ac:dyDescent="0.2">
      <c r="A1184" s="80"/>
      <c r="B1184" s="118"/>
      <c r="C1184" s="123" t="s">
        <v>2342</v>
      </c>
      <c r="D1184" s="124"/>
      <c r="E1184" s="124"/>
      <c r="F1184" s="75"/>
      <c r="G1184" s="75"/>
      <c r="H1184" s="75"/>
      <c r="I1184" s="75"/>
      <c r="J1184" s="90"/>
      <c r="K1184" s="75"/>
      <c r="L1184" s="90"/>
      <c r="M1184" s="89"/>
      <c r="N1184" s="88"/>
      <c r="V1184" s="72"/>
      <c r="W1184" s="55"/>
      <c r="Z1184" s="71"/>
      <c r="AC1184" s="55"/>
      <c r="AE1184" s="55"/>
      <c r="AG1184" s="55"/>
    </row>
    <row r="1185" spans="1:33" s="45" customFormat="1" ht="56.25" x14ac:dyDescent="0.2">
      <c r="A1185" s="87" t="s">
        <v>977</v>
      </c>
      <c r="B1185" s="119" t="s">
        <v>3968</v>
      </c>
      <c r="C1185" s="253" t="s">
        <v>3967</v>
      </c>
      <c r="D1185" s="253"/>
      <c r="E1185" s="253"/>
      <c r="F1185" s="79" t="s">
        <v>332</v>
      </c>
      <c r="G1185" s="79"/>
      <c r="H1185" s="79"/>
      <c r="I1185" s="79" t="s">
        <v>170</v>
      </c>
      <c r="J1185" s="78">
        <v>53.48</v>
      </c>
      <c r="K1185" s="79"/>
      <c r="L1185" s="78">
        <v>53.48</v>
      </c>
      <c r="M1185" s="79" t="s">
        <v>195</v>
      </c>
      <c r="N1185" s="76">
        <v>427</v>
      </c>
      <c r="V1185" s="72"/>
      <c r="W1185" s="55" t="s">
        <v>3967</v>
      </c>
      <c r="Z1185" s="71"/>
      <c r="AC1185" s="55"/>
      <c r="AE1185" s="55"/>
      <c r="AG1185" s="55"/>
    </row>
    <row r="1186" spans="1:33" s="45" customFormat="1" ht="12" x14ac:dyDescent="0.2">
      <c r="A1186" s="80"/>
      <c r="B1186" s="118"/>
      <c r="C1186" s="123" t="s">
        <v>2342</v>
      </c>
      <c r="D1186" s="124"/>
      <c r="E1186" s="124"/>
      <c r="F1186" s="75"/>
      <c r="G1186" s="75"/>
      <c r="H1186" s="75"/>
      <c r="I1186" s="75"/>
      <c r="J1186" s="90"/>
      <c r="K1186" s="75"/>
      <c r="L1186" s="90"/>
      <c r="M1186" s="89"/>
      <c r="N1186" s="88"/>
      <c r="V1186" s="72"/>
      <c r="W1186" s="55"/>
      <c r="Z1186" s="71"/>
      <c r="AC1186" s="55"/>
      <c r="AE1186" s="55"/>
      <c r="AG1186" s="55"/>
    </row>
    <row r="1187" spans="1:33" s="45" customFormat="1" ht="22.5" x14ac:dyDescent="0.2">
      <c r="A1187" s="87" t="s">
        <v>966</v>
      </c>
      <c r="B1187" s="119" t="s">
        <v>3878</v>
      </c>
      <c r="C1187" s="253" t="s">
        <v>3877</v>
      </c>
      <c r="D1187" s="253"/>
      <c r="E1187" s="253"/>
      <c r="F1187" s="79" t="s">
        <v>368</v>
      </c>
      <c r="G1187" s="79"/>
      <c r="H1187" s="79"/>
      <c r="I1187" s="79" t="s">
        <v>3671</v>
      </c>
      <c r="J1187" s="78">
        <v>26950</v>
      </c>
      <c r="K1187" s="79"/>
      <c r="L1187" s="78">
        <v>26.95</v>
      </c>
      <c r="M1187" s="79" t="s">
        <v>195</v>
      </c>
      <c r="N1187" s="76">
        <v>215</v>
      </c>
      <c r="V1187" s="72"/>
      <c r="W1187" s="55" t="s">
        <v>3877</v>
      </c>
      <c r="Z1187" s="71"/>
      <c r="AC1187" s="55"/>
      <c r="AE1187" s="55"/>
      <c r="AG1187" s="55"/>
    </row>
    <row r="1188" spans="1:33" s="45" customFormat="1" ht="12" x14ac:dyDescent="0.2">
      <c r="A1188" s="80"/>
      <c r="B1188" s="118"/>
      <c r="C1188" s="123" t="s">
        <v>2342</v>
      </c>
      <c r="D1188" s="124"/>
      <c r="E1188" s="124"/>
      <c r="F1188" s="75"/>
      <c r="G1188" s="75"/>
      <c r="H1188" s="75"/>
      <c r="I1188" s="75"/>
      <c r="J1188" s="90"/>
      <c r="K1188" s="75"/>
      <c r="L1188" s="90"/>
      <c r="M1188" s="89"/>
      <c r="N1188" s="88"/>
      <c r="V1188" s="72"/>
      <c r="W1188" s="55"/>
      <c r="Z1188" s="71"/>
      <c r="AC1188" s="55"/>
      <c r="AE1188" s="55"/>
      <c r="AG1188" s="55"/>
    </row>
    <row r="1189" spans="1:33" s="45" customFormat="1" ht="1.5" customHeight="1" x14ac:dyDescent="0.2">
      <c r="A1189" s="75"/>
      <c r="B1189" s="118"/>
      <c r="C1189" s="118"/>
      <c r="D1189" s="118"/>
      <c r="E1189" s="118"/>
      <c r="F1189" s="75"/>
      <c r="G1189" s="75"/>
      <c r="H1189" s="75"/>
      <c r="I1189" s="75"/>
      <c r="J1189" s="54"/>
      <c r="K1189" s="75"/>
      <c r="L1189" s="54"/>
      <c r="M1189" s="74"/>
      <c r="N1189" s="54"/>
      <c r="V1189" s="72"/>
      <c r="W1189" s="55"/>
      <c r="Z1189" s="71"/>
      <c r="AC1189" s="55"/>
      <c r="AE1189" s="55"/>
      <c r="AG1189" s="55"/>
    </row>
    <row r="1190" spans="1:33" s="45" customFormat="1" ht="12" x14ac:dyDescent="0.2">
      <c r="A1190" s="66"/>
      <c r="B1190" s="65"/>
      <c r="C1190" s="253" t="s">
        <v>4213</v>
      </c>
      <c r="D1190" s="253"/>
      <c r="E1190" s="253"/>
      <c r="F1190" s="253"/>
      <c r="G1190" s="253"/>
      <c r="H1190" s="253"/>
      <c r="I1190" s="253"/>
      <c r="J1190" s="253"/>
      <c r="K1190" s="253"/>
      <c r="L1190" s="64">
        <v>37449.31</v>
      </c>
      <c r="M1190" s="73"/>
      <c r="N1190" s="62"/>
      <c r="V1190" s="72"/>
      <c r="W1190" s="55"/>
      <c r="Z1190" s="71"/>
      <c r="AC1190" s="55"/>
      <c r="AE1190" s="55" t="s">
        <v>4213</v>
      </c>
      <c r="AG1190" s="55"/>
    </row>
    <row r="1191" spans="1:33" s="45" customFormat="1" ht="12" x14ac:dyDescent="0.2">
      <c r="A1191" s="256" t="s">
        <v>4212</v>
      </c>
      <c r="B1191" s="257"/>
      <c r="C1191" s="257"/>
      <c r="D1191" s="257"/>
      <c r="E1191" s="257"/>
      <c r="F1191" s="257"/>
      <c r="G1191" s="257"/>
      <c r="H1191" s="257"/>
      <c r="I1191" s="257"/>
      <c r="J1191" s="257"/>
      <c r="K1191" s="257"/>
      <c r="L1191" s="257"/>
      <c r="M1191" s="257"/>
      <c r="N1191" s="258"/>
      <c r="V1191" s="72" t="s">
        <v>4212</v>
      </c>
      <c r="W1191" s="55"/>
      <c r="Z1191" s="71"/>
      <c r="AC1191" s="55"/>
      <c r="AE1191" s="55"/>
      <c r="AG1191" s="55"/>
    </row>
    <row r="1192" spans="1:33" s="45" customFormat="1" ht="45" x14ac:dyDescent="0.2">
      <c r="A1192" s="87" t="s">
        <v>964</v>
      </c>
      <c r="B1192" s="119" t="s">
        <v>4211</v>
      </c>
      <c r="C1192" s="253" t="s">
        <v>4210</v>
      </c>
      <c r="D1192" s="253"/>
      <c r="E1192" s="253"/>
      <c r="F1192" s="79" t="s">
        <v>237</v>
      </c>
      <c r="G1192" s="79"/>
      <c r="H1192" s="79"/>
      <c r="I1192" s="79" t="s">
        <v>1181</v>
      </c>
      <c r="J1192" s="78"/>
      <c r="K1192" s="79"/>
      <c r="L1192" s="78"/>
      <c r="M1192" s="79"/>
      <c r="N1192" s="76"/>
      <c r="V1192" s="72"/>
      <c r="W1192" s="55" t="s">
        <v>4210</v>
      </c>
      <c r="Z1192" s="71"/>
      <c r="AC1192" s="55"/>
      <c r="AE1192" s="55"/>
      <c r="AG1192" s="55"/>
    </row>
    <row r="1193" spans="1:33" s="45" customFormat="1" ht="12" x14ac:dyDescent="0.2">
      <c r="A1193" s="86"/>
      <c r="B1193" s="117"/>
      <c r="C1193" s="252" t="s">
        <v>4209</v>
      </c>
      <c r="D1193" s="252"/>
      <c r="E1193" s="252"/>
      <c r="F1193" s="252"/>
      <c r="G1193" s="252"/>
      <c r="H1193" s="252"/>
      <c r="I1193" s="252"/>
      <c r="J1193" s="252"/>
      <c r="K1193" s="252"/>
      <c r="L1193" s="252"/>
      <c r="M1193" s="252"/>
      <c r="N1193" s="255"/>
      <c r="V1193" s="72"/>
      <c r="W1193" s="55"/>
      <c r="X1193" s="46" t="s">
        <v>4209</v>
      </c>
      <c r="Z1193" s="71"/>
      <c r="AC1193" s="55"/>
      <c r="AE1193" s="55"/>
      <c r="AG1193" s="55"/>
    </row>
    <row r="1194" spans="1:33" s="45" customFormat="1" ht="12" x14ac:dyDescent="0.2">
      <c r="A1194" s="83"/>
      <c r="B1194" s="61" t="s">
        <v>170</v>
      </c>
      <c r="C1194" s="252" t="s">
        <v>169</v>
      </c>
      <c r="D1194" s="252"/>
      <c r="E1194" s="252"/>
      <c r="F1194" s="74"/>
      <c r="G1194" s="74"/>
      <c r="H1194" s="74"/>
      <c r="I1194" s="74"/>
      <c r="J1194" s="82">
        <v>324.19</v>
      </c>
      <c r="K1194" s="74"/>
      <c r="L1194" s="82">
        <v>1.62</v>
      </c>
      <c r="M1194" s="74" t="s">
        <v>164</v>
      </c>
      <c r="N1194" s="81">
        <v>83</v>
      </c>
      <c r="V1194" s="72"/>
      <c r="W1194" s="55"/>
      <c r="Y1194" s="46" t="s">
        <v>169</v>
      </c>
      <c r="Z1194" s="71"/>
      <c r="AC1194" s="55"/>
      <c r="AE1194" s="55"/>
      <c r="AG1194" s="55"/>
    </row>
    <row r="1195" spans="1:33" s="45" customFormat="1" ht="12" x14ac:dyDescent="0.2">
      <c r="A1195" s="83"/>
      <c r="B1195" s="61" t="s">
        <v>168</v>
      </c>
      <c r="C1195" s="252" t="s">
        <v>166</v>
      </c>
      <c r="D1195" s="252"/>
      <c r="E1195" s="252"/>
      <c r="F1195" s="74"/>
      <c r="G1195" s="74"/>
      <c r="H1195" s="74"/>
      <c r="I1195" s="74"/>
      <c r="J1195" s="82">
        <v>41.54</v>
      </c>
      <c r="K1195" s="74"/>
      <c r="L1195" s="82">
        <v>0.21</v>
      </c>
      <c r="M1195" s="74" t="s">
        <v>167</v>
      </c>
      <c r="N1195" s="81">
        <v>3</v>
      </c>
      <c r="V1195" s="72"/>
      <c r="W1195" s="55"/>
      <c r="Y1195" s="46" t="s">
        <v>166</v>
      </c>
      <c r="Z1195" s="71"/>
      <c r="AC1195" s="55"/>
      <c r="AE1195" s="55"/>
      <c r="AG1195" s="55"/>
    </row>
    <row r="1196" spans="1:33" s="45" customFormat="1" ht="12" x14ac:dyDescent="0.2">
      <c r="A1196" s="83"/>
      <c r="B1196" s="61" t="s">
        <v>165</v>
      </c>
      <c r="C1196" s="252" t="s">
        <v>163</v>
      </c>
      <c r="D1196" s="252"/>
      <c r="E1196" s="252"/>
      <c r="F1196" s="74"/>
      <c r="G1196" s="74"/>
      <c r="H1196" s="74"/>
      <c r="I1196" s="74"/>
      <c r="J1196" s="82">
        <v>6.53</v>
      </c>
      <c r="K1196" s="74"/>
      <c r="L1196" s="82">
        <v>0.03</v>
      </c>
      <c r="M1196" s="74" t="s">
        <v>164</v>
      </c>
      <c r="N1196" s="81">
        <v>2</v>
      </c>
      <c r="V1196" s="72"/>
      <c r="W1196" s="55"/>
      <c r="Y1196" s="46" t="s">
        <v>163</v>
      </c>
      <c r="Z1196" s="71"/>
      <c r="AC1196" s="55"/>
      <c r="AE1196" s="55"/>
      <c r="AG1196" s="55"/>
    </row>
    <row r="1197" spans="1:33" s="45" customFormat="1" ht="12" x14ac:dyDescent="0.2">
      <c r="A1197" s="83"/>
      <c r="B1197" s="61" t="s">
        <v>218</v>
      </c>
      <c r="C1197" s="252" t="s">
        <v>217</v>
      </c>
      <c r="D1197" s="252"/>
      <c r="E1197" s="252"/>
      <c r="F1197" s="74"/>
      <c r="G1197" s="74"/>
      <c r="H1197" s="74"/>
      <c r="I1197" s="74"/>
      <c r="J1197" s="82">
        <v>32.53</v>
      </c>
      <c r="K1197" s="74"/>
      <c r="L1197" s="82">
        <v>0.16</v>
      </c>
      <c r="M1197" s="74" t="s">
        <v>195</v>
      </c>
      <c r="N1197" s="81">
        <v>1</v>
      </c>
      <c r="V1197" s="72"/>
      <c r="W1197" s="55"/>
      <c r="Y1197" s="46" t="s">
        <v>217</v>
      </c>
      <c r="Z1197" s="71"/>
      <c r="AC1197" s="55"/>
      <c r="AE1197" s="55"/>
      <c r="AG1197" s="55"/>
    </row>
    <row r="1198" spans="1:33" s="45" customFormat="1" ht="12" x14ac:dyDescent="0.2">
      <c r="A1198" s="86"/>
      <c r="B1198" s="93" t="s">
        <v>593</v>
      </c>
      <c r="C1198" s="259" t="s">
        <v>3072</v>
      </c>
      <c r="D1198" s="259"/>
      <c r="E1198" s="259"/>
      <c r="F1198" s="92" t="s">
        <v>326</v>
      </c>
      <c r="G1198" s="92" t="s">
        <v>210</v>
      </c>
      <c r="H1198" s="92"/>
      <c r="I1198" s="92" t="s">
        <v>210</v>
      </c>
      <c r="J1198" s="61"/>
      <c r="K1198" s="74"/>
      <c r="L1198" s="82"/>
      <c r="M1198" s="74"/>
      <c r="N1198" s="91"/>
      <c r="V1198" s="72"/>
      <c r="W1198" s="55"/>
      <c r="Z1198" s="71" t="s">
        <v>3072</v>
      </c>
      <c r="AC1198" s="55"/>
      <c r="AE1198" s="55"/>
      <c r="AG1198" s="55"/>
    </row>
    <row r="1199" spans="1:33" s="45" customFormat="1" ht="12" x14ac:dyDescent="0.2">
      <c r="A1199" s="86"/>
      <c r="B1199" s="93" t="s">
        <v>4201</v>
      </c>
      <c r="C1199" s="259" t="s">
        <v>3053</v>
      </c>
      <c r="D1199" s="259"/>
      <c r="E1199" s="259"/>
      <c r="F1199" s="92" t="s">
        <v>332</v>
      </c>
      <c r="G1199" s="92" t="s">
        <v>211</v>
      </c>
      <c r="H1199" s="92"/>
      <c r="I1199" s="92" t="s">
        <v>3068</v>
      </c>
      <c r="J1199" s="61"/>
      <c r="K1199" s="74"/>
      <c r="L1199" s="82"/>
      <c r="M1199" s="74"/>
      <c r="N1199" s="91"/>
      <c r="V1199" s="72"/>
      <c r="W1199" s="55"/>
      <c r="Z1199" s="71" t="s">
        <v>3053</v>
      </c>
      <c r="AC1199" s="55"/>
      <c r="AE1199" s="55"/>
      <c r="AG1199" s="55"/>
    </row>
    <row r="1200" spans="1:33" s="45" customFormat="1" ht="12" x14ac:dyDescent="0.2">
      <c r="A1200" s="86"/>
      <c r="B1200" s="93" t="s">
        <v>3056</v>
      </c>
      <c r="C1200" s="259" t="s">
        <v>3055</v>
      </c>
      <c r="D1200" s="259"/>
      <c r="E1200" s="259"/>
      <c r="F1200" s="92" t="s">
        <v>381</v>
      </c>
      <c r="G1200" s="92" t="s">
        <v>210</v>
      </c>
      <c r="H1200" s="92"/>
      <c r="I1200" s="92" t="s">
        <v>210</v>
      </c>
      <c r="J1200" s="61"/>
      <c r="K1200" s="74"/>
      <c r="L1200" s="82"/>
      <c r="M1200" s="74"/>
      <c r="N1200" s="91"/>
      <c r="V1200" s="72"/>
      <c r="W1200" s="55"/>
      <c r="Z1200" s="71" t="s">
        <v>3055</v>
      </c>
      <c r="AC1200" s="55"/>
      <c r="AE1200" s="55"/>
      <c r="AG1200" s="55"/>
    </row>
    <row r="1201" spans="1:33" s="45" customFormat="1" ht="12" x14ac:dyDescent="0.2">
      <c r="A1201" s="83"/>
      <c r="B1201" s="61"/>
      <c r="C1201" s="252" t="s">
        <v>160</v>
      </c>
      <c r="D1201" s="252"/>
      <c r="E1201" s="252"/>
      <c r="F1201" s="74" t="s">
        <v>159</v>
      </c>
      <c r="G1201" s="74" t="s">
        <v>4200</v>
      </c>
      <c r="H1201" s="74"/>
      <c r="I1201" s="74" t="s">
        <v>4208</v>
      </c>
      <c r="J1201" s="82"/>
      <c r="K1201" s="74"/>
      <c r="L1201" s="82"/>
      <c r="M1201" s="74"/>
      <c r="N1201" s="81"/>
      <c r="V1201" s="72"/>
      <c r="W1201" s="55"/>
      <c r="Z1201" s="71"/>
      <c r="AA1201" s="46" t="s">
        <v>160</v>
      </c>
      <c r="AC1201" s="55"/>
      <c r="AE1201" s="55"/>
      <c r="AG1201" s="55"/>
    </row>
    <row r="1202" spans="1:33" s="45" customFormat="1" ht="12" x14ac:dyDescent="0.2">
      <c r="A1202" s="83"/>
      <c r="B1202" s="61"/>
      <c r="C1202" s="252" t="s">
        <v>156</v>
      </c>
      <c r="D1202" s="252"/>
      <c r="E1202" s="252"/>
      <c r="F1202" s="74" t="s">
        <v>159</v>
      </c>
      <c r="G1202" s="74" t="s">
        <v>4198</v>
      </c>
      <c r="H1202" s="74"/>
      <c r="I1202" s="74" t="s">
        <v>4207</v>
      </c>
      <c r="J1202" s="82"/>
      <c r="K1202" s="74"/>
      <c r="L1202" s="82"/>
      <c r="M1202" s="74"/>
      <c r="N1202" s="81"/>
      <c r="V1202" s="72"/>
      <c r="W1202" s="55"/>
      <c r="Z1202" s="71"/>
      <c r="AA1202" s="46" t="s">
        <v>156</v>
      </c>
      <c r="AC1202" s="55"/>
      <c r="AE1202" s="55"/>
      <c r="AG1202" s="55"/>
    </row>
    <row r="1203" spans="1:33" s="45" customFormat="1" ht="12" x14ac:dyDescent="0.2">
      <c r="A1203" s="83"/>
      <c r="B1203" s="61"/>
      <c r="C1203" s="254" t="s">
        <v>155</v>
      </c>
      <c r="D1203" s="254"/>
      <c r="E1203" s="254"/>
      <c r="F1203" s="77"/>
      <c r="G1203" s="77"/>
      <c r="H1203" s="77"/>
      <c r="I1203" s="77"/>
      <c r="J1203" s="85">
        <v>398.26</v>
      </c>
      <c r="K1203" s="77"/>
      <c r="L1203" s="85">
        <v>1.99</v>
      </c>
      <c r="M1203" s="77"/>
      <c r="N1203" s="84"/>
      <c r="V1203" s="72"/>
      <c r="W1203" s="55"/>
      <c r="Z1203" s="71"/>
      <c r="AB1203" s="46" t="s">
        <v>155</v>
      </c>
      <c r="AC1203" s="55"/>
      <c r="AE1203" s="55"/>
      <c r="AG1203" s="55"/>
    </row>
    <row r="1204" spans="1:33" s="45" customFormat="1" ht="12" x14ac:dyDescent="0.2">
      <c r="A1204" s="83"/>
      <c r="B1204" s="61"/>
      <c r="C1204" s="252" t="s">
        <v>154</v>
      </c>
      <c r="D1204" s="252"/>
      <c r="E1204" s="252"/>
      <c r="F1204" s="74"/>
      <c r="G1204" s="74"/>
      <c r="H1204" s="74"/>
      <c r="I1204" s="74"/>
      <c r="J1204" s="82"/>
      <c r="K1204" s="74"/>
      <c r="L1204" s="82">
        <v>1.65</v>
      </c>
      <c r="M1204" s="74"/>
      <c r="N1204" s="81">
        <v>85</v>
      </c>
      <c r="V1204" s="72"/>
      <c r="W1204" s="55"/>
      <c r="Z1204" s="71"/>
      <c r="AA1204" s="46" t="s">
        <v>154</v>
      </c>
      <c r="AC1204" s="55"/>
      <c r="AE1204" s="55"/>
      <c r="AG1204" s="55"/>
    </row>
    <row r="1205" spans="1:33" s="45" customFormat="1" ht="45" x14ac:dyDescent="0.2">
      <c r="A1205" s="83"/>
      <c r="B1205" s="61" t="s">
        <v>574</v>
      </c>
      <c r="C1205" s="252" t="s">
        <v>572</v>
      </c>
      <c r="D1205" s="252"/>
      <c r="E1205" s="252"/>
      <c r="F1205" s="74" t="s">
        <v>149</v>
      </c>
      <c r="G1205" s="74" t="s">
        <v>573</v>
      </c>
      <c r="H1205" s="74"/>
      <c r="I1205" s="74" t="s">
        <v>573</v>
      </c>
      <c r="J1205" s="82"/>
      <c r="K1205" s="74"/>
      <c r="L1205" s="82">
        <v>2.1</v>
      </c>
      <c r="M1205" s="74"/>
      <c r="N1205" s="81">
        <v>108</v>
      </c>
      <c r="V1205" s="72"/>
      <c r="W1205" s="55"/>
      <c r="Z1205" s="71"/>
      <c r="AA1205" s="46" t="s">
        <v>572</v>
      </c>
      <c r="AC1205" s="55"/>
      <c r="AE1205" s="55"/>
      <c r="AG1205" s="55"/>
    </row>
    <row r="1206" spans="1:33" s="45" customFormat="1" ht="45" x14ac:dyDescent="0.2">
      <c r="A1206" s="83"/>
      <c r="B1206" s="61" t="s">
        <v>571</v>
      </c>
      <c r="C1206" s="252" t="s">
        <v>569</v>
      </c>
      <c r="D1206" s="252"/>
      <c r="E1206" s="252"/>
      <c r="F1206" s="74" t="s">
        <v>149</v>
      </c>
      <c r="G1206" s="74" t="s">
        <v>570</v>
      </c>
      <c r="H1206" s="74"/>
      <c r="I1206" s="74" t="s">
        <v>570</v>
      </c>
      <c r="J1206" s="82"/>
      <c r="K1206" s="74"/>
      <c r="L1206" s="82">
        <v>1.19</v>
      </c>
      <c r="M1206" s="74"/>
      <c r="N1206" s="81">
        <v>61</v>
      </c>
      <c r="V1206" s="72"/>
      <c r="W1206" s="55"/>
      <c r="Z1206" s="71"/>
      <c r="AA1206" s="46" t="s">
        <v>569</v>
      </c>
      <c r="AC1206" s="55"/>
      <c r="AE1206" s="55"/>
      <c r="AG1206" s="55"/>
    </row>
    <row r="1207" spans="1:33" s="45" customFormat="1" ht="12" x14ac:dyDescent="0.2">
      <c r="A1207" s="80"/>
      <c r="B1207" s="118"/>
      <c r="C1207" s="253" t="s">
        <v>146</v>
      </c>
      <c r="D1207" s="253"/>
      <c r="E1207" s="253"/>
      <c r="F1207" s="79"/>
      <c r="G1207" s="79"/>
      <c r="H1207" s="79"/>
      <c r="I1207" s="79"/>
      <c r="J1207" s="78"/>
      <c r="K1207" s="79"/>
      <c r="L1207" s="78">
        <v>5.28</v>
      </c>
      <c r="M1207" s="77"/>
      <c r="N1207" s="76">
        <v>256</v>
      </c>
      <c r="V1207" s="72"/>
      <c r="W1207" s="55"/>
      <c r="Z1207" s="71"/>
      <c r="AC1207" s="55" t="s">
        <v>146</v>
      </c>
      <c r="AE1207" s="55"/>
      <c r="AG1207" s="55"/>
    </row>
    <row r="1208" spans="1:33" s="45" customFormat="1" ht="45" x14ac:dyDescent="0.2">
      <c r="A1208" s="87" t="s">
        <v>962</v>
      </c>
      <c r="B1208" s="119" t="s">
        <v>4206</v>
      </c>
      <c r="C1208" s="253" t="s">
        <v>4205</v>
      </c>
      <c r="D1208" s="253"/>
      <c r="E1208" s="253"/>
      <c r="F1208" s="79" t="s">
        <v>332</v>
      </c>
      <c r="G1208" s="79"/>
      <c r="H1208" s="79"/>
      <c r="I1208" s="79" t="s">
        <v>3068</v>
      </c>
      <c r="J1208" s="78">
        <v>31.49</v>
      </c>
      <c r="K1208" s="79"/>
      <c r="L1208" s="78">
        <v>15.75</v>
      </c>
      <c r="M1208" s="79" t="s">
        <v>195</v>
      </c>
      <c r="N1208" s="76">
        <v>126</v>
      </c>
      <c r="V1208" s="72"/>
      <c r="W1208" s="55" t="s">
        <v>4205</v>
      </c>
      <c r="Z1208" s="71"/>
      <c r="AC1208" s="55"/>
      <c r="AE1208" s="55"/>
      <c r="AG1208" s="55"/>
    </row>
    <row r="1209" spans="1:33" s="45" customFormat="1" ht="12" x14ac:dyDescent="0.2">
      <c r="A1209" s="80"/>
      <c r="B1209" s="118"/>
      <c r="C1209" s="123" t="s">
        <v>3047</v>
      </c>
      <c r="D1209" s="124"/>
      <c r="E1209" s="124"/>
      <c r="F1209" s="75"/>
      <c r="G1209" s="75"/>
      <c r="H1209" s="75"/>
      <c r="I1209" s="75"/>
      <c r="J1209" s="90"/>
      <c r="K1209" s="75"/>
      <c r="L1209" s="90"/>
      <c r="M1209" s="89"/>
      <c r="N1209" s="88"/>
      <c r="V1209" s="72"/>
      <c r="W1209" s="55"/>
      <c r="Z1209" s="71"/>
      <c r="AC1209" s="55"/>
      <c r="AE1209" s="55"/>
      <c r="AG1209" s="55"/>
    </row>
    <row r="1210" spans="1:33" s="45" customFormat="1" ht="45" x14ac:dyDescent="0.2">
      <c r="A1210" s="87" t="s">
        <v>958</v>
      </c>
      <c r="B1210" s="119" t="s">
        <v>4204</v>
      </c>
      <c r="C1210" s="253" t="s">
        <v>4203</v>
      </c>
      <c r="D1210" s="253"/>
      <c r="E1210" s="253"/>
      <c r="F1210" s="79" t="s">
        <v>237</v>
      </c>
      <c r="G1210" s="79"/>
      <c r="H1210" s="79"/>
      <c r="I1210" s="79" t="s">
        <v>1075</v>
      </c>
      <c r="J1210" s="78"/>
      <c r="K1210" s="79"/>
      <c r="L1210" s="78"/>
      <c r="M1210" s="79"/>
      <c r="N1210" s="76"/>
      <c r="V1210" s="72"/>
      <c r="W1210" s="55" t="s">
        <v>4203</v>
      </c>
      <c r="Z1210" s="71"/>
      <c r="AC1210" s="55"/>
      <c r="AE1210" s="55"/>
      <c r="AG1210" s="55"/>
    </row>
    <row r="1211" spans="1:33" s="45" customFormat="1" ht="12" x14ac:dyDescent="0.2">
      <c r="A1211" s="86"/>
      <c r="B1211" s="117"/>
      <c r="C1211" s="252" t="s">
        <v>4202</v>
      </c>
      <c r="D1211" s="252"/>
      <c r="E1211" s="252"/>
      <c r="F1211" s="252"/>
      <c r="G1211" s="252"/>
      <c r="H1211" s="252"/>
      <c r="I1211" s="252"/>
      <c r="J1211" s="252"/>
      <c r="K1211" s="252"/>
      <c r="L1211" s="252"/>
      <c r="M1211" s="252"/>
      <c r="N1211" s="255"/>
      <c r="V1211" s="72"/>
      <c r="W1211" s="55"/>
      <c r="X1211" s="46" t="s">
        <v>4202</v>
      </c>
      <c r="Z1211" s="71"/>
      <c r="AC1211" s="55"/>
      <c r="AE1211" s="55"/>
      <c r="AG1211" s="55"/>
    </row>
    <row r="1212" spans="1:33" s="45" customFormat="1" ht="12" x14ac:dyDescent="0.2">
      <c r="A1212" s="83"/>
      <c r="B1212" s="61" t="s">
        <v>170</v>
      </c>
      <c r="C1212" s="252" t="s">
        <v>169</v>
      </c>
      <c r="D1212" s="252"/>
      <c r="E1212" s="252"/>
      <c r="F1212" s="74"/>
      <c r="G1212" s="74"/>
      <c r="H1212" s="74"/>
      <c r="I1212" s="74"/>
      <c r="J1212" s="82">
        <v>324.19</v>
      </c>
      <c r="K1212" s="74"/>
      <c r="L1212" s="82">
        <v>16.21</v>
      </c>
      <c r="M1212" s="74" t="s">
        <v>164</v>
      </c>
      <c r="N1212" s="81">
        <v>835</v>
      </c>
      <c r="V1212" s="72"/>
      <c r="W1212" s="55"/>
      <c r="Y1212" s="46" t="s">
        <v>169</v>
      </c>
      <c r="Z1212" s="71"/>
      <c r="AC1212" s="55"/>
      <c r="AE1212" s="55"/>
      <c r="AG1212" s="55"/>
    </row>
    <row r="1213" spans="1:33" s="45" customFormat="1" ht="12" x14ac:dyDescent="0.2">
      <c r="A1213" s="83"/>
      <c r="B1213" s="61" t="s">
        <v>168</v>
      </c>
      <c r="C1213" s="252" t="s">
        <v>166</v>
      </c>
      <c r="D1213" s="252"/>
      <c r="E1213" s="252"/>
      <c r="F1213" s="74"/>
      <c r="G1213" s="74"/>
      <c r="H1213" s="74"/>
      <c r="I1213" s="74"/>
      <c r="J1213" s="82">
        <v>41.54</v>
      </c>
      <c r="K1213" s="74"/>
      <c r="L1213" s="82">
        <v>2.08</v>
      </c>
      <c r="M1213" s="74" t="s">
        <v>167</v>
      </c>
      <c r="N1213" s="81">
        <v>27</v>
      </c>
      <c r="V1213" s="72"/>
      <c r="W1213" s="55"/>
      <c r="Y1213" s="46" t="s">
        <v>166</v>
      </c>
      <c r="Z1213" s="71"/>
      <c r="AC1213" s="55"/>
      <c r="AE1213" s="55"/>
      <c r="AG1213" s="55"/>
    </row>
    <row r="1214" spans="1:33" s="45" customFormat="1" ht="12" x14ac:dyDescent="0.2">
      <c r="A1214" s="83"/>
      <c r="B1214" s="61" t="s">
        <v>165</v>
      </c>
      <c r="C1214" s="252" t="s">
        <v>163</v>
      </c>
      <c r="D1214" s="252"/>
      <c r="E1214" s="252"/>
      <c r="F1214" s="74"/>
      <c r="G1214" s="74"/>
      <c r="H1214" s="74"/>
      <c r="I1214" s="74"/>
      <c r="J1214" s="82">
        <v>6.53</v>
      </c>
      <c r="K1214" s="74"/>
      <c r="L1214" s="82">
        <v>0.33</v>
      </c>
      <c r="M1214" s="74" t="s">
        <v>164</v>
      </c>
      <c r="N1214" s="81">
        <v>17</v>
      </c>
      <c r="V1214" s="72"/>
      <c r="W1214" s="55"/>
      <c r="Y1214" s="46" t="s">
        <v>163</v>
      </c>
      <c r="Z1214" s="71"/>
      <c r="AC1214" s="55"/>
      <c r="AE1214" s="55"/>
      <c r="AG1214" s="55"/>
    </row>
    <row r="1215" spans="1:33" s="45" customFormat="1" ht="12" x14ac:dyDescent="0.2">
      <c r="A1215" s="83"/>
      <c r="B1215" s="61" t="s">
        <v>218</v>
      </c>
      <c r="C1215" s="252" t="s">
        <v>217</v>
      </c>
      <c r="D1215" s="252"/>
      <c r="E1215" s="252"/>
      <c r="F1215" s="74"/>
      <c r="G1215" s="74"/>
      <c r="H1215" s="74"/>
      <c r="I1215" s="74"/>
      <c r="J1215" s="82">
        <v>35.14</v>
      </c>
      <c r="K1215" s="74"/>
      <c r="L1215" s="82">
        <v>1.76</v>
      </c>
      <c r="M1215" s="74" t="s">
        <v>195</v>
      </c>
      <c r="N1215" s="81">
        <v>14</v>
      </c>
      <c r="V1215" s="72"/>
      <c r="W1215" s="55"/>
      <c r="Y1215" s="46" t="s">
        <v>217</v>
      </c>
      <c r="Z1215" s="71"/>
      <c r="AC1215" s="55"/>
      <c r="AE1215" s="55"/>
      <c r="AG1215" s="55"/>
    </row>
    <row r="1216" spans="1:33" s="45" customFormat="1" ht="12" x14ac:dyDescent="0.2">
      <c r="A1216" s="86"/>
      <c r="B1216" s="93" t="s">
        <v>593</v>
      </c>
      <c r="C1216" s="259" t="s">
        <v>3072</v>
      </c>
      <c r="D1216" s="259"/>
      <c r="E1216" s="259"/>
      <c r="F1216" s="92" t="s">
        <v>326</v>
      </c>
      <c r="G1216" s="92" t="s">
        <v>210</v>
      </c>
      <c r="H1216" s="92"/>
      <c r="I1216" s="92" t="s">
        <v>210</v>
      </c>
      <c r="J1216" s="61"/>
      <c r="K1216" s="74"/>
      <c r="L1216" s="82"/>
      <c r="M1216" s="74"/>
      <c r="N1216" s="91"/>
      <c r="V1216" s="72"/>
      <c r="W1216" s="55"/>
      <c r="Z1216" s="71" t="s">
        <v>3072</v>
      </c>
      <c r="AC1216" s="55"/>
      <c r="AE1216" s="55"/>
      <c r="AG1216" s="55"/>
    </row>
    <row r="1217" spans="1:33" s="45" customFormat="1" ht="12" x14ac:dyDescent="0.2">
      <c r="A1217" s="86"/>
      <c r="B1217" s="93" t="s">
        <v>4201</v>
      </c>
      <c r="C1217" s="259" t="s">
        <v>3053</v>
      </c>
      <c r="D1217" s="259"/>
      <c r="E1217" s="259"/>
      <c r="F1217" s="92" t="s">
        <v>332</v>
      </c>
      <c r="G1217" s="92" t="s">
        <v>211</v>
      </c>
      <c r="H1217" s="92"/>
      <c r="I1217" s="92" t="s">
        <v>239</v>
      </c>
      <c r="J1217" s="61"/>
      <c r="K1217" s="74"/>
      <c r="L1217" s="82"/>
      <c r="M1217" s="74"/>
      <c r="N1217" s="91"/>
      <c r="V1217" s="72"/>
      <c r="W1217" s="55"/>
      <c r="Z1217" s="71" t="s">
        <v>3053</v>
      </c>
      <c r="AC1217" s="55"/>
      <c r="AE1217" s="55"/>
      <c r="AG1217" s="55"/>
    </row>
    <row r="1218" spans="1:33" s="45" customFormat="1" ht="12" x14ac:dyDescent="0.2">
      <c r="A1218" s="86"/>
      <c r="B1218" s="93" t="s">
        <v>3056</v>
      </c>
      <c r="C1218" s="259" t="s">
        <v>3055</v>
      </c>
      <c r="D1218" s="259"/>
      <c r="E1218" s="259"/>
      <c r="F1218" s="92" t="s">
        <v>381</v>
      </c>
      <c r="G1218" s="92" t="s">
        <v>210</v>
      </c>
      <c r="H1218" s="92"/>
      <c r="I1218" s="92" t="s">
        <v>210</v>
      </c>
      <c r="J1218" s="61"/>
      <c r="K1218" s="74"/>
      <c r="L1218" s="82"/>
      <c r="M1218" s="74"/>
      <c r="N1218" s="91"/>
      <c r="V1218" s="72"/>
      <c r="W1218" s="55"/>
      <c r="Z1218" s="71" t="s">
        <v>3055</v>
      </c>
      <c r="AC1218" s="55"/>
      <c r="AE1218" s="55"/>
      <c r="AG1218" s="55"/>
    </row>
    <row r="1219" spans="1:33" s="45" customFormat="1" ht="12" x14ac:dyDescent="0.2">
      <c r="A1219" s="83"/>
      <c r="B1219" s="61"/>
      <c r="C1219" s="252" t="s">
        <v>160</v>
      </c>
      <c r="D1219" s="252"/>
      <c r="E1219" s="252"/>
      <c r="F1219" s="74" t="s">
        <v>159</v>
      </c>
      <c r="G1219" s="74" t="s">
        <v>4200</v>
      </c>
      <c r="H1219" s="74"/>
      <c r="I1219" s="74" t="s">
        <v>4199</v>
      </c>
      <c r="J1219" s="82"/>
      <c r="K1219" s="74"/>
      <c r="L1219" s="82"/>
      <c r="M1219" s="74"/>
      <c r="N1219" s="81"/>
      <c r="V1219" s="72"/>
      <c r="W1219" s="55"/>
      <c r="Z1219" s="71"/>
      <c r="AA1219" s="46" t="s">
        <v>160</v>
      </c>
      <c r="AC1219" s="55"/>
      <c r="AE1219" s="55"/>
      <c r="AG1219" s="55"/>
    </row>
    <row r="1220" spans="1:33" s="45" customFormat="1" ht="12" x14ac:dyDescent="0.2">
      <c r="A1220" s="83"/>
      <c r="B1220" s="61"/>
      <c r="C1220" s="252" t="s">
        <v>156</v>
      </c>
      <c r="D1220" s="252"/>
      <c r="E1220" s="252"/>
      <c r="F1220" s="74" t="s">
        <v>159</v>
      </c>
      <c r="G1220" s="74" t="s">
        <v>4198</v>
      </c>
      <c r="H1220" s="74"/>
      <c r="I1220" s="74" t="s">
        <v>4197</v>
      </c>
      <c r="J1220" s="82"/>
      <c r="K1220" s="74"/>
      <c r="L1220" s="82"/>
      <c r="M1220" s="74"/>
      <c r="N1220" s="81"/>
      <c r="V1220" s="72"/>
      <c r="W1220" s="55"/>
      <c r="Z1220" s="71"/>
      <c r="AA1220" s="46" t="s">
        <v>156</v>
      </c>
      <c r="AC1220" s="55"/>
      <c r="AE1220" s="55"/>
      <c r="AG1220" s="55"/>
    </row>
    <row r="1221" spans="1:33" s="45" customFormat="1" ht="12" x14ac:dyDescent="0.2">
      <c r="A1221" s="83"/>
      <c r="B1221" s="61"/>
      <c r="C1221" s="254" t="s">
        <v>155</v>
      </c>
      <c r="D1221" s="254"/>
      <c r="E1221" s="254"/>
      <c r="F1221" s="77"/>
      <c r="G1221" s="77"/>
      <c r="H1221" s="77"/>
      <c r="I1221" s="77"/>
      <c r="J1221" s="85">
        <v>400.87</v>
      </c>
      <c r="K1221" s="77"/>
      <c r="L1221" s="85">
        <v>20.05</v>
      </c>
      <c r="M1221" s="77"/>
      <c r="N1221" s="84"/>
      <c r="V1221" s="72"/>
      <c r="W1221" s="55"/>
      <c r="Z1221" s="71"/>
      <c r="AB1221" s="46" t="s">
        <v>155</v>
      </c>
      <c r="AC1221" s="55"/>
      <c r="AE1221" s="55"/>
      <c r="AG1221" s="55"/>
    </row>
    <row r="1222" spans="1:33" s="45" customFormat="1" ht="12" x14ac:dyDescent="0.2">
      <c r="A1222" s="83"/>
      <c r="B1222" s="61"/>
      <c r="C1222" s="252" t="s">
        <v>154</v>
      </c>
      <c r="D1222" s="252"/>
      <c r="E1222" s="252"/>
      <c r="F1222" s="74"/>
      <c r="G1222" s="74"/>
      <c r="H1222" s="74"/>
      <c r="I1222" s="74"/>
      <c r="J1222" s="82"/>
      <c r="K1222" s="74"/>
      <c r="L1222" s="82">
        <v>16.54</v>
      </c>
      <c r="M1222" s="74"/>
      <c r="N1222" s="81">
        <v>852</v>
      </c>
      <c r="V1222" s="72"/>
      <c r="W1222" s="55"/>
      <c r="Z1222" s="71"/>
      <c r="AA1222" s="46" t="s">
        <v>154</v>
      </c>
      <c r="AC1222" s="55"/>
      <c r="AE1222" s="55"/>
      <c r="AG1222" s="55"/>
    </row>
    <row r="1223" spans="1:33" s="45" customFormat="1" ht="45" x14ac:dyDescent="0.2">
      <c r="A1223" s="83"/>
      <c r="B1223" s="61" t="s">
        <v>574</v>
      </c>
      <c r="C1223" s="252" t="s">
        <v>572</v>
      </c>
      <c r="D1223" s="252"/>
      <c r="E1223" s="252"/>
      <c r="F1223" s="74" t="s">
        <v>149</v>
      </c>
      <c r="G1223" s="74" t="s">
        <v>573</v>
      </c>
      <c r="H1223" s="74"/>
      <c r="I1223" s="74" t="s">
        <v>573</v>
      </c>
      <c r="J1223" s="82"/>
      <c r="K1223" s="74"/>
      <c r="L1223" s="82">
        <v>21.01</v>
      </c>
      <c r="M1223" s="74"/>
      <c r="N1223" s="81">
        <v>1082</v>
      </c>
      <c r="V1223" s="72"/>
      <c r="W1223" s="55"/>
      <c r="Z1223" s="71"/>
      <c r="AA1223" s="46" t="s">
        <v>572</v>
      </c>
      <c r="AC1223" s="55"/>
      <c r="AE1223" s="55"/>
      <c r="AG1223" s="55"/>
    </row>
    <row r="1224" spans="1:33" s="45" customFormat="1" ht="45" x14ac:dyDescent="0.2">
      <c r="A1224" s="83"/>
      <c r="B1224" s="61" t="s">
        <v>571</v>
      </c>
      <c r="C1224" s="252" t="s">
        <v>569</v>
      </c>
      <c r="D1224" s="252"/>
      <c r="E1224" s="252"/>
      <c r="F1224" s="74" t="s">
        <v>149</v>
      </c>
      <c r="G1224" s="74" t="s">
        <v>570</v>
      </c>
      <c r="H1224" s="74"/>
      <c r="I1224" s="74" t="s">
        <v>570</v>
      </c>
      <c r="J1224" s="82"/>
      <c r="K1224" s="74"/>
      <c r="L1224" s="82">
        <v>11.91</v>
      </c>
      <c r="M1224" s="74"/>
      <c r="N1224" s="81">
        <v>613</v>
      </c>
      <c r="V1224" s="72"/>
      <c r="W1224" s="55"/>
      <c r="Z1224" s="71"/>
      <c r="AA1224" s="46" t="s">
        <v>569</v>
      </c>
      <c r="AC1224" s="55"/>
      <c r="AE1224" s="55"/>
      <c r="AG1224" s="55"/>
    </row>
    <row r="1225" spans="1:33" s="45" customFormat="1" ht="12" x14ac:dyDescent="0.2">
      <c r="A1225" s="80"/>
      <c r="B1225" s="118"/>
      <c r="C1225" s="253" t="s">
        <v>146</v>
      </c>
      <c r="D1225" s="253"/>
      <c r="E1225" s="253"/>
      <c r="F1225" s="79"/>
      <c r="G1225" s="79"/>
      <c r="H1225" s="79"/>
      <c r="I1225" s="79"/>
      <c r="J1225" s="78"/>
      <c r="K1225" s="79"/>
      <c r="L1225" s="78">
        <v>52.97</v>
      </c>
      <c r="M1225" s="77"/>
      <c r="N1225" s="76">
        <v>2571</v>
      </c>
      <c r="V1225" s="72"/>
      <c r="W1225" s="55"/>
      <c r="Z1225" s="71"/>
      <c r="AC1225" s="55" t="s">
        <v>146</v>
      </c>
      <c r="AE1225" s="55"/>
      <c r="AG1225" s="55"/>
    </row>
    <row r="1226" spans="1:33" s="45" customFormat="1" ht="45" x14ac:dyDescent="0.2">
      <c r="A1226" s="87" t="s">
        <v>955</v>
      </c>
      <c r="B1226" s="119" t="s">
        <v>4196</v>
      </c>
      <c r="C1226" s="253" t="s">
        <v>4195</v>
      </c>
      <c r="D1226" s="253"/>
      <c r="E1226" s="253"/>
      <c r="F1226" s="79" t="s">
        <v>332</v>
      </c>
      <c r="G1226" s="79"/>
      <c r="H1226" s="79"/>
      <c r="I1226" s="79" t="s">
        <v>239</v>
      </c>
      <c r="J1226" s="78">
        <v>47.49</v>
      </c>
      <c r="K1226" s="79"/>
      <c r="L1226" s="78">
        <v>237.45</v>
      </c>
      <c r="M1226" s="79" t="s">
        <v>195</v>
      </c>
      <c r="N1226" s="76">
        <v>1897</v>
      </c>
      <c r="V1226" s="72"/>
      <c r="W1226" s="55" t="s">
        <v>4195</v>
      </c>
      <c r="Z1226" s="71"/>
      <c r="AC1226" s="55"/>
      <c r="AE1226" s="55"/>
      <c r="AG1226" s="55"/>
    </row>
    <row r="1227" spans="1:33" s="45" customFormat="1" ht="12" x14ac:dyDescent="0.2">
      <c r="A1227" s="80"/>
      <c r="B1227" s="118"/>
      <c r="C1227" s="123" t="s">
        <v>3047</v>
      </c>
      <c r="D1227" s="124"/>
      <c r="E1227" s="124"/>
      <c r="F1227" s="75"/>
      <c r="G1227" s="75"/>
      <c r="H1227" s="75"/>
      <c r="I1227" s="75"/>
      <c r="J1227" s="90"/>
      <c r="K1227" s="75"/>
      <c r="L1227" s="90"/>
      <c r="M1227" s="89"/>
      <c r="N1227" s="88"/>
      <c r="V1227" s="72"/>
      <c r="W1227" s="55"/>
      <c r="Z1227" s="71"/>
      <c r="AC1227" s="55"/>
      <c r="AE1227" s="55"/>
      <c r="AG1227" s="55"/>
    </row>
    <row r="1228" spans="1:33" s="45" customFormat="1" ht="45" x14ac:dyDescent="0.2">
      <c r="A1228" s="87" t="s">
        <v>936</v>
      </c>
      <c r="B1228" s="119" t="s">
        <v>4194</v>
      </c>
      <c r="C1228" s="253" t="s">
        <v>4193</v>
      </c>
      <c r="D1228" s="253"/>
      <c r="E1228" s="253"/>
      <c r="F1228" s="79" t="s">
        <v>326</v>
      </c>
      <c r="G1228" s="79"/>
      <c r="H1228" s="79"/>
      <c r="I1228" s="79" t="s">
        <v>168</v>
      </c>
      <c r="J1228" s="78">
        <v>86.61</v>
      </c>
      <c r="K1228" s="79"/>
      <c r="L1228" s="78">
        <v>173.22</v>
      </c>
      <c r="M1228" s="79" t="s">
        <v>195</v>
      </c>
      <c r="N1228" s="76">
        <v>1384</v>
      </c>
      <c r="V1228" s="72"/>
      <c r="W1228" s="55" t="s">
        <v>4193</v>
      </c>
      <c r="Z1228" s="71"/>
      <c r="AC1228" s="55"/>
      <c r="AE1228" s="55"/>
      <c r="AG1228" s="55"/>
    </row>
    <row r="1229" spans="1:33" s="45" customFormat="1" ht="12" x14ac:dyDescent="0.2">
      <c r="A1229" s="80"/>
      <c r="B1229" s="118"/>
      <c r="C1229" s="123" t="s">
        <v>3047</v>
      </c>
      <c r="D1229" s="124"/>
      <c r="E1229" s="124"/>
      <c r="F1229" s="75"/>
      <c r="G1229" s="75"/>
      <c r="H1229" s="75"/>
      <c r="I1229" s="75"/>
      <c r="J1229" s="90"/>
      <c r="K1229" s="75"/>
      <c r="L1229" s="90"/>
      <c r="M1229" s="89"/>
      <c r="N1229" s="88"/>
      <c r="V1229" s="72"/>
      <c r="W1229" s="55"/>
      <c r="Z1229" s="71"/>
      <c r="AC1229" s="55"/>
      <c r="AE1229" s="55"/>
      <c r="AG1229" s="55"/>
    </row>
    <row r="1230" spans="1:33" s="45" customFormat="1" ht="22.5" x14ac:dyDescent="0.2">
      <c r="A1230" s="87" t="s">
        <v>931</v>
      </c>
      <c r="B1230" s="119" t="s">
        <v>4192</v>
      </c>
      <c r="C1230" s="253" t="s">
        <v>4191</v>
      </c>
      <c r="D1230" s="253"/>
      <c r="E1230" s="253"/>
      <c r="F1230" s="79" t="s">
        <v>326</v>
      </c>
      <c r="G1230" s="79"/>
      <c r="H1230" s="79"/>
      <c r="I1230" s="79" t="s">
        <v>170</v>
      </c>
      <c r="J1230" s="78"/>
      <c r="K1230" s="79"/>
      <c r="L1230" s="78"/>
      <c r="M1230" s="79"/>
      <c r="N1230" s="76"/>
      <c r="V1230" s="72"/>
      <c r="W1230" s="55" t="s">
        <v>4191</v>
      </c>
      <c r="Z1230" s="71"/>
      <c r="AC1230" s="55"/>
      <c r="AE1230" s="55"/>
      <c r="AG1230" s="55"/>
    </row>
    <row r="1231" spans="1:33" s="45" customFormat="1" ht="12" x14ac:dyDescent="0.2">
      <c r="A1231" s="83"/>
      <c r="B1231" s="61" t="s">
        <v>170</v>
      </c>
      <c r="C1231" s="252" t="s">
        <v>169</v>
      </c>
      <c r="D1231" s="252"/>
      <c r="E1231" s="252"/>
      <c r="F1231" s="74"/>
      <c r="G1231" s="74"/>
      <c r="H1231" s="74"/>
      <c r="I1231" s="74"/>
      <c r="J1231" s="82">
        <v>3.85</v>
      </c>
      <c r="K1231" s="74"/>
      <c r="L1231" s="82">
        <v>3.85</v>
      </c>
      <c r="M1231" s="74" t="s">
        <v>164</v>
      </c>
      <c r="N1231" s="81">
        <v>198</v>
      </c>
      <c r="V1231" s="72"/>
      <c r="W1231" s="55"/>
      <c r="Y1231" s="46" t="s">
        <v>169</v>
      </c>
      <c r="Z1231" s="71"/>
      <c r="AC1231" s="55"/>
      <c r="AE1231" s="55"/>
      <c r="AG1231" s="55"/>
    </row>
    <row r="1232" spans="1:33" s="45" customFormat="1" ht="12" x14ac:dyDescent="0.2">
      <c r="A1232" s="83"/>
      <c r="B1232" s="61" t="s">
        <v>168</v>
      </c>
      <c r="C1232" s="252" t="s">
        <v>166</v>
      </c>
      <c r="D1232" s="252"/>
      <c r="E1232" s="252"/>
      <c r="F1232" s="74"/>
      <c r="G1232" s="74"/>
      <c r="H1232" s="74"/>
      <c r="I1232" s="74"/>
      <c r="J1232" s="82">
        <v>0.66</v>
      </c>
      <c r="K1232" s="74"/>
      <c r="L1232" s="82">
        <v>0.66</v>
      </c>
      <c r="M1232" s="74" t="s">
        <v>167</v>
      </c>
      <c r="N1232" s="81">
        <v>9</v>
      </c>
      <c r="V1232" s="72"/>
      <c r="W1232" s="55"/>
      <c r="Y1232" s="46" t="s">
        <v>166</v>
      </c>
      <c r="Z1232" s="71"/>
      <c r="AC1232" s="55"/>
      <c r="AE1232" s="55"/>
      <c r="AG1232" s="55"/>
    </row>
    <row r="1233" spans="1:33" s="45" customFormat="1" ht="12" x14ac:dyDescent="0.2">
      <c r="A1233" s="83"/>
      <c r="B1233" s="61" t="s">
        <v>165</v>
      </c>
      <c r="C1233" s="252" t="s">
        <v>163</v>
      </c>
      <c r="D1233" s="252"/>
      <c r="E1233" s="252"/>
      <c r="F1233" s="74"/>
      <c r="G1233" s="74"/>
      <c r="H1233" s="74"/>
      <c r="I1233" s="74"/>
      <c r="J1233" s="82">
        <v>0.12</v>
      </c>
      <c r="K1233" s="74"/>
      <c r="L1233" s="82">
        <v>0.12</v>
      </c>
      <c r="M1233" s="74" t="s">
        <v>164</v>
      </c>
      <c r="N1233" s="81">
        <v>6</v>
      </c>
      <c r="V1233" s="72"/>
      <c r="W1233" s="55"/>
      <c r="Y1233" s="46" t="s">
        <v>163</v>
      </c>
      <c r="Z1233" s="71"/>
      <c r="AC1233" s="55"/>
      <c r="AE1233" s="55"/>
      <c r="AG1233" s="55"/>
    </row>
    <row r="1234" spans="1:33" s="45" customFormat="1" ht="12" x14ac:dyDescent="0.2">
      <c r="A1234" s="83"/>
      <c r="B1234" s="61" t="s">
        <v>218</v>
      </c>
      <c r="C1234" s="252" t="s">
        <v>217</v>
      </c>
      <c r="D1234" s="252"/>
      <c r="E1234" s="252"/>
      <c r="F1234" s="74"/>
      <c r="G1234" s="74"/>
      <c r="H1234" s="74"/>
      <c r="I1234" s="74"/>
      <c r="J1234" s="82">
        <v>0.84</v>
      </c>
      <c r="K1234" s="74"/>
      <c r="L1234" s="82">
        <v>0.84</v>
      </c>
      <c r="M1234" s="74" t="s">
        <v>195</v>
      </c>
      <c r="N1234" s="81">
        <v>7</v>
      </c>
      <c r="V1234" s="72"/>
      <c r="W1234" s="55"/>
      <c r="Y1234" s="46" t="s">
        <v>217</v>
      </c>
      <c r="Z1234" s="71"/>
      <c r="AC1234" s="55"/>
      <c r="AE1234" s="55"/>
      <c r="AG1234" s="55"/>
    </row>
    <row r="1235" spans="1:33" s="45" customFormat="1" ht="12" x14ac:dyDescent="0.2">
      <c r="A1235" s="83"/>
      <c r="B1235" s="61"/>
      <c r="C1235" s="252" t="s">
        <v>160</v>
      </c>
      <c r="D1235" s="252"/>
      <c r="E1235" s="252"/>
      <c r="F1235" s="74" t="s">
        <v>159</v>
      </c>
      <c r="G1235" s="74" t="s">
        <v>1749</v>
      </c>
      <c r="H1235" s="74"/>
      <c r="I1235" s="74" t="s">
        <v>1749</v>
      </c>
      <c r="J1235" s="82"/>
      <c r="K1235" s="74"/>
      <c r="L1235" s="82"/>
      <c r="M1235" s="74"/>
      <c r="N1235" s="81"/>
      <c r="V1235" s="72"/>
      <c r="W1235" s="55"/>
      <c r="Z1235" s="71"/>
      <c r="AA1235" s="46" t="s">
        <v>160</v>
      </c>
      <c r="AC1235" s="55"/>
      <c r="AE1235" s="55"/>
      <c r="AG1235" s="55"/>
    </row>
    <row r="1236" spans="1:33" s="45" customFormat="1" ht="12" x14ac:dyDescent="0.2">
      <c r="A1236" s="83"/>
      <c r="B1236" s="61"/>
      <c r="C1236" s="252" t="s">
        <v>156</v>
      </c>
      <c r="D1236" s="252"/>
      <c r="E1236" s="252"/>
      <c r="F1236" s="74" t="s">
        <v>159</v>
      </c>
      <c r="G1236" s="74" t="s">
        <v>539</v>
      </c>
      <c r="H1236" s="74"/>
      <c r="I1236" s="74" t="s">
        <v>539</v>
      </c>
      <c r="J1236" s="82"/>
      <c r="K1236" s="74"/>
      <c r="L1236" s="82"/>
      <c r="M1236" s="74"/>
      <c r="N1236" s="81"/>
      <c r="V1236" s="72"/>
      <c r="W1236" s="55"/>
      <c r="Z1236" s="71"/>
      <c r="AA1236" s="46" t="s">
        <v>156</v>
      </c>
      <c r="AC1236" s="55"/>
      <c r="AE1236" s="55"/>
      <c r="AG1236" s="55"/>
    </row>
    <row r="1237" spans="1:33" s="45" customFormat="1" ht="12" x14ac:dyDescent="0.2">
      <c r="A1237" s="83"/>
      <c r="B1237" s="61"/>
      <c r="C1237" s="254" t="s">
        <v>155</v>
      </c>
      <c r="D1237" s="254"/>
      <c r="E1237" s="254"/>
      <c r="F1237" s="77"/>
      <c r="G1237" s="77"/>
      <c r="H1237" s="77"/>
      <c r="I1237" s="77"/>
      <c r="J1237" s="85">
        <v>5.35</v>
      </c>
      <c r="K1237" s="77"/>
      <c r="L1237" s="85">
        <v>5.35</v>
      </c>
      <c r="M1237" s="77"/>
      <c r="N1237" s="84"/>
      <c r="V1237" s="72"/>
      <c r="W1237" s="55"/>
      <c r="Z1237" s="71"/>
      <c r="AB1237" s="46" t="s">
        <v>155</v>
      </c>
      <c r="AC1237" s="55"/>
      <c r="AE1237" s="55"/>
      <c r="AG1237" s="55"/>
    </row>
    <row r="1238" spans="1:33" s="45" customFormat="1" ht="12" x14ac:dyDescent="0.2">
      <c r="A1238" s="83"/>
      <c r="B1238" s="61"/>
      <c r="C1238" s="252" t="s">
        <v>154</v>
      </c>
      <c r="D1238" s="252"/>
      <c r="E1238" s="252"/>
      <c r="F1238" s="74"/>
      <c r="G1238" s="74"/>
      <c r="H1238" s="74"/>
      <c r="I1238" s="74"/>
      <c r="J1238" s="82"/>
      <c r="K1238" s="74"/>
      <c r="L1238" s="82">
        <v>3.97</v>
      </c>
      <c r="M1238" s="74"/>
      <c r="N1238" s="81">
        <v>204</v>
      </c>
      <c r="V1238" s="72"/>
      <c r="W1238" s="55"/>
      <c r="Z1238" s="71"/>
      <c r="AA1238" s="46" t="s">
        <v>154</v>
      </c>
      <c r="AC1238" s="55"/>
      <c r="AE1238" s="55"/>
      <c r="AG1238" s="55"/>
    </row>
    <row r="1239" spans="1:33" s="45" customFormat="1" ht="45" x14ac:dyDescent="0.2">
      <c r="A1239" s="83"/>
      <c r="B1239" s="61" t="s">
        <v>574</v>
      </c>
      <c r="C1239" s="252" t="s">
        <v>572</v>
      </c>
      <c r="D1239" s="252"/>
      <c r="E1239" s="252"/>
      <c r="F1239" s="74" t="s">
        <v>149</v>
      </c>
      <c r="G1239" s="74" t="s">
        <v>573</v>
      </c>
      <c r="H1239" s="74"/>
      <c r="I1239" s="74" t="s">
        <v>573</v>
      </c>
      <c r="J1239" s="82"/>
      <c r="K1239" s="74"/>
      <c r="L1239" s="82">
        <v>5.04</v>
      </c>
      <c r="M1239" s="74"/>
      <c r="N1239" s="81">
        <v>259</v>
      </c>
      <c r="V1239" s="72"/>
      <c r="W1239" s="55"/>
      <c r="Z1239" s="71"/>
      <c r="AA1239" s="46" t="s">
        <v>572</v>
      </c>
      <c r="AC1239" s="55"/>
      <c r="AE1239" s="55"/>
      <c r="AG1239" s="55"/>
    </row>
    <row r="1240" spans="1:33" s="45" customFormat="1" ht="45" x14ac:dyDescent="0.2">
      <c r="A1240" s="83"/>
      <c r="B1240" s="61" t="s">
        <v>571</v>
      </c>
      <c r="C1240" s="252" t="s">
        <v>569</v>
      </c>
      <c r="D1240" s="252"/>
      <c r="E1240" s="252"/>
      <c r="F1240" s="74" t="s">
        <v>149</v>
      </c>
      <c r="G1240" s="74" t="s">
        <v>570</v>
      </c>
      <c r="H1240" s="74"/>
      <c r="I1240" s="74" t="s">
        <v>570</v>
      </c>
      <c r="J1240" s="82"/>
      <c r="K1240" s="74"/>
      <c r="L1240" s="82">
        <v>2.86</v>
      </c>
      <c r="M1240" s="74"/>
      <c r="N1240" s="81">
        <v>147</v>
      </c>
      <c r="V1240" s="72"/>
      <c r="W1240" s="55"/>
      <c r="Z1240" s="71"/>
      <c r="AA1240" s="46" t="s">
        <v>569</v>
      </c>
      <c r="AC1240" s="55"/>
      <c r="AE1240" s="55"/>
      <c r="AG1240" s="55"/>
    </row>
    <row r="1241" spans="1:33" s="45" customFormat="1" ht="12" x14ac:dyDescent="0.2">
      <c r="A1241" s="80"/>
      <c r="B1241" s="118"/>
      <c r="C1241" s="253" t="s">
        <v>146</v>
      </c>
      <c r="D1241" s="253"/>
      <c r="E1241" s="253"/>
      <c r="F1241" s="79"/>
      <c r="G1241" s="79"/>
      <c r="H1241" s="79"/>
      <c r="I1241" s="79"/>
      <c r="J1241" s="78"/>
      <c r="K1241" s="79"/>
      <c r="L1241" s="78">
        <v>13.25</v>
      </c>
      <c r="M1241" s="77"/>
      <c r="N1241" s="76">
        <v>620</v>
      </c>
      <c r="V1241" s="72"/>
      <c r="W1241" s="55"/>
      <c r="Z1241" s="71"/>
      <c r="AC1241" s="55" t="s">
        <v>146</v>
      </c>
      <c r="AE1241" s="55"/>
      <c r="AG1241" s="55"/>
    </row>
    <row r="1242" spans="1:33" s="45" customFormat="1" ht="45" x14ac:dyDescent="0.2">
      <c r="A1242" s="87" t="s">
        <v>4190</v>
      </c>
      <c r="B1242" s="119" t="s">
        <v>4189</v>
      </c>
      <c r="C1242" s="253" t="s">
        <v>4188</v>
      </c>
      <c r="D1242" s="253"/>
      <c r="E1242" s="253"/>
      <c r="F1242" s="79" t="s">
        <v>552</v>
      </c>
      <c r="G1242" s="79"/>
      <c r="H1242" s="79"/>
      <c r="I1242" s="79" t="s">
        <v>170</v>
      </c>
      <c r="J1242" s="78">
        <v>387.17</v>
      </c>
      <c r="K1242" s="79"/>
      <c r="L1242" s="78">
        <v>387.17</v>
      </c>
      <c r="M1242" s="79" t="s">
        <v>3164</v>
      </c>
      <c r="N1242" s="76">
        <v>2017</v>
      </c>
      <c r="V1242" s="72"/>
      <c r="W1242" s="55" t="s">
        <v>4188</v>
      </c>
      <c r="Z1242" s="71"/>
      <c r="AC1242" s="55"/>
      <c r="AE1242" s="55"/>
      <c r="AG1242" s="55"/>
    </row>
    <row r="1243" spans="1:33" s="45" customFormat="1" ht="12" x14ac:dyDescent="0.2">
      <c r="A1243" s="80"/>
      <c r="B1243" s="118"/>
      <c r="C1243" s="123" t="s">
        <v>3162</v>
      </c>
      <c r="D1243" s="124"/>
      <c r="E1243" s="124"/>
      <c r="F1243" s="75"/>
      <c r="G1243" s="75"/>
      <c r="H1243" s="75"/>
      <c r="I1243" s="75"/>
      <c r="J1243" s="90"/>
      <c r="K1243" s="75"/>
      <c r="L1243" s="90"/>
      <c r="M1243" s="89"/>
      <c r="N1243" s="88"/>
      <c r="V1243" s="72"/>
      <c r="W1243" s="55"/>
      <c r="Z1243" s="71"/>
      <c r="AC1243" s="55"/>
      <c r="AE1243" s="55"/>
      <c r="AG1243" s="55"/>
    </row>
    <row r="1244" spans="1:33" s="45" customFormat="1" ht="33.75" x14ac:dyDescent="0.2">
      <c r="A1244" s="87" t="s">
        <v>4187</v>
      </c>
      <c r="B1244" s="119" t="s">
        <v>4186</v>
      </c>
      <c r="C1244" s="253" t="s">
        <v>4185</v>
      </c>
      <c r="D1244" s="253"/>
      <c r="E1244" s="253"/>
      <c r="F1244" s="79" t="s">
        <v>326</v>
      </c>
      <c r="G1244" s="79"/>
      <c r="H1244" s="79"/>
      <c r="I1244" s="79" t="s">
        <v>168</v>
      </c>
      <c r="J1244" s="78">
        <v>196.98</v>
      </c>
      <c r="K1244" s="79"/>
      <c r="L1244" s="78">
        <v>393.96</v>
      </c>
      <c r="M1244" s="79" t="s">
        <v>3164</v>
      </c>
      <c r="N1244" s="76">
        <v>2053</v>
      </c>
      <c r="V1244" s="72"/>
      <c r="W1244" s="55" t="s">
        <v>4185</v>
      </c>
      <c r="Z1244" s="71"/>
      <c r="AC1244" s="55"/>
      <c r="AE1244" s="55"/>
      <c r="AG1244" s="55"/>
    </row>
    <row r="1245" spans="1:33" s="45" customFormat="1" ht="12" x14ac:dyDescent="0.2">
      <c r="A1245" s="80"/>
      <c r="B1245" s="118"/>
      <c r="C1245" s="123" t="s">
        <v>3162</v>
      </c>
      <c r="D1245" s="124"/>
      <c r="E1245" s="124"/>
      <c r="F1245" s="75"/>
      <c r="G1245" s="75"/>
      <c r="H1245" s="75"/>
      <c r="I1245" s="75"/>
      <c r="J1245" s="90"/>
      <c r="K1245" s="75"/>
      <c r="L1245" s="90"/>
      <c r="M1245" s="89"/>
      <c r="N1245" s="88"/>
      <c r="V1245" s="72"/>
      <c r="W1245" s="55"/>
      <c r="Z1245" s="71"/>
      <c r="AC1245" s="55"/>
      <c r="AE1245" s="55"/>
      <c r="AG1245" s="55"/>
    </row>
    <row r="1246" spans="1:33" s="45" customFormat="1" ht="33.75" x14ac:dyDescent="0.2">
      <c r="A1246" s="87" t="s">
        <v>4184</v>
      </c>
      <c r="B1246" s="119" t="s">
        <v>3151</v>
      </c>
      <c r="C1246" s="253" t="s">
        <v>3150</v>
      </c>
      <c r="D1246" s="253"/>
      <c r="E1246" s="253"/>
      <c r="F1246" s="79" t="s">
        <v>326</v>
      </c>
      <c r="G1246" s="79"/>
      <c r="H1246" s="79"/>
      <c r="I1246" s="79" t="s">
        <v>170</v>
      </c>
      <c r="J1246" s="78">
        <v>53.81</v>
      </c>
      <c r="K1246" s="79"/>
      <c r="L1246" s="78">
        <v>53.81</v>
      </c>
      <c r="M1246" s="79" t="s">
        <v>3164</v>
      </c>
      <c r="N1246" s="76">
        <v>280</v>
      </c>
      <c r="V1246" s="72"/>
      <c r="W1246" s="55" t="s">
        <v>3150</v>
      </c>
      <c r="Z1246" s="71"/>
      <c r="AC1246" s="55"/>
      <c r="AE1246" s="55"/>
      <c r="AG1246" s="55"/>
    </row>
    <row r="1247" spans="1:33" s="45" customFormat="1" ht="12" x14ac:dyDescent="0.2">
      <c r="A1247" s="80"/>
      <c r="B1247" s="118"/>
      <c r="C1247" s="123" t="s">
        <v>3162</v>
      </c>
      <c r="D1247" s="124"/>
      <c r="E1247" s="124"/>
      <c r="F1247" s="75"/>
      <c r="G1247" s="75"/>
      <c r="H1247" s="75"/>
      <c r="I1247" s="75"/>
      <c r="J1247" s="90"/>
      <c r="K1247" s="75"/>
      <c r="L1247" s="90"/>
      <c r="M1247" s="89"/>
      <c r="N1247" s="88"/>
      <c r="V1247" s="72"/>
      <c r="W1247" s="55"/>
      <c r="Z1247" s="71"/>
      <c r="AC1247" s="55"/>
      <c r="AE1247" s="55"/>
      <c r="AG1247" s="55"/>
    </row>
    <row r="1248" spans="1:33" s="45" customFormat="1" ht="33.75" x14ac:dyDescent="0.2">
      <c r="A1248" s="87" t="s">
        <v>4183</v>
      </c>
      <c r="B1248" s="119" t="s">
        <v>4117</v>
      </c>
      <c r="C1248" s="253" t="s">
        <v>4116</v>
      </c>
      <c r="D1248" s="253"/>
      <c r="E1248" s="253"/>
      <c r="F1248" s="79" t="s">
        <v>326</v>
      </c>
      <c r="G1248" s="79"/>
      <c r="H1248" s="79"/>
      <c r="I1248" s="79" t="s">
        <v>168</v>
      </c>
      <c r="J1248" s="78">
        <v>120.2</v>
      </c>
      <c r="K1248" s="79"/>
      <c r="L1248" s="78">
        <v>240.4</v>
      </c>
      <c r="M1248" s="79" t="s">
        <v>3164</v>
      </c>
      <c r="N1248" s="76">
        <v>1252</v>
      </c>
      <c r="V1248" s="72"/>
      <c r="W1248" s="55" t="s">
        <v>4116</v>
      </c>
      <c r="Z1248" s="71"/>
      <c r="AC1248" s="55"/>
      <c r="AE1248" s="55"/>
      <c r="AG1248" s="55"/>
    </row>
    <row r="1249" spans="1:33" s="45" customFormat="1" ht="12" x14ac:dyDescent="0.2">
      <c r="A1249" s="80"/>
      <c r="B1249" s="118"/>
      <c r="C1249" s="123" t="s">
        <v>3162</v>
      </c>
      <c r="D1249" s="124"/>
      <c r="E1249" s="124"/>
      <c r="F1249" s="75"/>
      <c r="G1249" s="75"/>
      <c r="H1249" s="75"/>
      <c r="I1249" s="75"/>
      <c r="J1249" s="90"/>
      <c r="K1249" s="75"/>
      <c r="L1249" s="90"/>
      <c r="M1249" s="89"/>
      <c r="N1249" s="88"/>
      <c r="V1249" s="72"/>
      <c r="W1249" s="55"/>
      <c r="Z1249" s="71"/>
      <c r="AC1249" s="55"/>
      <c r="AE1249" s="55"/>
      <c r="AG1249" s="55"/>
    </row>
    <row r="1250" spans="1:33" s="45" customFormat="1" ht="67.5" x14ac:dyDescent="0.2">
      <c r="A1250" s="87" t="s">
        <v>4182</v>
      </c>
      <c r="B1250" s="119" t="s">
        <v>4181</v>
      </c>
      <c r="C1250" s="253" t="s">
        <v>4180</v>
      </c>
      <c r="D1250" s="253"/>
      <c r="E1250" s="253"/>
      <c r="F1250" s="79" t="s">
        <v>326</v>
      </c>
      <c r="G1250" s="79"/>
      <c r="H1250" s="79"/>
      <c r="I1250" s="79" t="s">
        <v>218</v>
      </c>
      <c r="J1250" s="78">
        <v>537.69000000000005</v>
      </c>
      <c r="K1250" s="79"/>
      <c r="L1250" s="78">
        <v>2150.7600000000002</v>
      </c>
      <c r="M1250" s="79" t="s">
        <v>3164</v>
      </c>
      <c r="N1250" s="76">
        <v>11205</v>
      </c>
      <c r="V1250" s="72"/>
      <c r="W1250" s="55" t="s">
        <v>4180</v>
      </c>
      <c r="Z1250" s="71"/>
      <c r="AC1250" s="55"/>
      <c r="AE1250" s="55"/>
      <c r="AG1250" s="55"/>
    </row>
    <row r="1251" spans="1:33" s="45" customFormat="1" ht="12" x14ac:dyDescent="0.2">
      <c r="A1251" s="80"/>
      <c r="B1251" s="118"/>
      <c r="C1251" s="123" t="s">
        <v>3162</v>
      </c>
      <c r="D1251" s="124"/>
      <c r="E1251" s="124"/>
      <c r="F1251" s="75"/>
      <c r="G1251" s="75"/>
      <c r="H1251" s="75"/>
      <c r="I1251" s="75"/>
      <c r="J1251" s="90"/>
      <c r="K1251" s="75"/>
      <c r="L1251" s="90"/>
      <c r="M1251" s="89"/>
      <c r="N1251" s="88"/>
      <c r="V1251" s="72"/>
      <c r="W1251" s="55"/>
      <c r="Z1251" s="71"/>
      <c r="AC1251" s="55"/>
      <c r="AE1251" s="55"/>
      <c r="AG1251" s="55"/>
    </row>
    <row r="1252" spans="1:33" s="45" customFormat="1" ht="12" x14ac:dyDescent="0.2">
      <c r="A1252" s="87" t="s">
        <v>882</v>
      </c>
      <c r="B1252" s="119" t="s">
        <v>4179</v>
      </c>
      <c r="C1252" s="253" t="s">
        <v>4178</v>
      </c>
      <c r="D1252" s="253"/>
      <c r="E1252" s="253"/>
      <c r="F1252" s="79" t="s">
        <v>669</v>
      </c>
      <c r="G1252" s="79"/>
      <c r="H1252" s="79"/>
      <c r="I1252" s="79" t="s">
        <v>2776</v>
      </c>
      <c r="J1252" s="78"/>
      <c r="K1252" s="79"/>
      <c r="L1252" s="78"/>
      <c r="M1252" s="79"/>
      <c r="N1252" s="76"/>
      <c r="V1252" s="72"/>
      <c r="W1252" s="55" t="s">
        <v>4178</v>
      </c>
      <c r="Z1252" s="71"/>
      <c r="AC1252" s="55"/>
      <c r="AE1252" s="55"/>
      <c r="AG1252" s="55"/>
    </row>
    <row r="1253" spans="1:33" s="45" customFormat="1" ht="12" x14ac:dyDescent="0.2">
      <c r="A1253" s="86"/>
      <c r="B1253" s="117"/>
      <c r="C1253" s="252" t="s">
        <v>4177</v>
      </c>
      <c r="D1253" s="252"/>
      <c r="E1253" s="252"/>
      <c r="F1253" s="252"/>
      <c r="G1253" s="252"/>
      <c r="H1253" s="252"/>
      <c r="I1253" s="252"/>
      <c r="J1253" s="252"/>
      <c r="K1253" s="252"/>
      <c r="L1253" s="252"/>
      <c r="M1253" s="252"/>
      <c r="N1253" s="255"/>
      <c r="V1253" s="72"/>
      <c r="W1253" s="55"/>
      <c r="X1253" s="46" t="s">
        <v>4177</v>
      </c>
      <c r="Z1253" s="71"/>
      <c r="AC1253" s="55"/>
      <c r="AE1253" s="55"/>
      <c r="AG1253" s="55"/>
    </row>
    <row r="1254" spans="1:33" s="45" customFormat="1" ht="12" x14ac:dyDescent="0.2">
      <c r="A1254" s="83"/>
      <c r="B1254" s="61" t="s">
        <v>170</v>
      </c>
      <c r="C1254" s="252" t="s">
        <v>169</v>
      </c>
      <c r="D1254" s="252"/>
      <c r="E1254" s="252"/>
      <c r="F1254" s="74"/>
      <c r="G1254" s="74"/>
      <c r="H1254" s="74"/>
      <c r="I1254" s="74"/>
      <c r="J1254" s="82">
        <v>103.12</v>
      </c>
      <c r="K1254" s="74"/>
      <c r="L1254" s="82">
        <v>10.31</v>
      </c>
      <c r="M1254" s="74" t="s">
        <v>164</v>
      </c>
      <c r="N1254" s="81">
        <v>531</v>
      </c>
      <c r="V1254" s="72"/>
      <c r="W1254" s="55"/>
      <c r="Y1254" s="46" t="s">
        <v>169</v>
      </c>
      <c r="Z1254" s="71"/>
      <c r="AC1254" s="55"/>
      <c r="AE1254" s="55"/>
      <c r="AG1254" s="55"/>
    </row>
    <row r="1255" spans="1:33" s="45" customFormat="1" ht="12" x14ac:dyDescent="0.2">
      <c r="A1255" s="83"/>
      <c r="B1255" s="61" t="s">
        <v>168</v>
      </c>
      <c r="C1255" s="252" t="s">
        <v>166</v>
      </c>
      <c r="D1255" s="252"/>
      <c r="E1255" s="252"/>
      <c r="F1255" s="74"/>
      <c r="G1255" s="74"/>
      <c r="H1255" s="74"/>
      <c r="I1255" s="74"/>
      <c r="J1255" s="82">
        <v>78.459999999999994</v>
      </c>
      <c r="K1255" s="74"/>
      <c r="L1255" s="82">
        <v>7.85</v>
      </c>
      <c r="M1255" s="74" t="s">
        <v>167</v>
      </c>
      <c r="N1255" s="81">
        <v>103</v>
      </c>
      <c r="V1255" s="72"/>
      <c r="W1255" s="55"/>
      <c r="Y1255" s="46" t="s">
        <v>166</v>
      </c>
      <c r="Z1255" s="71"/>
      <c r="AC1255" s="55"/>
      <c r="AE1255" s="55"/>
      <c r="AG1255" s="55"/>
    </row>
    <row r="1256" spans="1:33" s="45" customFormat="1" ht="12" x14ac:dyDescent="0.2">
      <c r="A1256" s="83"/>
      <c r="B1256" s="61" t="s">
        <v>165</v>
      </c>
      <c r="C1256" s="252" t="s">
        <v>163</v>
      </c>
      <c r="D1256" s="252"/>
      <c r="E1256" s="252"/>
      <c r="F1256" s="74"/>
      <c r="G1256" s="74"/>
      <c r="H1256" s="74"/>
      <c r="I1256" s="74"/>
      <c r="J1256" s="82">
        <v>7.73</v>
      </c>
      <c r="K1256" s="74"/>
      <c r="L1256" s="82">
        <v>0.77</v>
      </c>
      <c r="M1256" s="74" t="s">
        <v>164</v>
      </c>
      <c r="N1256" s="81">
        <v>40</v>
      </c>
      <c r="V1256" s="72"/>
      <c r="W1256" s="55"/>
      <c r="Y1256" s="46" t="s">
        <v>163</v>
      </c>
      <c r="Z1256" s="71"/>
      <c r="AC1256" s="55"/>
      <c r="AE1256" s="55"/>
      <c r="AG1256" s="55"/>
    </row>
    <row r="1257" spans="1:33" s="45" customFormat="1" ht="12" x14ac:dyDescent="0.2">
      <c r="A1257" s="83"/>
      <c r="B1257" s="61" t="s">
        <v>218</v>
      </c>
      <c r="C1257" s="252" t="s">
        <v>217</v>
      </c>
      <c r="D1257" s="252"/>
      <c r="E1257" s="252"/>
      <c r="F1257" s="74"/>
      <c r="G1257" s="74"/>
      <c r="H1257" s="74"/>
      <c r="I1257" s="74"/>
      <c r="J1257" s="82">
        <v>11.4</v>
      </c>
      <c r="K1257" s="74"/>
      <c r="L1257" s="82">
        <v>1.1399999999999999</v>
      </c>
      <c r="M1257" s="74" t="s">
        <v>195</v>
      </c>
      <c r="N1257" s="81">
        <v>9</v>
      </c>
      <c r="V1257" s="72"/>
      <c r="W1257" s="55"/>
      <c r="Y1257" s="46" t="s">
        <v>217</v>
      </c>
      <c r="Z1257" s="71"/>
      <c r="AC1257" s="55"/>
      <c r="AE1257" s="55"/>
      <c r="AG1257" s="55"/>
    </row>
    <row r="1258" spans="1:33" s="45" customFormat="1" ht="12" x14ac:dyDescent="0.2">
      <c r="A1258" s="86"/>
      <c r="B1258" s="93" t="s">
        <v>4176</v>
      </c>
      <c r="C1258" s="259" t="s">
        <v>4175</v>
      </c>
      <c r="D1258" s="259"/>
      <c r="E1258" s="259"/>
      <c r="F1258" s="92" t="s">
        <v>326</v>
      </c>
      <c r="G1258" s="92" t="s">
        <v>176</v>
      </c>
      <c r="H1258" s="92"/>
      <c r="I1258" s="92" t="s">
        <v>170</v>
      </c>
      <c r="J1258" s="61"/>
      <c r="K1258" s="74"/>
      <c r="L1258" s="82"/>
      <c r="M1258" s="74"/>
      <c r="N1258" s="91"/>
      <c r="V1258" s="72"/>
      <c r="W1258" s="55"/>
      <c r="Z1258" s="71" t="s">
        <v>4175</v>
      </c>
      <c r="AC1258" s="55"/>
      <c r="AE1258" s="55"/>
      <c r="AG1258" s="55"/>
    </row>
    <row r="1259" spans="1:33" s="45" customFormat="1" ht="12" x14ac:dyDescent="0.2">
      <c r="A1259" s="83"/>
      <c r="B1259" s="61"/>
      <c r="C1259" s="252" t="s">
        <v>160</v>
      </c>
      <c r="D1259" s="252"/>
      <c r="E1259" s="252"/>
      <c r="F1259" s="74" t="s">
        <v>159</v>
      </c>
      <c r="G1259" s="74" t="s">
        <v>4174</v>
      </c>
      <c r="H1259" s="74"/>
      <c r="I1259" s="74" t="s">
        <v>2228</v>
      </c>
      <c r="J1259" s="82"/>
      <c r="K1259" s="74"/>
      <c r="L1259" s="82"/>
      <c r="M1259" s="74"/>
      <c r="N1259" s="81"/>
      <c r="V1259" s="72"/>
      <c r="W1259" s="55"/>
      <c r="Z1259" s="71"/>
      <c r="AA1259" s="46" t="s">
        <v>160</v>
      </c>
      <c r="AC1259" s="55"/>
      <c r="AE1259" s="55"/>
      <c r="AG1259" s="55"/>
    </row>
    <row r="1260" spans="1:33" s="45" customFormat="1" ht="12" x14ac:dyDescent="0.2">
      <c r="A1260" s="83"/>
      <c r="B1260" s="61"/>
      <c r="C1260" s="252" t="s">
        <v>156</v>
      </c>
      <c r="D1260" s="252"/>
      <c r="E1260" s="252"/>
      <c r="F1260" s="74" t="s">
        <v>159</v>
      </c>
      <c r="G1260" s="74" t="s">
        <v>4173</v>
      </c>
      <c r="H1260" s="74"/>
      <c r="I1260" s="74" t="s">
        <v>4172</v>
      </c>
      <c r="J1260" s="82"/>
      <c r="K1260" s="74"/>
      <c r="L1260" s="82"/>
      <c r="M1260" s="74"/>
      <c r="N1260" s="81"/>
      <c r="V1260" s="72"/>
      <c r="W1260" s="55"/>
      <c r="Z1260" s="71"/>
      <c r="AA1260" s="46" t="s">
        <v>156</v>
      </c>
      <c r="AC1260" s="55"/>
      <c r="AE1260" s="55"/>
      <c r="AG1260" s="55"/>
    </row>
    <row r="1261" spans="1:33" s="45" customFormat="1" ht="12" x14ac:dyDescent="0.2">
      <c r="A1261" s="83"/>
      <c r="B1261" s="61"/>
      <c r="C1261" s="254" t="s">
        <v>155</v>
      </c>
      <c r="D1261" s="254"/>
      <c r="E1261" s="254"/>
      <c r="F1261" s="77"/>
      <c r="G1261" s="77"/>
      <c r="H1261" s="77"/>
      <c r="I1261" s="77"/>
      <c r="J1261" s="85">
        <v>192.98</v>
      </c>
      <c r="K1261" s="77"/>
      <c r="L1261" s="85">
        <v>19.3</v>
      </c>
      <c r="M1261" s="77"/>
      <c r="N1261" s="84"/>
      <c r="V1261" s="72"/>
      <c r="W1261" s="55"/>
      <c r="Z1261" s="71"/>
      <c r="AB1261" s="46" t="s">
        <v>155</v>
      </c>
      <c r="AC1261" s="55"/>
      <c r="AE1261" s="55"/>
      <c r="AG1261" s="55"/>
    </row>
    <row r="1262" spans="1:33" s="45" customFormat="1" ht="12" x14ac:dyDescent="0.2">
      <c r="A1262" s="83"/>
      <c r="B1262" s="61"/>
      <c r="C1262" s="252" t="s">
        <v>154</v>
      </c>
      <c r="D1262" s="252"/>
      <c r="E1262" s="252"/>
      <c r="F1262" s="74"/>
      <c r="G1262" s="74"/>
      <c r="H1262" s="74"/>
      <c r="I1262" s="74"/>
      <c r="J1262" s="82"/>
      <c r="K1262" s="74"/>
      <c r="L1262" s="82">
        <v>11.08</v>
      </c>
      <c r="M1262" s="74"/>
      <c r="N1262" s="81">
        <v>571</v>
      </c>
      <c r="V1262" s="72"/>
      <c r="W1262" s="55"/>
      <c r="Z1262" s="71"/>
      <c r="AA1262" s="46" t="s">
        <v>154</v>
      </c>
      <c r="AC1262" s="55"/>
      <c r="AE1262" s="55"/>
      <c r="AG1262" s="55"/>
    </row>
    <row r="1263" spans="1:33" s="45" customFormat="1" ht="45" x14ac:dyDescent="0.2">
      <c r="A1263" s="83"/>
      <c r="B1263" s="61" t="s">
        <v>574</v>
      </c>
      <c r="C1263" s="252" t="s">
        <v>572</v>
      </c>
      <c r="D1263" s="252"/>
      <c r="E1263" s="252"/>
      <c r="F1263" s="74" t="s">
        <v>149</v>
      </c>
      <c r="G1263" s="74" t="s">
        <v>573</v>
      </c>
      <c r="H1263" s="74"/>
      <c r="I1263" s="74" t="s">
        <v>573</v>
      </c>
      <c r="J1263" s="82"/>
      <c r="K1263" s="74"/>
      <c r="L1263" s="82">
        <v>14.07</v>
      </c>
      <c r="M1263" s="74"/>
      <c r="N1263" s="81">
        <v>725</v>
      </c>
      <c r="V1263" s="72"/>
      <c r="W1263" s="55"/>
      <c r="Z1263" s="71"/>
      <c r="AA1263" s="46" t="s">
        <v>572</v>
      </c>
      <c r="AC1263" s="55"/>
      <c r="AE1263" s="55"/>
      <c r="AG1263" s="55"/>
    </row>
    <row r="1264" spans="1:33" s="45" customFormat="1" ht="45" x14ac:dyDescent="0.2">
      <c r="A1264" s="83"/>
      <c r="B1264" s="61" t="s">
        <v>571</v>
      </c>
      <c r="C1264" s="252" t="s">
        <v>569</v>
      </c>
      <c r="D1264" s="252"/>
      <c r="E1264" s="252"/>
      <c r="F1264" s="74" t="s">
        <v>149</v>
      </c>
      <c r="G1264" s="74" t="s">
        <v>570</v>
      </c>
      <c r="H1264" s="74"/>
      <c r="I1264" s="74" t="s">
        <v>570</v>
      </c>
      <c r="J1264" s="82"/>
      <c r="K1264" s="74"/>
      <c r="L1264" s="82">
        <v>7.98</v>
      </c>
      <c r="M1264" s="74"/>
      <c r="N1264" s="81">
        <v>411</v>
      </c>
      <c r="V1264" s="72"/>
      <c r="W1264" s="55"/>
      <c r="Z1264" s="71"/>
      <c r="AA1264" s="46" t="s">
        <v>569</v>
      </c>
      <c r="AC1264" s="55"/>
      <c r="AE1264" s="55"/>
      <c r="AG1264" s="55"/>
    </row>
    <row r="1265" spans="1:33" s="45" customFormat="1" ht="12" x14ac:dyDescent="0.2">
      <c r="A1265" s="80"/>
      <c r="B1265" s="118"/>
      <c r="C1265" s="253" t="s">
        <v>146</v>
      </c>
      <c r="D1265" s="253"/>
      <c r="E1265" s="253"/>
      <c r="F1265" s="79"/>
      <c r="G1265" s="79"/>
      <c r="H1265" s="79"/>
      <c r="I1265" s="79"/>
      <c r="J1265" s="78"/>
      <c r="K1265" s="79"/>
      <c r="L1265" s="78">
        <v>41.35</v>
      </c>
      <c r="M1265" s="77"/>
      <c r="N1265" s="76">
        <v>1779</v>
      </c>
      <c r="V1265" s="72"/>
      <c r="W1265" s="55"/>
      <c r="Z1265" s="71"/>
      <c r="AC1265" s="55" t="s">
        <v>146</v>
      </c>
      <c r="AE1265" s="55"/>
      <c r="AG1265" s="55"/>
    </row>
    <row r="1266" spans="1:33" s="45" customFormat="1" ht="22.5" x14ac:dyDescent="0.2">
      <c r="A1266" s="87" t="s">
        <v>4171</v>
      </c>
      <c r="B1266" s="119" t="s">
        <v>4170</v>
      </c>
      <c r="C1266" s="253" t="s">
        <v>4169</v>
      </c>
      <c r="D1266" s="253"/>
      <c r="E1266" s="253"/>
      <c r="F1266" s="79" t="s">
        <v>326</v>
      </c>
      <c r="G1266" s="79"/>
      <c r="H1266" s="79"/>
      <c r="I1266" s="79" t="s">
        <v>170</v>
      </c>
      <c r="J1266" s="78">
        <v>876.25</v>
      </c>
      <c r="K1266" s="79"/>
      <c r="L1266" s="78">
        <v>876.25</v>
      </c>
      <c r="M1266" s="79" t="s">
        <v>3164</v>
      </c>
      <c r="N1266" s="76">
        <v>4565</v>
      </c>
      <c r="V1266" s="72"/>
      <c r="W1266" s="55" t="s">
        <v>4169</v>
      </c>
      <c r="Z1266" s="71"/>
      <c r="AC1266" s="55"/>
      <c r="AE1266" s="55"/>
      <c r="AG1266" s="55"/>
    </row>
    <row r="1267" spans="1:33" s="45" customFormat="1" ht="12" x14ac:dyDescent="0.2">
      <c r="A1267" s="80"/>
      <c r="B1267" s="118"/>
      <c r="C1267" s="123" t="s">
        <v>3162</v>
      </c>
      <c r="D1267" s="124"/>
      <c r="E1267" s="124"/>
      <c r="F1267" s="75"/>
      <c r="G1267" s="75"/>
      <c r="H1267" s="75"/>
      <c r="I1267" s="75"/>
      <c r="J1267" s="90"/>
      <c r="K1267" s="75"/>
      <c r="L1267" s="90"/>
      <c r="M1267" s="89"/>
      <c r="N1267" s="88"/>
      <c r="V1267" s="72"/>
      <c r="W1267" s="55"/>
      <c r="Z1267" s="71"/>
      <c r="AC1267" s="55"/>
      <c r="AE1267" s="55"/>
      <c r="AG1267" s="55"/>
    </row>
    <row r="1268" spans="1:33" s="45" customFormat="1" ht="22.5" x14ac:dyDescent="0.2">
      <c r="A1268" s="87" t="s">
        <v>873</v>
      </c>
      <c r="B1268" s="119" t="s">
        <v>4168</v>
      </c>
      <c r="C1268" s="253" t="s">
        <v>4167</v>
      </c>
      <c r="D1268" s="253"/>
      <c r="E1268" s="253"/>
      <c r="F1268" s="79" t="s">
        <v>552</v>
      </c>
      <c r="G1268" s="79"/>
      <c r="H1268" s="79"/>
      <c r="I1268" s="79" t="s">
        <v>168</v>
      </c>
      <c r="J1268" s="78"/>
      <c r="K1268" s="79"/>
      <c r="L1268" s="78"/>
      <c r="M1268" s="79"/>
      <c r="N1268" s="76"/>
      <c r="V1268" s="72"/>
      <c r="W1268" s="55" t="s">
        <v>4167</v>
      </c>
      <c r="Z1268" s="71"/>
      <c r="AC1268" s="55"/>
      <c r="AE1268" s="55"/>
      <c r="AG1268" s="55"/>
    </row>
    <row r="1269" spans="1:33" s="45" customFormat="1" ht="12" x14ac:dyDescent="0.2">
      <c r="A1269" s="83"/>
      <c r="B1269" s="61" t="s">
        <v>170</v>
      </c>
      <c r="C1269" s="252" t="s">
        <v>169</v>
      </c>
      <c r="D1269" s="252"/>
      <c r="E1269" s="252"/>
      <c r="F1269" s="74"/>
      <c r="G1269" s="74"/>
      <c r="H1269" s="74"/>
      <c r="I1269" s="74"/>
      <c r="J1269" s="82">
        <v>2.1800000000000002</v>
      </c>
      <c r="K1269" s="74"/>
      <c r="L1269" s="82">
        <v>4.3600000000000003</v>
      </c>
      <c r="M1269" s="74" t="s">
        <v>164</v>
      </c>
      <c r="N1269" s="81">
        <v>225</v>
      </c>
      <c r="V1269" s="72"/>
      <c r="W1269" s="55"/>
      <c r="Y1269" s="46" t="s">
        <v>169</v>
      </c>
      <c r="Z1269" s="71"/>
      <c r="AC1269" s="55"/>
      <c r="AE1269" s="55"/>
      <c r="AG1269" s="55"/>
    </row>
    <row r="1270" spans="1:33" s="45" customFormat="1" ht="12" x14ac:dyDescent="0.2">
      <c r="A1270" s="83"/>
      <c r="B1270" s="61" t="s">
        <v>218</v>
      </c>
      <c r="C1270" s="252" t="s">
        <v>217</v>
      </c>
      <c r="D1270" s="252"/>
      <c r="E1270" s="252"/>
      <c r="F1270" s="74"/>
      <c r="G1270" s="74"/>
      <c r="H1270" s="74"/>
      <c r="I1270" s="74"/>
      <c r="J1270" s="82">
        <v>0.84</v>
      </c>
      <c r="K1270" s="74"/>
      <c r="L1270" s="82">
        <v>1.68</v>
      </c>
      <c r="M1270" s="74" t="s">
        <v>195</v>
      </c>
      <c r="N1270" s="81">
        <v>13</v>
      </c>
      <c r="V1270" s="72"/>
      <c r="W1270" s="55"/>
      <c r="Y1270" s="46" t="s">
        <v>217</v>
      </c>
      <c r="Z1270" s="71"/>
      <c r="AC1270" s="55"/>
      <c r="AE1270" s="55"/>
      <c r="AG1270" s="55"/>
    </row>
    <row r="1271" spans="1:33" s="45" customFormat="1" ht="12" x14ac:dyDescent="0.2">
      <c r="A1271" s="83"/>
      <c r="B1271" s="61"/>
      <c r="C1271" s="252" t="s">
        <v>160</v>
      </c>
      <c r="D1271" s="252"/>
      <c r="E1271" s="252"/>
      <c r="F1271" s="74" t="s">
        <v>159</v>
      </c>
      <c r="G1271" s="74" t="s">
        <v>1696</v>
      </c>
      <c r="H1271" s="74"/>
      <c r="I1271" s="74" t="s">
        <v>1281</v>
      </c>
      <c r="J1271" s="82"/>
      <c r="K1271" s="74"/>
      <c r="L1271" s="82"/>
      <c r="M1271" s="74"/>
      <c r="N1271" s="81"/>
      <c r="V1271" s="72"/>
      <c r="W1271" s="55"/>
      <c r="Z1271" s="71"/>
      <c r="AA1271" s="46" t="s">
        <v>160</v>
      </c>
      <c r="AC1271" s="55"/>
      <c r="AE1271" s="55"/>
      <c r="AG1271" s="55"/>
    </row>
    <row r="1272" spans="1:33" s="45" customFormat="1" ht="12" x14ac:dyDescent="0.2">
      <c r="A1272" s="83"/>
      <c r="B1272" s="61"/>
      <c r="C1272" s="254" t="s">
        <v>155</v>
      </c>
      <c r="D1272" s="254"/>
      <c r="E1272" s="254"/>
      <c r="F1272" s="77"/>
      <c r="G1272" s="77"/>
      <c r="H1272" s="77"/>
      <c r="I1272" s="77"/>
      <c r="J1272" s="85">
        <v>3.02</v>
      </c>
      <c r="K1272" s="77"/>
      <c r="L1272" s="85">
        <v>6.04</v>
      </c>
      <c r="M1272" s="77"/>
      <c r="N1272" s="84"/>
      <c r="V1272" s="72"/>
      <c r="W1272" s="55"/>
      <c r="Z1272" s="71"/>
      <c r="AB1272" s="46" t="s">
        <v>155</v>
      </c>
      <c r="AC1272" s="55"/>
      <c r="AE1272" s="55"/>
      <c r="AG1272" s="55"/>
    </row>
    <row r="1273" spans="1:33" s="45" customFormat="1" ht="12" x14ac:dyDescent="0.2">
      <c r="A1273" s="83"/>
      <c r="B1273" s="61"/>
      <c r="C1273" s="252" t="s">
        <v>154</v>
      </c>
      <c r="D1273" s="252"/>
      <c r="E1273" s="252"/>
      <c r="F1273" s="74"/>
      <c r="G1273" s="74"/>
      <c r="H1273" s="74"/>
      <c r="I1273" s="74"/>
      <c r="J1273" s="82"/>
      <c r="K1273" s="74"/>
      <c r="L1273" s="82">
        <v>4.3600000000000003</v>
      </c>
      <c r="M1273" s="74"/>
      <c r="N1273" s="81">
        <v>225</v>
      </c>
      <c r="V1273" s="72"/>
      <c r="W1273" s="55"/>
      <c r="Z1273" s="71"/>
      <c r="AA1273" s="46" t="s">
        <v>154</v>
      </c>
      <c r="AC1273" s="55"/>
      <c r="AE1273" s="55"/>
      <c r="AG1273" s="55"/>
    </row>
    <row r="1274" spans="1:33" s="45" customFormat="1" ht="45" x14ac:dyDescent="0.2">
      <c r="A1274" s="83"/>
      <c r="B1274" s="61" t="s">
        <v>574</v>
      </c>
      <c r="C1274" s="252" t="s">
        <v>572</v>
      </c>
      <c r="D1274" s="252"/>
      <c r="E1274" s="252"/>
      <c r="F1274" s="74" t="s">
        <v>149</v>
      </c>
      <c r="G1274" s="74" t="s">
        <v>573</v>
      </c>
      <c r="H1274" s="74"/>
      <c r="I1274" s="74" t="s">
        <v>573</v>
      </c>
      <c r="J1274" s="82"/>
      <c r="K1274" s="74"/>
      <c r="L1274" s="82">
        <v>5.54</v>
      </c>
      <c r="M1274" s="74"/>
      <c r="N1274" s="81">
        <v>286</v>
      </c>
      <c r="V1274" s="72"/>
      <c r="W1274" s="55"/>
      <c r="Z1274" s="71"/>
      <c r="AA1274" s="46" t="s">
        <v>572</v>
      </c>
      <c r="AC1274" s="55"/>
      <c r="AE1274" s="55"/>
      <c r="AG1274" s="55"/>
    </row>
    <row r="1275" spans="1:33" s="45" customFormat="1" ht="45" x14ac:dyDescent="0.2">
      <c r="A1275" s="83"/>
      <c r="B1275" s="61" t="s">
        <v>571</v>
      </c>
      <c r="C1275" s="252" t="s">
        <v>569</v>
      </c>
      <c r="D1275" s="252"/>
      <c r="E1275" s="252"/>
      <c r="F1275" s="74" t="s">
        <v>149</v>
      </c>
      <c r="G1275" s="74" t="s">
        <v>570</v>
      </c>
      <c r="H1275" s="74"/>
      <c r="I1275" s="74" t="s">
        <v>570</v>
      </c>
      <c r="J1275" s="82"/>
      <c r="K1275" s="74"/>
      <c r="L1275" s="82">
        <v>3.14</v>
      </c>
      <c r="M1275" s="74"/>
      <c r="N1275" s="81">
        <v>162</v>
      </c>
      <c r="V1275" s="72"/>
      <c r="W1275" s="55"/>
      <c r="Z1275" s="71"/>
      <c r="AA1275" s="46" t="s">
        <v>569</v>
      </c>
      <c r="AC1275" s="55"/>
      <c r="AE1275" s="55"/>
      <c r="AG1275" s="55"/>
    </row>
    <row r="1276" spans="1:33" s="45" customFormat="1" ht="12" x14ac:dyDescent="0.2">
      <c r="A1276" s="80"/>
      <c r="B1276" s="118"/>
      <c r="C1276" s="253" t="s">
        <v>146</v>
      </c>
      <c r="D1276" s="253"/>
      <c r="E1276" s="253"/>
      <c r="F1276" s="79"/>
      <c r="G1276" s="79"/>
      <c r="H1276" s="79"/>
      <c r="I1276" s="79"/>
      <c r="J1276" s="78"/>
      <c r="K1276" s="79"/>
      <c r="L1276" s="78">
        <v>14.72</v>
      </c>
      <c r="M1276" s="77"/>
      <c r="N1276" s="76">
        <v>686</v>
      </c>
      <c r="V1276" s="72"/>
      <c r="W1276" s="55"/>
      <c r="Z1276" s="71"/>
      <c r="AC1276" s="55" t="s">
        <v>146</v>
      </c>
      <c r="AE1276" s="55"/>
      <c r="AG1276" s="55"/>
    </row>
    <row r="1277" spans="1:33" s="45" customFormat="1" ht="22.5" x14ac:dyDescent="0.2">
      <c r="A1277" s="87" t="s">
        <v>4166</v>
      </c>
      <c r="B1277" s="119" t="s">
        <v>4165</v>
      </c>
      <c r="C1277" s="253" t="s">
        <v>4164</v>
      </c>
      <c r="D1277" s="253"/>
      <c r="E1277" s="253"/>
      <c r="F1277" s="79" t="s">
        <v>326</v>
      </c>
      <c r="G1277" s="79"/>
      <c r="H1277" s="79"/>
      <c r="I1277" s="79" t="s">
        <v>168</v>
      </c>
      <c r="J1277" s="78">
        <v>9.4</v>
      </c>
      <c r="K1277" s="79"/>
      <c r="L1277" s="78">
        <v>18.8</v>
      </c>
      <c r="M1277" s="79" t="s">
        <v>3164</v>
      </c>
      <c r="N1277" s="76">
        <v>98</v>
      </c>
      <c r="V1277" s="72"/>
      <c r="W1277" s="55" t="s">
        <v>4164</v>
      </c>
      <c r="Z1277" s="71"/>
      <c r="AC1277" s="55"/>
      <c r="AE1277" s="55"/>
      <c r="AG1277" s="55"/>
    </row>
    <row r="1278" spans="1:33" s="45" customFormat="1" ht="12" x14ac:dyDescent="0.2">
      <c r="A1278" s="80"/>
      <c r="B1278" s="118"/>
      <c r="C1278" s="123" t="s">
        <v>3162</v>
      </c>
      <c r="D1278" s="124"/>
      <c r="E1278" s="124"/>
      <c r="F1278" s="75"/>
      <c r="G1278" s="75"/>
      <c r="H1278" s="75"/>
      <c r="I1278" s="75"/>
      <c r="J1278" s="90"/>
      <c r="K1278" s="75"/>
      <c r="L1278" s="90"/>
      <c r="M1278" s="89"/>
      <c r="N1278" s="88"/>
      <c r="V1278" s="72"/>
      <c r="W1278" s="55"/>
      <c r="Z1278" s="71"/>
      <c r="AC1278" s="55"/>
      <c r="AE1278" s="55"/>
      <c r="AG1278" s="55"/>
    </row>
    <row r="1279" spans="1:33" s="45" customFormat="1" ht="22.5" x14ac:dyDescent="0.2">
      <c r="A1279" s="87" t="s">
        <v>4163</v>
      </c>
      <c r="B1279" s="119" t="s">
        <v>4160</v>
      </c>
      <c r="C1279" s="253" t="s">
        <v>4162</v>
      </c>
      <c r="D1279" s="253"/>
      <c r="E1279" s="253"/>
      <c r="F1279" s="79" t="s">
        <v>3228</v>
      </c>
      <c r="G1279" s="79"/>
      <c r="H1279" s="79"/>
      <c r="I1279" s="79" t="s">
        <v>168</v>
      </c>
      <c r="J1279" s="78">
        <v>404.17</v>
      </c>
      <c r="K1279" s="79"/>
      <c r="L1279" s="78">
        <v>155.09</v>
      </c>
      <c r="M1279" s="79" t="s">
        <v>3164</v>
      </c>
      <c r="N1279" s="76">
        <v>808</v>
      </c>
      <c r="V1279" s="72"/>
      <c r="W1279" s="55" t="s">
        <v>4162</v>
      </c>
      <c r="Z1279" s="71"/>
      <c r="AC1279" s="55"/>
      <c r="AE1279" s="55"/>
      <c r="AG1279" s="55"/>
    </row>
    <row r="1280" spans="1:33" s="45" customFormat="1" ht="12" x14ac:dyDescent="0.2">
      <c r="A1280" s="80"/>
      <c r="B1280" s="118"/>
      <c r="C1280" s="123" t="s">
        <v>537</v>
      </c>
      <c r="D1280" s="124"/>
      <c r="E1280" s="124"/>
      <c r="F1280" s="75"/>
      <c r="G1280" s="75"/>
      <c r="H1280" s="75"/>
      <c r="I1280" s="75"/>
      <c r="J1280" s="90"/>
      <c r="K1280" s="75"/>
      <c r="L1280" s="90"/>
      <c r="M1280" s="89"/>
      <c r="N1280" s="88"/>
      <c r="V1280" s="72"/>
      <c r="W1280" s="55"/>
      <c r="Z1280" s="71"/>
      <c r="AC1280" s="55"/>
      <c r="AE1280" s="55"/>
      <c r="AG1280" s="55"/>
    </row>
    <row r="1281" spans="1:33" s="45" customFormat="1" ht="12" x14ac:dyDescent="0.2">
      <c r="A1281" s="86"/>
      <c r="B1281" s="117"/>
      <c r="C1281" s="252" t="s">
        <v>5738</v>
      </c>
      <c r="D1281" s="252"/>
      <c r="E1281" s="252"/>
      <c r="F1281" s="252"/>
      <c r="G1281" s="252"/>
      <c r="H1281" s="252"/>
      <c r="I1281" s="252"/>
      <c r="J1281" s="252"/>
      <c r="K1281" s="252"/>
      <c r="L1281" s="252"/>
      <c r="M1281" s="252"/>
      <c r="N1281" s="255"/>
      <c r="V1281" s="72"/>
      <c r="W1281" s="55"/>
      <c r="Z1281" s="71"/>
      <c r="AC1281" s="55"/>
      <c r="AD1281" s="46" t="s">
        <v>5738</v>
      </c>
      <c r="AE1281" s="55"/>
      <c r="AG1281" s="55"/>
    </row>
    <row r="1282" spans="1:33" s="45" customFormat="1" ht="22.5" x14ac:dyDescent="0.2">
      <c r="A1282" s="87" t="s">
        <v>4161</v>
      </c>
      <c r="B1282" s="119" t="s">
        <v>4160</v>
      </c>
      <c r="C1282" s="253" t="s">
        <v>4159</v>
      </c>
      <c r="D1282" s="253"/>
      <c r="E1282" s="253"/>
      <c r="F1282" s="79" t="s">
        <v>3228</v>
      </c>
      <c r="G1282" s="79"/>
      <c r="H1282" s="79"/>
      <c r="I1282" s="79" t="s">
        <v>168</v>
      </c>
      <c r="J1282" s="78">
        <v>155</v>
      </c>
      <c r="K1282" s="79"/>
      <c r="L1282" s="78">
        <v>59.5</v>
      </c>
      <c r="M1282" s="79" t="s">
        <v>3164</v>
      </c>
      <c r="N1282" s="76">
        <v>310</v>
      </c>
      <c r="V1282" s="72"/>
      <c r="W1282" s="55" t="s">
        <v>4159</v>
      </c>
      <c r="Z1282" s="71"/>
      <c r="AC1282" s="55"/>
      <c r="AE1282" s="55"/>
      <c r="AG1282" s="55"/>
    </row>
    <row r="1283" spans="1:33" s="45" customFormat="1" ht="12" x14ac:dyDescent="0.2">
      <c r="A1283" s="80"/>
      <c r="B1283" s="118"/>
      <c r="C1283" s="123" t="s">
        <v>537</v>
      </c>
      <c r="D1283" s="124"/>
      <c r="E1283" s="124"/>
      <c r="F1283" s="75"/>
      <c r="G1283" s="75"/>
      <c r="H1283" s="75"/>
      <c r="I1283" s="75"/>
      <c r="J1283" s="90"/>
      <c r="K1283" s="75"/>
      <c r="L1283" s="90"/>
      <c r="M1283" s="89"/>
      <c r="N1283" s="88"/>
      <c r="V1283" s="72"/>
      <c r="W1283" s="55"/>
      <c r="Z1283" s="71"/>
      <c r="AC1283" s="55"/>
      <c r="AE1283" s="55"/>
      <c r="AG1283" s="55"/>
    </row>
    <row r="1284" spans="1:33" s="45" customFormat="1" ht="12" x14ac:dyDescent="0.2">
      <c r="A1284" s="86"/>
      <c r="B1284" s="117"/>
      <c r="C1284" s="252" t="s">
        <v>5739</v>
      </c>
      <c r="D1284" s="252"/>
      <c r="E1284" s="252"/>
      <c r="F1284" s="252"/>
      <c r="G1284" s="252"/>
      <c r="H1284" s="252"/>
      <c r="I1284" s="252"/>
      <c r="J1284" s="252"/>
      <c r="K1284" s="252"/>
      <c r="L1284" s="252"/>
      <c r="M1284" s="252"/>
      <c r="N1284" s="255"/>
      <c r="V1284" s="72"/>
      <c r="W1284" s="55"/>
      <c r="Z1284" s="71"/>
      <c r="AC1284" s="55"/>
      <c r="AD1284" s="46" t="s">
        <v>5739</v>
      </c>
      <c r="AE1284" s="55"/>
      <c r="AG1284" s="55"/>
    </row>
    <row r="1285" spans="1:33" s="45" customFormat="1" ht="33.75" x14ac:dyDescent="0.2">
      <c r="A1285" s="87" t="s">
        <v>841</v>
      </c>
      <c r="B1285" s="119" t="s">
        <v>440</v>
      </c>
      <c r="C1285" s="253" t="s">
        <v>438</v>
      </c>
      <c r="D1285" s="253"/>
      <c r="E1285" s="253"/>
      <c r="F1285" s="79" t="s">
        <v>385</v>
      </c>
      <c r="G1285" s="79"/>
      <c r="H1285" s="79"/>
      <c r="I1285" s="79" t="s">
        <v>4158</v>
      </c>
      <c r="J1285" s="78"/>
      <c r="K1285" s="79"/>
      <c r="L1285" s="78"/>
      <c r="M1285" s="79"/>
      <c r="N1285" s="76"/>
      <c r="V1285" s="72"/>
      <c r="W1285" s="55" t="s">
        <v>438</v>
      </c>
      <c r="Z1285" s="71"/>
      <c r="AC1285" s="55"/>
      <c r="AE1285" s="55"/>
      <c r="AG1285" s="55"/>
    </row>
    <row r="1286" spans="1:33" s="45" customFormat="1" ht="12" x14ac:dyDescent="0.2">
      <c r="A1286" s="86"/>
      <c r="B1286" s="117"/>
      <c r="C1286" s="252" t="s">
        <v>4157</v>
      </c>
      <c r="D1286" s="252"/>
      <c r="E1286" s="252"/>
      <c r="F1286" s="252"/>
      <c r="G1286" s="252"/>
      <c r="H1286" s="252"/>
      <c r="I1286" s="252"/>
      <c r="J1286" s="252"/>
      <c r="K1286" s="252"/>
      <c r="L1286" s="252"/>
      <c r="M1286" s="252"/>
      <c r="N1286" s="255"/>
      <c r="V1286" s="72"/>
      <c r="W1286" s="55"/>
      <c r="X1286" s="46" t="s">
        <v>4157</v>
      </c>
      <c r="Z1286" s="71"/>
      <c r="AC1286" s="55"/>
      <c r="AE1286" s="55"/>
      <c r="AG1286" s="55"/>
    </row>
    <row r="1287" spans="1:33" s="45" customFormat="1" ht="12" x14ac:dyDescent="0.2">
      <c r="A1287" s="94"/>
      <c r="B1287" s="61" t="s">
        <v>4156</v>
      </c>
      <c r="C1287" s="252" t="s">
        <v>4155</v>
      </c>
      <c r="D1287" s="252"/>
      <c r="E1287" s="252"/>
      <c r="F1287" s="252"/>
      <c r="G1287" s="252"/>
      <c r="H1287" s="252"/>
      <c r="I1287" s="252"/>
      <c r="J1287" s="252"/>
      <c r="K1287" s="252"/>
      <c r="L1287" s="252"/>
      <c r="M1287" s="252"/>
      <c r="N1287" s="255"/>
      <c r="V1287" s="72"/>
      <c r="W1287" s="55"/>
      <c r="Z1287" s="71"/>
      <c r="AC1287" s="55"/>
      <c r="AE1287" s="55"/>
      <c r="AF1287" s="46" t="s">
        <v>4155</v>
      </c>
      <c r="AG1287" s="55"/>
    </row>
    <row r="1288" spans="1:33" s="45" customFormat="1" ht="12" x14ac:dyDescent="0.2">
      <c r="A1288" s="83"/>
      <c r="B1288" s="61" t="s">
        <v>170</v>
      </c>
      <c r="C1288" s="252" t="s">
        <v>169</v>
      </c>
      <c r="D1288" s="252"/>
      <c r="E1288" s="252"/>
      <c r="F1288" s="74"/>
      <c r="G1288" s="74"/>
      <c r="H1288" s="74"/>
      <c r="I1288" s="74"/>
      <c r="J1288" s="82">
        <v>56.55</v>
      </c>
      <c r="K1288" s="74" t="s">
        <v>423</v>
      </c>
      <c r="L1288" s="82">
        <v>5.29</v>
      </c>
      <c r="M1288" s="74" t="s">
        <v>164</v>
      </c>
      <c r="N1288" s="81">
        <v>273</v>
      </c>
      <c r="V1288" s="72"/>
      <c r="W1288" s="55"/>
      <c r="Y1288" s="46" t="s">
        <v>169</v>
      </c>
      <c r="Z1288" s="71"/>
      <c r="AC1288" s="55"/>
      <c r="AE1288" s="55"/>
      <c r="AG1288" s="55"/>
    </row>
    <row r="1289" spans="1:33" s="45" customFormat="1" ht="12" x14ac:dyDescent="0.2">
      <c r="A1289" s="83"/>
      <c r="B1289" s="61" t="s">
        <v>168</v>
      </c>
      <c r="C1289" s="252" t="s">
        <v>166</v>
      </c>
      <c r="D1289" s="252"/>
      <c r="E1289" s="252"/>
      <c r="F1289" s="74"/>
      <c r="G1289" s="74"/>
      <c r="H1289" s="74"/>
      <c r="I1289" s="74"/>
      <c r="J1289" s="82">
        <v>9.2200000000000006</v>
      </c>
      <c r="K1289" s="74"/>
      <c r="L1289" s="82">
        <v>0.78</v>
      </c>
      <c r="M1289" s="74" t="s">
        <v>167</v>
      </c>
      <c r="N1289" s="81">
        <v>10</v>
      </c>
      <c r="V1289" s="72"/>
      <c r="W1289" s="55"/>
      <c r="Y1289" s="46" t="s">
        <v>166</v>
      </c>
      <c r="Z1289" s="71"/>
      <c r="AC1289" s="55"/>
      <c r="AE1289" s="55"/>
      <c r="AG1289" s="55"/>
    </row>
    <row r="1290" spans="1:33" s="45" customFormat="1" ht="12" x14ac:dyDescent="0.2">
      <c r="A1290" s="83"/>
      <c r="B1290" s="61" t="s">
        <v>165</v>
      </c>
      <c r="C1290" s="252" t="s">
        <v>163</v>
      </c>
      <c r="D1290" s="252"/>
      <c r="E1290" s="252"/>
      <c r="F1290" s="74"/>
      <c r="G1290" s="74"/>
      <c r="H1290" s="74"/>
      <c r="I1290" s="74"/>
      <c r="J1290" s="82">
        <v>0.22</v>
      </c>
      <c r="K1290" s="74"/>
      <c r="L1290" s="82">
        <v>0.02</v>
      </c>
      <c r="M1290" s="74" t="s">
        <v>164</v>
      </c>
      <c r="N1290" s="81">
        <v>1</v>
      </c>
      <c r="V1290" s="72"/>
      <c r="W1290" s="55"/>
      <c r="Y1290" s="46" t="s">
        <v>163</v>
      </c>
      <c r="Z1290" s="71"/>
      <c r="AC1290" s="55"/>
      <c r="AE1290" s="55"/>
      <c r="AG1290" s="55"/>
    </row>
    <row r="1291" spans="1:33" s="45" customFormat="1" ht="12" x14ac:dyDescent="0.2">
      <c r="A1291" s="83"/>
      <c r="B1291" s="61" t="s">
        <v>218</v>
      </c>
      <c r="C1291" s="252" t="s">
        <v>217</v>
      </c>
      <c r="D1291" s="252"/>
      <c r="E1291" s="252"/>
      <c r="F1291" s="74"/>
      <c r="G1291" s="74"/>
      <c r="H1291" s="74"/>
      <c r="I1291" s="74"/>
      <c r="J1291" s="82">
        <v>152.04</v>
      </c>
      <c r="K1291" s="74"/>
      <c r="L1291" s="82">
        <v>12.92</v>
      </c>
      <c r="M1291" s="74" t="s">
        <v>195</v>
      </c>
      <c r="N1291" s="81">
        <v>103</v>
      </c>
      <c r="V1291" s="72"/>
      <c r="W1291" s="55"/>
      <c r="Y1291" s="46" t="s">
        <v>217</v>
      </c>
      <c r="Z1291" s="71"/>
      <c r="AC1291" s="55"/>
      <c r="AE1291" s="55"/>
      <c r="AG1291" s="55"/>
    </row>
    <row r="1292" spans="1:33" s="45" customFormat="1" ht="12" x14ac:dyDescent="0.2">
      <c r="A1292" s="83"/>
      <c r="B1292" s="61"/>
      <c r="C1292" s="252" t="s">
        <v>160</v>
      </c>
      <c r="D1292" s="252"/>
      <c r="E1292" s="252"/>
      <c r="F1292" s="74" t="s">
        <v>159</v>
      </c>
      <c r="G1292" s="74" t="s">
        <v>437</v>
      </c>
      <c r="H1292" s="74" t="s">
        <v>423</v>
      </c>
      <c r="I1292" s="74" t="s">
        <v>4154</v>
      </c>
      <c r="J1292" s="82"/>
      <c r="K1292" s="74"/>
      <c r="L1292" s="82"/>
      <c r="M1292" s="74"/>
      <c r="N1292" s="81"/>
      <c r="V1292" s="72"/>
      <c r="W1292" s="55"/>
      <c r="Z1292" s="71"/>
      <c r="AA1292" s="46" t="s">
        <v>160</v>
      </c>
      <c r="AC1292" s="55"/>
      <c r="AE1292" s="55"/>
      <c r="AG1292" s="55"/>
    </row>
    <row r="1293" spans="1:33" s="45" customFormat="1" ht="12" x14ac:dyDescent="0.2">
      <c r="A1293" s="83"/>
      <c r="B1293" s="61"/>
      <c r="C1293" s="252" t="s">
        <v>156</v>
      </c>
      <c r="D1293" s="252"/>
      <c r="E1293" s="252"/>
      <c r="F1293" s="74" t="s">
        <v>159</v>
      </c>
      <c r="G1293" s="74" t="s">
        <v>342</v>
      </c>
      <c r="H1293" s="74"/>
      <c r="I1293" s="74" t="s">
        <v>4153</v>
      </c>
      <c r="J1293" s="82"/>
      <c r="K1293" s="74"/>
      <c r="L1293" s="82"/>
      <c r="M1293" s="74"/>
      <c r="N1293" s="81"/>
      <c r="V1293" s="72"/>
      <c r="W1293" s="55"/>
      <c r="Z1293" s="71"/>
      <c r="AA1293" s="46" t="s">
        <v>156</v>
      </c>
      <c r="AC1293" s="55"/>
      <c r="AE1293" s="55"/>
      <c r="AG1293" s="55"/>
    </row>
    <row r="1294" spans="1:33" s="45" customFormat="1" ht="12" x14ac:dyDescent="0.2">
      <c r="A1294" s="83"/>
      <c r="B1294" s="61"/>
      <c r="C1294" s="254" t="s">
        <v>155</v>
      </c>
      <c r="D1294" s="254"/>
      <c r="E1294" s="254"/>
      <c r="F1294" s="77"/>
      <c r="G1294" s="77"/>
      <c r="H1294" s="77"/>
      <c r="I1294" s="77"/>
      <c r="J1294" s="85">
        <v>217.81</v>
      </c>
      <c r="K1294" s="77"/>
      <c r="L1294" s="85">
        <v>18.989999999999998</v>
      </c>
      <c r="M1294" s="77"/>
      <c r="N1294" s="84"/>
      <c r="V1294" s="72"/>
      <c r="W1294" s="55"/>
      <c r="Z1294" s="71"/>
      <c r="AB1294" s="46" t="s">
        <v>155</v>
      </c>
      <c r="AC1294" s="55"/>
      <c r="AE1294" s="55"/>
      <c r="AG1294" s="55"/>
    </row>
    <row r="1295" spans="1:33" s="45" customFormat="1" ht="12" x14ac:dyDescent="0.2">
      <c r="A1295" s="83"/>
      <c r="B1295" s="61"/>
      <c r="C1295" s="252" t="s">
        <v>154</v>
      </c>
      <c r="D1295" s="252"/>
      <c r="E1295" s="252"/>
      <c r="F1295" s="74"/>
      <c r="G1295" s="74"/>
      <c r="H1295" s="74"/>
      <c r="I1295" s="74"/>
      <c r="J1295" s="82"/>
      <c r="K1295" s="74"/>
      <c r="L1295" s="82">
        <v>5.31</v>
      </c>
      <c r="M1295" s="74"/>
      <c r="N1295" s="81">
        <v>274</v>
      </c>
      <c r="V1295" s="72"/>
      <c r="W1295" s="55"/>
      <c r="Z1295" s="71"/>
      <c r="AA1295" s="46" t="s">
        <v>154</v>
      </c>
      <c r="AC1295" s="55"/>
      <c r="AE1295" s="55"/>
      <c r="AG1295" s="55"/>
    </row>
    <row r="1296" spans="1:33" s="45" customFormat="1" ht="22.5" x14ac:dyDescent="0.2">
      <c r="A1296" s="83"/>
      <c r="B1296" s="61" t="s">
        <v>434</v>
      </c>
      <c r="C1296" s="252" t="s">
        <v>432</v>
      </c>
      <c r="D1296" s="252"/>
      <c r="E1296" s="252"/>
      <c r="F1296" s="74" t="s">
        <v>149</v>
      </c>
      <c r="G1296" s="74" t="s">
        <v>433</v>
      </c>
      <c r="H1296" s="74"/>
      <c r="I1296" s="74" t="s">
        <v>433</v>
      </c>
      <c r="J1296" s="82"/>
      <c r="K1296" s="74"/>
      <c r="L1296" s="82">
        <v>5.26</v>
      </c>
      <c r="M1296" s="74"/>
      <c r="N1296" s="81">
        <v>271</v>
      </c>
      <c r="V1296" s="72"/>
      <c r="W1296" s="55"/>
      <c r="Z1296" s="71"/>
      <c r="AA1296" s="46" t="s">
        <v>432</v>
      </c>
      <c r="AC1296" s="55"/>
      <c r="AE1296" s="55"/>
      <c r="AG1296" s="55"/>
    </row>
    <row r="1297" spans="1:33" s="45" customFormat="1" ht="22.5" x14ac:dyDescent="0.2">
      <c r="A1297" s="83"/>
      <c r="B1297" s="61" t="s">
        <v>431</v>
      </c>
      <c r="C1297" s="252" t="s">
        <v>430</v>
      </c>
      <c r="D1297" s="252"/>
      <c r="E1297" s="252"/>
      <c r="F1297" s="74" t="s">
        <v>149</v>
      </c>
      <c r="G1297" s="74" t="s">
        <v>336</v>
      </c>
      <c r="H1297" s="74"/>
      <c r="I1297" s="74" t="s">
        <v>336</v>
      </c>
      <c r="J1297" s="82"/>
      <c r="K1297" s="74"/>
      <c r="L1297" s="82">
        <v>2.71</v>
      </c>
      <c r="M1297" s="74"/>
      <c r="N1297" s="81">
        <v>140</v>
      </c>
      <c r="V1297" s="72"/>
      <c r="W1297" s="55"/>
      <c r="Z1297" s="71"/>
      <c r="AA1297" s="46" t="s">
        <v>430</v>
      </c>
      <c r="AC1297" s="55"/>
      <c r="AE1297" s="55"/>
      <c r="AG1297" s="55"/>
    </row>
    <row r="1298" spans="1:33" s="45" customFormat="1" ht="12" x14ac:dyDescent="0.2">
      <c r="A1298" s="80"/>
      <c r="B1298" s="118"/>
      <c r="C1298" s="253" t="s">
        <v>146</v>
      </c>
      <c r="D1298" s="253"/>
      <c r="E1298" s="253"/>
      <c r="F1298" s="79"/>
      <c r="G1298" s="79"/>
      <c r="H1298" s="79"/>
      <c r="I1298" s="79"/>
      <c r="J1298" s="78"/>
      <c r="K1298" s="79"/>
      <c r="L1298" s="78">
        <v>26.96</v>
      </c>
      <c r="M1298" s="77"/>
      <c r="N1298" s="76">
        <v>797</v>
      </c>
      <c r="V1298" s="72"/>
      <c r="W1298" s="55"/>
      <c r="Z1298" s="71"/>
      <c r="AC1298" s="55" t="s">
        <v>146</v>
      </c>
      <c r="AE1298" s="55"/>
      <c r="AG1298" s="55"/>
    </row>
    <row r="1299" spans="1:33" s="45" customFormat="1" ht="45" x14ac:dyDescent="0.2">
      <c r="A1299" s="87" t="s">
        <v>835</v>
      </c>
      <c r="B1299" s="119" t="s">
        <v>4152</v>
      </c>
      <c r="C1299" s="253" t="s">
        <v>4150</v>
      </c>
      <c r="D1299" s="253"/>
      <c r="E1299" s="253"/>
      <c r="F1299" s="79" t="s">
        <v>385</v>
      </c>
      <c r="G1299" s="79"/>
      <c r="H1299" s="79"/>
      <c r="I1299" s="79" t="s">
        <v>4151</v>
      </c>
      <c r="J1299" s="78"/>
      <c r="K1299" s="79"/>
      <c r="L1299" s="78"/>
      <c r="M1299" s="79"/>
      <c r="N1299" s="76"/>
      <c r="V1299" s="72"/>
      <c r="W1299" s="55" t="s">
        <v>4150</v>
      </c>
      <c r="Z1299" s="71"/>
      <c r="AC1299" s="55"/>
      <c r="AE1299" s="55"/>
      <c r="AG1299" s="55"/>
    </row>
    <row r="1300" spans="1:33" s="45" customFormat="1" ht="12" x14ac:dyDescent="0.2">
      <c r="A1300" s="86"/>
      <c r="B1300" s="117"/>
      <c r="C1300" s="252" t="s">
        <v>4149</v>
      </c>
      <c r="D1300" s="252"/>
      <c r="E1300" s="252"/>
      <c r="F1300" s="252"/>
      <c r="G1300" s="252"/>
      <c r="H1300" s="252"/>
      <c r="I1300" s="252"/>
      <c r="J1300" s="252"/>
      <c r="K1300" s="252"/>
      <c r="L1300" s="252"/>
      <c r="M1300" s="252"/>
      <c r="N1300" s="255"/>
      <c r="V1300" s="72"/>
      <c r="W1300" s="55"/>
      <c r="X1300" s="46" t="s">
        <v>4149</v>
      </c>
      <c r="Z1300" s="71"/>
      <c r="AC1300" s="55"/>
      <c r="AE1300" s="55"/>
      <c r="AG1300" s="55"/>
    </row>
    <row r="1301" spans="1:33" s="45" customFormat="1" ht="12" x14ac:dyDescent="0.2">
      <c r="A1301" s="83"/>
      <c r="B1301" s="61" t="s">
        <v>170</v>
      </c>
      <c r="C1301" s="252" t="s">
        <v>169</v>
      </c>
      <c r="D1301" s="252"/>
      <c r="E1301" s="252"/>
      <c r="F1301" s="74"/>
      <c r="G1301" s="74"/>
      <c r="H1301" s="74"/>
      <c r="I1301" s="74"/>
      <c r="J1301" s="82">
        <v>572.36</v>
      </c>
      <c r="K1301" s="74"/>
      <c r="L1301" s="82">
        <v>0.47</v>
      </c>
      <c r="M1301" s="74" t="s">
        <v>164</v>
      </c>
      <c r="N1301" s="81">
        <v>24</v>
      </c>
      <c r="V1301" s="72"/>
      <c r="W1301" s="55"/>
      <c r="Y1301" s="46" t="s">
        <v>169</v>
      </c>
      <c r="Z1301" s="71"/>
      <c r="AC1301" s="55"/>
      <c r="AE1301" s="55"/>
      <c r="AG1301" s="55"/>
    </row>
    <row r="1302" spans="1:33" s="45" customFormat="1" ht="12" x14ac:dyDescent="0.2">
      <c r="A1302" s="83"/>
      <c r="B1302" s="61" t="s">
        <v>168</v>
      </c>
      <c r="C1302" s="252" t="s">
        <v>166</v>
      </c>
      <c r="D1302" s="252"/>
      <c r="E1302" s="252"/>
      <c r="F1302" s="74"/>
      <c r="G1302" s="74"/>
      <c r="H1302" s="74"/>
      <c r="I1302" s="74"/>
      <c r="J1302" s="82">
        <v>2.2799999999999998</v>
      </c>
      <c r="K1302" s="74"/>
      <c r="L1302" s="82">
        <v>0</v>
      </c>
      <c r="M1302" s="74" t="s">
        <v>167</v>
      </c>
      <c r="N1302" s="81"/>
      <c r="V1302" s="72"/>
      <c r="W1302" s="55"/>
      <c r="Y1302" s="46" t="s">
        <v>166</v>
      </c>
      <c r="Z1302" s="71"/>
      <c r="AC1302" s="55"/>
      <c r="AE1302" s="55"/>
      <c r="AG1302" s="55"/>
    </row>
    <row r="1303" spans="1:33" s="45" customFormat="1" ht="12" x14ac:dyDescent="0.2">
      <c r="A1303" s="83"/>
      <c r="B1303" s="61" t="s">
        <v>165</v>
      </c>
      <c r="C1303" s="252" t="s">
        <v>163</v>
      </c>
      <c r="D1303" s="252"/>
      <c r="E1303" s="252"/>
      <c r="F1303" s="74"/>
      <c r="G1303" s="74"/>
      <c r="H1303" s="74"/>
      <c r="I1303" s="74"/>
      <c r="J1303" s="82">
        <v>0.49</v>
      </c>
      <c r="K1303" s="74"/>
      <c r="L1303" s="82">
        <v>0</v>
      </c>
      <c r="M1303" s="74" t="s">
        <v>164</v>
      </c>
      <c r="N1303" s="81"/>
      <c r="V1303" s="72"/>
      <c r="W1303" s="55"/>
      <c r="Y1303" s="46" t="s">
        <v>163</v>
      </c>
      <c r="Z1303" s="71"/>
      <c r="AC1303" s="55"/>
      <c r="AE1303" s="55"/>
      <c r="AG1303" s="55"/>
    </row>
    <row r="1304" spans="1:33" s="45" customFormat="1" ht="12" x14ac:dyDescent="0.2">
      <c r="A1304" s="83"/>
      <c r="B1304" s="61" t="s">
        <v>218</v>
      </c>
      <c r="C1304" s="252" t="s">
        <v>217</v>
      </c>
      <c r="D1304" s="252"/>
      <c r="E1304" s="252"/>
      <c r="F1304" s="74"/>
      <c r="G1304" s="74"/>
      <c r="H1304" s="74"/>
      <c r="I1304" s="74"/>
      <c r="J1304" s="82">
        <v>88.57</v>
      </c>
      <c r="K1304" s="74"/>
      <c r="L1304" s="82">
        <v>7.0000000000000007E-2</v>
      </c>
      <c r="M1304" s="74" t="s">
        <v>195</v>
      </c>
      <c r="N1304" s="81">
        <v>1</v>
      </c>
      <c r="V1304" s="72"/>
      <c r="W1304" s="55"/>
      <c r="Y1304" s="46" t="s">
        <v>217</v>
      </c>
      <c r="Z1304" s="71"/>
      <c r="AC1304" s="55"/>
      <c r="AE1304" s="55"/>
      <c r="AG1304" s="55"/>
    </row>
    <row r="1305" spans="1:33" s="45" customFormat="1" ht="22.5" x14ac:dyDescent="0.2">
      <c r="A1305" s="86"/>
      <c r="B1305" s="93" t="s">
        <v>4148</v>
      </c>
      <c r="C1305" s="259" t="s">
        <v>4145</v>
      </c>
      <c r="D1305" s="259"/>
      <c r="E1305" s="259"/>
      <c r="F1305" s="92" t="s">
        <v>368</v>
      </c>
      <c r="G1305" s="92" t="s">
        <v>4147</v>
      </c>
      <c r="H1305" s="92"/>
      <c r="I1305" s="92" t="s">
        <v>4146</v>
      </c>
      <c r="J1305" s="61"/>
      <c r="K1305" s="74"/>
      <c r="L1305" s="82"/>
      <c r="M1305" s="74"/>
      <c r="N1305" s="91"/>
      <c r="V1305" s="72"/>
      <c r="W1305" s="55"/>
      <c r="Z1305" s="71" t="s">
        <v>4145</v>
      </c>
      <c r="AC1305" s="55"/>
      <c r="AE1305" s="55"/>
      <c r="AG1305" s="55"/>
    </row>
    <row r="1306" spans="1:33" s="45" customFormat="1" ht="12" x14ac:dyDescent="0.2">
      <c r="A1306" s="83"/>
      <c r="B1306" s="61"/>
      <c r="C1306" s="252" t="s">
        <v>160</v>
      </c>
      <c r="D1306" s="252"/>
      <c r="E1306" s="252"/>
      <c r="F1306" s="74" t="s">
        <v>159</v>
      </c>
      <c r="G1306" s="74" t="s">
        <v>4144</v>
      </c>
      <c r="H1306" s="74"/>
      <c r="I1306" s="74" t="s">
        <v>4143</v>
      </c>
      <c r="J1306" s="82"/>
      <c r="K1306" s="74"/>
      <c r="L1306" s="82"/>
      <c r="M1306" s="74"/>
      <c r="N1306" s="81"/>
      <c r="V1306" s="72"/>
      <c r="W1306" s="55"/>
      <c r="Z1306" s="71"/>
      <c r="AA1306" s="46" t="s">
        <v>160</v>
      </c>
      <c r="AC1306" s="55"/>
      <c r="AE1306" s="55"/>
      <c r="AG1306" s="55"/>
    </row>
    <row r="1307" spans="1:33" s="45" customFormat="1" ht="12" x14ac:dyDescent="0.2">
      <c r="A1307" s="83"/>
      <c r="B1307" s="61"/>
      <c r="C1307" s="252" t="s">
        <v>156</v>
      </c>
      <c r="D1307" s="252"/>
      <c r="E1307" s="252"/>
      <c r="F1307" s="74" t="s">
        <v>159</v>
      </c>
      <c r="G1307" s="74" t="s">
        <v>1185</v>
      </c>
      <c r="H1307" s="74"/>
      <c r="I1307" s="74" t="s">
        <v>4142</v>
      </c>
      <c r="J1307" s="82"/>
      <c r="K1307" s="74"/>
      <c r="L1307" s="82"/>
      <c r="M1307" s="74"/>
      <c r="N1307" s="81"/>
      <c r="V1307" s="72"/>
      <c r="W1307" s="55"/>
      <c r="Z1307" s="71"/>
      <c r="AA1307" s="46" t="s">
        <v>156</v>
      </c>
      <c r="AC1307" s="55"/>
      <c r="AE1307" s="55"/>
      <c r="AG1307" s="55"/>
    </row>
    <row r="1308" spans="1:33" s="45" customFormat="1" ht="12" x14ac:dyDescent="0.2">
      <c r="A1308" s="83"/>
      <c r="B1308" s="61"/>
      <c r="C1308" s="254" t="s">
        <v>155</v>
      </c>
      <c r="D1308" s="254"/>
      <c r="E1308" s="254"/>
      <c r="F1308" s="77"/>
      <c r="G1308" s="77"/>
      <c r="H1308" s="77"/>
      <c r="I1308" s="77"/>
      <c r="J1308" s="85">
        <v>663.21</v>
      </c>
      <c r="K1308" s="77"/>
      <c r="L1308" s="85">
        <v>0.54</v>
      </c>
      <c r="M1308" s="77"/>
      <c r="N1308" s="84"/>
      <c r="V1308" s="72"/>
      <c r="W1308" s="55"/>
      <c r="Z1308" s="71"/>
      <c r="AB1308" s="46" t="s">
        <v>155</v>
      </c>
      <c r="AC1308" s="55"/>
      <c r="AE1308" s="55"/>
      <c r="AG1308" s="55"/>
    </row>
    <row r="1309" spans="1:33" s="45" customFormat="1" ht="12" x14ac:dyDescent="0.2">
      <c r="A1309" s="83"/>
      <c r="B1309" s="61"/>
      <c r="C1309" s="252" t="s">
        <v>154</v>
      </c>
      <c r="D1309" s="252"/>
      <c r="E1309" s="252"/>
      <c r="F1309" s="74"/>
      <c r="G1309" s="74"/>
      <c r="H1309" s="74"/>
      <c r="I1309" s="74"/>
      <c r="J1309" s="82"/>
      <c r="K1309" s="74"/>
      <c r="L1309" s="82">
        <v>0.47</v>
      </c>
      <c r="M1309" s="74"/>
      <c r="N1309" s="81">
        <v>24</v>
      </c>
      <c r="V1309" s="72"/>
      <c r="W1309" s="55"/>
      <c r="Z1309" s="71"/>
      <c r="AA1309" s="46" t="s">
        <v>154</v>
      </c>
      <c r="AC1309" s="55"/>
      <c r="AE1309" s="55"/>
      <c r="AG1309" s="55"/>
    </row>
    <row r="1310" spans="1:33" s="45" customFormat="1" ht="22.5" x14ac:dyDescent="0.2">
      <c r="A1310" s="83"/>
      <c r="B1310" s="61" t="s">
        <v>912</v>
      </c>
      <c r="C1310" s="252" t="s">
        <v>910</v>
      </c>
      <c r="D1310" s="252"/>
      <c r="E1310" s="252"/>
      <c r="F1310" s="74" t="s">
        <v>149</v>
      </c>
      <c r="G1310" s="74" t="s">
        <v>911</v>
      </c>
      <c r="H1310" s="74"/>
      <c r="I1310" s="74" t="s">
        <v>911</v>
      </c>
      <c r="J1310" s="82"/>
      <c r="K1310" s="74"/>
      <c r="L1310" s="82">
        <v>0.49</v>
      </c>
      <c r="M1310" s="74"/>
      <c r="N1310" s="81">
        <v>25</v>
      </c>
      <c r="V1310" s="72"/>
      <c r="W1310" s="55"/>
      <c r="Z1310" s="71"/>
      <c r="AA1310" s="46" t="s">
        <v>910</v>
      </c>
      <c r="AC1310" s="55"/>
      <c r="AE1310" s="55"/>
      <c r="AG1310" s="55"/>
    </row>
    <row r="1311" spans="1:33" s="45" customFormat="1" ht="22.5" x14ac:dyDescent="0.2">
      <c r="A1311" s="83"/>
      <c r="B1311" s="61" t="s">
        <v>909</v>
      </c>
      <c r="C1311" s="252" t="s">
        <v>908</v>
      </c>
      <c r="D1311" s="252"/>
      <c r="E1311" s="252"/>
      <c r="F1311" s="74" t="s">
        <v>149</v>
      </c>
      <c r="G1311" s="74" t="s">
        <v>449</v>
      </c>
      <c r="H1311" s="74"/>
      <c r="I1311" s="74" t="s">
        <v>449</v>
      </c>
      <c r="J1311" s="82"/>
      <c r="K1311" s="74"/>
      <c r="L1311" s="82">
        <v>0.23</v>
      </c>
      <c r="M1311" s="74"/>
      <c r="N1311" s="81">
        <v>12</v>
      </c>
      <c r="V1311" s="72"/>
      <c r="W1311" s="55"/>
      <c r="Z1311" s="71"/>
      <c r="AA1311" s="46" t="s">
        <v>908</v>
      </c>
      <c r="AC1311" s="55"/>
      <c r="AE1311" s="55"/>
      <c r="AG1311" s="55"/>
    </row>
    <row r="1312" spans="1:33" s="45" customFormat="1" ht="12" x14ac:dyDescent="0.2">
      <c r="A1312" s="80"/>
      <c r="B1312" s="118"/>
      <c r="C1312" s="253" t="s">
        <v>146</v>
      </c>
      <c r="D1312" s="253"/>
      <c r="E1312" s="253"/>
      <c r="F1312" s="79"/>
      <c r="G1312" s="79"/>
      <c r="H1312" s="79"/>
      <c r="I1312" s="79"/>
      <c r="J1312" s="78"/>
      <c r="K1312" s="79"/>
      <c r="L1312" s="78">
        <v>1.26</v>
      </c>
      <c r="M1312" s="77"/>
      <c r="N1312" s="76">
        <v>62</v>
      </c>
      <c r="V1312" s="72"/>
      <c r="W1312" s="55"/>
      <c r="Z1312" s="71"/>
      <c r="AC1312" s="55" t="s">
        <v>146</v>
      </c>
      <c r="AE1312" s="55"/>
      <c r="AG1312" s="55"/>
    </row>
    <row r="1313" spans="1:33" s="45" customFormat="1" ht="12" x14ac:dyDescent="0.2">
      <c r="A1313" s="87" t="s">
        <v>824</v>
      </c>
      <c r="B1313" s="119" t="s">
        <v>4141</v>
      </c>
      <c r="C1313" s="253" t="s">
        <v>4140</v>
      </c>
      <c r="D1313" s="253"/>
      <c r="E1313" s="253"/>
      <c r="F1313" s="79" t="s">
        <v>381</v>
      </c>
      <c r="G1313" s="79"/>
      <c r="H1313" s="79"/>
      <c r="I1313" s="79" t="s">
        <v>839</v>
      </c>
      <c r="J1313" s="78">
        <v>16.66</v>
      </c>
      <c r="K1313" s="79"/>
      <c r="L1313" s="78">
        <v>333.2</v>
      </c>
      <c r="M1313" s="79" t="s">
        <v>195</v>
      </c>
      <c r="N1313" s="76">
        <v>2662</v>
      </c>
      <c r="V1313" s="72"/>
      <c r="W1313" s="55" t="s">
        <v>4140</v>
      </c>
      <c r="Z1313" s="71"/>
      <c r="AC1313" s="55"/>
      <c r="AE1313" s="55"/>
      <c r="AG1313" s="55"/>
    </row>
    <row r="1314" spans="1:33" s="45" customFormat="1" ht="12" x14ac:dyDescent="0.2">
      <c r="A1314" s="80"/>
      <c r="B1314" s="118"/>
      <c r="C1314" s="123" t="s">
        <v>2342</v>
      </c>
      <c r="D1314" s="124"/>
      <c r="E1314" s="124"/>
      <c r="F1314" s="75"/>
      <c r="G1314" s="75"/>
      <c r="H1314" s="75"/>
      <c r="I1314" s="75"/>
      <c r="J1314" s="90"/>
      <c r="K1314" s="75"/>
      <c r="L1314" s="90"/>
      <c r="M1314" s="89"/>
      <c r="N1314" s="88"/>
      <c r="V1314" s="72"/>
      <c r="W1314" s="55"/>
      <c r="Z1314" s="71"/>
      <c r="AC1314" s="55"/>
      <c r="AE1314" s="55"/>
      <c r="AG1314" s="55"/>
    </row>
    <row r="1315" spans="1:33" s="45" customFormat="1" ht="12" x14ac:dyDescent="0.2">
      <c r="A1315" s="86"/>
      <c r="B1315" s="117"/>
      <c r="C1315" s="252" t="s">
        <v>4139</v>
      </c>
      <c r="D1315" s="252"/>
      <c r="E1315" s="252"/>
      <c r="F1315" s="252"/>
      <c r="G1315" s="252"/>
      <c r="H1315" s="252"/>
      <c r="I1315" s="252"/>
      <c r="J1315" s="252"/>
      <c r="K1315" s="252"/>
      <c r="L1315" s="252"/>
      <c r="M1315" s="252"/>
      <c r="N1315" s="255"/>
      <c r="V1315" s="72"/>
      <c r="W1315" s="55"/>
      <c r="X1315" s="46" t="s">
        <v>4139</v>
      </c>
      <c r="Z1315" s="71"/>
      <c r="AC1315" s="55"/>
      <c r="AE1315" s="55"/>
      <c r="AG1315" s="55"/>
    </row>
    <row r="1316" spans="1:33" s="45" customFormat="1" ht="45" x14ac:dyDescent="0.2">
      <c r="A1316" s="87" t="s">
        <v>820</v>
      </c>
      <c r="B1316" s="119" t="s">
        <v>3035</v>
      </c>
      <c r="C1316" s="253" t="s">
        <v>3894</v>
      </c>
      <c r="D1316" s="253"/>
      <c r="E1316" s="253"/>
      <c r="F1316" s="79" t="s">
        <v>583</v>
      </c>
      <c r="G1316" s="79"/>
      <c r="H1316" s="79"/>
      <c r="I1316" s="79" t="s">
        <v>3068</v>
      </c>
      <c r="J1316" s="78"/>
      <c r="K1316" s="79"/>
      <c r="L1316" s="78"/>
      <c r="M1316" s="79"/>
      <c r="N1316" s="76"/>
      <c r="V1316" s="72"/>
      <c r="W1316" s="55" t="s">
        <v>3894</v>
      </c>
      <c r="Z1316" s="71"/>
      <c r="AC1316" s="55"/>
      <c r="AE1316" s="55"/>
      <c r="AG1316" s="55"/>
    </row>
    <row r="1317" spans="1:33" s="45" customFormat="1" ht="12" x14ac:dyDescent="0.2">
      <c r="A1317" s="86"/>
      <c r="B1317" s="117"/>
      <c r="C1317" s="252" t="s">
        <v>4138</v>
      </c>
      <c r="D1317" s="252"/>
      <c r="E1317" s="252"/>
      <c r="F1317" s="252"/>
      <c r="G1317" s="252"/>
      <c r="H1317" s="252"/>
      <c r="I1317" s="252"/>
      <c r="J1317" s="252"/>
      <c r="K1317" s="252"/>
      <c r="L1317" s="252"/>
      <c r="M1317" s="252"/>
      <c r="N1317" s="255"/>
      <c r="V1317" s="72"/>
      <c r="W1317" s="55"/>
      <c r="X1317" s="46" t="s">
        <v>4138</v>
      </c>
      <c r="Z1317" s="71"/>
      <c r="AC1317" s="55"/>
      <c r="AE1317" s="55"/>
      <c r="AG1317" s="55"/>
    </row>
    <row r="1318" spans="1:33" s="45" customFormat="1" ht="12" x14ac:dyDescent="0.2">
      <c r="A1318" s="83"/>
      <c r="B1318" s="61" t="s">
        <v>170</v>
      </c>
      <c r="C1318" s="252" t="s">
        <v>169</v>
      </c>
      <c r="D1318" s="252"/>
      <c r="E1318" s="252"/>
      <c r="F1318" s="74"/>
      <c r="G1318" s="74"/>
      <c r="H1318" s="74"/>
      <c r="I1318" s="74"/>
      <c r="J1318" s="82">
        <v>21.82</v>
      </c>
      <c r="K1318" s="74"/>
      <c r="L1318" s="82">
        <v>10.91</v>
      </c>
      <c r="M1318" s="74" t="s">
        <v>164</v>
      </c>
      <c r="N1318" s="81">
        <v>562</v>
      </c>
      <c r="V1318" s="72"/>
      <c r="W1318" s="55"/>
      <c r="Y1318" s="46" t="s">
        <v>169</v>
      </c>
      <c r="Z1318" s="71"/>
      <c r="AC1318" s="55"/>
      <c r="AE1318" s="55"/>
      <c r="AG1318" s="55"/>
    </row>
    <row r="1319" spans="1:33" s="45" customFormat="1" ht="12" x14ac:dyDescent="0.2">
      <c r="A1319" s="83"/>
      <c r="B1319" s="61" t="s">
        <v>168</v>
      </c>
      <c r="C1319" s="252" t="s">
        <v>166</v>
      </c>
      <c r="D1319" s="252"/>
      <c r="E1319" s="252"/>
      <c r="F1319" s="74"/>
      <c r="G1319" s="74"/>
      <c r="H1319" s="74"/>
      <c r="I1319" s="74"/>
      <c r="J1319" s="82">
        <v>17.27</v>
      </c>
      <c r="K1319" s="74"/>
      <c r="L1319" s="82">
        <v>8.64</v>
      </c>
      <c r="M1319" s="74" t="s">
        <v>167</v>
      </c>
      <c r="N1319" s="81">
        <v>113</v>
      </c>
      <c r="V1319" s="72"/>
      <c r="W1319" s="55"/>
      <c r="Y1319" s="46" t="s">
        <v>166</v>
      </c>
      <c r="Z1319" s="71"/>
      <c r="AC1319" s="55"/>
      <c r="AE1319" s="55"/>
      <c r="AG1319" s="55"/>
    </row>
    <row r="1320" spans="1:33" s="45" customFormat="1" ht="12" x14ac:dyDescent="0.2">
      <c r="A1320" s="83"/>
      <c r="B1320" s="61" t="s">
        <v>165</v>
      </c>
      <c r="C1320" s="252" t="s">
        <v>163</v>
      </c>
      <c r="D1320" s="252"/>
      <c r="E1320" s="252"/>
      <c r="F1320" s="74"/>
      <c r="G1320" s="74"/>
      <c r="H1320" s="74"/>
      <c r="I1320" s="74"/>
      <c r="J1320" s="82">
        <v>2.9</v>
      </c>
      <c r="K1320" s="74"/>
      <c r="L1320" s="82">
        <v>1.45</v>
      </c>
      <c r="M1320" s="74" t="s">
        <v>164</v>
      </c>
      <c r="N1320" s="81">
        <v>75</v>
      </c>
      <c r="V1320" s="72"/>
      <c r="W1320" s="55"/>
      <c r="Y1320" s="46" t="s">
        <v>163</v>
      </c>
      <c r="Z1320" s="71"/>
      <c r="AC1320" s="55"/>
      <c r="AE1320" s="55"/>
      <c r="AG1320" s="55"/>
    </row>
    <row r="1321" spans="1:33" s="45" customFormat="1" ht="12" x14ac:dyDescent="0.2">
      <c r="A1321" s="83"/>
      <c r="B1321" s="61" t="s">
        <v>218</v>
      </c>
      <c r="C1321" s="252" t="s">
        <v>217</v>
      </c>
      <c r="D1321" s="252"/>
      <c r="E1321" s="252"/>
      <c r="F1321" s="74"/>
      <c r="G1321" s="74"/>
      <c r="H1321" s="74"/>
      <c r="I1321" s="74"/>
      <c r="J1321" s="82">
        <v>89.78</v>
      </c>
      <c r="K1321" s="74"/>
      <c r="L1321" s="82">
        <v>44.89</v>
      </c>
      <c r="M1321" s="74" t="s">
        <v>195</v>
      </c>
      <c r="N1321" s="81">
        <v>359</v>
      </c>
      <c r="V1321" s="72"/>
      <c r="W1321" s="55"/>
      <c r="Y1321" s="46" t="s">
        <v>217</v>
      </c>
      <c r="Z1321" s="71"/>
      <c r="AC1321" s="55"/>
      <c r="AE1321" s="55"/>
      <c r="AG1321" s="55"/>
    </row>
    <row r="1322" spans="1:33" s="45" customFormat="1" ht="22.5" x14ac:dyDescent="0.2">
      <c r="A1322" s="86"/>
      <c r="B1322" s="93" t="s">
        <v>3031</v>
      </c>
      <c r="C1322" s="259" t="s">
        <v>3029</v>
      </c>
      <c r="D1322" s="259"/>
      <c r="E1322" s="259"/>
      <c r="F1322" s="92" t="s">
        <v>332</v>
      </c>
      <c r="G1322" s="92" t="s">
        <v>1886</v>
      </c>
      <c r="H1322" s="92"/>
      <c r="I1322" s="92" t="s">
        <v>599</v>
      </c>
      <c r="J1322" s="61"/>
      <c r="K1322" s="74"/>
      <c r="L1322" s="82"/>
      <c r="M1322" s="74"/>
      <c r="N1322" s="91"/>
      <c r="V1322" s="72"/>
      <c r="W1322" s="55"/>
      <c r="Z1322" s="71" t="s">
        <v>3029</v>
      </c>
      <c r="AC1322" s="55"/>
      <c r="AE1322" s="55"/>
      <c r="AG1322" s="55"/>
    </row>
    <row r="1323" spans="1:33" s="45" customFormat="1" ht="33.75" x14ac:dyDescent="0.2">
      <c r="A1323" s="86"/>
      <c r="B1323" s="93" t="s">
        <v>3028</v>
      </c>
      <c r="C1323" s="259" t="s">
        <v>3026</v>
      </c>
      <c r="D1323" s="259"/>
      <c r="E1323" s="259"/>
      <c r="F1323" s="92" t="s">
        <v>3027</v>
      </c>
      <c r="G1323" s="92" t="s">
        <v>210</v>
      </c>
      <c r="H1323" s="92"/>
      <c r="I1323" s="92" t="s">
        <v>210</v>
      </c>
      <c r="J1323" s="61"/>
      <c r="K1323" s="74"/>
      <c r="L1323" s="82"/>
      <c r="M1323" s="74"/>
      <c r="N1323" s="91"/>
      <c r="V1323" s="72"/>
      <c r="W1323" s="55"/>
      <c r="Z1323" s="71" t="s">
        <v>3026</v>
      </c>
      <c r="AC1323" s="55"/>
      <c r="AE1323" s="55"/>
      <c r="AG1323" s="55"/>
    </row>
    <row r="1324" spans="1:33" s="45" customFormat="1" ht="12" x14ac:dyDescent="0.2">
      <c r="A1324" s="83"/>
      <c r="B1324" s="61"/>
      <c r="C1324" s="252" t="s">
        <v>160</v>
      </c>
      <c r="D1324" s="252"/>
      <c r="E1324" s="252"/>
      <c r="F1324" s="74" t="s">
        <v>159</v>
      </c>
      <c r="G1324" s="74" t="s">
        <v>3025</v>
      </c>
      <c r="H1324" s="74"/>
      <c r="I1324" s="74" t="s">
        <v>423</v>
      </c>
      <c r="J1324" s="82"/>
      <c r="K1324" s="74"/>
      <c r="L1324" s="82"/>
      <c r="M1324" s="74"/>
      <c r="N1324" s="81"/>
      <c r="V1324" s="72"/>
      <c r="W1324" s="55"/>
      <c r="Z1324" s="71"/>
      <c r="AA1324" s="46" t="s">
        <v>160</v>
      </c>
      <c r="AC1324" s="55"/>
      <c r="AE1324" s="55"/>
      <c r="AG1324" s="55"/>
    </row>
    <row r="1325" spans="1:33" s="45" customFormat="1" ht="12" x14ac:dyDescent="0.2">
      <c r="A1325" s="83"/>
      <c r="B1325" s="61"/>
      <c r="C1325" s="252" t="s">
        <v>156</v>
      </c>
      <c r="D1325" s="252"/>
      <c r="E1325" s="252"/>
      <c r="F1325" s="74" t="s">
        <v>159</v>
      </c>
      <c r="G1325" s="74" t="s">
        <v>1672</v>
      </c>
      <c r="H1325" s="74"/>
      <c r="I1325" s="74" t="s">
        <v>484</v>
      </c>
      <c r="J1325" s="82"/>
      <c r="K1325" s="74"/>
      <c r="L1325" s="82"/>
      <c r="M1325" s="74"/>
      <c r="N1325" s="81"/>
      <c r="V1325" s="72"/>
      <c r="W1325" s="55"/>
      <c r="Z1325" s="71"/>
      <c r="AA1325" s="46" t="s">
        <v>156</v>
      </c>
      <c r="AC1325" s="55"/>
      <c r="AE1325" s="55"/>
      <c r="AG1325" s="55"/>
    </row>
    <row r="1326" spans="1:33" s="45" customFormat="1" ht="12" x14ac:dyDescent="0.2">
      <c r="A1326" s="83"/>
      <c r="B1326" s="61"/>
      <c r="C1326" s="254" t="s">
        <v>155</v>
      </c>
      <c r="D1326" s="254"/>
      <c r="E1326" s="254"/>
      <c r="F1326" s="77"/>
      <c r="G1326" s="77"/>
      <c r="H1326" s="77"/>
      <c r="I1326" s="77"/>
      <c r="J1326" s="85">
        <v>128.87</v>
      </c>
      <c r="K1326" s="77"/>
      <c r="L1326" s="85">
        <v>64.44</v>
      </c>
      <c r="M1326" s="77"/>
      <c r="N1326" s="84"/>
      <c r="V1326" s="72"/>
      <c r="W1326" s="55"/>
      <c r="Z1326" s="71"/>
      <c r="AB1326" s="46" t="s">
        <v>155</v>
      </c>
      <c r="AC1326" s="55"/>
      <c r="AE1326" s="55"/>
      <c r="AG1326" s="55"/>
    </row>
    <row r="1327" spans="1:33" s="45" customFormat="1" ht="12" x14ac:dyDescent="0.2">
      <c r="A1327" s="83"/>
      <c r="B1327" s="61"/>
      <c r="C1327" s="252" t="s">
        <v>154</v>
      </c>
      <c r="D1327" s="252"/>
      <c r="E1327" s="252"/>
      <c r="F1327" s="74"/>
      <c r="G1327" s="74"/>
      <c r="H1327" s="74"/>
      <c r="I1327" s="74"/>
      <c r="J1327" s="82"/>
      <c r="K1327" s="74"/>
      <c r="L1327" s="82">
        <v>12.36</v>
      </c>
      <c r="M1327" s="74"/>
      <c r="N1327" s="81">
        <v>637</v>
      </c>
      <c r="V1327" s="72"/>
      <c r="W1327" s="55"/>
      <c r="Z1327" s="71"/>
      <c r="AA1327" s="46" t="s">
        <v>154</v>
      </c>
      <c r="AC1327" s="55"/>
      <c r="AE1327" s="55"/>
      <c r="AG1327" s="55"/>
    </row>
    <row r="1328" spans="1:33" s="45" customFormat="1" ht="22.5" x14ac:dyDescent="0.2">
      <c r="A1328" s="83"/>
      <c r="B1328" s="61" t="s">
        <v>1841</v>
      </c>
      <c r="C1328" s="252" t="s">
        <v>1840</v>
      </c>
      <c r="D1328" s="252"/>
      <c r="E1328" s="252"/>
      <c r="F1328" s="74" t="s">
        <v>149</v>
      </c>
      <c r="G1328" s="74" t="s">
        <v>339</v>
      </c>
      <c r="H1328" s="74"/>
      <c r="I1328" s="74" t="s">
        <v>339</v>
      </c>
      <c r="J1328" s="82"/>
      <c r="K1328" s="74"/>
      <c r="L1328" s="82">
        <v>12.61</v>
      </c>
      <c r="M1328" s="74"/>
      <c r="N1328" s="81">
        <v>650</v>
      </c>
      <c r="V1328" s="72"/>
      <c r="W1328" s="55"/>
      <c r="Z1328" s="71"/>
      <c r="AA1328" s="46" t="s">
        <v>1840</v>
      </c>
      <c r="AC1328" s="55"/>
      <c r="AE1328" s="55"/>
      <c r="AG1328" s="55"/>
    </row>
    <row r="1329" spans="1:33" s="45" customFormat="1" ht="22.5" x14ac:dyDescent="0.2">
      <c r="A1329" s="83"/>
      <c r="B1329" s="61" t="s">
        <v>1839</v>
      </c>
      <c r="C1329" s="252" t="s">
        <v>1838</v>
      </c>
      <c r="D1329" s="252"/>
      <c r="E1329" s="252"/>
      <c r="F1329" s="74" t="s">
        <v>149</v>
      </c>
      <c r="G1329" s="74" t="s">
        <v>396</v>
      </c>
      <c r="H1329" s="74"/>
      <c r="I1329" s="74" t="s">
        <v>396</v>
      </c>
      <c r="J1329" s="82"/>
      <c r="K1329" s="74"/>
      <c r="L1329" s="82">
        <v>6.8</v>
      </c>
      <c r="M1329" s="74"/>
      <c r="N1329" s="81">
        <v>350</v>
      </c>
      <c r="V1329" s="72"/>
      <c r="W1329" s="55"/>
      <c r="Z1329" s="71"/>
      <c r="AA1329" s="46" t="s">
        <v>1838</v>
      </c>
      <c r="AC1329" s="55"/>
      <c r="AE1329" s="55"/>
      <c r="AG1329" s="55"/>
    </row>
    <row r="1330" spans="1:33" s="45" customFormat="1" ht="12" x14ac:dyDescent="0.2">
      <c r="A1330" s="80"/>
      <c r="B1330" s="118"/>
      <c r="C1330" s="253" t="s">
        <v>146</v>
      </c>
      <c r="D1330" s="253"/>
      <c r="E1330" s="253"/>
      <c r="F1330" s="79"/>
      <c r="G1330" s="79"/>
      <c r="H1330" s="79"/>
      <c r="I1330" s="79"/>
      <c r="J1330" s="78"/>
      <c r="K1330" s="79"/>
      <c r="L1330" s="78">
        <v>83.85</v>
      </c>
      <c r="M1330" s="77"/>
      <c r="N1330" s="76">
        <v>2034</v>
      </c>
      <c r="V1330" s="72"/>
      <c r="W1330" s="55"/>
      <c r="Z1330" s="71"/>
      <c r="AC1330" s="55" t="s">
        <v>146</v>
      </c>
      <c r="AE1330" s="55"/>
      <c r="AG1330" s="55"/>
    </row>
    <row r="1331" spans="1:33" s="45" customFormat="1" ht="45" x14ac:dyDescent="0.2">
      <c r="A1331" s="87" t="s">
        <v>806</v>
      </c>
      <c r="B1331" s="119" t="s">
        <v>4137</v>
      </c>
      <c r="C1331" s="253" t="s">
        <v>4136</v>
      </c>
      <c r="D1331" s="253"/>
      <c r="E1331" s="253"/>
      <c r="F1331" s="79" t="s">
        <v>583</v>
      </c>
      <c r="G1331" s="79"/>
      <c r="H1331" s="79"/>
      <c r="I1331" s="79" t="s">
        <v>1686</v>
      </c>
      <c r="J1331" s="78">
        <v>545.4</v>
      </c>
      <c r="K1331" s="79"/>
      <c r="L1331" s="78">
        <v>299.97000000000003</v>
      </c>
      <c r="M1331" s="79" t="s">
        <v>195</v>
      </c>
      <c r="N1331" s="76">
        <v>2397</v>
      </c>
      <c r="V1331" s="72"/>
      <c r="W1331" s="55" t="s">
        <v>4136</v>
      </c>
      <c r="Z1331" s="71"/>
      <c r="AC1331" s="55"/>
      <c r="AE1331" s="55"/>
      <c r="AG1331" s="55"/>
    </row>
    <row r="1332" spans="1:33" s="45" customFormat="1" ht="12" x14ac:dyDescent="0.2">
      <c r="A1332" s="80"/>
      <c r="B1332" s="118"/>
      <c r="C1332" s="123" t="s">
        <v>778</v>
      </c>
      <c r="D1332" s="124"/>
      <c r="E1332" s="124"/>
      <c r="F1332" s="75"/>
      <c r="G1332" s="75"/>
      <c r="H1332" s="75"/>
      <c r="I1332" s="75"/>
      <c r="J1332" s="90"/>
      <c r="K1332" s="75"/>
      <c r="L1332" s="90"/>
      <c r="M1332" s="89"/>
      <c r="N1332" s="88"/>
      <c r="V1332" s="72"/>
      <c r="W1332" s="55"/>
      <c r="Z1332" s="71"/>
      <c r="AC1332" s="55"/>
      <c r="AE1332" s="55"/>
      <c r="AG1332" s="55"/>
    </row>
    <row r="1333" spans="1:33" s="45" customFormat="1" ht="12" x14ac:dyDescent="0.2">
      <c r="A1333" s="86"/>
      <c r="B1333" s="117"/>
      <c r="C1333" s="252" t="s">
        <v>4135</v>
      </c>
      <c r="D1333" s="252"/>
      <c r="E1333" s="252"/>
      <c r="F1333" s="252"/>
      <c r="G1333" s="252"/>
      <c r="H1333" s="252"/>
      <c r="I1333" s="252"/>
      <c r="J1333" s="252"/>
      <c r="K1333" s="252"/>
      <c r="L1333" s="252"/>
      <c r="M1333" s="252"/>
      <c r="N1333" s="255"/>
      <c r="V1333" s="72"/>
      <c r="W1333" s="55"/>
      <c r="X1333" s="46" t="s">
        <v>4135</v>
      </c>
      <c r="Z1333" s="71"/>
      <c r="AC1333" s="55"/>
      <c r="AE1333" s="55"/>
      <c r="AG1333" s="55"/>
    </row>
    <row r="1334" spans="1:33" s="45" customFormat="1" ht="12" x14ac:dyDescent="0.2">
      <c r="A1334" s="273" t="s">
        <v>4134</v>
      </c>
      <c r="B1334" s="274"/>
      <c r="C1334" s="274"/>
      <c r="D1334" s="274"/>
      <c r="E1334" s="274"/>
      <c r="F1334" s="274"/>
      <c r="G1334" s="274"/>
      <c r="H1334" s="274"/>
      <c r="I1334" s="274"/>
      <c r="J1334" s="274"/>
      <c r="K1334" s="274"/>
      <c r="L1334" s="274"/>
      <c r="M1334" s="274"/>
      <c r="N1334" s="275"/>
      <c r="V1334" s="72"/>
      <c r="W1334" s="55"/>
      <c r="Z1334" s="71"/>
      <c r="AC1334" s="55"/>
      <c r="AE1334" s="55"/>
      <c r="AG1334" s="55" t="s">
        <v>4134</v>
      </c>
    </row>
    <row r="1335" spans="1:33" s="45" customFormat="1" ht="12" x14ac:dyDescent="0.2">
      <c r="A1335" s="87" t="s">
        <v>800</v>
      </c>
      <c r="B1335" s="119" t="s">
        <v>4133</v>
      </c>
      <c r="C1335" s="253" t="s">
        <v>4131</v>
      </c>
      <c r="D1335" s="253"/>
      <c r="E1335" s="253"/>
      <c r="F1335" s="79" t="s">
        <v>4132</v>
      </c>
      <c r="G1335" s="79"/>
      <c r="H1335" s="79"/>
      <c r="I1335" s="79" t="s">
        <v>168</v>
      </c>
      <c r="J1335" s="78"/>
      <c r="K1335" s="79"/>
      <c r="L1335" s="78"/>
      <c r="M1335" s="79"/>
      <c r="N1335" s="76"/>
      <c r="V1335" s="72"/>
      <c r="W1335" s="55" t="s">
        <v>4131</v>
      </c>
      <c r="Z1335" s="71"/>
      <c r="AC1335" s="55"/>
      <c r="AE1335" s="55"/>
      <c r="AG1335" s="55"/>
    </row>
    <row r="1336" spans="1:33" s="45" customFormat="1" ht="12" x14ac:dyDescent="0.2">
      <c r="A1336" s="83"/>
      <c r="B1336" s="61" t="s">
        <v>170</v>
      </c>
      <c r="C1336" s="252" t="s">
        <v>169</v>
      </c>
      <c r="D1336" s="252"/>
      <c r="E1336" s="252"/>
      <c r="F1336" s="74"/>
      <c r="G1336" s="74"/>
      <c r="H1336" s="74"/>
      <c r="I1336" s="74"/>
      <c r="J1336" s="82">
        <v>54.4</v>
      </c>
      <c r="K1336" s="74"/>
      <c r="L1336" s="82">
        <v>108.8</v>
      </c>
      <c r="M1336" s="74" t="s">
        <v>164</v>
      </c>
      <c r="N1336" s="81">
        <v>5606</v>
      </c>
      <c r="V1336" s="72"/>
      <c r="W1336" s="55"/>
      <c r="Y1336" s="46" t="s">
        <v>169</v>
      </c>
      <c r="Z1336" s="71"/>
      <c r="AC1336" s="55"/>
      <c r="AE1336" s="55"/>
      <c r="AG1336" s="55"/>
    </row>
    <row r="1337" spans="1:33" s="45" customFormat="1" ht="12" x14ac:dyDescent="0.2">
      <c r="A1337" s="83"/>
      <c r="B1337" s="61" t="s">
        <v>168</v>
      </c>
      <c r="C1337" s="252" t="s">
        <v>166</v>
      </c>
      <c r="D1337" s="252"/>
      <c r="E1337" s="252"/>
      <c r="F1337" s="74"/>
      <c r="G1337" s="74"/>
      <c r="H1337" s="74"/>
      <c r="I1337" s="74"/>
      <c r="J1337" s="82">
        <v>6.91</v>
      </c>
      <c r="K1337" s="74"/>
      <c r="L1337" s="82">
        <v>13.82</v>
      </c>
      <c r="M1337" s="74" t="s">
        <v>167</v>
      </c>
      <c r="N1337" s="81">
        <v>181</v>
      </c>
      <c r="V1337" s="72"/>
      <c r="W1337" s="55"/>
      <c r="Y1337" s="46" t="s">
        <v>166</v>
      </c>
      <c r="Z1337" s="71"/>
      <c r="AC1337" s="55"/>
      <c r="AE1337" s="55"/>
      <c r="AG1337" s="55"/>
    </row>
    <row r="1338" spans="1:33" s="45" customFormat="1" ht="12" x14ac:dyDescent="0.2">
      <c r="A1338" s="83"/>
      <c r="B1338" s="61" t="s">
        <v>165</v>
      </c>
      <c r="C1338" s="252" t="s">
        <v>163</v>
      </c>
      <c r="D1338" s="252"/>
      <c r="E1338" s="252"/>
      <c r="F1338" s="74"/>
      <c r="G1338" s="74"/>
      <c r="H1338" s="74"/>
      <c r="I1338" s="74"/>
      <c r="J1338" s="82">
        <v>1.08</v>
      </c>
      <c r="K1338" s="74"/>
      <c r="L1338" s="82">
        <v>2.16</v>
      </c>
      <c r="M1338" s="74" t="s">
        <v>164</v>
      </c>
      <c r="N1338" s="81">
        <v>111</v>
      </c>
      <c r="V1338" s="72"/>
      <c r="W1338" s="55"/>
      <c r="Y1338" s="46" t="s">
        <v>163</v>
      </c>
      <c r="Z1338" s="71"/>
      <c r="AC1338" s="55"/>
      <c r="AE1338" s="55"/>
      <c r="AG1338" s="55"/>
    </row>
    <row r="1339" spans="1:33" s="45" customFormat="1" ht="12" x14ac:dyDescent="0.2">
      <c r="A1339" s="83"/>
      <c r="B1339" s="61" t="s">
        <v>218</v>
      </c>
      <c r="C1339" s="252" t="s">
        <v>217</v>
      </c>
      <c r="D1339" s="252"/>
      <c r="E1339" s="252"/>
      <c r="F1339" s="74"/>
      <c r="G1339" s="74"/>
      <c r="H1339" s="74"/>
      <c r="I1339" s="74"/>
      <c r="J1339" s="82">
        <v>40.57</v>
      </c>
      <c r="K1339" s="74"/>
      <c r="L1339" s="82">
        <v>81.14</v>
      </c>
      <c r="M1339" s="74" t="s">
        <v>195</v>
      </c>
      <c r="N1339" s="81">
        <v>648</v>
      </c>
      <c r="V1339" s="72"/>
      <c r="W1339" s="55"/>
      <c r="Y1339" s="46" t="s">
        <v>217</v>
      </c>
      <c r="Z1339" s="71"/>
      <c r="AC1339" s="55"/>
      <c r="AE1339" s="55"/>
      <c r="AG1339" s="55"/>
    </row>
    <row r="1340" spans="1:33" s="45" customFormat="1" ht="12" x14ac:dyDescent="0.2">
      <c r="A1340" s="83"/>
      <c r="B1340" s="61"/>
      <c r="C1340" s="252" t="s">
        <v>160</v>
      </c>
      <c r="D1340" s="252"/>
      <c r="E1340" s="252"/>
      <c r="F1340" s="74" t="s">
        <v>159</v>
      </c>
      <c r="G1340" s="74" t="s">
        <v>4130</v>
      </c>
      <c r="H1340" s="74"/>
      <c r="I1340" s="74" t="s">
        <v>4129</v>
      </c>
      <c r="J1340" s="82"/>
      <c r="K1340" s="74"/>
      <c r="L1340" s="82"/>
      <c r="M1340" s="74"/>
      <c r="N1340" s="81"/>
      <c r="V1340" s="72"/>
      <c r="W1340" s="55"/>
      <c r="Z1340" s="71"/>
      <c r="AA1340" s="46" t="s">
        <v>160</v>
      </c>
      <c r="AC1340" s="55"/>
      <c r="AE1340" s="55"/>
      <c r="AG1340" s="55"/>
    </row>
    <row r="1341" spans="1:33" s="45" customFormat="1" ht="12" x14ac:dyDescent="0.2">
      <c r="A1341" s="83"/>
      <c r="B1341" s="61"/>
      <c r="C1341" s="252" t="s">
        <v>156</v>
      </c>
      <c r="D1341" s="252"/>
      <c r="E1341" s="252"/>
      <c r="F1341" s="74" t="s">
        <v>159</v>
      </c>
      <c r="G1341" s="74" t="s">
        <v>1509</v>
      </c>
      <c r="H1341" s="74"/>
      <c r="I1341" s="74" t="s">
        <v>975</v>
      </c>
      <c r="J1341" s="82"/>
      <c r="K1341" s="74"/>
      <c r="L1341" s="82"/>
      <c r="M1341" s="74"/>
      <c r="N1341" s="81"/>
      <c r="V1341" s="72"/>
      <c r="W1341" s="55"/>
      <c r="Z1341" s="71"/>
      <c r="AA1341" s="46" t="s">
        <v>156</v>
      </c>
      <c r="AC1341" s="55"/>
      <c r="AE1341" s="55"/>
      <c r="AG1341" s="55"/>
    </row>
    <row r="1342" spans="1:33" s="45" customFormat="1" ht="12" x14ac:dyDescent="0.2">
      <c r="A1342" s="83"/>
      <c r="B1342" s="61"/>
      <c r="C1342" s="254" t="s">
        <v>155</v>
      </c>
      <c r="D1342" s="254"/>
      <c r="E1342" s="254"/>
      <c r="F1342" s="77"/>
      <c r="G1342" s="77"/>
      <c r="H1342" s="77"/>
      <c r="I1342" s="77"/>
      <c r="J1342" s="85">
        <v>101.88</v>
      </c>
      <c r="K1342" s="77"/>
      <c r="L1342" s="85">
        <v>203.76</v>
      </c>
      <c r="M1342" s="77"/>
      <c r="N1342" s="84"/>
      <c r="V1342" s="72"/>
      <c r="W1342" s="55"/>
      <c r="Z1342" s="71"/>
      <c r="AB1342" s="46" t="s">
        <v>155</v>
      </c>
      <c r="AC1342" s="55"/>
      <c r="AE1342" s="55"/>
      <c r="AG1342" s="55"/>
    </row>
    <row r="1343" spans="1:33" s="45" customFormat="1" ht="12" x14ac:dyDescent="0.2">
      <c r="A1343" s="83"/>
      <c r="B1343" s="61"/>
      <c r="C1343" s="252" t="s">
        <v>154</v>
      </c>
      <c r="D1343" s="252"/>
      <c r="E1343" s="252"/>
      <c r="F1343" s="74"/>
      <c r="G1343" s="74"/>
      <c r="H1343" s="74"/>
      <c r="I1343" s="74"/>
      <c r="J1343" s="82"/>
      <c r="K1343" s="74"/>
      <c r="L1343" s="82">
        <v>110.96</v>
      </c>
      <c r="M1343" s="74"/>
      <c r="N1343" s="81">
        <v>5717</v>
      </c>
      <c r="V1343" s="72"/>
      <c r="W1343" s="55"/>
      <c r="Z1343" s="71"/>
      <c r="AA1343" s="46" t="s">
        <v>154</v>
      </c>
      <c r="AC1343" s="55"/>
      <c r="AE1343" s="55"/>
      <c r="AG1343" s="55"/>
    </row>
    <row r="1344" spans="1:33" s="45" customFormat="1" ht="45" x14ac:dyDescent="0.2">
      <c r="A1344" s="83"/>
      <c r="B1344" s="61" t="s">
        <v>574</v>
      </c>
      <c r="C1344" s="252" t="s">
        <v>572</v>
      </c>
      <c r="D1344" s="252"/>
      <c r="E1344" s="252"/>
      <c r="F1344" s="74" t="s">
        <v>149</v>
      </c>
      <c r="G1344" s="74" t="s">
        <v>573</v>
      </c>
      <c r="H1344" s="74"/>
      <c r="I1344" s="74" t="s">
        <v>573</v>
      </c>
      <c r="J1344" s="82"/>
      <c r="K1344" s="74"/>
      <c r="L1344" s="82">
        <v>140.91999999999999</v>
      </c>
      <c r="M1344" s="74"/>
      <c r="N1344" s="81">
        <v>7261</v>
      </c>
      <c r="V1344" s="72"/>
      <c r="W1344" s="55"/>
      <c r="Z1344" s="71"/>
      <c r="AA1344" s="46" t="s">
        <v>572</v>
      </c>
      <c r="AC1344" s="55"/>
      <c r="AE1344" s="55"/>
      <c r="AG1344" s="55"/>
    </row>
    <row r="1345" spans="1:33" s="45" customFormat="1" ht="45" x14ac:dyDescent="0.2">
      <c r="A1345" s="83"/>
      <c r="B1345" s="61" t="s">
        <v>571</v>
      </c>
      <c r="C1345" s="252" t="s">
        <v>569</v>
      </c>
      <c r="D1345" s="252"/>
      <c r="E1345" s="252"/>
      <c r="F1345" s="74" t="s">
        <v>149</v>
      </c>
      <c r="G1345" s="74" t="s">
        <v>570</v>
      </c>
      <c r="H1345" s="74"/>
      <c r="I1345" s="74" t="s">
        <v>570</v>
      </c>
      <c r="J1345" s="82"/>
      <c r="K1345" s="74"/>
      <c r="L1345" s="82">
        <v>79.89</v>
      </c>
      <c r="M1345" s="74"/>
      <c r="N1345" s="81">
        <v>4116</v>
      </c>
      <c r="V1345" s="72"/>
      <c r="W1345" s="55"/>
      <c r="Z1345" s="71"/>
      <c r="AA1345" s="46" t="s">
        <v>569</v>
      </c>
      <c r="AC1345" s="55"/>
      <c r="AE1345" s="55"/>
      <c r="AG1345" s="55"/>
    </row>
    <row r="1346" spans="1:33" s="45" customFormat="1" ht="12" x14ac:dyDescent="0.2">
      <c r="A1346" s="80"/>
      <c r="B1346" s="118"/>
      <c r="C1346" s="253" t="s">
        <v>146</v>
      </c>
      <c r="D1346" s="253"/>
      <c r="E1346" s="253"/>
      <c r="F1346" s="79"/>
      <c r="G1346" s="79"/>
      <c r="H1346" s="79"/>
      <c r="I1346" s="79"/>
      <c r="J1346" s="78"/>
      <c r="K1346" s="79"/>
      <c r="L1346" s="78">
        <v>424.57</v>
      </c>
      <c r="M1346" s="77"/>
      <c r="N1346" s="76">
        <v>17812</v>
      </c>
      <c r="V1346" s="72"/>
      <c r="W1346" s="55"/>
      <c r="Z1346" s="71"/>
      <c r="AC1346" s="55" t="s">
        <v>146</v>
      </c>
      <c r="AE1346" s="55"/>
      <c r="AG1346" s="55"/>
    </row>
    <row r="1347" spans="1:33" s="45" customFormat="1" ht="45" x14ac:dyDescent="0.2">
      <c r="A1347" s="87" t="s">
        <v>4128</v>
      </c>
      <c r="B1347" s="119" t="s">
        <v>4127</v>
      </c>
      <c r="C1347" s="253" t="s">
        <v>4126</v>
      </c>
      <c r="D1347" s="253"/>
      <c r="E1347" s="253"/>
      <c r="F1347" s="79" t="s">
        <v>326</v>
      </c>
      <c r="G1347" s="79"/>
      <c r="H1347" s="79"/>
      <c r="I1347" s="79" t="s">
        <v>168</v>
      </c>
      <c r="J1347" s="78">
        <v>10756.32</v>
      </c>
      <c r="K1347" s="79"/>
      <c r="L1347" s="78">
        <v>21512.639999999999</v>
      </c>
      <c r="M1347" s="79" t="s">
        <v>3164</v>
      </c>
      <c r="N1347" s="76">
        <v>112081</v>
      </c>
      <c r="V1347" s="72"/>
      <c r="W1347" s="55" t="s">
        <v>4126</v>
      </c>
      <c r="Z1347" s="71"/>
      <c r="AC1347" s="55"/>
      <c r="AE1347" s="55"/>
      <c r="AG1347" s="55"/>
    </row>
    <row r="1348" spans="1:33" s="45" customFormat="1" ht="12" x14ac:dyDescent="0.2">
      <c r="A1348" s="80"/>
      <c r="B1348" s="118"/>
      <c r="C1348" s="123" t="s">
        <v>3162</v>
      </c>
      <c r="D1348" s="124"/>
      <c r="E1348" s="124"/>
      <c r="F1348" s="75"/>
      <c r="G1348" s="75"/>
      <c r="H1348" s="75"/>
      <c r="I1348" s="75"/>
      <c r="J1348" s="90"/>
      <c r="K1348" s="75"/>
      <c r="L1348" s="90"/>
      <c r="M1348" s="89"/>
      <c r="N1348" s="88"/>
      <c r="V1348" s="72"/>
      <c r="W1348" s="55"/>
      <c r="Z1348" s="71"/>
      <c r="AC1348" s="55"/>
      <c r="AE1348" s="55"/>
      <c r="AG1348" s="55"/>
    </row>
    <row r="1349" spans="1:33" s="45" customFormat="1" ht="45" x14ac:dyDescent="0.2">
      <c r="A1349" s="87" t="s">
        <v>1992</v>
      </c>
      <c r="B1349" s="119" t="s">
        <v>3161</v>
      </c>
      <c r="C1349" s="253" t="s">
        <v>3160</v>
      </c>
      <c r="D1349" s="253"/>
      <c r="E1349" s="253"/>
      <c r="F1349" s="79" t="s">
        <v>326</v>
      </c>
      <c r="G1349" s="79"/>
      <c r="H1349" s="79"/>
      <c r="I1349" s="79" t="s">
        <v>659</v>
      </c>
      <c r="J1349" s="78"/>
      <c r="K1349" s="79"/>
      <c r="L1349" s="78"/>
      <c r="M1349" s="79"/>
      <c r="N1349" s="76"/>
      <c r="V1349" s="72"/>
      <c r="W1349" s="55" t="s">
        <v>3160</v>
      </c>
      <c r="Z1349" s="71"/>
      <c r="AC1349" s="55"/>
      <c r="AE1349" s="55"/>
      <c r="AG1349" s="55"/>
    </row>
    <row r="1350" spans="1:33" s="45" customFormat="1" ht="12" x14ac:dyDescent="0.2">
      <c r="A1350" s="86"/>
      <c r="B1350" s="117"/>
      <c r="C1350" s="252" t="s">
        <v>4125</v>
      </c>
      <c r="D1350" s="252"/>
      <c r="E1350" s="252"/>
      <c r="F1350" s="252"/>
      <c r="G1350" s="252"/>
      <c r="H1350" s="252"/>
      <c r="I1350" s="252"/>
      <c r="J1350" s="252"/>
      <c r="K1350" s="252"/>
      <c r="L1350" s="252"/>
      <c r="M1350" s="252"/>
      <c r="N1350" s="255"/>
      <c r="V1350" s="72"/>
      <c r="W1350" s="55"/>
      <c r="X1350" s="46" t="s">
        <v>4125</v>
      </c>
      <c r="Z1350" s="71"/>
      <c r="AC1350" s="55"/>
      <c r="AE1350" s="55"/>
      <c r="AG1350" s="55"/>
    </row>
    <row r="1351" spans="1:33" s="45" customFormat="1" ht="12" x14ac:dyDescent="0.2">
      <c r="A1351" s="83"/>
      <c r="B1351" s="61" t="s">
        <v>170</v>
      </c>
      <c r="C1351" s="252" t="s">
        <v>169</v>
      </c>
      <c r="D1351" s="252"/>
      <c r="E1351" s="252"/>
      <c r="F1351" s="74"/>
      <c r="G1351" s="74"/>
      <c r="H1351" s="74"/>
      <c r="I1351" s="74"/>
      <c r="J1351" s="82">
        <v>13.33</v>
      </c>
      <c r="K1351" s="74"/>
      <c r="L1351" s="82">
        <v>173.29</v>
      </c>
      <c r="M1351" s="74" t="s">
        <v>164</v>
      </c>
      <c r="N1351" s="81">
        <v>8930</v>
      </c>
      <c r="V1351" s="72"/>
      <c r="W1351" s="55"/>
      <c r="Y1351" s="46" t="s">
        <v>169</v>
      </c>
      <c r="Z1351" s="71"/>
      <c r="AC1351" s="55"/>
      <c r="AE1351" s="55"/>
      <c r="AG1351" s="55"/>
    </row>
    <row r="1352" spans="1:33" s="45" customFormat="1" ht="12" x14ac:dyDescent="0.2">
      <c r="A1352" s="83"/>
      <c r="B1352" s="61" t="s">
        <v>168</v>
      </c>
      <c r="C1352" s="252" t="s">
        <v>166</v>
      </c>
      <c r="D1352" s="252"/>
      <c r="E1352" s="252"/>
      <c r="F1352" s="74"/>
      <c r="G1352" s="74"/>
      <c r="H1352" s="74"/>
      <c r="I1352" s="74"/>
      <c r="J1352" s="82">
        <v>3.5</v>
      </c>
      <c r="K1352" s="74"/>
      <c r="L1352" s="82">
        <v>45.5</v>
      </c>
      <c r="M1352" s="74" t="s">
        <v>167</v>
      </c>
      <c r="N1352" s="81">
        <v>596</v>
      </c>
      <c r="V1352" s="72"/>
      <c r="W1352" s="55"/>
      <c r="Y1352" s="46" t="s">
        <v>166</v>
      </c>
      <c r="Z1352" s="71"/>
      <c r="AC1352" s="55"/>
      <c r="AE1352" s="55"/>
      <c r="AG1352" s="55"/>
    </row>
    <row r="1353" spans="1:33" s="45" customFormat="1" ht="12" x14ac:dyDescent="0.2">
      <c r="A1353" s="83"/>
      <c r="B1353" s="61" t="s">
        <v>165</v>
      </c>
      <c r="C1353" s="252" t="s">
        <v>163</v>
      </c>
      <c r="D1353" s="252"/>
      <c r="E1353" s="252"/>
      <c r="F1353" s="74"/>
      <c r="G1353" s="74"/>
      <c r="H1353" s="74"/>
      <c r="I1353" s="74"/>
      <c r="J1353" s="82">
        <v>0.12</v>
      </c>
      <c r="K1353" s="74"/>
      <c r="L1353" s="82">
        <v>1.56</v>
      </c>
      <c r="M1353" s="74" t="s">
        <v>164</v>
      </c>
      <c r="N1353" s="81">
        <v>80</v>
      </c>
      <c r="V1353" s="72"/>
      <c r="W1353" s="55"/>
      <c r="Y1353" s="46" t="s">
        <v>163</v>
      </c>
      <c r="Z1353" s="71"/>
      <c r="AC1353" s="55"/>
      <c r="AE1353" s="55"/>
      <c r="AG1353" s="55"/>
    </row>
    <row r="1354" spans="1:33" s="45" customFormat="1" ht="12" x14ac:dyDescent="0.2">
      <c r="A1354" s="83"/>
      <c r="B1354" s="61" t="s">
        <v>218</v>
      </c>
      <c r="C1354" s="252" t="s">
        <v>217</v>
      </c>
      <c r="D1354" s="252"/>
      <c r="E1354" s="252"/>
      <c r="F1354" s="74"/>
      <c r="G1354" s="74"/>
      <c r="H1354" s="74"/>
      <c r="I1354" s="74"/>
      <c r="J1354" s="82">
        <v>25.21</v>
      </c>
      <c r="K1354" s="74"/>
      <c r="L1354" s="82">
        <v>327.73</v>
      </c>
      <c r="M1354" s="74" t="s">
        <v>195</v>
      </c>
      <c r="N1354" s="81">
        <v>2619</v>
      </c>
      <c r="V1354" s="72"/>
      <c r="W1354" s="55"/>
      <c r="Y1354" s="46" t="s">
        <v>217</v>
      </c>
      <c r="Z1354" s="71"/>
      <c r="AC1354" s="55"/>
      <c r="AE1354" s="55"/>
      <c r="AG1354" s="55"/>
    </row>
    <row r="1355" spans="1:33" s="45" customFormat="1" ht="12" x14ac:dyDescent="0.2">
      <c r="A1355" s="86"/>
      <c r="B1355" s="93" t="s">
        <v>720</v>
      </c>
      <c r="C1355" s="259" t="s">
        <v>3158</v>
      </c>
      <c r="D1355" s="259"/>
      <c r="E1355" s="259"/>
      <c r="F1355" s="92" t="s">
        <v>326</v>
      </c>
      <c r="G1355" s="92" t="s">
        <v>170</v>
      </c>
      <c r="H1355" s="92"/>
      <c r="I1355" s="92" t="s">
        <v>659</v>
      </c>
      <c r="J1355" s="61"/>
      <c r="K1355" s="74"/>
      <c r="L1355" s="82"/>
      <c r="M1355" s="74"/>
      <c r="N1355" s="91"/>
      <c r="V1355" s="72"/>
      <c r="W1355" s="55"/>
      <c r="Z1355" s="71" t="s">
        <v>3158</v>
      </c>
      <c r="AC1355" s="55"/>
      <c r="AE1355" s="55"/>
      <c r="AG1355" s="55"/>
    </row>
    <row r="1356" spans="1:33" s="45" customFormat="1" ht="12" x14ac:dyDescent="0.2">
      <c r="A1356" s="86"/>
      <c r="B1356" s="93" t="s">
        <v>3157</v>
      </c>
      <c r="C1356" s="259" t="s">
        <v>3156</v>
      </c>
      <c r="D1356" s="259"/>
      <c r="E1356" s="259"/>
      <c r="F1356" s="92" t="s">
        <v>326</v>
      </c>
      <c r="G1356" s="92" t="s">
        <v>168</v>
      </c>
      <c r="H1356" s="92"/>
      <c r="I1356" s="92" t="s">
        <v>1638</v>
      </c>
      <c r="J1356" s="61"/>
      <c r="K1356" s="74"/>
      <c r="L1356" s="82"/>
      <c r="M1356" s="74"/>
      <c r="N1356" s="91"/>
      <c r="V1356" s="72"/>
      <c r="W1356" s="55"/>
      <c r="Z1356" s="71" t="s">
        <v>3156</v>
      </c>
      <c r="AC1356" s="55"/>
      <c r="AE1356" s="55"/>
      <c r="AG1356" s="55"/>
    </row>
    <row r="1357" spans="1:33" s="45" customFormat="1" ht="12" x14ac:dyDescent="0.2">
      <c r="A1357" s="83"/>
      <c r="B1357" s="61"/>
      <c r="C1357" s="252" t="s">
        <v>160</v>
      </c>
      <c r="D1357" s="252"/>
      <c r="E1357" s="252"/>
      <c r="F1357" s="74" t="s">
        <v>159</v>
      </c>
      <c r="G1357" s="74" t="s">
        <v>1235</v>
      </c>
      <c r="H1357" s="74"/>
      <c r="I1357" s="74" t="s">
        <v>4124</v>
      </c>
      <c r="J1357" s="82"/>
      <c r="K1357" s="74"/>
      <c r="L1357" s="82"/>
      <c r="M1357" s="74"/>
      <c r="N1357" s="81"/>
      <c r="V1357" s="72"/>
      <c r="W1357" s="55"/>
      <c r="Z1357" s="71"/>
      <c r="AA1357" s="46" t="s">
        <v>160</v>
      </c>
      <c r="AC1357" s="55"/>
      <c r="AE1357" s="55"/>
      <c r="AG1357" s="55"/>
    </row>
    <row r="1358" spans="1:33" s="45" customFormat="1" ht="12" x14ac:dyDescent="0.2">
      <c r="A1358" s="83"/>
      <c r="B1358" s="61"/>
      <c r="C1358" s="252" t="s">
        <v>156</v>
      </c>
      <c r="D1358" s="252"/>
      <c r="E1358" s="252"/>
      <c r="F1358" s="74" t="s">
        <v>159</v>
      </c>
      <c r="G1358" s="74" t="s">
        <v>539</v>
      </c>
      <c r="H1358" s="74"/>
      <c r="I1358" s="74" t="s">
        <v>1252</v>
      </c>
      <c r="J1358" s="82"/>
      <c r="K1358" s="74"/>
      <c r="L1358" s="82"/>
      <c r="M1358" s="74"/>
      <c r="N1358" s="81"/>
      <c r="V1358" s="72"/>
      <c r="W1358" s="55"/>
      <c r="Z1358" s="71"/>
      <c r="AA1358" s="46" t="s">
        <v>156</v>
      </c>
      <c r="AC1358" s="55"/>
      <c r="AE1358" s="55"/>
      <c r="AG1358" s="55"/>
    </row>
    <row r="1359" spans="1:33" s="45" customFormat="1" ht="12" x14ac:dyDescent="0.2">
      <c r="A1359" s="83"/>
      <c r="B1359" s="61"/>
      <c r="C1359" s="254" t="s">
        <v>155</v>
      </c>
      <c r="D1359" s="254"/>
      <c r="E1359" s="254"/>
      <c r="F1359" s="77"/>
      <c r="G1359" s="77"/>
      <c r="H1359" s="77"/>
      <c r="I1359" s="77"/>
      <c r="J1359" s="85">
        <v>42.04</v>
      </c>
      <c r="K1359" s="77"/>
      <c r="L1359" s="85">
        <v>546.52</v>
      </c>
      <c r="M1359" s="77"/>
      <c r="N1359" s="84"/>
      <c r="V1359" s="72"/>
      <c r="W1359" s="55"/>
      <c r="Z1359" s="71"/>
      <c r="AB1359" s="46" t="s">
        <v>155</v>
      </c>
      <c r="AC1359" s="55"/>
      <c r="AE1359" s="55"/>
      <c r="AG1359" s="55"/>
    </row>
    <row r="1360" spans="1:33" s="45" customFormat="1" ht="12" x14ac:dyDescent="0.2">
      <c r="A1360" s="83"/>
      <c r="B1360" s="61"/>
      <c r="C1360" s="252" t="s">
        <v>154</v>
      </c>
      <c r="D1360" s="252"/>
      <c r="E1360" s="252"/>
      <c r="F1360" s="74"/>
      <c r="G1360" s="74"/>
      <c r="H1360" s="74"/>
      <c r="I1360" s="74"/>
      <c r="J1360" s="82"/>
      <c r="K1360" s="74"/>
      <c r="L1360" s="82">
        <v>174.85</v>
      </c>
      <c r="M1360" s="74"/>
      <c r="N1360" s="81">
        <v>9010</v>
      </c>
      <c r="V1360" s="72"/>
      <c r="W1360" s="55"/>
      <c r="Z1360" s="71"/>
      <c r="AA1360" s="46" t="s">
        <v>154</v>
      </c>
      <c r="AC1360" s="55"/>
      <c r="AE1360" s="55"/>
      <c r="AG1360" s="55"/>
    </row>
    <row r="1361" spans="1:33" s="45" customFormat="1" ht="45" x14ac:dyDescent="0.2">
      <c r="A1361" s="83"/>
      <c r="B1361" s="61" t="s">
        <v>574</v>
      </c>
      <c r="C1361" s="252" t="s">
        <v>572</v>
      </c>
      <c r="D1361" s="252"/>
      <c r="E1361" s="252"/>
      <c r="F1361" s="74" t="s">
        <v>149</v>
      </c>
      <c r="G1361" s="74" t="s">
        <v>573</v>
      </c>
      <c r="H1361" s="74"/>
      <c r="I1361" s="74" t="s">
        <v>573</v>
      </c>
      <c r="J1361" s="82"/>
      <c r="K1361" s="74"/>
      <c r="L1361" s="82">
        <v>222.06</v>
      </c>
      <c r="M1361" s="74"/>
      <c r="N1361" s="81">
        <v>11443</v>
      </c>
      <c r="V1361" s="72"/>
      <c r="W1361" s="55"/>
      <c r="Z1361" s="71"/>
      <c r="AA1361" s="46" t="s">
        <v>572</v>
      </c>
      <c r="AC1361" s="55"/>
      <c r="AE1361" s="55"/>
      <c r="AG1361" s="55"/>
    </row>
    <row r="1362" spans="1:33" s="45" customFormat="1" ht="45" x14ac:dyDescent="0.2">
      <c r="A1362" s="83"/>
      <c r="B1362" s="61" t="s">
        <v>571</v>
      </c>
      <c r="C1362" s="252" t="s">
        <v>569</v>
      </c>
      <c r="D1362" s="252"/>
      <c r="E1362" s="252"/>
      <c r="F1362" s="74" t="s">
        <v>149</v>
      </c>
      <c r="G1362" s="74" t="s">
        <v>570</v>
      </c>
      <c r="H1362" s="74"/>
      <c r="I1362" s="74" t="s">
        <v>570</v>
      </c>
      <c r="J1362" s="82"/>
      <c r="K1362" s="74"/>
      <c r="L1362" s="82">
        <v>125.89</v>
      </c>
      <c r="M1362" s="74"/>
      <c r="N1362" s="81">
        <v>6487</v>
      </c>
      <c r="V1362" s="72"/>
      <c r="W1362" s="55"/>
      <c r="Z1362" s="71"/>
      <c r="AA1362" s="46" t="s">
        <v>569</v>
      </c>
      <c r="AC1362" s="55"/>
      <c r="AE1362" s="55"/>
      <c r="AG1362" s="55"/>
    </row>
    <row r="1363" spans="1:33" s="45" customFormat="1" ht="12" x14ac:dyDescent="0.2">
      <c r="A1363" s="80"/>
      <c r="B1363" s="118"/>
      <c r="C1363" s="253" t="s">
        <v>146</v>
      </c>
      <c r="D1363" s="253"/>
      <c r="E1363" s="253"/>
      <c r="F1363" s="79"/>
      <c r="G1363" s="79"/>
      <c r="H1363" s="79"/>
      <c r="I1363" s="79"/>
      <c r="J1363" s="78"/>
      <c r="K1363" s="79"/>
      <c r="L1363" s="78">
        <v>894.47</v>
      </c>
      <c r="M1363" s="77"/>
      <c r="N1363" s="76">
        <v>30075</v>
      </c>
      <c r="V1363" s="72"/>
      <c r="W1363" s="55"/>
      <c r="Z1363" s="71"/>
      <c r="AC1363" s="55" t="s">
        <v>146</v>
      </c>
      <c r="AE1363" s="55"/>
      <c r="AG1363" s="55"/>
    </row>
    <row r="1364" spans="1:33" s="45" customFormat="1" ht="45" x14ac:dyDescent="0.2">
      <c r="A1364" s="87" t="s">
        <v>1974</v>
      </c>
      <c r="B1364" s="119" t="s">
        <v>4123</v>
      </c>
      <c r="C1364" s="253" t="s">
        <v>4122</v>
      </c>
      <c r="D1364" s="253"/>
      <c r="E1364" s="253"/>
      <c r="F1364" s="79" t="s">
        <v>326</v>
      </c>
      <c r="G1364" s="79"/>
      <c r="H1364" s="79"/>
      <c r="I1364" s="79" t="s">
        <v>168</v>
      </c>
      <c r="J1364" s="78">
        <v>343.53</v>
      </c>
      <c r="K1364" s="79"/>
      <c r="L1364" s="78">
        <v>687.06</v>
      </c>
      <c r="M1364" s="79" t="s">
        <v>195</v>
      </c>
      <c r="N1364" s="76">
        <v>5490</v>
      </c>
      <c r="V1364" s="72"/>
      <c r="W1364" s="55" t="s">
        <v>4122</v>
      </c>
      <c r="Z1364" s="71"/>
      <c r="AC1364" s="55"/>
      <c r="AE1364" s="55"/>
      <c r="AG1364" s="55"/>
    </row>
    <row r="1365" spans="1:33" s="45" customFormat="1" ht="12" x14ac:dyDescent="0.2">
      <c r="A1365" s="80"/>
      <c r="B1365" s="118"/>
      <c r="C1365" s="123" t="s">
        <v>778</v>
      </c>
      <c r="D1365" s="124"/>
      <c r="E1365" s="124"/>
      <c r="F1365" s="75"/>
      <c r="G1365" s="75"/>
      <c r="H1365" s="75"/>
      <c r="I1365" s="75"/>
      <c r="J1365" s="90"/>
      <c r="K1365" s="75"/>
      <c r="L1365" s="90"/>
      <c r="M1365" s="89"/>
      <c r="N1365" s="88"/>
      <c r="V1365" s="72"/>
      <c r="W1365" s="55"/>
      <c r="Z1365" s="71"/>
      <c r="AC1365" s="55"/>
      <c r="AE1365" s="55"/>
      <c r="AG1365" s="55"/>
    </row>
    <row r="1366" spans="1:33" s="45" customFormat="1" ht="45" x14ac:dyDescent="0.2">
      <c r="A1366" s="87" t="s">
        <v>208</v>
      </c>
      <c r="B1366" s="119" t="s">
        <v>4121</v>
      </c>
      <c r="C1366" s="253" t="s">
        <v>4120</v>
      </c>
      <c r="D1366" s="253"/>
      <c r="E1366" s="253"/>
      <c r="F1366" s="79" t="s">
        <v>326</v>
      </c>
      <c r="G1366" s="79"/>
      <c r="H1366" s="79"/>
      <c r="I1366" s="79" t="s">
        <v>218</v>
      </c>
      <c r="J1366" s="78">
        <v>23.55</v>
      </c>
      <c r="K1366" s="79"/>
      <c r="L1366" s="78">
        <v>94.2</v>
      </c>
      <c r="M1366" s="79" t="s">
        <v>195</v>
      </c>
      <c r="N1366" s="76">
        <v>753</v>
      </c>
      <c r="V1366" s="72"/>
      <c r="W1366" s="55" t="s">
        <v>4120</v>
      </c>
      <c r="Z1366" s="71"/>
      <c r="AC1366" s="55"/>
      <c r="AE1366" s="55"/>
      <c r="AG1366" s="55"/>
    </row>
    <row r="1367" spans="1:33" s="45" customFormat="1" ht="12" x14ac:dyDescent="0.2">
      <c r="A1367" s="80"/>
      <c r="B1367" s="118"/>
      <c r="C1367" s="123" t="s">
        <v>778</v>
      </c>
      <c r="D1367" s="124"/>
      <c r="E1367" s="124"/>
      <c r="F1367" s="75"/>
      <c r="G1367" s="75"/>
      <c r="H1367" s="75"/>
      <c r="I1367" s="75"/>
      <c r="J1367" s="90"/>
      <c r="K1367" s="75"/>
      <c r="L1367" s="90"/>
      <c r="M1367" s="89"/>
      <c r="N1367" s="88"/>
      <c r="V1367" s="72"/>
      <c r="W1367" s="55"/>
      <c r="Z1367" s="71"/>
      <c r="AC1367" s="55"/>
      <c r="AE1367" s="55"/>
      <c r="AG1367" s="55"/>
    </row>
    <row r="1368" spans="1:33" s="45" customFormat="1" ht="33.75" x14ac:dyDescent="0.2">
      <c r="A1368" s="87" t="s">
        <v>4119</v>
      </c>
      <c r="B1368" s="119" t="s">
        <v>3151</v>
      </c>
      <c r="C1368" s="253" t="s">
        <v>3150</v>
      </c>
      <c r="D1368" s="253"/>
      <c r="E1368" s="253"/>
      <c r="F1368" s="79" t="s">
        <v>326</v>
      </c>
      <c r="G1368" s="79"/>
      <c r="H1368" s="79"/>
      <c r="I1368" s="79" t="s">
        <v>168</v>
      </c>
      <c r="J1368" s="78">
        <v>53.81</v>
      </c>
      <c r="K1368" s="79"/>
      <c r="L1368" s="78">
        <v>107.62</v>
      </c>
      <c r="M1368" s="79" t="s">
        <v>3164</v>
      </c>
      <c r="N1368" s="76">
        <v>561</v>
      </c>
      <c r="V1368" s="72"/>
      <c r="W1368" s="55" t="s">
        <v>3150</v>
      </c>
      <c r="Z1368" s="71"/>
      <c r="AC1368" s="55"/>
      <c r="AE1368" s="55"/>
      <c r="AG1368" s="55"/>
    </row>
    <row r="1369" spans="1:33" s="45" customFormat="1" ht="12" x14ac:dyDescent="0.2">
      <c r="A1369" s="80"/>
      <c r="B1369" s="118"/>
      <c r="C1369" s="123" t="s">
        <v>3162</v>
      </c>
      <c r="D1369" s="124"/>
      <c r="E1369" s="124"/>
      <c r="F1369" s="75"/>
      <c r="G1369" s="75"/>
      <c r="H1369" s="75"/>
      <c r="I1369" s="75"/>
      <c r="J1369" s="90"/>
      <c r="K1369" s="75"/>
      <c r="L1369" s="90"/>
      <c r="M1369" s="89"/>
      <c r="N1369" s="88"/>
      <c r="V1369" s="72"/>
      <c r="W1369" s="55"/>
      <c r="Z1369" s="71"/>
      <c r="AC1369" s="55"/>
      <c r="AE1369" s="55"/>
      <c r="AG1369" s="55"/>
    </row>
    <row r="1370" spans="1:33" s="45" customFormat="1" ht="33.75" x14ac:dyDescent="0.2">
      <c r="A1370" s="87" t="s">
        <v>4118</v>
      </c>
      <c r="B1370" s="119" t="s">
        <v>4117</v>
      </c>
      <c r="C1370" s="253" t="s">
        <v>4116</v>
      </c>
      <c r="D1370" s="253"/>
      <c r="E1370" s="253"/>
      <c r="F1370" s="79" t="s">
        <v>326</v>
      </c>
      <c r="G1370" s="79"/>
      <c r="H1370" s="79"/>
      <c r="I1370" s="79" t="s">
        <v>239</v>
      </c>
      <c r="J1370" s="78">
        <v>120.2</v>
      </c>
      <c r="K1370" s="79"/>
      <c r="L1370" s="78">
        <v>601</v>
      </c>
      <c r="M1370" s="79" t="s">
        <v>3164</v>
      </c>
      <c r="N1370" s="76">
        <v>3131</v>
      </c>
      <c r="V1370" s="72"/>
      <c r="W1370" s="55" t="s">
        <v>4116</v>
      </c>
      <c r="Z1370" s="71"/>
      <c r="AC1370" s="55"/>
      <c r="AE1370" s="55"/>
      <c r="AG1370" s="55"/>
    </row>
    <row r="1371" spans="1:33" s="45" customFormat="1" ht="12" x14ac:dyDescent="0.2">
      <c r="A1371" s="80"/>
      <c r="B1371" s="118"/>
      <c r="C1371" s="123" t="s">
        <v>3162</v>
      </c>
      <c r="D1371" s="124"/>
      <c r="E1371" s="124"/>
      <c r="F1371" s="75"/>
      <c r="G1371" s="75"/>
      <c r="H1371" s="75"/>
      <c r="I1371" s="75"/>
      <c r="J1371" s="90"/>
      <c r="K1371" s="75"/>
      <c r="L1371" s="90"/>
      <c r="M1371" s="89"/>
      <c r="N1371" s="88"/>
      <c r="V1371" s="72"/>
      <c r="W1371" s="55"/>
      <c r="Z1371" s="71"/>
      <c r="AC1371" s="55"/>
      <c r="AE1371" s="55"/>
      <c r="AG1371" s="55"/>
    </row>
    <row r="1372" spans="1:33" s="45" customFormat="1" ht="1.5" customHeight="1" x14ac:dyDescent="0.2">
      <c r="A1372" s="75"/>
      <c r="B1372" s="118"/>
      <c r="C1372" s="118"/>
      <c r="D1372" s="118"/>
      <c r="E1372" s="118"/>
      <c r="F1372" s="75"/>
      <c r="G1372" s="75"/>
      <c r="H1372" s="75"/>
      <c r="I1372" s="75"/>
      <c r="J1372" s="54"/>
      <c r="K1372" s="75"/>
      <c r="L1372" s="54"/>
      <c r="M1372" s="74"/>
      <c r="N1372" s="54"/>
      <c r="V1372" s="72"/>
      <c r="W1372" s="55"/>
      <c r="Z1372" s="71"/>
      <c r="AC1372" s="55"/>
      <c r="AE1372" s="55"/>
      <c r="AG1372" s="55"/>
    </row>
    <row r="1373" spans="1:33" s="45" customFormat="1" ht="12" x14ac:dyDescent="0.2">
      <c r="A1373" s="66"/>
      <c r="B1373" s="65"/>
      <c r="C1373" s="253" t="s">
        <v>4115</v>
      </c>
      <c r="D1373" s="253"/>
      <c r="E1373" s="253"/>
      <c r="F1373" s="253"/>
      <c r="G1373" s="253"/>
      <c r="H1373" s="253"/>
      <c r="I1373" s="253"/>
      <c r="J1373" s="253"/>
      <c r="K1373" s="253"/>
      <c r="L1373" s="64">
        <v>29956.53</v>
      </c>
      <c r="M1373" s="73"/>
      <c r="N1373" s="62"/>
      <c r="V1373" s="72"/>
      <c r="W1373" s="55"/>
      <c r="Z1373" s="71"/>
      <c r="AC1373" s="55"/>
      <c r="AE1373" s="55" t="s">
        <v>4115</v>
      </c>
      <c r="AG1373" s="55"/>
    </row>
    <row r="1374" spans="1:33" s="45" customFormat="1" ht="12" x14ac:dyDescent="0.2">
      <c r="A1374" s="256" t="s">
        <v>4114</v>
      </c>
      <c r="B1374" s="257"/>
      <c r="C1374" s="257"/>
      <c r="D1374" s="257"/>
      <c r="E1374" s="257"/>
      <c r="F1374" s="257"/>
      <c r="G1374" s="257"/>
      <c r="H1374" s="257"/>
      <c r="I1374" s="257"/>
      <c r="J1374" s="257"/>
      <c r="K1374" s="257"/>
      <c r="L1374" s="257"/>
      <c r="M1374" s="257"/>
      <c r="N1374" s="258"/>
      <c r="V1374" s="72" t="s">
        <v>4114</v>
      </c>
      <c r="W1374" s="55"/>
      <c r="Z1374" s="71"/>
      <c r="AC1374" s="55"/>
      <c r="AE1374" s="55"/>
      <c r="AG1374" s="55"/>
    </row>
    <row r="1375" spans="1:33" s="45" customFormat="1" ht="22.5" x14ac:dyDescent="0.2">
      <c r="A1375" s="87" t="s">
        <v>4113</v>
      </c>
      <c r="B1375" s="119" t="s">
        <v>4086</v>
      </c>
      <c r="C1375" s="253" t="s">
        <v>4085</v>
      </c>
      <c r="D1375" s="253"/>
      <c r="E1375" s="253"/>
      <c r="F1375" s="79" t="s">
        <v>669</v>
      </c>
      <c r="G1375" s="79"/>
      <c r="H1375" s="79"/>
      <c r="I1375" s="79" t="s">
        <v>2216</v>
      </c>
      <c r="J1375" s="78"/>
      <c r="K1375" s="79"/>
      <c r="L1375" s="78"/>
      <c r="M1375" s="79"/>
      <c r="N1375" s="76"/>
      <c r="V1375" s="72"/>
      <c r="W1375" s="55" t="s">
        <v>4085</v>
      </c>
      <c r="Z1375" s="71"/>
      <c r="AC1375" s="55"/>
      <c r="AE1375" s="55"/>
      <c r="AG1375" s="55"/>
    </row>
    <row r="1376" spans="1:33" s="45" customFormat="1" ht="12" x14ac:dyDescent="0.2">
      <c r="A1376" s="86"/>
      <c r="B1376" s="117"/>
      <c r="C1376" s="252" t="s">
        <v>4112</v>
      </c>
      <c r="D1376" s="252"/>
      <c r="E1376" s="252"/>
      <c r="F1376" s="252"/>
      <c r="G1376" s="252"/>
      <c r="H1376" s="252"/>
      <c r="I1376" s="252"/>
      <c r="J1376" s="252"/>
      <c r="K1376" s="252"/>
      <c r="L1376" s="252"/>
      <c r="M1376" s="252"/>
      <c r="N1376" s="255"/>
      <c r="V1376" s="72"/>
      <c r="W1376" s="55"/>
      <c r="X1376" s="46" t="s">
        <v>4112</v>
      </c>
      <c r="Z1376" s="71"/>
      <c r="AC1376" s="55"/>
      <c r="AE1376" s="55"/>
      <c r="AG1376" s="55"/>
    </row>
    <row r="1377" spans="1:33" s="45" customFormat="1" ht="12" x14ac:dyDescent="0.2">
      <c r="A1377" s="83"/>
      <c r="B1377" s="61" t="s">
        <v>170</v>
      </c>
      <c r="C1377" s="252" t="s">
        <v>169</v>
      </c>
      <c r="D1377" s="252"/>
      <c r="E1377" s="252"/>
      <c r="F1377" s="74"/>
      <c r="G1377" s="74"/>
      <c r="H1377" s="74"/>
      <c r="I1377" s="74"/>
      <c r="J1377" s="82">
        <v>238.58</v>
      </c>
      <c r="K1377" s="74"/>
      <c r="L1377" s="82">
        <v>572.59</v>
      </c>
      <c r="M1377" s="74" t="s">
        <v>164</v>
      </c>
      <c r="N1377" s="81">
        <v>29506</v>
      </c>
      <c r="V1377" s="72"/>
      <c r="W1377" s="55"/>
      <c r="Y1377" s="46" t="s">
        <v>169</v>
      </c>
      <c r="Z1377" s="71"/>
      <c r="AC1377" s="55"/>
      <c r="AE1377" s="55"/>
      <c r="AG1377" s="55"/>
    </row>
    <row r="1378" spans="1:33" s="45" customFormat="1" ht="12" x14ac:dyDescent="0.2">
      <c r="A1378" s="83"/>
      <c r="B1378" s="61" t="s">
        <v>168</v>
      </c>
      <c r="C1378" s="252" t="s">
        <v>166</v>
      </c>
      <c r="D1378" s="252"/>
      <c r="E1378" s="252"/>
      <c r="F1378" s="74"/>
      <c r="G1378" s="74"/>
      <c r="H1378" s="74"/>
      <c r="I1378" s="74"/>
      <c r="J1378" s="82">
        <v>6.57</v>
      </c>
      <c r="K1378" s="74"/>
      <c r="L1378" s="82">
        <v>15.77</v>
      </c>
      <c r="M1378" s="74" t="s">
        <v>167</v>
      </c>
      <c r="N1378" s="81">
        <v>207</v>
      </c>
      <c r="V1378" s="72"/>
      <c r="W1378" s="55"/>
      <c r="Y1378" s="46" t="s">
        <v>166</v>
      </c>
      <c r="Z1378" s="71"/>
      <c r="AC1378" s="55"/>
      <c r="AE1378" s="55"/>
      <c r="AG1378" s="55"/>
    </row>
    <row r="1379" spans="1:33" s="45" customFormat="1" ht="12" x14ac:dyDescent="0.2">
      <c r="A1379" s="83"/>
      <c r="B1379" s="61" t="s">
        <v>165</v>
      </c>
      <c r="C1379" s="252" t="s">
        <v>163</v>
      </c>
      <c r="D1379" s="252"/>
      <c r="E1379" s="252"/>
      <c r="F1379" s="74"/>
      <c r="G1379" s="74"/>
      <c r="H1379" s="74"/>
      <c r="I1379" s="74"/>
      <c r="J1379" s="82">
        <v>1.1599999999999999</v>
      </c>
      <c r="K1379" s="74"/>
      <c r="L1379" s="82">
        <v>2.78</v>
      </c>
      <c r="M1379" s="74" t="s">
        <v>164</v>
      </c>
      <c r="N1379" s="81">
        <v>143</v>
      </c>
      <c r="V1379" s="72"/>
      <c r="W1379" s="55"/>
      <c r="Y1379" s="46" t="s">
        <v>163</v>
      </c>
      <c r="Z1379" s="71"/>
      <c r="AC1379" s="55"/>
      <c r="AE1379" s="55"/>
      <c r="AG1379" s="55"/>
    </row>
    <row r="1380" spans="1:33" s="45" customFormat="1" ht="12" x14ac:dyDescent="0.2">
      <c r="A1380" s="83"/>
      <c r="B1380" s="61" t="s">
        <v>218</v>
      </c>
      <c r="C1380" s="252" t="s">
        <v>217</v>
      </c>
      <c r="D1380" s="252"/>
      <c r="E1380" s="252"/>
      <c r="F1380" s="74"/>
      <c r="G1380" s="74"/>
      <c r="H1380" s="74"/>
      <c r="I1380" s="74"/>
      <c r="J1380" s="82">
        <v>50.48</v>
      </c>
      <c r="K1380" s="74"/>
      <c r="L1380" s="82">
        <v>121.15</v>
      </c>
      <c r="M1380" s="74" t="s">
        <v>195</v>
      </c>
      <c r="N1380" s="81">
        <v>968</v>
      </c>
      <c r="V1380" s="72"/>
      <c r="W1380" s="55"/>
      <c r="Y1380" s="46" t="s">
        <v>217</v>
      </c>
      <c r="Z1380" s="71"/>
      <c r="AC1380" s="55"/>
      <c r="AE1380" s="55"/>
      <c r="AG1380" s="55"/>
    </row>
    <row r="1381" spans="1:33" s="45" customFormat="1" ht="12" x14ac:dyDescent="0.2">
      <c r="A1381" s="86"/>
      <c r="B1381" s="93" t="s">
        <v>4083</v>
      </c>
      <c r="C1381" s="259" t="s">
        <v>4082</v>
      </c>
      <c r="D1381" s="259"/>
      <c r="E1381" s="259"/>
      <c r="F1381" s="92" t="s">
        <v>552</v>
      </c>
      <c r="G1381" s="92" t="s">
        <v>176</v>
      </c>
      <c r="H1381" s="92"/>
      <c r="I1381" s="92" t="s">
        <v>426</v>
      </c>
      <c r="J1381" s="61"/>
      <c r="K1381" s="74"/>
      <c r="L1381" s="82"/>
      <c r="M1381" s="74"/>
      <c r="N1381" s="91"/>
      <c r="V1381" s="72"/>
      <c r="W1381" s="55"/>
      <c r="Z1381" s="71" t="s">
        <v>4082</v>
      </c>
      <c r="AC1381" s="55"/>
      <c r="AE1381" s="55"/>
      <c r="AG1381" s="55"/>
    </row>
    <row r="1382" spans="1:33" s="45" customFormat="1" ht="12" x14ac:dyDescent="0.2">
      <c r="A1382" s="83"/>
      <c r="B1382" s="61"/>
      <c r="C1382" s="252" t="s">
        <v>160</v>
      </c>
      <c r="D1382" s="252"/>
      <c r="E1382" s="252"/>
      <c r="F1382" s="74" t="s">
        <v>159</v>
      </c>
      <c r="G1382" s="74" t="s">
        <v>4081</v>
      </c>
      <c r="H1382" s="74"/>
      <c r="I1382" s="74" t="s">
        <v>4111</v>
      </c>
      <c r="J1382" s="82"/>
      <c r="K1382" s="74"/>
      <c r="L1382" s="82"/>
      <c r="M1382" s="74"/>
      <c r="N1382" s="81"/>
      <c r="V1382" s="72"/>
      <c r="W1382" s="55"/>
      <c r="Z1382" s="71"/>
      <c r="AA1382" s="46" t="s">
        <v>160</v>
      </c>
      <c r="AC1382" s="55"/>
      <c r="AE1382" s="55"/>
      <c r="AG1382" s="55"/>
    </row>
    <row r="1383" spans="1:33" s="45" customFormat="1" ht="12" x14ac:dyDescent="0.2">
      <c r="A1383" s="83"/>
      <c r="B1383" s="61"/>
      <c r="C1383" s="252" t="s">
        <v>156</v>
      </c>
      <c r="D1383" s="252"/>
      <c r="E1383" s="252"/>
      <c r="F1383" s="74" t="s">
        <v>159</v>
      </c>
      <c r="G1383" s="74" t="s">
        <v>2776</v>
      </c>
      <c r="H1383" s="74"/>
      <c r="I1383" s="74" t="s">
        <v>1040</v>
      </c>
      <c r="J1383" s="82"/>
      <c r="K1383" s="74"/>
      <c r="L1383" s="82"/>
      <c r="M1383" s="74"/>
      <c r="N1383" s="81"/>
      <c r="V1383" s="72"/>
      <c r="W1383" s="55"/>
      <c r="Z1383" s="71"/>
      <c r="AA1383" s="46" t="s">
        <v>156</v>
      </c>
      <c r="AC1383" s="55"/>
      <c r="AE1383" s="55"/>
      <c r="AG1383" s="55"/>
    </row>
    <row r="1384" spans="1:33" s="45" customFormat="1" ht="12" x14ac:dyDescent="0.2">
      <c r="A1384" s="83"/>
      <c r="B1384" s="61"/>
      <c r="C1384" s="254" t="s">
        <v>155</v>
      </c>
      <c r="D1384" s="254"/>
      <c r="E1384" s="254"/>
      <c r="F1384" s="77"/>
      <c r="G1384" s="77"/>
      <c r="H1384" s="77"/>
      <c r="I1384" s="77"/>
      <c r="J1384" s="85">
        <v>295.63</v>
      </c>
      <c r="K1384" s="77"/>
      <c r="L1384" s="85">
        <v>709.51</v>
      </c>
      <c r="M1384" s="77"/>
      <c r="N1384" s="84"/>
      <c r="V1384" s="72"/>
      <c r="W1384" s="55"/>
      <c r="Z1384" s="71"/>
      <c r="AB1384" s="46" t="s">
        <v>155</v>
      </c>
      <c r="AC1384" s="55"/>
      <c r="AE1384" s="55"/>
      <c r="AG1384" s="55"/>
    </row>
    <row r="1385" spans="1:33" s="45" customFormat="1" ht="12" x14ac:dyDescent="0.2">
      <c r="A1385" s="83"/>
      <c r="B1385" s="61"/>
      <c r="C1385" s="252" t="s">
        <v>154</v>
      </c>
      <c r="D1385" s="252"/>
      <c r="E1385" s="252"/>
      <c r="F1385" s="74"/>
      <c r="G1385" s="74"/>
      <c r="H1385" s="74"/>
      <c r="I1385" s="74"/>
      <c r="J1385" s="82"/>
      <c r="K1385" s="74"/>
      <c r="L1385" s="82">
        <v>575.37</v>
      </c>
      <c r="M1385" s="74"/>
      <c r="N1385" s="81">
        <v>29649</v>
      </c>
      <c r="V1385" s="72"/>
      <c r="W1385" s="55"/>
      <c r="Z1385" s="71"/>
      <c r="AA1385" s="46" t="s">
        <v>154</v>
      </c>
      <c r="AC1385" s="55"/>
      <c r="AE1385" s="55"/>
      <c r="AG1385" s="55"/>
    </row>
    <row r="1386" spans="1:33" s="45" customFormat="1" ht="45" x14ac:dyDescent="0.2">
      <c r="A1386" s="83"/>
      <c r="B1386" s="61" t="s">
        <v>574</v>
      </c>
      <c r="C1386" s="252" t="s">
        <v>572</v>
      </c>
      <c r="D1386" s="252"/>
      <c r="E1386" s="252"/>
      <c r="F1386" s="74" t="s">
        <v>149</v>
      </c>
      <c r="G1386" s="74" t="s">
        <v>573</v>
      </c>
      <c r="H1386" s="74"/>
      <c r="I1386" s="74" t="s">
        <v>573</v>
      </c>
      <c r="J1386" s="82"/>
      <c r="K1386" s="74"/>
      <c r="L1386" s="82">
        <v>730.72</v>
      </c>
      <c r="M1386" s="74"/>
      <c r="N1386" s="81">
        <v>37654</v>
      </c>
      <c r="V1386" s="72"/>
      <c r="W1386" s="55"/>
      <c r="Z1386" s="71"/>
      <c r="AA1386" s="46" t="s">
        <v>572</v>
      </c>
      <c r="AC1386" s="55"/>
      <c r="AE1386" s="55"/>
      <c r="AG1386" s="55"/>
    </row>
    <row r="1387" spans="1:33" s="45" customFormat="1" ht="45" x14ac:dyDescent="0.2">
      <c r="A1387" s="83"/>
      <c r="B1387" s="61" t="s">
        <v>571</v>
      </c>
      <c r="C1387" s="252" t="s">
        <v>569</v>
      </c>
      <c r="D1387" s="252"/>
      <c r="E1387" s="252"/>
      <c r="F1387" s="74" t="s">
        <v>149</v>
      </c>
      <c r="G1387" s="74" t="s">
        <v>570</v>
      </c>
      <c r="H1387" s="74"/>
      <c r="I1387" s="74" t="s">
        <v>570</v>
      </c>
      <c r="J1387" s="82"/>
      <c r="K1387" s="74"/>
      <c r="L1387" s="82">
        <v>414.27</v>
      </c>
      <c r="M1387" s="74"/>
      <c r="N1387" s="81">
        <v>21347</v>
      </c>
      <c r="V1387" s="72"/>
      <c r="W1387" s="55"/>
      <c r="Z1387" s="71"/>
      <c r="AA1387" s="46" t="s">
        <v>569</v>
      </c>
      <c r="AC1387" s="55"/>
      <c r="AE1387" s="55"/>
      <c r="AG1387" s="55"/>
    </row>
    <row r="1388" spans="1:33" s="45" customFormat="1" ht="12" x14ac:dyDescent="0.2">
      <c r="A1388" s="80"/>
      <c r="B1388" s="118"/>
      <c r="C1388" s="253" t="s">
        <v>146</v>
      </c>
      <c r="D1388" s="253"/>
      <c r="E1388" s="253"/>
      <c r="F1388" s="79"/>
      <c r="G1388" s="79"/>
      <c r="H1388" s="79"/>
      <c r="I1388" s="79"/>
      <c r="J1388" s="78"/>
      <c r="K1388" s="79"/>
      <c r="L1388" s="78">
        <v>1854.5</v>
      </c>
      <c r="M1388" s="77"/>
      <c r="N1388" s="76">
        <v>89682</v>
      </c>
      <c r="V1388" s="72"/>
      <c r="W1388" s="55"/>
      <c r="Z1388" s="71"/>
      <c r="AC1388" s="55" t="s">
        <v>146</v>
      </c>
      <c r="AE1388" s="55"/>
      <c r="AG1388" s="55"/>
    </row>
    <row r="1389" spans="1:33" s="45" customFormat="1" ht="45" x14ac:dyDescent="0.2">
      <c r="A1389" s="87" t="s">
        <v>4110</v>
      </c>
      <c r="B1389" s="119" t="s">
        <v>4109</v>
      </c>
      <c r="C1389" s="253" t="s">
        <v>4108</v>
      </c>
      <c r="D1389" s="253"/>
      <c r="E1389" s="253"/>
      <c r="F1389" s="79" t="s">
        <v>326</v>
      </c>
      <c r="G1389" s="79"/>
      <c r="H1389" s="79"/>
      <c r="I1389" s="79" t="s">
        <v>426</v>
      </c>
      <c r="J1389" s="78">
        <v>187.76</v>
      </c>
      <c r="K1389" s="79"/>
      <c r="L1389" s="78">
        <v>4506.24</v>
      </c>
      <c r="M1389" s="79" t="s">
        <v>195</v>
      </c>
      <c r="N1389" s="76">
        <v>36005</v>
      </c>
      <c r="V1389" s="72"/>
      <c r="W1389" s="55" t="s">
        <v>4108</v>
      </c>
      <c r="Z1389" s="71"/>
      <c r="AC1389" s="55"/>
      <c r="AE1389" s="55"/>
      <c r="AG1389" s="55"/>
    </row>
    <row r="1390" spans="1:33" s="45" customFormat="1" ht="12" x14ac:dyDescent="0.2">
      <c r="A1390" s="80"/>
      <c r="B1390" s="118"/>
      <c r="C1390" s="123" t="s">
        <v>2342</v>
      </c>
      <c r="D1390" s="124"/>
      <c r="E1390" s="124"/>
      <c r="F1390" s="75"/>
      <c r="G1390" s="75"/>
      <c r="H1390" s="75"/>
      <c r="I1390" s="75"/>
      <c r="J1390" s="90"/>
      <c r="K1390" s="75"/>
      <c r="L1390" s="90"/>
      <c r="M1390" s="89"/>
      <c r="N1390" s="88"/>
      <c r="V1390" s="72"/>
      <c r="W1390" s="55"/>
      <c r="Z1390" s="71"/>
      <c r="AC1390" s="55"/>
      <c r="AE1390" s="55"/>
      <c r="AG1390" s="55"/>
    </row>
    <row r="1391" spans="1:33" s="45" customFormat="1" ht="78.75" x14ac:dyDescent="0.2">
      <c r="A1391" s="87" t="s">
        <v>4107</v>
      </c>
      <c r="B1391" s="119" t="s">
        <v>4075</v>
      </c>
      <c r="C1391" s="253" t="s">
        <v>4074</v>
      </c>
      <c r="D1391" s="253"/>
      <c r="E1391" s="253"/>
      <c r="F1391" s="79" t="s">
        <v>326</v>
      </c>
      <c r="G1391" s="79"/>
      <c r="H1391" s="79"/>
      <c r="I1391" s="79" t="s">
        <v>394</v>
      </c>
      <c r="J1391" s="78">
        <v>44.88</v>
      </c>
      <c r="K1391" s="79"/>
      <c r="L1391" s="78">
        <v>2154.2399999999998</v>
      </c>
      <c r="M1391" s="79" t="s">
        <v>195</v>
      </c>
      <c r="N1391" s="76">
        <v>17212</v>
      </c>
      <c r="V1391" s="72"/>
      <c r="W1391" s="55" t="s">
        <v>4074</v>
      </c>
      <c r="Z1391" s="71"/>
      <c r="AC1391" s="55"/>
      <c r="AE1391" s="55"/>
      <c r="AG1391" s="55"/>
    </row>
    <row r="1392" spans="1:33" s="45" customFormat="1" ht="12" x14ac:dyDescent="0.2">
      <c r="A1392" s="80"/>
      <c r="B1392" s="118"/>
      <c r="C1392" s="123" t="s">
        <v>2342</v>
      </c>
      <c r="D1392" s="124"/>
      <c r="E1392" s="124"/>
      <c r="F1392" s="75"/>
      <c r="G1392" s="75"/>
      <c r="H1392" s="75"/>
      <c r="I1392" s="75"/>
      <c r="J1392" s="90"/>
      <c r="K1392" s="75"/>
      <c r="L1392" s="90"/>
      <c r="M1392" s="89"/>
      <c r="N1392" s="88"/>
      <c r="V1392" s="72"/>
      <c r="W1392" s="55"/>
      <c r="Z1392" s="71"/>
      <c r="AC1392" s="55"/>
      <c r="AE1392" s="55"/>
      <c r="AG1392" s="55"/>
    </row>
    <row r="1393" spans="1:33" s="45" customFormat="1" ht="12" x14ac:dyDescent="0.2">
      <c r="A1393" s="86"/>
      <c r="B1393" s="117"/>
      <c r="C1393" s="252" t="s">
        <v>4104</v>
      </c>
      <c r="D1393" s="252"/>
      <c r="E1393" s="252"/>
      <c r="F1393" s="252"/>
      <c r="G1393" s="252"/>
      <c r="H1393" s="252"/>
      <c r="I1393" s="252"/>
      <c r="J1393" s="252"/>
      <c r="K1393" s="252"/>
      <c r="L1393" s="252"/>
      <c r="M1393" s="252"/>
      <c r="N1393" s="255"/>
      <c r="V1393" s="72"/>
      <c r="W1393" s="55"/>
      <c r="X1393" s="46" t="s">
        <v>4104</v>
      </c>
      <c r="Z1393" s="71"/>
      <c r="AC1393" s="55"/>
      <c r="AE1393" s="55"/>
      <c r="AG1393" s="55"/>
    </row>
    <row r="1394" spans="1:33" s="45" customFormat="1" ht="45" x14ac:dyDescent="0.2">
      <c r="A1394" s="87" t="s">
        <v>4106</v>
      </c>
      <c r="B1394" s="119" t="s">
        <v>4072</v>
      </c>
      <c r="C1394" s="253" t="s">
        <v>4071</v>
      </c>
      <c r="D1394" s="253"/>
      <c r="E1394" s="253"/>
      <c r="F1394" s="79" t="s">
        <v>326</v>
      </c>
      <c r="G1394" s="79"/>
      <c r="H1394" s="79"/>
      <c r="I1394" s="79" t="s">
        <v>394</v>
      </c>
      <c r="J1394" s="78">
        <v>8.1</v>
      </c>
      <c r="K1394" s="79"/>
      <c r="L1394" s="78">
        <v>388.8</v>
      </c>
      <c r="M1394" s="79" t="s">
        <v>195</v>
      </c>
      <c r="N1394" s="76">
        <v>3107</v>
      </c>
      <c r="V1394" s="72"/>
      <c r="W1394" s="55" t="s">
        <v>4071</v>
      </c>
      <c r="Z1394" s="71"/>
      <c r="AC1394" s="55"/>
      <c r="AE1394" s="55"/>
      <c r="AG1394" s="55"/>
    </row>
    <row r="1395" spans="1:33" s="45" customFormat="1" ht="12" x14ac:dyDescent="0.2">
      <c r="A1395" s="80"/>
      <c r="B1395" s="118"/>
      <c r="C1395" s="123" t="s">
        <v>2342</v>
      </c>
      <c r="D1395" s="124"/>
      <c r="E1395" s="124"/>
      <c r="F1395" s="75"/>
      <c r="G1395" s="75"/>
      <c r="H1395" s="75"/>
      <c r="I1395" s="75"/>
      <c r="J1395" s="90"/>
      <c r="K1395" s="75"/>
      <c r="L1395" s="90"/>
      <c r="M1395" s="89"/>
      <c r="N1395" s="88"/>
      <c r="V1395" s="72"/>
      <c r="W1395" s="55"/>
      <c r="Z1395" s="71"/>
      <c r="AC1395" s="55"/>
      <c r="AE1395" s="55"/>
      <c r="AG1395" s="55"/>
    </row>
    <row r="1396" spans="1:33" s="45" customFormat="1" ht="12" x14ac:dyDescent="0.2">
      <c r="A1396" s="86"/>
      <c r="B1396" s="117"/>
      <c r="C1396" s="252" t="s">
        <v>4104</v>
      </c>
      <c r="D1396" s="252"/>
      <c r="E1396" s="252"/>
      <c r="F1396" s="252"/>
      <c r="G1396" s="252"/>
      <c r="H1396" s="252"/>
      <c r="I1396" s="252"/>
      <c r="J1396" s="252"/>
      <c r="K1396" s="252"/>
      <c r="L1396" s="252"/>
      <c r="M1396" s="252"/>
      <c r="N1396" s="255"/>
      <c r="V1396" s="72"/>
      <c r="W1396" s="55"/>
      <c r="X1396" s="46" t="s">
        <v>4104</v>
      </c>
      <c r="Z1396" s="71"/>
      <c r="AC1396" s="55"/>
      <c r="AE1396" s="55"/>
      <c r="AG1396" s="55"/>
    </row>
    <row r="1397" spans="1:33" s="45" customFormat="1" ht="22.5" x14ac:dyDescent="0.2">
      <c r="A1397" s="87" t="s">
        <v>1283</v>
      </c>
      <c r="B1397" s="119" t="s">
        <v>3914</v>
      </c>
      <c r="C1397" s="253" t="s">
        <v>3913</v>
      </c>
      <c r="D1397" s="253"/>
      <c r="E1397" s="253"/>
      <c r="F1397" s="79" t="s">
        <v>326</v>
      </c>
      <c r="G1397" s="79"/>
      <c r="H1397" s="79"/>
      <c r="I1397" s="79" t="s">
        <v>394</v>
      </c>
      <c r="J1397" s="78">
        <v>0.62</v>
      </c>
      <c r="K1397" s="79"/>
      <c r="L1397" s="78">
        <v>29.76</v>
      </c>
      <c r="M1397" s="79" t="s">
        <v>195</v>
      </c>
      <c r="N1397" s="76">
        <v>238</v>
      </c>
      <c r="V1397" s="72"/>
      <c r="W1397" s="55" t="s">
        <v>3913</v>
      </c>
      <c r="Z1397" s="71"/>
      <c r="AC1397" s="55"/>
      <c r="AE1397" s="55"/>
      <c r="AG1397" s="55"/>
    </row>
    <row r="1398" spans="1:33" s="45" customFormat="1" ht="12" x14ac:dyDescent="0.2">
      <c r="A1398" s="80"/>
      <c r="B1398" s="118"/>
      <c r="C1398" s="123" t="s">
        <v>3047</v>
      </c>
      <c r="D1398" s="124"/>
      <c r="E1398" s="124"/>
      <c r="F1398" s="75"/>
      <c r="G1398" s="75"/>
      <c r="H1398" s="75"/>
      <c r="I1398" s="75"/>
      <c r="J1398" s="90"/>
      <c r="K1398" s="75"/>
      <c r="L1398" s="90"/>
      <c r="M1398" s="89"/>
      <c r="N1398" s="88"/>
      <c r="V1398" s="72"/>
      <c r="W1398" s="55"/>
      <c r="Z1398" s="71"/>
      <c r="AC1398" s="55"/>
      <c r="AE1398" s="55"/>
      <c r="AG1398" s="55"/>
    </row>
    <row r="1399" spans="1:33" s="45" customFormat="1" ht="12" x14ac:dyDescent="0.2">
      <c r="A1399" s="86"/>
      <c r="B1399" s="117"/>
      <c r="C1399" s="252" t="s">
        <v>4104</v>
      </c>
      <c r="D1399" s="252"/>
      <c r="E1399" s="252"/>
      <c r="F1399" s="252"/>
      <c r="G1399" s="252"/>
      <c r="H1399" s="252"/>
      <c r="I1399" s="252"/>
      <c r="J1399" s="252"/>
      <c r="K1399" s="252"/>
      <c r="L1399" s="252"/>
      <c r="M1399" s="252"/>
      <c r="N1399" s="255"/>
      <c r="V1399" s="72"/>
      <c r="W1399" s="55"/>
      <c r="X1399" s="46" t="s">
        <v>4104</v>
      </c>
      <c r="Z1399" s="71"/>
      <c r="AC1399" s="55"/>
      <c r="AE1399" s="55"/>
      <c r="AG1399" s="55"/>
    </row>
    <row r="1400" spans="1:33" s="45" customFormat="1" ht="56.25" x14ac:dyDescent="0.2">
      <c r="A1400" s="87" t="s">
        <v>4105</v>
      </c>
      <c r="B1400" s="119" t="s">
        <v>4068</v>
      </c>
      <c r="C1400" s="253" t="s">
        <v>4067</v>
      </c>
      <c r="D1400" s="253"/>
      <c r="E1400" s="253"/>
      <c r="F1400" s="79" t="s">
        <v>326</v>
      </c>
      <c r="G1400" s="79"/>
      <c r="H1400" s="79"/>
      <c r="I1400" s="79" t="s">
        <v>394</v>
      </c>
      <c r="J1400" s="78">
        <v>2.2200000000000002</v>
      </c>
      <c r="K1400" s="79"/>
      <c r="L1400" s="78">
        <v>106.56</v>
      </c>
      <c r="M1400" s="79" t="s">
        <v>195</v>
      </c>
      <c r="N1400" s="76">
        <v>851</v>
      </c>
      <c r="V1400" s="72"/>
      <c r="W1400" s="55" t="s">
        <v>4067</v>
      </c>
      <c r="Z1400" s="71"/>
      <c r="AC1400" s="55"/>
      <c r="AE1400" s="55"/>
      <c r="AG1400" s="55"/>
    </row>
    <row r="1401" spans="1:33" s="45" customFormat="1" ht="12" x14ac:dyDescent="0.2">
      <c r="A1401" s="80"/>
      <c r="B1401" s="118"/>
      <c r="C1401" s="123" t="s">
        <v>3047</v>
      </c>
      <c r="D1401" s="124"/>
      <c r="E1401" s="124"/>
      <c r="F1401" s="75"/>
      <c r="G1401" s="75"/>
      <c r="H1401" s="75"/>
      <c r="I1401" s="75"/>
      <c r="J1401" s="90"/>
      <c r="K1401" s="75"/>
      <c r="L1401" s="90"/>
      <c r="M1401" s="89"/>
      <c r="N1401" s="88"/>
      <c r="V1401" s="72"/>
      <c r="W1401" s="55"/>
      <c r="Z1401" s="71"/>
      <c r="AC1401" s="55"/>
      <c r="AE1401" s="55"/>
      <c r="AG1401" s="55"/>
    </row>
    <row r="1402" spans="1:33" s="45" customFormat="1" ht="12" x14ac:dyDescent="0.2">
      <c r="A1402" s="86"/>
      <c r="B1402" s="117"/>
      <c r="C1402" s="252" t="s">
        <v>4104</v>
      </c>
      <c r="D1402" s="252"/>
      <c r="E1402" s="252"/>
      <c r="F1402" s="252"/>
      <c r="G1402" s="252"/>
      <c r="H1402" s="252"/>
      <c r="I1402" s="252"/>
      <c r="J1402" s="252"/>
      <c r="K1402" s="252"/>
      <c r="L1402" s="252"/>
      <c r="M1402" s="252"/>
      <c r="N1402" s="255"/>
      <c r="V1402" s="72"/>
      <c r="W1402" s="55"/>
      <c r="X1402" s="46" t="s">
        <v>4104</v>
      </c>
      <c r="Z1402" s="71"/>
      <c r="AC1402" s="55"/>
      <c r="AE1402" s="55"/>
      <c r="AG1402" s="55"/>
    </row>
    <row r="1403" spans="1:33" s="45" customFormat="1" ht="56.25" x14ac:dyDescent="0.2">
      <c r="A1403" s="87" t="s">
        <v>4103</v>
      </c>
      <c r="B1403" s="119" t="s">
        <v>3961</v>
      </c>
      <c r="C1403" s="253" t="s">
        <v>3960</v>
      </c>
      <c r="D1403" s="253"/>
      <c r="E1403" s="253"/>
      <c r="F1403" s="79" t="s">
        <v>237</v>
      </c>
      <c r="G1403" s="79"/>
      <c r="H1403" s="79"/>
      <c r="I1403" s="79" t="s">
        <v>833</v>
      </c>
      <c r="J1403" s="78"/>
      <c r="K1403" s="79"/>
      <c r="L1403" s="78"/>
      <c r="M1403" s="79"/>
      <c r="N1403" s="76"/>
      <c r="V1403" s="72"/>
      <c r="W1403" s="55" t="s">
        <v>3960</v>
      </c>
      <c r="Z1403" s="71"/>
      <c r="AC1403" s="55"/>
      <c r="AE1403" s="55"/>
      <c r="AG1403" s="55"/>
    </row>
    <row r="1404" spans="1:33" s="45" customFormat="1" ht="12" x14ac:dyDescent="0.2">
      <c r="A1404" s="86"/>
      <c r="B1404" s="117"/>
      <c r="C1404" s="252" t="s">
        <v>4100</v>
      </c>
      <c r="D1404" s="252"/>
      <c r="E1404" s="252"/>
      <c r="F1404" s="252"/>
      <c r="G1404" s="252"/>
      <c r="H1404" s="252"/>
      <c r="I1404" s="252"/>
      <c r="J1404" s="252"/>
      <c r="K1404" s="252"/>
      <c r="L1404" s="252"/>
      <c r="M1404" s="252"/>
      <c r="N1404" s="255"/>
      <c r="V1404" s="72"/>
      <c r="W1404" s="55"/>
      <c r="X1404" s="46" t="s">
        <v>4100</v>
      </c>
      <c r="Z1404" s="71"/>
      <c r="AC1404" s="55"/>
      <c r="AE1404" s="55"/>
      <c r="AG1404" s="55"/>
    </row>
    <row r="1405" spans="1:33" s="45" customFormat="1" ht="12" x14ac:dyDescent="0.2">
      <c r="A1405" s="83"/>
      <c r="B1405" s="61" t="s">
        <v>170</v>
      </c>
      <c r="C1405" s="252" t="s">
        <v>169</v>
      </c>
      <c r="D1405" s="252"/>
      <c r="E1405" s="252"/>
      <c r="F1405" s="74"/>
      <c r="G1405" s="74"/>
      <c r="H1405" s="74"/>
      <c r="I1405" s="74"/>
      <c r="J1405" s="82">
        <v>128.87</v>
      </c>
      <c r="K1405" s="74"/>
      <c r="L1405" s="82">
        <v>15.46</v>
      </c>
      <c r="M1405" s="74" t="s">
        <v>164</v>
      </c>
      <c r="N1405" s="81">
        <v>797</v>
      </c>
      <c r="V1405" s="72"/>
      <c r="W1405" s="55"/>
      <c r="Y1405" s="46" t="s">
        <v>169</v>
      </c>
      <c r="Z1405" s="71"/>
      <c r="AC1405" s="55"/>
      <c r="AE1405" s="55"/>
      <c r="AG1405" s="55"/>
    </row>
    <row r="1406" spans="1:33" s="45" customFormat="1" ht="12" x14ac:dyDescent="0.2">
      <c r="A1406" s="83"/>
      <c r="B1406" s="61" t="s">
        <v>168</v>
      </c>
      <c r="C1406" s="252" t="s">
        <v>166</v>
      </c>
      <c r="D1406" s="252"/>
      <c r="E1406" s="252"/>
      <c r="F1406" s="74"/>
      <c r="G1406" s="74"/>
      <c r="H1406" s="74"/>
      <c r="I1406" s="74"/>
      <c r="J1406" s="82">
        <v>38.99</v>
      </c>
      <c r="K1406" s="74"/>
      <c r="L1406" s="82">
        <v>4.68</v>
      </c>
      <c r="M1406" s="74" t="s">
        <v>167</v>
      </c>
      <c r="N1406" s="81">
        <v>61</v>
      </c>
      <c r="V1406" s="72"/>
      <c r="W1406" s="55"/>
      <c r="Y1406" s="46" t="s">
        <v>166</v>
      </c>
      <c r="Z1406" s="71"/>
      <c r="AC1406" s="55"/>
      <c r="AE1406" s="55"/>
      <c r="AG1406" s="55"/>
    </row>
    <row r="1407" spans="1:33" s="45" customFormat="1" ht="12" x14ac:dyDescent="0.2">
      <c r="A1407" s="83"/>
      <c r="B1407" s="61" t="s">
        <v>165</v>
      </c>
      <c r="C1407" s="252" t="s">
        <v>163</v>
      </c>
      <c r="D1407" s="252"/>
      <c r="E1407" s="252"/>
      <c r="F1407" s="74"/>
      <c r="G1407" s="74"/>
      <c r="H1407" s="74"/>
      <c r="I1407" s="74"/>
      <c r="J1407" s="82">
        <v>0.23</v>
      </c>
      <c r="K1407" s="74"/>
      <c r="L1407" s="82">
        <v>0.03</v>
      </c>
      <c r="M1407" s="74" t="s">
        <v>164</v>
      </c>
      <c r="N1407" s="81">
        <v>2</v>
      </c>
      <c r="V1407" s="72"/>
      <c r="W1407" s="55"/>
      <c r="Y1407" s="46" t="s">
        <v>163</v>
      </c>
      <c r="Z1407" s="71"/>
      <c r="AC1407" s="55"/>
      <c r="AE1407" s="55"/>
      <c r="AG1407" s="55"/>
    </row>
    <row r="1408" spans="1:33" s="45" customFormat="1" ht="12" x14ac:dyDescent="0.2">
      <c r="A1408" s="83"/>
      <c r="B1408" s="61" t="s">
        <v>218</v>
      </c>
      <c r="C1408" s="252" t="s">
        <v>217</v>
      </c>
      <c r="D1408" s="252"/>
      <c r="E1408" s="252"/>
      <c r="F1408" s="74"/>
      <c r="G1408" s="74"/>
      <c r="H1408" s="74"/>
      <c r="I1408" s="74"/>
      <c r="J1408" s="82">
        <v>89.83</v>
      </c>
      <c r="K1408" s="74"/>
      <c r="L1408" s="82">
        <v>10.78</v>
      </c>
      <c r="M1408" s="74" t="s">
        <v>195</v>
      </c>
      <c r="N1408" s="81">
        <v>86</v>
      </c>
      <c r="V1408" s="72"/>
      <c r="W1408" s="55"/>
      <c r="Y1408" s="46" t="s">
        <v>217</v>
      </c>
      <c r="Z1408" s="71"/>
      <c r="AC1408" s="55"/>
      <c r="AE1408" s="55"/>
      <c r="AG1408" s="55"/>
    </row>
    <row r="1409" spans="1:33" s="45" customFormat="1" ht="12" x14ac:dyDescent="0.2">
      <c r="A1409" s="86"/>
      <c r="B1409" s="93" t="s">
        <v>3941</v>
      </c>
      <c r="C1409" s="259" t="s">
        <v>3940</v>
      </c>
      <c r="D1409" s="259"/>
      <c r="E1409" s="259"/>
      <c r="F1409" s="92" t="s">
        <v>326</v>
      </c>
      <c r="G1409" s="92" t="s">
        <v>210</v>
      </c>
      <c r="H1409" s="92"/>
      <c r="I1409" s="92" t="s">
        <v>210</v>
      </c>
      <c r="J1409" s="61"/>
      <c r="K1409" s="74"/>
      <c r="L1409" s="82"/>
      <c r="M1409" s="74"/>
      <c r="N1409" s="91"/>
      <c r="V1409" s="72"/>
      <c r="W1409" s="55"/>
      <c r="Z1409" s="71" t="s">
        <v>3940</v>
      </c>
      <c r="AC1409" s="55"/>
      <c r="AE1409" s="55"/>
      <c r="AG1409" s="55"/>
    </row>
    <row r="1410" spans="1:33" s="45" customFormat="1" ht="12" x14ac:dyDescent="0.2">
      <c r="A1410" s="86"/>
      <c r="B1410" s="93" t="s">
        <v>593</v>
      </c>
      <c r="C1410" s="259" t="s">
        <v>3072</v>
      </c>
      <c r="D1410" s="259"/>
      <c r="E1410" s="259"/>
      <c r="F1410" s="92" t="s">
        <v>368</v>
      </c>
      <c r="G1410" s="92" t="s">
        <v>210</v>
      </c>
      <c r="H1410" s="92"/>
      <c r="I1410" s="92" t="s">
        <v>210</v>
      </c>
      <c r="J1410" s="61"/>
      <c r="K1410" s="74"/>
      <c r="L1410" s="82"/>
      <c r="M1410" s="74"/>
      <c r="N1410" s="91"/>
      <c r="V1410" s="72"/>
      <c r="W1410" s="55"/>
      <c r="Z1410" s="71" t="s">
        <v>3072</v>
      </c>
      <c r="AC1410" s="55"/>
      <c r="AE1410" s="55"/>
      <c r="AG1410" s="55"/>
    </row>
    <row r="1411" spans="1:33" s="45" customFormat="1" ht="12" x14ac:dyDescent="0.2">
      <c r="A1411" s="86"/>
      <c r="B1411" s="93" t="s">
        <v>3939</v>
      </c>
      <c r="C1411" s="259" t="s">
        <v>3938</v>
      </c>
      <c r="D1411" s="259"/>
      <c r="E1411" s="259"/>
      <c r="F1411" s="92" t="s">
        <v>669</v>
      </c>
      <c r="G1411" s="92" t="s">
        <v>3959</v>
      </c>
      <c r="H1411" s="92"/>
      <c r="I1411" s="92" t="s">
        <v>4099</v>
      </c>
      <c r="J1411" s="61"/>
      <c r="K1411" s="74"/>
      <c r="L1411" s="82"/>
      <c r="M1411" s="74"/>
      <c r="N1411" s="91"/>
      <c r="V1411" s="72"/>
      <c r="W1411" s="55"/>
      <c r="Z1411" s="71" t="s">
        <v>3938</v>
      </c>
      <c r="AC1411" s="55"/>
      <c r="AE1411" s="55"/>
      <c r="AG1411" s="55"/>
    </row>
    <row r="1412" spans="1:33" s="45" customFormat="1" ht="12" x14ac:dyDescent="0.2">
      <c r="A1412" s="86"/>
      <c r="B1412" s="93" t="s">
        <v>3937</v>
      </c>
      <c r="C1412" s="259" t="s">
        <v>3935</v>
      </c>
      <c r="D1412" s="259"/>
      <c r="E1412" s="259"/>
      <c r="F1412" s="92" t="s">
        <v>332</v>
      </c>
      <c r="G1412" s="92" t="s">
        <v>3936</v>
      </c>
      <c r="H1412" s="92"/>
      <c r="I1412" s="92" t="s">
        <v>3303</v>
      </c>
      <c r="J1412" s="61"/>
      <c r="K1412" s="74"/>
      <c r="L1412" s="82"/>
      <c r="M1412" s="74"/>
      <c r="N1412" s="91"/>
      <c r="V1412" s="72"/>
      <c r="W1412" s="55"/>
      <c r="Z1412" s="71" t="s">
        <v>3935</v>
      </c>
      <c r="AC1412" s="55"/>
      <c r="AE1412" s="55"/>
      <c r="AG1412" s="55"/>
    </row>
    <row r="1413" spans="1:33" s="45" customFormat="1" ht="12" x14ac:dyDescent="0.2">
      <c r="A1413" s="86"/>
      <c r="B1413" s="93" t="s">
        <v>3934</v>
      </c>
      <c r="C1413" s="259" t="s">
        <v>3933</v>
      </c>
      <c r="D1413" s="259"/>
      <c r="E1413" s="259"/>
      <c r="F1413" s="92" t="s">
        <v>326</v>
      </c>
      <c r="G1413" s="92" t="s">
        <v>210</v>
      </c>
      <c r="H1413" s="92"/>
      <c r="I1413" s="92" t="s">
        <v>210</v>
      </c>
      <c r="J1413" s="61"/>
      <c r="K1413" s="74"/>
      <c r="L1413" s="82"/>
      <c r="M1413" s="74"/>
      <c r="N1413" s="91"/>
      <c r="V1413" s="72"/>
      <c r="W1413" s="55"/>
      <c r="Z1413" s="71" t="s">
        <v>3933</v>
      </c>
      <c r="AC1413" s="55"/>
      <c r="AE1413" s="55"/>
      <c r="AG1413" s="55"/>
    </row>
    <row r="1414" spans="1:33" s="45" customFormat="1" ht="12" x14ac:dyDescent="0.2">
      <c r="A1414" s="83"/>
      <c r="B1414" s="61"/>
      <c r="C1414" s="252" t="s">
        <v>160</v>
      </c>
      <c r="D1414" s="252"/>
      <c r="E1414" s="252"/>
      <c r="F1414" s="74" t="s">
        <v>159</v>
      </c>
      <c r="G1414" s="74" t="s">
        <v>3957</v>
      </c>
      <c r="H1414" s="74"/>
      <c r="I1414" s="74" t="s">
        <v>4098</v>
      </c>
      <c r="J1414" s="82"/>
      <c r="K1414" s="74"/>
      <c r="L1414" s="82"/>
      <c r="M1414" s="74"/>
      <c r="N1414" s="81"/>
      <c r="V1414" s="72"/>
      <c r="W1414" s="55"/>
      <c r="Z1414" s="71"/>
      <c r="AA1414" s="46" t="s">
        <v>160</v>
      </c>
      <c r="AC1414" s="55"/>
      <c r="AE1414" s="55"/>
      <c r="AG1414" s="55"/>
    </row>
    <row r="1415" spans="1:33" s="45" customFormat="1" ht="12" x14ac:dyDescent="0.2">
      <c r="A1415" s="83"/>
      <c r="B1415" s="61"/>
      <c r="C1415" s="252" t="s">
        <v>156</v>
      </c>
      <c r="D1415" s="252"/>
      <c r="E1415" s="252"/>
      <c r="F1415" s="74" t="s">
        <v>159</v>
      </c>
      <c r="G1415" s="74" t="s">
        <v>342</v>
      </c>
      <c r="H1415" s="74"/>
      <c r="I1415" s="74" t="s">
        <v>3504</v>
      </c>
      <c r="J1415" s="82"/>
      <c r="K1415" s="74"/>
      <c r="L1415" s="82"/>
      <c r="M1415" s="74"/>
      <c r="N1415" s="81"/>
      <c r="V1415" s="72"/>
      <c r="W1415" s="55"/>
      <c r="Z1415" s="71"/>
      <c r="AA1415" s="46" t="s">
        <v>156</v>
      </c>
      <c r="AC1415" s="55"/>
      <c r="AE1415" s="55"/>
      <c r="AG1415" s="55"/>
    </row>
    <row r="1416" spans="1:33" s="45" customFormat="1" ht="12" x14ac:dyDescent="0.2">
      <c r="A1416" s="83"/>
      <c r="B1416" s="61"/>
      <c r="C1416" s="254" t="s">
        <v>155</v>
      </c>
      <c r="D1416" s="254"/>
      <c r="E1416" s="254"/>
      <c r="F1416" s="77"/>
      <c r="G1416" s="77"/>
      <c r="H1416" s="77"/>
      <c r="I1416" s="77"/>
      <c r="J1416" s="85">
        <v>257.69</v>
      </c>
      <c r="K1416" s="77"/>
      <c r="L1416" s="85">
        <v>30.92</v>
      </c>
      <c r="M1416" s="77"/>
      <c r="N1416" s="84"/>
      <c r="V1416" s="72"/>
      <c r="W1416" s="55"/>
      <c r="Z1416" s="71"/>
      <c r="AB1416" s="46" t="s">
        <v>155</v>
      </c>
      <c r="AC1416" s="55"/>
      <c r="AE1416" s="55"/>
      <c r="AG1416" s="55"/>
    </row>
    <row r="1417" spans="1:33" s="45" customFormat="1" ht="12" x14ac:dyDescent="0.2">
      <c r="A1417" s="83"/>
      <c r="B1417" s="61"/>
      <c r="C1417" s="252" t="s">
        <v>154</v>
      </c>
      <c r="D1417" s="252"/>
      <c r="E1417" s="252"/>
      <c r="F1417" s="74"/>
      <c r="G1417" s="74"/>
      <c r="H1417" s="74"/>
      <c r="I1417" s="74"/>
      <c r="J1417" s="82"/>
      <c r="K1417" s="74"/>
      <c r="L1417" s="82">
        <v>15.49</v>
      </c>
      <c r="M1417" s="74"/>
      <c r="N1417" s="81">
        <v>799</v>
      </c>
      <c r="V1417" s="72"/>
      <c r="W1417" s="55"/>
      <c r="Z1417" s="71"/>
      <c r="AA1417" s="46" t="s">
        <v>154</v>
      </c>
      <c r="AC1417" s="55"/>
      <c r="AE1417" s="55"/>
      <c r="AG1417" s="55"/>
    </row>
    <row r="1418" spans="1:33" s="45" customFormat="1" ht="45" x14ac:dyDescent="0.2">
      <c r="A1418" s="83"/>
      <c r="B1418" s="61" t="s">
        <v>574</v>
      </c>
      <c r="C1418" s="252" t="s">
        <v>572</v>
      </c>
      <c r="D1418" s="252"/>
      <c r="E1418" s="252"/>
      <c r="F1418" s="74" t="s">
        <v>149</v>
      </c>
      <c r="G1418" s="74" t="s">
        <v>573</v>
      </c>
      <c r="H1418" s="74"/>
      <c r="I1418" s="74" t="s">
        <v>573</v>
      </c>
      <c r="J1418" s="82"/>
      <c r="K1418" s="74"/>
      <c r="L1418" s="82">
        <v>19.670000000000002</v>
      </c>
      <c r="M1418" s="74"/>
      <c r="N1418" s="81">
        <v>1015</v>
      </c>
      <c r="V1418" s="72"/>
      <c r="W1418" s="55"/>
      <c r="Z1418" s="71"/>
      <c r="AA1418" s="46" t="s">
        <v>572</v>
      </c>
      <c r="AC1418" s="55"/>
      <c r="AE1418" s="55"/>
      <c r="AG1418" s="55"/>
    </row>
    <row r="1419" spans="1:33" s="45" customFormat="1" ht="45" x14ac:dyDescent="0.2">
      <c r="A1419" s="83"/>
      <c r="B1419" s="61" t="s">
        <v>571</v>
      </c>
      <c r="C1419" s="252" t="s">
        <v>569</v>
      </c>
      <c r="D1419" s="252"/>
      <c r="E1419" s="252"/>
      <c r="F1419" s="74" t="s">
        <v>149</v>
      </c>
      <c r="G1419" s="74" t="s">
        <v>570</v>
      </c>
      <c r="H1419" s="74"/>
      <c r="I1419" s="74" t="s">
        <v>570</v>
      </c>
      <c r="J1419" s="82"/>
      <c r="K1419" s="74"/>
      <c r="L1419" s="82">
        <v>11.15</v>
      </c>
      <c r="M1419" s="74"/>
      <c r="N1419" s="81">
        <v>575</v>
      </c>
      <c r="V1419" s="72"/>
      <c r="W1419" s="55"/>
      <c r="Z1419" s="71"/>
      <c r="AA1419" s="46" t="s">
        <v>569</v>
      </c>
      <c r="AC1419" s="55"/>
      <c r="AE1419" s="55"/>
      <c r="AG1419" s="55"/>
    </row>
    <row r="1420" spans="1:33" s="45" customFormat="1" ht="12" x14ac:dyDescent="0.2">
      <c r="A1420" s="80"/>
      <c r="B1420" s="118"/>
      <c r="C1420" s="253" t="s">
        <v>146</v>
      </c>
      <c r="D1420" s="253"/>
      <c r="E1420" s="253"/>
      <c r="F1420" s="79"/>
      <c r="G1420" s="79"/>
      <c r="H1420" s="79"/>
      <c r="I1420" s="79"/>
      <c r="J1420" s="78"/>
      <c r="K1420" s="79"/>
      <c r="L1420" s="78">
        <v>61.74</v>
      </c>
      <c r="M1420" s="77"/>
      <c r="N1420" s="76">
        <v>2534</v>
      </c>
      <c r="V1420" s="72"/>
      <c r="W1420" s="55"/>
      <c r="Z1420" s="71"/>
      <c r="AC1420" s="55" t="s">
        <v>146</v>
      </c>
      <c r="AE1420" s="55"/>
      <c r="AG1420" s="55"/>
    </row>
    <row r="1421" spans="1:33" s="45" customFormat="1" ht="33.75" x14ac:dyDescent="0.2">
      <c r="A1421" s="87" t="s">
        <v>1536</v>
      </c>
      <c r="B1421" s="119" t="s">
        <v>4063</v>
      </c>
      <c r="C1421" s="253" t="s">
        <v>4062</v>
      </c>
      <c r="D1421" s="253"/>
      <c r="E1421" s="253"/>
      <c r="F1421" s="79" t="s">
        <v>332</v>
      </c>
      <c r="G1421" s="79"/>
      <c r="H1421" s="79"/>
      <c r="I1421" s="79" t="s">
        <v>3303</v>
      </c>
      <c r="J1421" s="78">
        <v>3.04</v>
      </c>
      <c r="K1421" s="79"/>
      <c r="L1421" s="78">
        <v>37.39</v>
      </c>
      <c r="M1421" s="79" t="s">
        <v>195</v>
      </c>
      <c r="N1421" s="76">
        <v>299</v>
      </c>
      <c r="V1421" s="72"/>
      <c r="W1421" s="55" t="s">
        <v>4062</v>
      </c>
      <c r="Z1421" s="71"/>
      <c r="AC1421" s="55"/>
      <c r="AE1421" s="55"/>
      <c r="AG1421" s="55"/>
    </row>
    <row r="1422" spans="1:33" s="45" customFormat="1" ht="12" x14ac:dyDescent="0.2">
      <c r="A1422" s="80"/>
      <c r="B1422" s="118"/>
      <c r="C1422" s="123" t="s">
        <v>3047</v>
      </c>
      <c r="D1422" s="124"/>
      <c r="E1422" s="124"/>
      <c r="F1422" s="75"/>
      <c r="G1422" s="75"/>
      <c r="H1422" s="75"/>
      <c r="I1422" s="75"/>
      <c r="J1422" s="90"/>
      <c r="K1422" s="75"/>
      <c r="L1422" s="90"/>
      <c r="M1422" s="89"/>
      <c r="N1422" s="88"/>
      <c r="V1422" s="72"/>
      <c r="W1422" s="55"/>
      <c r="Z1422" s="71"/>
      <c r="AC1422" s="55"/>
      <c r="AE1422" s="55"/>
      <c r="AG1422" s="55"/>
    </row>
    <row r="1423" spans="1:33" s="45" customFormat="1" ht="22.5" x14ac:dyDescent="0.2">
      <c r="A1423" s="87" t="s">
        <v>4102</v>
      </c>
      <c r="B1423" s="119" t="s">
        <v>4060</v>
      </c>
      <c r="C1423" s="253" t="s">
        <v>4059</v>
      </c>
      <c r="D1423" s="253"/>
      <c r="E1423" s="253"/>
      <c r="F1423" s="79" t="s">
        <v>326</v>
      </c>
      <c r="G1423" s="79"/>
      <c r="H1423" s="79"/>
      <c r="I1423" s="79" t="s">
        <v>4096</v>
      </c>
      <c r="J1423" s="78">
        <v>9.49</v>
      </c>
      <c r="K1423" s="79"/>
      <c r="L1423" s="78">
        <v>190.18</v>
      </c>
      <c r="M1423" s="79" t="s">
        <v>195</v>
      </c>
      <c r="N1423" s="76">
        <v>1520</v>
      </c>
      <c r="V1423" s="72"/>
      <c r="W1423" s="55" t="s">
        <v>4059</v>
      </c>
      <c r="Z1423" s="71"/>
      <c r="AC1423" s="55"/>
      <c r="AE1423" s="55"/>
      <c r="AG1423" s="55"/>
    </row>
    <row r="1424" spans="1:33" s="45" customFormat="1" ht="12" x14ac:dyDescent="0.2">
      <c r="A1424" s="80"/>
      <c r="B1424" s="118"/>
      <c r="C1424" s="123" t="s">
        <v>3047</v>
      </c>
      <c r="D1424" s="124"/>
      <c r="E1424" s="124"/>
      <c r="F1424" s="75"/>
      <c r="G1424" s="75"/>
      <c r="H1424" s="75"/>
      <c r="I1424" s="75"/>
      <c r="J1424" s="90"/>
      <c r="K1424" s="75"/>
      <c r="L1424" s="90"/>
      <c r="M1424" s="89"/>
      <c r="N1424" s="88"/>
      <c r="V1424" s="72"/>
      <c r="W1424" s="55"/>
      <c r="Z1424" s="71"/>
      <c r="AC1424" s="55"/>
      <c r="AE1424" s="55"/>
      <c r="AG1424" s="55"/>
    </row>
    <row r="1425" spans="1:33" s="45" customFormat="1" ht="12" x14ac:dyDescent="0.2">
      <c r="A1425" s="86"/>
      <c r="B1425" s="117"/>
      <c r="C1425" s="252" t="s">
        <v>4095</v>
      </c>
      <c r="D1425" s="252"/>
      <c r="E1425" s="252"/>
      <c r="F1425" s="252"/>
      <c r="G1425" s="252"/>
      <c r="H1425" s="252"/>
      <c r="I1425" s="252"/>
      <c r="J1425" s="252"/>
      <c r="K1425" s="252"/>
      <c r="L1425" s="252"/>
      <c r="M1425" s="252"/>
      <c r="N1425" s="255"/>
      <c r="V1425" s="72"/>
      <c r="W1425" s="55"/>
      <c r="X1425" s="46" t="s">
        <v>4095</v>
      </c>
      <c r="Z1425" s="71"/>
      <c r="AC1425" s="55"/>
      <c r="AE1425" s="55"/>
      <c r="AG1425" s="55"/>
    </row>
    <row r="1426" spans="1:33" s="45" customFormat="1" ht="56.25" x14ac:dyDescent="0.2">
      <c r="A1426" s="87" t="s">
        <v>4101</v>
      </c>
      <c r="B1426" s="119" t="s">
        <v>3961</v>
      </c>
      <c r="C1426" s="253" t="s">
        <v>3960</v>
      </c>
      <c r="D1426" s="253"/>
      <c r="E1426" s="253"/>
      <c r="F1426" s="79" t="s">
        <v>237</v>
      </c>
      <c r="G1426" s="79"/>
      <c r="H1426" s="79"/>
      <c r="I1426" s="79" t="s">
        <v>833</v>
      </c>
      <c r="J1426" s="78"/>
      <c r="K1426" s="79"/>
      <c r="L1426" s="78"/>
      <c r="M1426" s="79"/>
      <c r="N1426" s="76"/>
      <c r="V1426" s="72"/>
      <c r="W1426" s="55" t="s">
        <v>3960</v>
      </c>
      <c r="Z1426" s="71"/>
      <c r="AC1426" s="55"/>
      <c r="AE1426" s="55"/>
      <c r="AG1426" s="55"/>
    </row>
    <row r="1427" spans="1:33" s="45" customFormat="1" ht="12" x14ac:dyDescent="0.2">
      <c r="A1427" s="86"/>
      <c r="B1427" s="117"/>
      <c r="C1427" s="252" t="s">
        <v>4100</v>
      </c>
      <c r="D1427" s="252"/>
      <c r="E1427" s="252"/>
      <c r="F1427" s="252"/>
      <c r="G1427" s="252"/>
      <c r="H1427" s="252"/>
      <c r="I1427" s="252"/>
      <c r="J1427" s="252"/>
      <c r="K1427" s="252"/>
      <c r="L1427" s="252"/>
      <c r="M1427" s="252"/>
      <c r="N1427" s="255"/>
      <c r="V1427" s="72"/>
      <c r="W1427" s="55"/>
      <c r="X1427" s="46" t="s">
        <v>4100</v>
      </c>
      <c r="Z1427" s="71"/>
      <c r="AC1427" s="55"/>
      <c r="AE1427" s="55"/>
      <c r="AG1427" s="55"/>
    </row>
    <row r="1428" spans="1:33" s="45" customFormat="1" ht="12" x14ac:dyDescent="0.2">
      <c r="A1428" s="83"/>
      <c r="B1428" s="61" t="s">
        <v>170</v>
      </c>
      <c r="C1428" s="252" t="s">
        <v>169</v>
      </c>
      <c r="D1428" s="252"/>
      <c r="E1428" s="252"/>
      <c r="F1428" s="74"/>
      <c r="G1428" s="74"/>
      <c r="H1428" s="74"/>
      <c r="I1428" s="74"/>
      <c r="J1428" s="82">
        <v>128.87</v>
      </c>
      <c r="K1428" s="74"/>
      <c r="L1428" s="82">
        <v>15.46</v>
      </c>
      <c r="M1428" s="74" t="s">
        <v>164</v>
      </c>
      <c r="N1428" s="81">
        <v>797</v>
      </c>
      <c r="V1428" s="72"/>
      <c r="W1428" s="55"/>
      <c r="Y1428" s="46" t="s">
        <v>169</v>
      </c>
      <c r="Z1428" s="71"/>
      <c r="AC1428" s="55"/>
      <c r="AE1428" s="55"/>
      <c r="AG1428" s="55"/>
    </row>
    <row r="1429" spans="1:33" s="45" customFormat="1" ht="12" x14ac:dyDescent="0.2">
      <c r="A1429" s="83"/>
      <c r="B1429" s="61" t="s">
        <v>168</v>
      </c>
      <c r="C1429" s="252" t="s">
        <v>166</v>
      </c>
      <c r="D1429" s="252"/>
      <c r="E1429" s="252"/>
      <c r="F1429" s="74"/>
      <c r="G1429" s="74"/>
      <c r="H1429" s="74"/>
      <c r="I1429" s="74"/>
      <c r="J1429" s="82">
        <v>38.99</v>
      </c>
      <c r="K1429" s="74"/>
      <c r="L1429" s="82">
        <v>4.68</v>
      </c>
      <c r="M1429" s="74" t="s">
        <v>167</v>
      </c>
      <c r="N1429" s="81">
        <v>61</v>
      </c>
      <c r="V1429" s="72"/>
      <c r="W1429" s="55"/>
      <c r="Y1429" s="46" t="s">
        <v>166</v>
      </c>
      <c r="Z1429" s="71"/>
      <c r="AC1429" s="55"/>
      <c r="AE1429" s="55"/>
      <c r="AG1429" s="55"/>
    </row>
    <row r="1430" spans="1:33" s="45" customFormat="1" ht="12" x14ac:dyDescent="0.2">
      <c r="A1430" s="83"/>
      <c r="B1430" s="61" t="s">
        <v>165</v>
      </c>
      <c r="C1430" s="252" t="s">
        <v>163</v>
      </c>
      <c r="D1430" s="252"/>
      <c r="E1430" s="252"/>
      <c r="F1430" s="74"/>
      <c r="G1430" s="74"/>
      <c r="H1430" s="74"/>
      <c r="I1430" s="74"/>
      <c r="J1430" s="82">
        <v>0.23</v>
      </c>
      <c r="K1430" s="74"/>
      <c r="L1430" s="82">
        <v>0.03</v>
      </c>
      <c r="M1430" s="74" t="s">
        <v>164</v>
      </c>
      <c r="N1430" s="81">
        <v>2</v>
      </c>
      <c r="V1430" s="72"/>
      <c r="W1430" s="55"/>
      <c r="Y1430" s="46" t="s">
        <v>163</v>
      </c>
      <c r="Z1430" s="71"/>
      <c r="AC1430" s="55"/>
      <c r="AE1430" s="55"/>
      <c r="AG1430" s="55"/>
    </row>
    <row r="1431" spans="1:33" s="45" customFormat="1" ht="12" x14ac:dyDescent="0.2">
      <c r="A1431" s="83"/>
      <c r="B1431" s="61" t="s">
        <v>218</v>
      </c>
      <c r="C1431" s="252" t="s">
        <v>217</v>
      </c>
      <c r="D1431" s="252"/>
      <c r="E1431" s="252"/>
      <c r="F1431" s="74"/>
      <c r="G1431" s="74"/>
      <c r="H1431" s="74"/>
      <c r="I1431" s="74"/>
      <c r="J1431" s="82">
        <v>89.83</v>
      </c>
      <c r="K1431" s="74"/>
      <c r="L1431" s="82">
        <v>10.78</v>
      </c>
      <c r="M1431" s="74" t="s">
        <v>195</v>
      </c>
      <c r="N1431" s="81">
        <v>86</v>
      </c>
      <c r="V1431" s="72"/>
      <c r="W1431" s="55"/>
      <c r="Y1431" s="46" t="s">
        <v>217</v>
      </c>
      <c r="Z1431" s="71"/>
      <c r="AC1431" s="55"/>
      <c r="AE1431" s="55"/>
      <c r="AG1431" s="55"/>
    </row>
    <row r="1432" spans="1:33" s="45" customFormat="1" ht="12" x14ac:dyDescent="0.2">
      <c r="A1432" s="86"/>
      <c r="B1432" s="93" t="s">
        <v>3941</v>
      </c>
      <c r="C1432" s="259" t="s">
        <v>3940</v>
      </c>
      <c r="D1432" s="259"/>
      <c r="E1432" s="259"/>
      <c r="F1432" s="92" t="s">
        <v>326</v>
      </c>
      <c r="G1432" s="92" t="s">
        <v>210</v>
      </c>
      <c r="H1432" s="92"/>
      <c r="I1432" s="92" t="s">
        <v>210</v>
      </c>
      <c r="J1432" s="61"/>
      <c r="K1432" s="74"/>
      <c r="L1432" s="82"/>
      <c r="M1432" s="74"/>
      <c r="N1432" s="91"/>
      <c r="V1432" s="72"/>
      <c r="W1432" s="55"/>
      <c r="Z1432" s="71" t="s">
        <v>3940</v>
      </c>
      <c r="AC1432" s="55"/>
      <c r="AE1432" s="55"/>
      <c r="AG1432" s="55"/>
    </row>
    <row r="1433" spans="1:33" s="45" customFormat="1" ht="12" x14ac:dyDescent="0.2">
      <c r="A1433" s="86"/>
      <c r="B1433" s="93" t="s">
        <v>593</v>
      </c>
      <c r="C1433" s="259" t="s">
        <v>3072</v>
      </c>
      <c r="D1433" s="259"/>
      <c r="E1433" s="259"/>
      <c r="F1433" s="92" t="s">
        <v>368</v>
      </c>
      <c r="G1433" s="92" t="s">
        <v>210</v>
      </c>
      <c r="H1433" s="92"/>
      <c r="I1433" s="92" t="s">
        <v>210</v>
      </c>
      <c r="J1433" s="61"/>
      <c r="K1433" s="74"/>
      <c r="L1433" s="82"/>
      <c r="M1433" s="74"/>
      <c r="N1433" s="91"/>
      <c r="V1433" s="72"/>
      <c r="W1433" s="55"/>
      <c r="Z1433" s="71" t="s">
        <v>3072</v>
      </c>
      <c r="AC1433" s="55"/>
      <c r="AE1433" s="55"/>
      <c r="AG1433" s="55"/>
    </row>
    <row r="1434" spans="1:33" s="45" customFormat="1" ht="12" x14ac:dyDescent="0.2">
      <c r="A1434" s="86"/>
      <c r="B1434" s="93" t="s">
        <v>3939</v>
      </c>
      <c r="C1434" s="259" t="s">
        <v>3938</v>
      </c>
      <c r="D1434" s="259"/>
      <c r="E1434" s="259"/>
      <c r="F1434" s="92" t="s">
        <v>669</v>
      </c>
      <c r="G1434" s="92" t="s">
        <v>3959</v>
      </c>
      <c r="H1434" s="92"/>
      <c r="I1434" s="92" t="s">
        <v>4099</v>
      </c>
      <c r="J1434" s="61"/>
      <c r="K1434" s="74"/>
      <c r="L1434" s="82"/>
      <c r="M1434" s="74"/>
      <c r="N1434" s="91"/>
      <c r="V1434" s="72"/>
      <c r="W1434" s="55"/>
      <c r="Z1434" s="71" t="s">
        <v>3938</v>
      </c>
      <c r="AC1434" s="55"/>
      <c r="AE1434" s="55"/>
      <c r="AG1434" s="55"/>
    </row>
    <row r="1435" spans="1:33" s="45" customFormat="1" ht="12" x14ac:dyDescent="0.2">
      <c r="A1435" s="86"/>
      <c r="B1435" s="93" t="s">
        <v>3937</v>
      </c>
      <c r="C1435" s="259" t="s">
        <v>3935</v>
      </c>
      <c r="D1435" s="259"/>
      <c r="E1435" s="259"/>
      <c r="F1435" s="92" t="s">
        <v>332</v>
      </c>
      <c r="G1435" s="92" t="s">
        <v>3936</v>
      </c>
      <c r="H1435" s="92"/>
      <c r="I1435" s="92" t="s">
        <v>3303</v>
      </c>
      <c r="J1435" s="61"/>
      <c r="K1435" s="74"/>
      <c r="L1435" s="82"/>
      <c r="M1435" s="74"/>
      <c r="N1435" s="91"/>
      <c r="V1435" s="72"/>
      <c r="W1435" s="55"/>
      <c r="Z1435" s="71" t="s">
        <v>3935</v>
      </c>
      <c r="AC1435" s="55"/>
      <c r="AE1435" s="55"/>
      <c r="AG1435" s="55"/>
    </row>
    <row r="1436" spans="1:33" s="45" customFormat="1" ht="12" x14ac:dyDescent="0.2">
      <c r="A1436" s="86"/>
      <c r="B1436" s="93" t="s">
        <v>3934</v>
      </c>
      <c r="C1436" s="259" t="s">
        <v>3933</v>
      </c>
      <c r="D1436" s="259"/>
      <c r="E1436" s="259"/>
      <c r="F1436" s="92" t="s">
        <v>326</v>
      </c>
      <c r="G1436" s="92" t="s">
        <v>210</v>
      </c>
      <c r="H1436" s="92"/>
      <c r="I1436" s="92" t="s">
        <v>210</v>
      </c>
      <c r="J1436" s="61"/>
      <c r="K1436" s="74"/>
      <c r="L1436" s="82"/>
      <c r="M1436" s="74"/>
      <c r="N1436" s="91"/>
      <c r="V1436" s="72"/>
      <c r="W1436" s="55"/>
      <c r="Z1436" s="71" t="s">
        <v>3933</v>
      </c>
      <c r="AC1436" s="55"/>
      <c r="AE1436" s="55"/>
      <c r="AG1436" s="55"/>
    </row>
    <row r="1437" spans="1:33" s="45" customFormat="1" ht="12" x14ac:dyDescent="0.2">
      <c r="A1437" s="83"/>
      <c r="B1437" s="61"/>
      <c r="C1437" s="252" t="s">
        <v>160</v>
      </c>
      <c r="D1437" s="252"/>
      <c r="E1437" s="252"/>
      <c r="F1437" s="74" t="s">
        <v>159</v>
      </c>
      <c r="G1437" s="74" t="s">
        <v>3957</v>
      </c>
      <c r="H1437" s="74"/>
      <c r="I1437" s="74" t="s">
        <v>4098</v>
      </c>
      <c r="J1437" s="82"/>
      <c r="K1437" s="74"/>
      <c r="L1437" s="82"/>
      <c r="M1437" s="74"/>
      <c r="N1437" s="81"/>
      <c r="V1437" s="72"/>
      <c r="W1437" s="55"/>
      <c r="Z1437" s="71"/>
      <c r="AA1437" s="46" t="s">
        <v>160</v>
      </c>
      <c r="AC1437" s="55"/>
      <c r="AE1437" s="55"/>
      <c r="AG1437" s="55"/>
    </row>
    <row r="1438" spans="1:33" s="45" customFormat="1" ht="12" x14ac:dyDescent="0.2">
      <c r="A1438" s="83"/>
      <c r="B1438" s="61"/>
      <c r="C1438" s="252" t="s">
        <v>156</v>
      </c>
      <c r="D1438" s="252"/>
      <c r="E1438" s="252"/>
      <c r="F1438" s="74" t="s">
        <v>159</v>
      </c>
      <c r="G1438" s="74" t="s">
        <v>342</v>
      </c>
      <c r="H1438" s="74"/>
      <c r="I1438" s="74" t="s">
        <v>3504</v>
      </c>
      <c r="J1438" s="82"/>
      <c r="K1438" s="74"/>
      <c r="L1438" s="82"/>
      <c r="M1438" s="74"/>
      <c r="N1438" s="81"/>
      <c r="V1438" s="72"/>
      <c r="W1438" s="55"/>
      <c r="Z1438" s="71"/>
      <c r="AA1438" s="46" t="s">
        <v>156</v>
      </c>
      <c r="AC1438" s="55"/>
      <c r="AE1438" s="55"/>
      <c r="AG1438" s="55"/>
    </row>
    <row r="1439" spans="1:33" s="45" customFormat="1" ht="12" x14ac:dyDescent="0.2">
      <c r="A1439" s="83"/>
      <c r="B1439" s="61"/>
      <c r="C1439" s="254" t="s">
        <v>155</v>
      </c>
      <c r="D1439" s="254"/>
      <c r="E1439" s="254"/>
      <c r="F1439" s="77"/>
      <c r="G1439" s="77"/>
      <c r="H1439" s="77"/>
      <c r="I1439" s="77"/>
      <c r="J1439" s="85">
        <v>257.69</v>
      </c>
      <c r="K1439" s="77"/>
      <c r="L1439" s="85">
        <v>30.92</v>
      </c>
      <c r="M1439" s="77"/>
      <c r="N1439" s="84"/>
      <c r="V1439" s="72"/>
      <c r="W1439" s="55"/>
      <c r="Z1439" s="71"/>
      <c r="AB1439" s="46" t="s">
        <v>155</v>
      </c>
      <c r="AC1439" s="55"/>
      <c r="AE1439" s="55"/>
      <c r="AG1439" s="55"/>
    </row>
    <row r="1440" spans="1:33" s="45" customFormat="1" ht="12" x14ac:dyDescent="0.2">
      <c r="A1440" s="83"/>
      <c r="B1440" s="61"/>
      <c r="C1440" s="252" t="s">
        <v>154</v>
      </c>
      <c r="D1440" s="252"/>
      <c r="E1440" s="252"/>
      <c r="F1440" s="74"/>
      <c r="G1440" s="74"/>
      <c r="H1440" s="74"/>
      <c r="I1440" s="74"/>
      <c r="J1440" s="82"/>
      <c r="K1440" s="74"/>
      <c r="L1440" s="82">
        <v>15.49</v>
      </c>
      <c r="M1440" s="74"/>
      <c r="N1440" s="81">
        <v>799</v>
      </c>
      <c r="V1440" s="72"/>
      <c r="W1440" s="55"/>
      <c r="Z1440" s="71"/>
      <c r="AA1440" s="46" t="s">
        <v>154</v>
      </c>
      <c r="AC1440" s="55"/>
      <c r="AE1440" s="55"/>
      <c r="AG1440" s="55"/>
    </row>
    <row r="1441" spans="1:33" s="45" customFormat="1" ht="45" x14ac:dyDescent="0.2">
      <c r="A1441" s="83"/>
      <c r="B1441" s="61" t="s">
        <v>574</v>
      </c>
      <c r="C1441" s="252" t="s">
        <v>572</v>
      </c>
      <c r="D1441" s="252"/>
      <c r="E1441" s="252"/>
      <c r="F1441" s="74" t="s">
        <v>149</v>
      </c>
      <c r="G1441" s="74" t="s">
        <v>573</v>
      </c>
      <c r="H1441" s="74"/>
      <c r="I1441" s="74" t="s">
        <v>573</v>
      </c>
      <c r="J1441" s="82"/>
      <c r="K1441" s="74"/>
      <c r="L1441" s="82">
        <v>19.670000000000002</v>
      </c>
      <c r="M1441" s="74"/>
      <c r="N1441" s="81">
        <v>1015</v>
      </c>
      <c r="V1441" s="72"/>
      <c r="W1441" s="55"/>
      <c r="Z1441" s="71"/>
      <c r="AA1441" s="46" t="s">
        <v>572</v>
      </c>
      <c r="AC1441" s="55"/>
      <c r="AE1441" s="55"/>
      <c r="AG1441" s="55"/>
    </row>
    <row r="1442" spans="1:33" s="45" customFormat="1" ht="45" x14ac:dyDescent="0.2">
      <c r="A1442" s="83"/>
      <c r="B1442" s="61" t="s">
        <v>571</v>
      </c>
      <c r="C1442" s="252" t="s">
        <v>569</v>
      </c>
      <c r="D1442" s="252"/>
      <c r="E1442" s="252"/>
      <c r="F1442" s="74" t="s">
        <v>149</v>
      </c>
      <c r="G1442" s="74" t="s">
        <v>570</v>
      </c>
      <c r="H1442" s="74"/>
      <c r="I1442" s="74" t="s">
        <v>570</v>
      </c>
      <c r="J1442" s="82"/>
      <c r="K1442" s="74"/>
      <c r="L1442" s="82">
        <v>11.15</v>
      </c>
      <c r="M1442" s="74"/>
      <c r="N1442" s="81">
        <v>575</v>
      </c>
      <c r="V1442" s="72"/>
      <c r="W1442" s="55"/>
      <c r="Z1442" s="71"/>
      <c r="AA1442" s="46" t="s">
        <v>569</v>
      </c>
      <c r="AC1442" s="55"/>
      <c r="AE1442" s="55"/>
      <c r="AG1442" s="55"/>
    </row>
    <row r="1443" spans="1:33" s="45" customFormat="1" ht="12" x14ac:dyDescent="0.2">
      <c r="A1443" s="80"/>
      <c r="B1443" s="118"/>
      <c r="C1443" s="253" t="s">
        <v>146</v>
      </c>
      <c r="D1443" s="253"/>
      <c r="E1443" s="253"/>
      <c r="F1443" s="79"/>
      <c r="G1443" s="79"/>
      <c r="H1443" s="79"/>
      <c r="I1443" s="79"/>
      <c r="J1443" s="78"/>
      <c r="K1443" s="79"/>
      <c r="L1443" s="78">
        <v>61.74</v>
      </c>
      <c r="M1443" s="77"/>
      <c r="N1443" s="76">
        <v>2534</v>
      </c>
      <c r="V1443" s="72"/>
      <c r="W1443" s="55"/>
      <c r="Z1443" s="71"/>
      <c r="AC1443" s="55" t="s">
        <v>146</v>
      </c>
      <c r="AE1443" s="55"/>
      <c r="AG1443" s="55"/>
    </row>
    <row r="1444" spans="1:33" s="45" customFormat="1" ht="33.75" x14ac:dyDescent="0.2">
      <c r="A1444" s="87" t="s">
        <v>4097</v>
      </c>
      <c r="B1444" s="119" t="s">
        <v>3953</v>
      </c>
      <c r="C1444" s="253" t="s">
        <v>3951</v>
      </c>
      <c r="D1444" s="253"/>
      <c r="E1444" s="253"/>
      <c r="F1444" s="79" t="s">
        <v>332</v>
      </c>
      <c r="G1444" s="79"/>
      <c r="H1444" s="79"/>
      <c r="I1444" s="79" t="s">
        <v>3303</v>
      </c>
      <c r="J1444" s="78">
        <v>3.7</v>
      </c>
      <c r="K1444" s="79"/>
      <c r="L1444" s="78">
        <v>45.51</v>
      </c>
      <c r="M1444" s="79" t="s">
        <v>195</v>
      </c>
      <c r="N1444" s="76">
        <v>364</v>
      </c>
      <c r="V1444" s="72"/>
      <c r="W1444" s="55" t="s">
        <v>3951</v>
      </c>
      <c r="Z1444" s="71"/>
      <c r="AC1444" s="55"/>
      <c r="AE1444" s="55"/>
      <c r="AG1444" s="55"/>
    </row>
    <row r="1445" spans="1:33" s="45" customFormat="1" ht="12" x14ac:dyDescent="0.2">
      <c r="A1445" s="80"/>
      <c r="B1445" s="118"/>
      <c r="C1445" s="123" t="s">
        <v>3047</v>
      </c>
      <c r="D1445" s="124"/>
      <c r="E1445" s="124"/>
      <c r="F1445" s="75"/>
      <c r="G1445" s="75"/>
      <c r="H1445" s="75"/>
      <c r="I1445" s="75"/>
      <c r="J1445" s="90"/>
      <c r="K1445" s="75"/>
      <c r="L1445" s="90"/>
      <c r="M1445" s="89"/>
      <c r="N1445" s="88"/>
      <c r="V1445" s="72"/>
      <c r="W1445" s="55"/>
      <c r="Z1445" s="71"/>
      <c r="AC1445" s="55"/>
      <c r="AE1445" s="55"/>
      <c r="AG1445" s="55"/>
    </row>
    <row r="1446" spans="1:33" s="45" customFormat="1" ht="22.5" x14ac:dyDescent="0.2">
      <c r="A1446" s="87" t="s">
        <v>2794</v>
      </c>
      <c r="B1446" s="119" t="s">
        <v>3949</v>
      </c>
      <c r="C1446" s="253" t="s">
        <v>3947</v>
      </c>
      <c r="D1446" s="253"/>
      <c r="E1446" s="253"/>
      <c r="F1446" s="79" t="s">
        <v>326</v>
      </c>
      <c r="G1446" s="79"/>
      <c r="H1446" s="79"/>
      <c r="I1446" s="79" t="s">
        <v>4096</v>
      </c>
      <c r="J1446" s="78">
        <v>9.69</v>
      </c>
      <c r="K1446" s="79"/>
      <c r="L1446" s="78">
        <v>194.19</v>
      </c>
      <c r="M1446" s="79" t="s">
        <v>195</v>
      </c>
      <c r="N1446" s="76">
        <v>1552</v>
      </c>
      <c r="V1446" s="72"/>
      <c r="W1446" s="55" t="s">
        <v>3947</v>
      </c>
      <c r="Z1446" s="71"/>
      <c r="AC1446" s="55"/>
      <c r="AE1446" s="55"/>
      <c r="AG1446" s="55"/>
    </row>
    <row r="1447" spans="1:33" s="45" customFormat="1" ht="12" x14ac:dyDescent="0.2">
      <c r="A1447" s="80"/>
      <c r="B1447" s="118"/>
      <c r="C1447" s="123" t="s">
        <v>3047</v>
      </c>
      <c r="D1447" s="124"/>
      <c r="E1447" s="124"/>
      <c r="F1447" s="75"/>
      <c r="G1447" s="75"/>
      <c r="H1447" s="75"/>
      <c r="I1447" s="75"/>
      <c r="J1447" s="90"/>
      <c r="K1447" s="75"/>
      <c r="L1447" s="90"/>
      <c r="M1447" s="89"/>
      <c r="N1447" s="88"/>
      <c r="V1447" s="72"/>
      <c r="W1447" s="55"/>
      <c r="Z1447" s="71"/>
      <c r="AC1447" s="55"/>
      <c r="AE1447" s="55"/>
      <c r="AG1447" s="55"/>
    </row>
    <row r="1448" spans="1:33" s="45" customFormat="1" ht="12" x14ac:dyDescent="0.2">
      <c r="A1448" s="86"/>
      <c r="B1448" s="117"/>
      <c r="C1448" s="252" t="s">
        <v>4095</v>
      </c>
      <c r="D1448" s="252"/>
      <c r="E1448" s="252"/>
      <c r="F1448" s="252"/>
      <c r="G1448" s="252"/>
      <c r="H1448" s="252"/>
      <c r="I1448" s="252"/>
      <c r="J1448" s="252"/>
      <c r="K1448" s="252"/>
      <c r="L1448" s="252"/>
      <c r="M1448" s="252"/>
      <c r="N1448" s="255"/>
      <c r="V1448" s="72"/>
      <c r="W1448" s="55"/>
      <c r="X1448" s="46" t="s">
        <v>4095</v>
      </c>
      <c r="Z1448" s="71"/>
      <c r="AC1448" s="55"/>
      <c r="AE1448" s="55"/>
      <c r="AG1448" s="55"/>
    </row>
    <row r="1449" spans="1:33" s="45" customFormat="1" ht="12" x14ac:dyDescent="0.2">
      <c r="A1449" s="273" t="s">
        <v>3036</v>
      </c>
      <c r="B1449" s="274"/>
      <c r="C1449" s="274"/>
      <c r="D1449" s="274"/>
      <c r="E1449" s="274"/>
      <c r="F1449" s="274"/>
      <c r="G1449" s="274"/>
      <c r="H1449" s="274"/>
      <c r="I1449" s="274"/>
      <c r="J1449" s="274"/>
      <c r="K1449" s="274"/>
      <c r="L1449" s="274"/>
      <c r="M1449" s="274"/>
      <c r="N1449" s="275"/>
      <c r="V1449" s="72"/>
      <c r="W1449" s="55"/>
      <c r="Z1449" s="71"/>
      <c r="AC1449" s="55"/>
      <c r="AE1449" s="55"/>
      <c r="AG1449" s="55" t="s">
        <v>3036</v>
      </c>
    </row>
    <row r="1450" spans="1:33" s="45" customFormat="1" ht="45" x14ac:dyDescent="0.2">
      <c r="A1450" s="87" t="s">
        <v>4094</v>
      </c>
      <c r="B1450" s="119" t="s">
        <v>3035</v>
      </c>
      <c r="C1450" s="253" t="s">
        <v>3894</v>
      </c>
      <c r="D1450" s="253"/>
      <c r="E1450" s="253"/>
      <c r="F1450" s="79" t="s">
        <v>583</v>
      </c>
      <c r="G1450" s="79"/>
      <c r="H1450" s="79"/>
      <c r="I1450" s="79" t="s">
        <v>2216</v>
      </c>
      <c r="J1450" s="78"/>
      <c r="K1450" s="79"/>
      <c r="L1450" s="78"/>
      <c r="M1450" s="79"/>
      <c r="N1450" s="76"/>
      <c r="V1450" s="72"/>
      <c r="W1450" s="55" t="s">
        <v>3894</v>
      </c>
      <c r="Z1450" s="71"/>
      <c r="AC1450" s="55"/>
      <c r="AE1450" s="55"/>
      <c r="AG1450" s="55"/>
    </row>
    <row r="1451" spans="1:33" s="45" customFormat="1" ht="12" x14ac:dyDescent="0.2">
      <c r="A1451" s="86"/>
      <c r="B1451" s="117"/>
      <c r="C1451" s="252" t="s">
        <v>4093</v>
      </c>
      <c r="D1451" s="252"/>
      <c r="E1451" s="252"/>
      <c r="F1451" s="252"/>
      <c r="G1451" s="252"/>
      <c r="H1451" s="252"/>
      <c r="I1451" s="252"/>
      <c r="J1451" s="252"/>
      <c r="K1451" s="252"/>
      <c r="L1451" s="252"/>
      <c r="M1451" s="252"/>
      <c r="N1451" s="255"/>
      <c r="V1451" s="72"/>
      <c r="W1451" s="55"/>
      <c r="X1451" s="46" t="s">
        <v>4093</v>
      </c>
      <c r="Z1451" s="71"/>
      <c r="AC1451" s="55"/>
      <c r="AE1451" s="55"/>
      <c r="AG1451" s="55"/>
    </row>
    <row r="1452" spans="1:33" s="45" customFormat="1" ht="12" x14ac:dyDescent="0.2">
      <c r="A1452" s="83"/>
      <c r="B1452" s="61" t="s">
        <v>170</v>
      </c>
      <c r="C1452" s="252" t="s">
        <v>169</v>
      </c>
      <c r="D1452" s="252"/>
      <c r="E1452" s="252"/>
      <c r="F1452" s="74"/>
      <c r="G1452" s="74"/>
      <c r="H1452" s="74"/>
      <c r="I1452" s="74"/>
      <c r="J1452" s="82">
        <v>21.82</v>
      </c>
      <c r="K1452" s="74"/>
      <c r="L1452" s="82">
        <v>52.37</v>
      </c>
      <c r="M1452" s="74" t="s">
        <v>164</v>
      </c>
      <c r="N1452" s="81">
        <v>2699</v>
      </c>
      <c r="V1452" s="72"/>
      <c r="W1452" s="55"/>
      <c r="Y1452" s="46" t="s">
        <v>169</v>
      </c>
      <c r="Z1452" s="71"/>
      <c r="AC1452" s="55"/>
      <c r="AE1452" s="55"/>
      <c r="AG1452" s="55"/>
    </row>
    <row r="1453" spans="1:33" s="45" customFormat="1" ht="12" x14ac:dyDescent="0.2">
      <c r="A1453" s="83"/>
      <c r="B1453" s="61" t="s">
        <v>168</v>
      </c>
      <c r="C1453" s="252" t="s">
        <v>166</v>
      </c>
      <c r="D1453" s="252"/>
      <c r="E1453" s="252"/>
      <c r="F1453" s="74"/>
      <c r="G1453" s="74"/>
      <c r="H1453" s="74"/>
      <c r="I1453" s="74"/>
      <c r="J1453" s="82">
        <v>17.27</v>
      </c>
      <c r="K1453" s="74"/>
      <c r="L1453" s="82">
        <v>41.45</v>
      </c>
      <c r="M1453" s="74" t="s">
        <v>167</v>
      </c>
      <c r="N1453" s="81">
        <v>543</v>
      </c>
      <c r="V1453" s="72"/>
      <c r="W1453" s="55"/>
      <c r="Y1453" s="46" t="s">
        <v>166</v>
      </c>
      <c r="Z1453" s="71"/>
      <c r="AC1453" s="55"/>
      <c r="AE1453" s="55"/>
      <c r="AG1453" s="55"/>
    </row>
    <row r="1454" spans="1:33" s="45" customFormat="1" ht="12" x14ac:dyDescent="0.2">
      <c r="A1454" s="83"/>
      <c r="B1454" s="61" t="s">
        <v>165</v>
      </c>
      <c r="C1454" s="252" t="s">
        <v>163</v>
      </c>
      <c r="D1454" s="252"/>
      <c r="E1454" s="252"/>
      <c r="F1454" s="74"/>
      <c r="G1454" s="74"/>
      <c r="H1454" s="74"/>
      <c r="I1454" s="74"/>
      <c r="J1454" s="82">
        <v>2.9</v>
      </c>
      <c r="K1454" s="74"/>
      <c r="L1454" s="82">
        <v>6.96</v>
      </c>
      <c r="M1454" s="74" t="s">
        <v>164</v>
      </c>
      <c r="N1454" s="81">
        <v>359</v>
      </c>
      <c r="V1454" s="72"/>
      <c r="W1454" s="55"/>
      <c r="Y1454" s="46" t="s">
        <v>163</v>
      </c>
      <c r="Z1454" s="71"/>
      <c r="AC1454" s="55"/>
      <c r="AE1454" s="55"/>
      <c r="AG1454" s="55"/>
    </row>
    <row r="1455" spans="1:33" s="45" customFormat="1" ht="12" x14ac:dyDescent="0.2">
      <c r="A1455" s="83"/>
      <c r="B1455" s="61" t="s">
        <v>218</v>
      </c>
      <c r="C1455" s="252" t="s">
        <v>217</v>
      </c>
      <c r="D1455" s="252"/>
      <c r="E1455" s="252"/>
      <c r="F1455" s="74"/>
      <c r="G1455" s="74"/>
      <c r="H1455" s="74"/>
      <c r="I1455" s="74"/>
      <c r="J1455" s="82">
        <v>89.78</v>
      </c>
      <c r="K1455" s="74"/>
      <c r="L1455" s="82">
        <v>215.47</v>
      </c>
      <c r="M1455" s="74" t="s">
        <v>195</v>
      </c>
      <c r="N1455" s="81">
        <v>1722</v>
      </c>
      <c r="V1455" s="72"/>
      <c r="W1455" s="55"/>
      <c r="Y1455" s="46" t="s">
        <v>217</v>
      </c>
      <c r="Z1455" s="71"/>
      <c r="AC1455" s="55"/>
      <c r="AE1455" s="55"/>
      <c r="AG1455" s="55"/>
    </row>
    <row r="1456" spans="1:33" s="45" customFormat="1" ht="22.5" x14ac:dyDescent="0.2">
      <c r="A1456" s="86"/>
      <c r="B1456" s="93" t="s">
        <v>3031</v>
      </c>
      <c r="C1456" s="259" t="s">
        <v>3029</v>
      </c>
      <c r="D1456" s="259"/>
      <c r="E1456" s="259"/>
      <c r="F1456" s="92" t="s">
        <v>332</v>
      </c>
      <c r="G1456" s="92" t="s">
        <v>1886</v>
      </c>
      <c r="H1456" s="92"/>
      <c r="I1456" s="92" t="s">
        <v>410</v>
      </c>
      <c r="J1456" s="61"/>
      <c r="K1456" s="74"/>
      <c r="L1456" s="82"/>
      <c r="M1456" s="74"/>
      <c r="N1456" s="91"/>
      <c r="V1456" s="72"/>
      <c r="W1456" s="55"/>
      <c r="Z1456" s="71" t="s">
        <v>3029</v>
      </c>
      <c r="AC1456" s="55"/>
      <c r="AE1456" s="55"/>
      <c r="AG1456" s="55"/>
    </row>
    <row r="1457" spans="1:33" s="45" customFormat="1" ht="33.75" x14ac:dyDescent="0.2">
      <c r="A1457" s="86"/>
      <c r="B1457" s="93" t="s">
        <v>3028</v>
      </c>
      <c r="C1457" s="259" t="s">
        <v>3026</v>
      </c>
      <c r="D1457" s="259"/>
      <c r="E1457" s="259"/>
      <c r="F1457" s="92" t="s">
        <v>3027</v>
      </c>
      <c r="G1457" s="92" t="s">
        <v>210</v>
      </c>
      <c r="H1457" s="92"/>
      <c r="I1457" s="92" t="s">
        <v>210</v>
      </c>
      <c r="J1457" s="61"/>
      <c r="K1457" s="74"/>
      <c r="L1457" s="82"/>
      <c r="M1457" s="74"/>
      <c r="N1457" s="91"/>
      <c r="V1457" s="72"/>
      <c r="W1457" s="55"/>
      <c r="Z1457" s="71" t="s">
        <v>3026</v>
      </c>
      <c r="AC1457" s="55"/>
      <c r="AE1457" s="55"/>
      <c r="AG1457" s="55"/>
    </row>
    <row r="1458" spans="1:33" s="45" customFormat="1" ht="12" x14ac:dyDescent="0.2">
      <c r="A1458" s="83"/>
      <c r="B1458" s="61"/>
      <c r="C1458" s="252" t="s">
        <v>160</v>
      </c>
      <c r="D1458" s="252"/>
      <c r="E1458" s="252"/>
      <c r="F1458" s="74" t="s">
        <v>159</v>
      </c>
      <c r="G1458" s="74" t="s">
        <v>3025</v>
      </c>
      <c r="H1458" s="74"/>
      <c r="I1458" s="74" t="s">
        <v>3002</v>
      </c>
      <c r="J1458" s="82"/>
      <c r="K1458" s="74"/>
      <c r="L1458" s="82"/>
      <c r="M1458" s="74"/>
      <c r="N1458" s="81"/>
      <c r="V1458" s="72"/>
      <c r="W1458" s="55"/>
      <c r="Z1458" s="71"/>
      <c r="AA1458" s="46" t="s">
        <v>160</v>
      </c>
      <c r="AC1458" s="55"/>
      <c r="AE1458" s="55"/>
      <c r="AG1458" s="55"/>
    </row>
    <row r="1459" spans="1:33" s="45" customFormat="1" ht="12" x14ac:dyDescent="0.2">
      <c r="A1459" s="83"/>
      <c r="B1459" s="61"/>
      <c r="C1459" s="252" t="s">
        <v>156</v>
      </c>
      <c r="D1459" s="252"/>
      <c r="E1459" s="252"/>
      <c r="F1459" s="74" t="s">
        <v>159</v>
      </c>
      <c r="G1459" s="74" t="s">
        <v>1672</v>
      </c>
      <c r="H1459" s="74"/>
      <c r="I1459" s="74" t="s">
        <v>668</v>
      </c>
      <c r="J1459" s="82"/>
      <c r="K1459" s="74"/>
      <c r="L1459" s="82"/>
      <c r="M1459" s="74"/>
      <c r="N1459" s="81"/>
      <c r="V1459" s="72"/>
      <c r="W1459" s="55"/>
      <c r="Z1459" s="71"/>
      <c r="AA1459" s="46" t="s">
        <v>156</v>
      </c>
      <c r="AC1459" s="55"/>
      <c r="AE1459" s="55"/>
      <c r="AG1459" s="55"/>
    </row>
    <row r="1460" spans="1:33" s="45" customFormat="1" ht="12" x14ac:dyDescent="0.2">
      <c r="A1460" s="83"/>
      <c r="B1460" s="61"/>
      <c r="C1460" s="254" t="s">
        <v>155</v>
      </c>
      <c r="D1460" s="254"/>
      <c r="E1460" s="254"/>
      <c r="F1460" s="77"/>
      <c r="G1460" s="77"/>
      <c r="H1460" s="77"/>
      <c r="I1460" s="77"/>
      <c r="J1460" s="85">
        <v>128.87</v>
      </c>
      <c r="K1460" s="77"/>
      <c r="L1460" s="85">
        <v>309.29000000000002</v>
      </c>
      <c r="M1460" s="77"/>
      <c r="N1460" s="84"/>
      <c r="V1460" s="72"/>
      <c r="W1460" s="55"/>
      <c r="Z1460" s="71"/>
      <c r="AB1460" s="46" t="s">
        <v>155</v>
      </c>
      <c r="AC1460" s="55"/>
      <c r="AE1460" s="55"/>
      <c r="AG1460" s="55"/>
    </row>
    <row r="1461" spans="1:33" s="45" customFormat="1" ht="12" x14ac:dyDescent="0.2">
      <c r="A1461" s="83"/>
      <c r="B1461" s="61"/>
      <c r="C1461" s="252" t="s">
        <v>154</v>
      </c>
      <c r="D1461" s="252"/>
      <c r="E1461" s="252"/>
      <c r="F1461" s="74"/>
      <c r="G1461" s="74"/>
      <c r="H1461" s="74"/>
      <c r="I1461" s="74"/>
      <c r="J1461" s="82"/>
      <c r="K1461" s="74"/>
      <c r="L1461" s="82">
        <v>59.33</v>
      </c>
      <c r="M1461" s="74"/>
      <c r="N1461" s="81">
        <v>3058</v>
      </c>
      <c r="V1461" s="72"/>
      <c r="W1461" s="55"/>
      <c r="Z1461" s="71"/>
      <c r="AA1461" s="46" t="s">
        <v>154</v>
      </c>
      <c r="AC1461" s="55"/>
      <c r="AE1461" s="55"/>
      <c r="AG1461" s="55"/>
    </row>
    <row r="1462" spans="1:33" s="45" customFormat="1" ht="22.5" x14ac:dyDescent="0.2">
      <c r="A1462" s="83"/>
      <c r="B1462" s="61" t="s">
        <v>1841</v>
      </c>
      <c r="C1462" s="252" t="s">
        <v>1840</v>
      </c>
      <c r="D1462" s="252"/>
      <c r="E1462" s="252"/>
      <c r="F1462" s="74" t="s">
        <v>149</v>
      </c>
      <c r="G1462" s="74" t="s">
        <v>339</v>
      </c>
      <c r="H1462" s="74"/>
      <c r="I1462" s="74" t="s">
        <v>339</v>
      </c>
      <c r="J1462" s="82"/>
      <c r="K1462" s="74"/>
      <c r="L1462" s="82">
        <v>60.52</v>
      </c>
      <c r="M1462" s="74"/>
      <c r="N1462" s="81">
        <v>3119</v>
      </c>
      <c r="V1462" s="72"/>
      <c r="W1462" s="55"/>
      <c r="Z1462" s="71"/>
      <c r="AA1462" s="46" t="s">
        <v>1840</v>
      </c>
      <c r="AC1462" s="55"/>
      <c r="AE1462" s="55"/>
      <c r="AG1462" s="55"/>
    </row>
    <row r="1463" spans="1:33" s="45" customFormat="1" ht="22.5" x14ac:dyDescent="0.2">
      <c r="A1463" s="83"/>
      <c r="B1463" s="61" t="s">
        <v>1839</v>
      </c>
      <c r="C1463" s="252" t="s">
        <v>1838</v>
      </c>
      <c r="D1463" s="252"/>
      <c r="E1463" s="252"/>
      <c r="F1463" s="74" t="s">
        <v>149</v>
      </c>
      <c r="G1463" s="74" t="s">
        <v>396</v>
      </c>
      <c r="H1463" s="74"/>
      <c r="I1463" s="74" t="s">
        <v>396</v>
      </c>
      <c r="J1463" s="82"/>
      <c r="K1463" s="74"/>
      <c r="L1463" s="82">
        <v>32.630000000000003</v>
      </c>
      <c r="M1463" s="74"/>
      <c r="N1463" s="81">
        <v>1682</v>
      </c>
      <c r="V1463" s="72"/>
      <c r="W1463" s="55"/>
      <c r="Z1463" s="71"/>
      <c r="AA1463" s="46" t="s">
        <v>1838</v>
      </c>
      <c r="AC1463" s="55"/>
      <c r="AE1463" s="55"/>
      <c r="AG1463" s="55"/>
    </row>
    <row r="1464" spans="1:33" s="45" customFormat="1" ht="12" x14ac:dyDescent="0.2">
      <c r="A1464" s="80"/>
      <c r="B1464" s="118"/>
      <c r="C1464" s="253" t="s">
        <v>146</v>
      </c>
      <c r="D1464" s="253"/>
      <c r="E1464" s="253"/>
      <c r="F1464" s="79"/>
      <c r="G1464" s="79"/>
      <c r="H1464" s="79"/>
      <c r="I1464" s="79"/>
      <c r="J1464" s="78"/>
      <c r="K1464" s="79"/>
      <c r="L1464" s="78">
        <v>402.44</v>
      </c>
      <c r="M1464" s="77"/>
      <c r="N1464" s="76">
        <v>9765</v>
      </c>
      <c r="V1464" s="72"/>
      <c r="W1464" s="55"/>
      <c r="Z1464" s="71"/>
      <c r="AC1464" s="55" t="s">
        <v>146</v>
      </c>
      <c r="AE1464" s="55"/>
      <c r="AG1464" s="55"/>
    </row>
    <row r="1465" spans="1:33" s="45" customFormat="1" ht="45" x14ac:dyDescent="0.2">
      <c r="A1465" s="87" t="s">
        <v>4092</v>
      </c>
      <c r="B1465" s="119" t="s">
        <v>4045</v>
      </c>
      <c r="C1465" s="253" t="s">
        <v>4044</v>
      </c>
      <c r="D1465" s="253"/>
      <c r="E1465" s="253"/>
      <c r="F1465" s="79" t="s">
        <v>583</v>
      </c>
      <c r="G1465" s="79"/>
      <c r="H1465" s="79"/>
      <c r="I1465" s="79" t="s">
        <v>2792</v>
      </c>
      <c r="J1465" s="78">
        <v>152.19999999999999</v>
      </c>
      <c r="K1465" s="79"/>
      <c r="L1465" s="78">
        <v>200.9</v>
      </c>
      <c r="M1465" s="79" t="s">
        <v>195</v>
      </c>
      <c r="N1465" s="76">
        <v>1605</v>
      </c>
      <c r="V1465" s="72"/>
      <c r="W1465" s="55" t="s">
        <v>4044</v>
      </c>
      <c r="Z1465" s="71"/>
      <c r="AC1465" s="55"/>
      <c r="AE1465" s="55"/>
      <c r="AG1465" s="55"/>
    </row>
    <row r="1466" spans="1:33" s="45" customFormat="1" ht="12" x14ac:dyDescent="0.2">
      <c r="A1466" s="80"/>
      <c r="B1466" s="118"/>
      <c r="C1466" s="123" t="s">
        <v>778</v>
      </c>
      <c r="D1466" s="124"/>
      <c r="E1466" s="124"/>
      <c r="F1466" s="75"/>
      <c r="G1466" s="75"/>
      <c r="H1466" s="75"/>
      <c r="I1466" s="75"/>
      <c r="J1466" s="90"/>
      <c r="K1466" s="75"/>
      <c r="L1466" s="90"/>
      <c r="M1466" s="89"/>
      <c r="N1466" s="88"/>
      <c r="V1466" s="72"/>
      <c r="W1466" s="55"/>
      <c r="Z1466" s="71"/>
      <c r="AC1466" s="55"/>
      <c r="AE1466" s="55"/>
      <c r="AG1466" s="55"/>
    </row>
    <row r="1467" spans="1:33" s="45" customFormat="1" ht="12" x14ac:dyDescent="0.2">
      <c r="A1467" s="86"/>
      <c r="B1467" s="117"/>
      <c r="C1467" s="252" t="s">
        <v>4090</v>
      </c>
      <c r="D1467" s="252"/>
      <c r="E1467" s="252"/>
      <c r="F1467" s="252"/>
      <c r="G1467" s="252"/>
      <c r="H1467" s="252"/>
      <c r="I1467" s="252"/>
      <c r="J1467" s="252"/>
      <c r="K1467" s="252"/>
      <c r="L1467" s="252"/>
      <c r="M1467" s="252"/>
      <c r="N1467" s="255"/>
      <c r="V1467" s="72"/>
      <c r="W1467" s="55"/>
      <c r="X1467" s="46" t="s">
        <v>4090</v>
      </c>
      <c r="Z1467" s="71"/>
      <c r="AC1467" s="55"/>
      <c r="AE1467" s="55"/>
      <c r="AG1467" s="55"/>
    </row>
    <row r="1468" spans="1:33" s="45" customFormat="1" ht="45" x14ac:dyDescent="0.2">
      <c r="A1468" s="87" t="s">
        <v>4091</v>
      </c>
      <c r="B1468" s="119" t="s">
        <v>3890</v>
      </c>
      <c r="C1468" s="253" t="s">
        <v>3889</v>
      </c>
      <c r="D1468" s="253"/>
      <c r="E1468" s="253"/>
      <c r="F1468" s="79" t="s">
        <v>583</v>
      </c>
      <c r="G1468" s="79"/>
      <c r="H1468" s="79"/>
      <c r="I1468" s="79" t="s">
        <v>2792</v>
      </c>
      <c r="J1468" s="78">
        <v>168.7</v>
      </c>
      <c r="K1468" s="79"/>
      <c r="L1468" s="78">
        <v>222.68</v>
      </c>
      <c r="M1468" s="79" t="s">
        <v>195</v>
      </c>
      <c r="N1468" s="76">
        <v>1779</v>
      </c>
      <c r="V1468" s="72"/>
      <c r="W1468" s="55" t="s">
        <v>3889</v>
      </c>
      <c r="Z1468" s="71"/>
      <c r="AC1468" s="55"/>
      <c r="AE1468" s="55"/>
      <c r="AG1468" s="55"/>
    </row>
    <row r="1469" spans="1:33" s="45" customFormat="1" ht="12" x14ac:dyDescent="0.2">
      <c r="A1469" s="80"/>
      <c r="B1469" s="118"/>
      <c r="C1469" s="123" t="s">
        <v>778</v>
      </c>
      <c r="D1469" s="124"/>
      <c r="E1469" s="124"/>
      <c r="F1469" s="75"/>
      <c r="G1469" s="75"/>
      <c r="H1469" s="75"/>
      <c r="I1469" s="75"/>
      <c r="J1469" s="90"/>
      <c r="K1469" s="75"/>
      <c r="L1469" s="90"/>
      <c r="M1469" s="89"/>
      <c r="N1469" s="88"/>
      <c r="V1469" s="72"/>
      <c r="W1469" s="55"/>
      <c r="Z1469" s="71"/>
      <c r="AC1469" s="55"/>
      <c r="AE1469" s="55"/>
      <c r="AG1469" s="55"/>
    </row>
    <row r="1470" spans="1:33" s="45" customFormat="1" ht="12" x14ac:dyDescent="0.2">
      <c r="A1470" s="86"/>
      <c r="B1470" s="117"/>
      <c r="C1470" s="252" t="s">
        <v>4090</v>
      </c>
      <c r="D1470" s="252"/>
      <c r="E1470" s="252"/>
      <c r="F1470" s="252"/>
      <c r="G1470" s="252"/>
      <c r="H1470" s="252"/>
      <c r="I1470" s="252"/>
      <c r="J1470" s="252"/>
      <c r="K1470" s="252"/>
      <c r="L1470" s="252"/>
      <c r="M1470" s="252"/>
      <c r="N1470" s="255"/>
      <c r="V1470" s="72"/>
      <c r="W1470" s="55"/>
      <c r="X1470" s="46" t="s">
        <v>4090</v>
      </c>
      <c r="Z1470" s="71"/>
      <c r="AC1470" s="55"/>
      <c r="AE1470" s="55"/>
      <c r="AG1470" s="55"/>
    </row>
    <row r="1471" spans="1:33" s="45" customFormat="1" ht="1.5" customHeight="1" x14ac:dyDescent="0.2">
      <c r="A1471" s="75"/>
      <c r="B1471" s="118"/>
      <c r="C1471" s="118"/>
      <c r="D1471" s="118"/>
      <c r="E1471" s="118"/>
      <c r="F1471" s="75"/>
      <c r="G1471" s="75"/>
      <c r="H1471" s="75"/>
      <c r="I1471" s="75"/>
      <c r="J1471" s="54"/>
      <c r="K1471" s="75"/>
      <c r="L1471" s="54"/>
      <c r="M1471" s="74"/>
      <c r="N1471" s="54"/>
      <c r="V1471" s="72"/>
      <c r="W1471" s="55"/>
      <c r="Z1471" s="71"/>
      <c r="AC1471" s="55"/>
      <c r="AE1471" s="55"/>
      <c r="AG1471" s="55"/>
    </row>
    <row r="1472" spans="1:33" s="45" customFormat="1" ht="12" x14ac:dyDescent="0.2">
      <c r="A1472" s="66"/>
      <c r="B1472" s="65"/>
      <c r="C1472" s="253" t="s">
        <v>4089</v>
      </c>
      <c r="D1472" s="253"/>
      <c r="E1472" s="253"/>
      <c r="F1472" s="253"/>
      <c r="G1472" s="253"/>
      <c r="H1472" s="253"/>
      <c r="I1472" s="253"/>
      <c r="J1472" s="253"/>
      <c r="K1472" s="253"/>
      <c r="L1472" s="64">
        <v>10456.870000000001</v>
      </c>
      <c r="M1472" s="73"/>
      <c r="N1472" s="62"/>
      <c r="V1472" s="72"/>
      <c r="W1472" s="55"/>
      <c r="Z1472" s="71"/>
      <c r="AC1472" s="55"/>
      <c r="AE1472" s="55" t="s">
        <v>4089</v>
      </c>
      <c r="AG1472" s="55"/>
    </row>
    <row r="1473" spans="1:33" s="45" customFormat="1" ht="12" x14ac:dyDescent="0.2">
      <c r="A1473" s="256" t="s">
        <v>4088</v>
      </c>
      <c r="B1473" s="257"/>
      <c r="C1473" s="257"/>
      <c r="D1473" s="257"/>
      <c r="E1473" s="257"/>
      <c r="F1473" s="257"/>
      <c r="G1473" s="257"/>
      <c r="H1473" s="257"/>
      <c r="I1473" s="257"/>
      <c r="J1473" s="257"/>
      <c r="K1473" s="257"/>
      <c r="L1473" s="257"/>
      <c r="M1473" s="257"/>
      <c r="N1473" s="258"/>
      <c r="V1473" s="72" t="s">
        <v>4088</v>
      </c>
      <c r="W1473" s="55"/>
      <c r="Z1473" s="71"/>
      <c r="AC1473" s="55"/>
      <c r="AE1473" s="55"/>
      <c r="AG1473" s="55"/>
    </row>
    <row r="1474" spans="1:33" s="45" customFormat="1" ht="22.5" x14ac:dyDescent="0.2">
      <c r="A1474" s="87" t="s">
        <v>4087</v>
      </c>
      <c r="B1474" s="119" t="s">
        <v>4086</v>
      </c>
      <c r="C1474" s="253" t="s">
        <v>4085</v>
      </c>
      <c r="D1474" s="253"/>
      <c r="E1474" s="253"/>
      <c r="F1474" s="79" t="s">
        <v>669</v>
      </c>
      <c r="G1474" s="79"/>
      <c r="H1474" s="79"/>
      <c r="I1474" s="79" t="s">
        <v>205</v>
      </c>
      <c r="J1474" s="78"/>
      <c r="K1474" s="79"/>
      <c r="L1474" s="78"/>
      <c r="M1474" s="79"/>
      <c r="N1474" s="76"/>
      <c r="V1474" s="72"/>
      <c r="W1474" s="55" t="s">
        <v>4085</v>
      </c>
      <c r="Z1474" s="71"/>
      <c r="AC1474" s="55"/>
      <c r="AE1474" s="55"/>
      <c r="AG1474" s="55"/>
    </row>
    <row r="1475" spans="1:33" s="45" customFormat="1" ht="12" x14ac:dyDescent="0.2">
      <c r="A1475" s="86"/>
      <c r="B1475" s="117"/>
      <c r="C1475" s="252" t="s">
        <v>4084</v>
      </c>
      <c r="D1475" s="252"/>
      <c r="E1475" s="252"/>
      <c r="F1475" s="252"/>
      <c r="G1475" s="252"/>
      <c r="H1475" s="252"/>
      <c r="I1475" s="252"/>
      <c r="J1475" s="252"/>
      <c r="K1475" s="252"/>
      <c r="L1475" s="252"/>
      <c r="M1475" s="252"/>
      <c r="N1475" s="255"/>
      <c r="V1475" s="72"/>
      <c r="W1475" s="55"/>
      <c r="X1475" s="46" t="s">
        <v>4084</v>
      </c>
      <c r="Z1475" s="71"/>
      <c r="AC1475" s="55"/>
      <c r="AE1475" s="55"/>
      <c r="AG1475" s="55"/>
    </row>
    <row r="1476" spans="1:33" s="45" customFormat="1" ht="12" x14ac:dyDescent="0.2">
      <c r="A1476" s="83"/>
      <c r="B1476" s="61" t="s">
        <v>170</v>
      </c>
      <c r="C1476" s="252" t="s">
        <v>169</v>
      </c>
      <c r="D1476" s="252"/>
      <c r="E1476" s="252"/>
      <c r="F1476" s="74"/>
      <c r="G1476" s="74"/>
      <c r="H1476" s="74"/>
      <c r="I1476" s="74"/>
      <c r="J1476" s="82">
        <v>238.58</v>
      </c>
      <c r="K1476" s="74"/>
      <c r="L1476" s="82">
        <v>190.86</v>
      </c>
      <c r="M1476" s="74" t="s">
        <v>164</v>
      </c>
      <c r="N1476" s="81">
        <v>9835</v>
      </c>
      <c r="V1476" s="72"/>
      <c r="W1476" s="55"/>
      <c r="Y1476" s="46" t="s">
        <v>169</v>
      </c>
      <c r="Z1476" s="71"/>
      <c r="AC1476" s="55"/>
      <c r="AE1476" s="55"/>
      <c r="AG1476" s="55"/>
    </row>
    <row r="1477" spans="1:33" s="45" customFormat="1" ht="12" x14ac:dyDescent="0.2">
      <c r="A1477" s="83"/>
      <c r="B1477" s="61" t="s">
        <v>168</v>
      </c>
      <c r="C1477" s="252" t="s">
        <v>166</v>
      </c>
      <c r="D1477" s="252"/>
      <c r="E1477" s="252"/>
      <c r="F1477" s="74"/>
      <c r="G1477" s="74"/>
      <c r="H1477" s="74"/>
      <c r="I1477" s="74"/>
      <c r="J1477" s="82">
        <v>6.57</v>
      </c>
      <c r="K1477" s="74"/>
      <c r="L1477" s="82">
        <v>5.26</v>
      </c>
      <c r="M1477" s="74" t="s">
        <v>167</v>
      </c>
      <c r="N1477" s="81">
        <v>69</v>
      </c>
      <c r="V1477" s="72"/>
      <c r="W1477" s="55"/>
      <c r="Y1477" s="46" t="s">
        <v>166</v>
      </c>
      <c r="Z1477" s="71"/>
      <c r="AC1477" s="55"/>
      <c r="AE1477" s="55"/>
      <c r="AG1477" s="55"/>
    </row>
    <row r="1478" spans="1:33" s="45" customFormat="1" ht="12" x14ac:dyDescent="0.2">
      <c r="A1478" s="83"/>
      <c r="B1478" s="61" t="s">
        <v>165</v>
      </c>
      <c r="C1478" s="252" t="s">
        <v>163</v>
      </c>
      <c r="D1478" s="252"/>
      <c r="E1478" s="252"/>
      <c r="F1478" s="74"/>
      <c r="G1478" s="74"/>
      <c r="H1478" s="74"/>
      <c r="I1478" s="74"/>
      <c r="J1478" s="82">
        <v>1.1599999999999999</v>
      </c>
      <c r="K1478" s="74"/>
      <c r="L1478" s="82">
        <v>0.93</v>
      </c>
      <c r="M1478" s="74" t="s">
        <v>164</v>
      </c>
      <c r="N1478" s="81">
        <v>48</v>
      </c>
      <c r="V1478" s="72"/>
      <c r="W1478" s="55"/>
      <c r="Y1478" s="46" t="s">
        <v>163</v>
      </c>
      <c r="Z1478" s="71"/>
      <c r="AC1478" s="55"/>
      <c r="AE1478" s="55"/>
      <c r="AG1478" s="55"/>
    </row>
    <row r="1479" spans="1:33" s="45" customFormat="1" ht="12" x14ac:dyDescent="0.2">
      <c r="A1479" s="83"/>
      <c r="B1479" s="61" t="s">
        <v>218</v>
      </c>
      <c r="C1479" s="252" t="s">
        <v>217</v>
      </c>
      <c r="D1479" s="252"/>
      <c r="E1479" s="252"/>
      <c r="F1479" s="74"/>
      <c r="G1479" s="74"/>
      <c r="H1479" s="74"/>
      <c r="I1479" s="74"/>
      <c r="J1479" s="82">
        <v>50.48</v>
      </c>
      <c r="K1479" s="74"/>
      <c r="L1479" s="82">
        <v>40.380000000000003</v>
      </c>
      <c r="M1479" s="74" t="s">
        <v>195</v>
      </c>
      <c r="N1479" s="81">
        <v>323</v>
      </c>
      <c r="V1479" s="72"/>
      <c r="W1479" s="55"/>
      <c r="Y1479" s="46" t="s">
        <v>217</v>
      </c>
      <c r="Z1479" s="71"/>
      <c r="AC1479" s="55"/>
      <c r="AE1479" s="55"/>
      <c r="AG1479" s="55"/>
    </row>
    <row r="1480" spans="1:33" s="45" customFormat="1" ht="12" x14ac:dyDescent="0.2">
      <c r="A1480" s="86"/>
      <c r="B1480" s="93" t="s">
        <v>4083</v>
      </c>
      <c r="C1480" s="259" t="s">
        <v>4082</v>
      </c>
      <c r="D1480" s="259"/>
      <c r="E1480" s="259"/>
      <c r="F1480" s="92" t="s">
        <v>552</v>
      </c>
      <c r="G1480" s="92" t="s">
        <v>176</v>
      </c>
      <c r="H1480" s="92"/>
      <c r="I1480" s="92" t="s">
        <v>192</v>
      </c>
      <c r="J1480" s="61"/>
      <c r="K1480" s="74"/>
      <c r="L1480" s="82"/>
      <c r="M1480" s="74"/>
      <c r="N1480" s="91"/>
      <c r="V1480" s="72"/>
      <c r="W1480" s="55"/>
      <c r="Z1480" s="71" t="s">
        <v>4082</v>
      </c>
      <c r="AC1480" s="55"/>
      <c r="AE1480" s="55"/>
      <c r="AG1480" s="55"/>
    </row>
    <row r="1481" spans="1:33" s="45" customFormat="1" ht="12" x14ac:dyDescent="0.2">
      <c r="A1481" s="83"/>
      <c r="B1481" s="61"/>
      <c r="C1481" s="252" t="s">
        <v>160</v>
      </c>
      <c r="D1481" s="252"/>
      <c r="E1481" s="252"/>
      <c r="F1481" s="74" t="s">
        <v>159</v>
      </c>
      <c r="G1481" s="74" t="s">
        <v>4081</v>
      </c>
      <c r="H1481" s="74"/>
      <c r="I1481" s="74" t="s">
        <v>4080</v>
      </c>
      <c r="J1481" s="82"/>
      <c r="K1481" s="74"/>
      <c r="L1481" s="82"/>
      <c r="M1481" s="74"/>
      <c r="N1481" s="81"/>
      <c r="V1481" s="72"/>
      <c r="W1481" s="55"/>
      <c r="Z1481" s="71"/>
      <c r="AA1481" s="46" t="s">
        <v>160</v>
      </c>
      <c r="AC1481" s="55"/>
      <c r="AE1481" s="55"/>
      <c r="AG1481" s="55"/>
    </row>
    <row r="1482" spans="1:33" s="45" customFormat="1" ht="12" x14ac:dyDescent="0.2">
      <c r="A1482" s="83"/>
      <c r="B1482" s="61"/>
      <c r="C1482" s="252" t="s">
        <v>156</v>
      </c>
      <c r="D1482" s="252"/>
      <c r="E1482" s="252"/>
      <c r="F1482" s="74" t="s">
        <v>159</v>
      </c>
      <c r="G1482" s="74" t="s">
        <v>2776</v>
      </c>
      <c r="H1482" s="74"/>
      <c r="I1482" s="74" t="s">
        <v>513</v>
      </c>
      <c r="J1482" s="82"/>
      <c r="K1482" s="74"/>
      <c r="L1482" s="82"/>
      <c r="M1482" s="74"/>
      <c r="N1482" s="81"/>
      <c r="V1482" s="72"/>
      <c r="W1482" s="55"/>
      <c r="Z1482" s="71"/>
      <c r="AA1482" s="46" t="s">
        <v>156</v>
      </c>
      <c r="AC1482" s="55"/>
      <c r="AE1482" s="55"/>
      <c r="AG1482" s="55"/>
    </row>
    <row r="1483" spans="1:33" s="45" customFormat="1" ht="12" x14ac:dyDescent="0.2">
      <c r="A1483" s="83"/>
      <c r="B1483" s="61"/>
      <c r="C1483" s="254" t="s">
        <v>155</v>
      </c>
      <c r="D1483" s="254"/>
      <c r="E1483" s="254"/>
      <c r="F1483" s="77"/>
      <c r="G1483" s="77"/>
      <c r="H1483" s="77"/>
      <c r="I1483" s="77"/>
      <c r="J1483" s="85">
        <v>295.63</v>
      </c>
      <c r="K1483" s="77"/>
      <c r="L1483" s="85">
        <v>236.5</v>
      </c>
      <c r="M1483" s="77"/>
      <c r="N1483" s="84"/>
      <c r="V1483" s="72"/>
      <c r="W1483" s="55"/>
      <c r="Z1483" s="71"/>
      <c r="AB1483" s="46" t="s">
        <v>155</v>
      </c>
      <c r="AC1483" s="55"/>
      <c r="AE1483" s="55"/>
      <c r="AG1483" s="55"/>
    </row>
    <row r="1484" spans="1:33" s="45" customFormat="1" ht="12" x14ac:dyDescent="0.2">
      <c r="A1484" s="83"/>
      <c r="B1484" s="61"/>
      <c r="C1484" s="252" t="s">
        <v>154</v>
      </c>
      <c r="D1484" s="252"/>
      <c r="E1484" s="252"/>
      <c r="F1484" s="74"/>
      <c r="G1484" s="74"/>
      <c r="H1484" s="74"/>
      <c r="I1484" s="74"/>
      <c r="J1484" s="82"/>
      <c r="K1484" s="74"/>
      <c r="L1484" s="82">
        <v>191.79</v>
      </c>
      <c r="M1484" s="74"/>
      <c r="N1484" s="81">
        <v>9883</v>
      </c>
      <c r="V1484" s="72"/>
      <c r="W1484" s="55"/>
      <c r="Z1484" s="71"/>
      <c r="AA1484" s="46" t="s">
        <v>154</v>
      </c>
      <c r="AC1484" s="55"/>
      <c r="AE1484" s="55"/>
      <c r="AG1484" s="55"/>
    </row>
    <row r="1485" spans="1:33" s="45" customFormat="1" ht="45" x14ac:dyDescent="0.2">
      <c r="A1485" s="83"/>
      <c r="B1485" s="61" t="s">
        <v>574</v>
      </c>
      <c r="C1485" s="252" t="s">
        <v>572</v>
      </c>
      <c r="D1485" s="252"/>
      <c r="E1485" s="252"/>
      <c r="F1485" s="74" t="s">
        <v>149</v>
      </c>
      <c r="G1485" s="74" t="s">
        <v>573</v>
      </c>
      <c r="H1485" s="74"/>
      <c r="I1485" s="74" t="s">
        <v>573</v>
      </c>
      <c r="J1485" s="82"/>
      <c r="K1485" s="74"/>
      <c r="L1485" s="82">
        <v>243.57</v>
      </c>
      <c r="M1485" s="74"/>
      <c r="N1485" s="81">
        <v>12551</v>
      </c>
      <c r="V1485" s="72"/>
      <c r="W1485" s="55"/>
      <c r="Z1485" s="71"/>
      <c r="AA1485" s="46" t="s">
        <v>572</v>
      </c>
      <c r="AC1485" s="55"/>
      <c r="AE1485" s="55"/>
      <c r="AG1485" s="55"/>
    </row>
    <row r="1486" spans="1:33" s="45" customFormat="1" ht="45" x14ac:dyDescent="0.2">
      <c r="A1486" s="83"/>
      <c r="B1486" s="61" t="s">
        <v>571</v>
      </c>
      <c r="C1486" s="252" t="s">
        <v>569</v>
      </c>
      <c r="D1486" s="252"/>
      <c r="E1486" s="252"/>
      <c r="F1486" s="74" t="s">
        <v>149</v>
      </c>
      <c r="G1486" s="74" t="s">
        <v>570</v>
      </c>
      <c r="H1486" s="74"/>
      <c r="I1486" s="74" t="s">
        <v>570</v>
      </c>
      <c r="J1486" s="82"/>
      <c r="K1486" s="74"/>
      <c r="L1486" s="82">
        <v>138.09</v>
      </c>
      <c r="M1486" s="74"/>
      <c r="N1486" s="81">
        <v>7116</v>
      </c>
      <c r="V1486" s="72"/>
      <c r="W1486" s="55"/>
      <c r="Z1486" s="71"/>
      <c r="AA1486" s="46" t="s">
        <v>569</v>
      </c>
      <c r="AC1486" s="55"/>
      <c r="AE1486" s="55"/>
      <c r="AG1486" s="55"/>
    </row>
    <row r="1487" spans="1:33" s="45" customFormat="1" ht="12" x14ac:dyDescent="0.2">
      <c r="A1487" s="80"/>
      <c r="B1487" s="118"/>
      <c r="C1487" s="253" t="s">
        <v>146</v>
      </c>
      <c r="D1487" s="253"/>
      <c r="E1487" s="253"/>
      <c r="F1487" s="79"/>
      <c r="G1487" s="79"/>
      <c r="H1487" s="79"/>
      <c r="I1487" s="79"/>
      <c r="J1487" s="78"/>
      <c r="K1487" s="79"/>
      <c r="L1487" s="78">
        <v>618.16</v>
      </c>
      <c r="M1487" s="77"/>
      <c r="N1487" s="76">
        <v>29894</v>
      </c>
      <c r="V1487" s="72"/>
      <c r="W1487" s="55"/>
      <c r="Z1487" s="71"/>
      <c r="AC1487" s="55" t="s">
        <v>146</v>
      </c>
      <c r="AE1487" s="55"/>
      <c r="AG1487" s="55"/>
    </row>
    <row r="1488" spans="1:33" s="45" customFormat="1" ht="45" x14ac:dyDescent="0.2">
      <c r="A1488" s="87" t="s">
        <v>4079</v>
      </c>
      <c r="B1488" s="119" t="s">
        <v>4078</v>
      </c>
      <c r="C1488" s="253" t="s">
        <v>4077</v>
      </c>
      <c r="D1488" s="253"/>
      <c r="E1488" s="253"/>
      <c r="F1488" s="79" t="s">
        <v>326</v>
      </c>
      <c r="G1488" s="79"/>
      <c r="H1488" s="79"/>
      <c r="I1488" s="79" t="s">
        <v>192</v>
      </c>
      <c r="J1488" s="78">
        <v>132.28</v>
      </c>
      <c r="K1488" s="79"/>
      <c r="L1488" s="78">
        <v>1058.24</v>
      </c>
      <c r="M1488" s="79" t="s">
        <v>195</v>
      </c>
      <c r="N1488" s="76">
        <v>8455</v>
      </c>
      <c r="V1488" s="72"/>
      <c r="W1488" s="55" t="s">
        <v>4077</v>
      </c>
      <c r="Z1488" s="71"/>
      <c r="AC1488" s="55"/>
      <c r="AE1488" s="55"/>
      <c r="AG1488" s="55"/>
    </row>
    <row r="1489" spans="1:33" s="45" customFormat="1" ht="12" x14ac:dyDescent="0.2">
      <c r="A1489" s="80"/>
      <c r="B1489" s="118"/>
      <c r="C1489" s="123" t="s">
        <v>2342</v>
      </c>
      <c r="D1489" s="124"/>
      <c r="E1489" s="124"/>
      <c r="F1489" s="75"/>
      <c r="G1489" s="75"/>
      <c r="H1489" s="75"/>
      <c r="I1489" s="75"/>
      <c r="J1489" s="90"/>
      <c r="K1489" s="75"/>
      <c r="L1489" s="90"/>
      <c r="M1489" s="89"/>
      <c r="N1489" s="88"/>
      <c r="V1489" s="72"/>
      <c r="W1489" s="55"/>
      <c r="Z1489" s="71"/>
      <c r="AC1489" s="55"/>
      <c r="AE1489" s="55"/>
      <c r="AG1489" s="55"/>
    </row>
    <row r="1490" spans="1:33" s="45" customFormat="1" ht="78.75" x14ac:dyDescent="0.2">
      <c r="A1490" s="87" t="s">
        <v>4076</v>
      </c>
      <c r="B1490" s="119" t="s">
        <v>4075</v>
      </c>
      <c r="C1490" s="253" t="s">
        <v>4074</v>
      </c>
      <c r="D1490" s="253"/>
      <c r="E1490" s="253"/>
      <c r="F1490" s="79" t="s">
        <v>326</v>
      </c>
      <c r="G1490" s="79"/>
      <c r="H1490" s="79"/>
      <c r="I1490" s="79" t="s">
        <v>647</v>
      </c>
      <c r="J1490" s="78">
        <v>44.88</v>
      </c>
      <c r="K1490" s="79"/>
      <c r="L1490" s="78">
        <v>718.08</v>
      </c>
      <c r="M1490" s="79" t="s">
        <v>195</v>
      </c>
      <c r="N1490" s="76">
        <v>5737</v>
      </c>
      <c r="V1490" s="72"/>
      <c r="W1490" s="55" t="s">
        <v>4074</v>
      </c>
      <c r="Z1490" s="71"/>
      <c r="AC1490" s="55"/>
      <c r="AE1490" s="55"/>
      <c r="AG1490" s="55"/>
    </row>
    <row r="1491" spans="1:33" s="45" customFormat="1" ht="12" x14ac:dyDescent="0.2">
      <c r="A1491" s="80"/>
      <c r="B1491" s="118"/>
      <c r="C1491" s="123" t="s">
        <v>2342</v>
      </c>
      <c r="D1491" s="124"/>
      <c r="E1491" s="124"/>
      <c r="F1491" s="75"/>
      <c r="G1491" s="75"/>
      <c r="H1491" s="75"/>
      <c r="I1491" s="75"/>
      <c r="J1491" s="90"/>
      <c r="K1491" s="75"/>
      <c r="L1491" s="90"/>
      <c r="M1491" s="89"/>
      <c r="N1491" s="88"/>
      <c r="V1491" s="72"/>
      <c r="W1491" s="55"/>
      <c r="Z1491" s="71"/>
      <c r="AC1491" s="55"/>
      <c r="AE1491" s="55"/>
      <c r="AG1491" s="55"/>
    </row>
    <row r="1492" spans="1:33" s="45" customFormat="1" ht="12" x14ac:dyDescent="0.2">
      <c r="A1492" s="86"/>
      <c r="B1492" s="117"/>
      <c r="C1492" s="252" t="s">
        <v>4066</v>
      </c>
      <c r="D1492" s="252"/>
      <c r="E1492" s="252"/>
      <c r="F1492" s="252"/>
      <c r="G1492" s="252"/>
      <c r="H1492" s="252"/>
      <c r="I1492" s="252"/>
      <c r="J1492" s="252"/>
      <c r="K1492" s="252"/>
      <c r="L1492" s="252"/>
      <c r="M1492" s="252"/>
      <c r="N1492" s="255"/>
      <c r="V1492" s="72"/>
      <c r="W1492" s="55"/>
      <c r="X1492" s="46" t="s">
        <v>4066</v>
      </c>
      <c r="Z1492" s="71"/>
      <c r="AC1492" s="55"/>
      <c r="AE1492" s="55"/>
      <c r="AG1492" s="55"/>
    </row>
    <row r="1493" spans="1:33" s="45" customFormat="1" ht="45" x14ac:dyDescent="0.2">
      <c r="A1493" s="87" t="s">
        <v>4073</v>
      </c>
      <c r="B1493" s="119" t="s">
        <v>4072</v>
      </c>
      <c r="C1493" s="253" t="s">
        <v>4071</v>
      </c>
      <c r="D1493" s="253"/>
      <c r="E1493" s="253"/>
      <c r="F1493" s="79" t="s">
        <v>326</v>
      </c>
      <c r="G1493" s="79"/>
      <c r="H1493" s="79"/>
      <c r="I1493" s="79" t="s">
        <v>647</v>
      </c>
      <c r="J1493" s="78">
        <v>8.1</v>
      </c>
      <c r="K1493" s="79"/>
      <c r="L1493" s="78">
        <v>129.6</v>
      </c>
      <c r="M1493" s="79" t="s">
        <v>195</v>
      </c>
      <c r="N1493" s="76">
        <v>1036</v>
      </c>
      <c r="V1493" s="72"/>
      <c r="W1493" s="55" t="s">
        <v>4071</v>
      </c>
      <c r="Z1493" s="71"/>
      <c r="AC1493" s="55"/>
      <c r="AE1493" s="55"/>
      <c r="AG1493" s="55"/>
    </row>
    <row r="1494" spans="1:33" s="45" customFormat="1" ht="12" x14ac:dyDescent="0.2">
      <c r="A1494" s="80"/>
      <c r="B1494" s="118"/>
      <c r="C1494" s="123" t="s">
        <v>2342</v>
      </c>
      <c r="D1494" s="124"/>
      <c r="E1494" s="124"/>
      <c r="F1494" s="75"/>
      <c r="G1494" s="75"/>
      <c r="H1494" s="75"/>
      <c r="I1494" s="75"/>
      <c r="J1494" s="90"/>
      <c r="K1494" s="75"/>
      <c r="L1494" s="90"/>
      <c r="M1494" s="89"/>
      <c r="N1494" s="88"/>
      <c r="V1494" s="72"/>
      <c r="W1494" s="55"/>
      <c r="Z1494" s="71"/>
      <c r="AC1494" s="55"/>
      <c r="AE1494" s="55"/>
      <c r="AG1494" s="55"/>
    </row>
    <row r="1495" spans="1:33" s="45" customFormat="1" ht="12" x14ac:dyDescent="0.2">
      <c r="A1495" s="86"/>
      <c r="B1495" s="117"/>
      <c r="C1495" s="252" t="s">
        <v>4066</v>
      </c>
      <c r="D1495" s="252"/>
      <c r="E1495" s="252"/>
      <c r="F1495" s="252"/>
      <c r="G1495" s="252"/>
      <c r="H1495" s="252"/>
      <c r="I1495" s="252"/>
      <c r="J1495" s="252"/>
      <c r="K1495" s="252"/>
      <c r="L1495" s="252"/>
      <c r="M1495" s="252"/>
      <c r="N1495" s="255"/>
      <c r="V1495" s="72"/>
      <c r="W1495" s="55"/>
      <c r="X1495" s="46" t="s">
        <v>4066</v>
      </c>
      <c r="Z1495" s="71"/>
      <c r="AC1495" s="55"/>
      <c r="AE1495" s="55"/>
      <c r="AG1495" s="55"/>
    </row>
    <row r="1496" spans="1:33" s="45" customFormat="1" ht="22.5" x14ac:dyDescent="0.2">
      <c r="A1496" s="87" t="s">
        <v>4070</v>
      </c>
      <c r="B1496" s="119" t="s">
        <v>3914</v>
      </c>
      <c r="C1496" s="253" t="s">
        <v>3913</v>
      </c>
      <c r="D1496" s="253"/>
      <c r="E1496" s="253"/>
      <c r="F1496" s="79" t="s">
        <v>326</v>
      </c>
      <c r="G1496" s="79"/>
      <c r="H1496" s="79"/>
      <c r="I1496" s="79" t="s">
        <v>647</v>
      </c>
      <c r="J1496" s="78">
        <v>0.62</v>
      </c>
      <c r="K1496" s="79"/>
      <c r="L1496" s="78">
        <v>9.92</v>
      </c>
      <c r="M1496" s="79" t="s">
        <v>195</v>
      </c>
      <c r="N1496" s="76">
        <v>79</v>
      </c>
      <c r="V1496" s="72"/>
      <c r="W1496" s="55" t="s">
        <v>3913</v>
      </c>
      <c r="Z1496" s="71"/>
      <c r="AC1496" s="55"/>
      <c r="AE1496" s="55"/>
      <c r="AG1496" s="55"/>
    </row>
    <row r="1497" spans="1:33" s="45" customFormat="1" ht="12" x14ac:dyDescent="0.2">
      <c r="A1497" s="80"/>
      <c r="B1497" s="118"/>
      <c r="C1497" s="123" t="s">
        <v>3047</v>
      </c>
      <c r="D1497" s="124"/>
      <c r="E1497" s="124"/>
      <c r="F1497" s="75"/>
      <c r="G1497" s="75"/>
      <c r="H1497" s="75"/>
      <c r="I1497" s="75"/>
      <c r="J1497" s="90"/>
      <c r="K1497" s="75"/>
      <c r="L1497" s="90"/>
      <c r="M1497" s="89"/>
      <c r="N1497" s="88"/>
      <c r="V1497" s="72"/>
      <c r="W1497" s="55"/>
      <c r="Z1497" s="71"/>
      <c r="AC1497" s="55"/>
      <c r="AE1497" s="55"/>
      <c r="AG1497" s="55"/>
    </row>
    <row r="1498" spans="1:33" s="45" customFormat="1" ht="12" x14ac:dyDescent="0.2">
      <c r="A1498" s="86"/>
      <c r="B1498" s="117"/>
      <c r="C1498" s="252" t="s">
        <v>4066</v>
      </c>
      <c r="D1498" s="252"/>
      <c r="E1498" s="252"/>
      <c r="F1498" s="252"/>
      <c r="G1498" s="252"/>
      <c r="H1498" s="252"/>
      <c r="I1498" s="252"/>
      <c r="J1498" s="252"/>
      <c r="K1498" s="252"/>
      <c r="L1498" s="252"/>
      <c r="M1498" s="252"/>
      <c r="N1498" s="255"/>
      <c r="V1498" s="72"/>
      <c r="W1498" s="55"/>
      <c r="X1498" s="46" t="s">
        <v>4066</v>
      </c>
      <c r="Z1498" s="71"/>
      <c r="AC1498" s="55"/>
      <c r="AE1498" s="55"/>
      <c r="AG1498" s="55"/>
    </row>
    <row r="1499" spans="1:33" s="45" customFormat="1" ht="56.25" x14ac:dyDescent="0.2">
      <c r="A1499" s="87" t="s">
        <v>4069</v>
      </c>
      <c r="B1499" s="119" t="s">
        <v>4068</v>
      </c>
      <c r="C1499" s="253" t="s">
        <v>4067</v>
      </c>
      <c r="D1499" s="253"/>
      <c r="E1499" s="253"/>
      <c r="F1499" s="79" t="s">
        <v>326</v>
      </c>
      <c r="G1499" s="79"/>
      <c r="H1499" s="79"/>
      <c r="I1499" s="79" t="s">
        <v>647</v>
      </c>
      <c r="J1499" s="78">
        <v>2.2200000000000002</v>
      </c>
      <c r="K1499" s="79"/>
      <c r="L1499" s="78">
        <v>35.520000000000003</v>
      </c>
      <c r="M1499" s="79" t="s">
        <v>195</v>
      </c>
      <c r="N1499" s="76">
        <v>284</v>
      </c>
      <c r="V1499" s="72"/>
      <c r="W1499" s="55" t="s">
        <v>4067</v>
      </c>
      <c r="Z1499" s="71"/>
      <c r="AC1499" s="55"/>
      <c r="AE1499" s="55"/>
      <c r="AG1499" s="55"/>
    </row>
    <row r="1500" spans="1:33" s="45" customFormat="1" ht="12" x14ac:dyDescent="0.2">
      <c r="A1500" s="80"/>
      <c r="B1500" s="118"/>
      <c r="C1500" s="123" t="s">
        <v>3047</v>
      </c>
      <c r="D1500" s="124"/>
      <c r="E1500" s="124"/>
      <c r="F1500" s="75"/>
      <c r="G1500" s="75"/>
      <c r="H1500" s="75"/>
      <c r="I1500" s="75"/>
      <c r="J1500" s="90"/>
      <c r="K1500" s="75"/>
      <c r="L1500" s="90"/>
      <c r="M1500" s="89"/>
      <c r="N1500" s="88"/>
      <c r="V1500" s="72"/>
      <c r="W1500" s="55"/>
      <c r="Z1500" s="71"/>
      <c r="AC1500" s="55"/>
      <c r="AE1500" s="55"/>
      <c r="AG1500" s="55"/>
    </row>
    <row r="1501" spans="1:33" s="45" customFormat="1" ht="12" x14ac:dyDescent="0.2">
      <c r="A1501" s="86"/>
      <c r="B1501" s="117"/>
      <c r="C1501" s="252" t="s">
        <v>4066</v>
      </c>
      <c r="D1501" s="252"/>
      <c r="E1501" s="252"/>
      <c r="F1501" s="252"/>
      <c r="G1501" s="252"/>
      <c r="H1501" s="252"/>
      <c r="I1501" s="252"/>
      <c r="J1501" s="252"/>
      <c r="K1501" s="252"/>
      <c r="L1501" s="252"/>
      <c r="M1501" s="252"/>
      <c r="N1501" s="255"/>
      <c r="V1501" s="72"/>
      <c r="W1501" s="55"/>
      <c r="X1501" s="46" t="s">
        <v>4066</v>
      </c>
      <c r="Z1501" s="71"/>
      <c r="AC1501" s="55"/>
      <c r="AE1501" s="55"/>
      <c r="AG1501" s="55"/>
    </row>
    <row r="1502" spans="1:33" s="45" customFormat="1" ht="56.25" x14ac:dyDescent="0.2">
      <c r="A1502" s="87" t="s">
        <v>4065</v>
      </c>
      <c r="B1502" s="119" t="s">
        <v>3961</v>
      </c>
      <c r="C1502" s="253" t="s">
        <v>3960</v>
      </c>
      <c r="D1502" s="253"/>
      <c r="E1502" s="253"/>
      <c r="F1502" s="79" t="s">
        <v>237</v>
      </c>
      <c r="G1502" s="79"/>
      <c r="H1502" s="79"/>
      <c r="I1502" s="79" t="s">
        <v>1185</v>
      </c>
      <c r="J1502" s="78"/>
      <c r="K1502" s="79"/>
      <c r="L1502" s="78"/>
      <c r="M1502" s="79"/>
      <c r="N1502" s="76"/>
      <c r="V1502" s="72"/>
      <c r="W1502" s="55" t="s">
        <v>3960</v>
      </c>
      <c r="Z1502" s="71"/>
      <c r="AC1502" s="55"/>
      <c r="AE1502" s="55"/>
      <c r="AG1502" s="55"/>
    </row>
    <row r="1503" spans="1:33" s="45" customFormat="1" ht="12" x14ac:dyDescent="0.2">
      <c r="A1503" s="86"/>
      <c r="B1503" s="117"/>
      <c r="C1503" s="252" t="s">
        <v>4058</v>
      </c>
      <c r="D1503" s="252"/>
      <c r="E1503" s="252"/>
      <c r="F1503" s="252"/>
      <c r="G1503" s="252"/>
      <c r="H1503" s="252"/>
      <c r="I1503" s="252"/>
      <c r="J1503" s="252"/>
      <c r="K1503" s="252"/>
      <c r="L1503" s="252"/>
      <c r="M1503" s="252"/>
      <c r="N1503" s="255"/>
      <c r="V1503" s="72"/>
      <c r="W1503" s="55"/>
      <c r="X1503" s="46" t="s">
        <v>4058</v>
      </c>
      <c r="Z1503" s="71"/>
      <c r="AC1503" s="55"/>
      <c r="AE1503" s="55"/>
      <c r="AG1503" s="55"/>
    </row>
    <row r="1504" spans="1:33" s="45" customFormat="1" ht="12" x14ac:dyDescent="0.2">
      <c r="A1504" s="83"/>
      <c r="B1504" s="61" t="s">
        <v>170</v>
      </c>
      <c r="C1504" s="252" t="s">
        <v>169</v>
      </c>
      <c r="D1504" s="252"/>
      <c r="E1504" s="252"/>
      <c r="F1504" s="74"/>
      <c r="G1504" s="74"/>
      <c r="H1504" s="74"/>
      <c r="I1504" s="74"/>
      <c r="J1504" s="82">
        <v>128.87</v>
      </c>
      <c r="K1504" s="74"/>
      <c r="L1504" s="82">
        <v>5.15</v>
      </c>
      <c r="M1504" s="74" t="s">
        <v>164</v>
      </c>
      <c r="N1504" s="81">
        <v>265</v>
      </c>
      <c r="V1504" s="72"/>
      <c r="W1504" s="55"/>
      <c r="Y1504" s="46" t="s">
        <v>169</v>
      </c>
      <c r="Z1504" s="71"/>
      <c r="AC1504" s="55"/>
      <c r="AE1504" s="55"/>
      <c r="AG1504" s="55"/>
    </row>
    <row r="1505" spans="1:33" s="45" customFormat="1" ht="12" x14ac:dyDescent="0.2">
      <c r="A1505" s="83"/>
      <c r="B1505" s="61" t="s">
        <v>168</v>
      </c>
      <c r="C1505" s="252" t="s">
        <v>166</v>
      </c>
      <c r="D1505" s="252"/>
      <c r="E1505" s="252"/>
      <c r="F1505" s="74"/>
      <c r="G1505" s="74"/>
      <c r="H1505" s="74"/>
      <c r="I1505" s="74"/>
      <c r="J1505" s="82">
        <v>38.99</v>
      </c>
      <c r="K1505" s="74"/>
      <c r="L1505" s="82">
        <v>1.56</v>
      </c>
      <c r="M1505" s="74" t="s">
        <v>167</v>
      </c>
      <c r="N1505" s="81">
        <v>20</v>
      </c>
      <c r="V1505" s="72"/>
      <c r="W1505" s="55"/>
      <c r="Y1505" s="46" t="s">
        <v>166</v>
      </c>
      <c r="Z1505" s="71"/>
      <c r="AC1505" s="55"/>
      <c r="AE1505" s="55"/>
      <c r="AG1505" s="55"/>
    </row>
    <row r="1506" spans="1:33" s="45" customFormat="1" ht="12" x14ac:dyDescent="0.2">
      <c r="A1506" s="83"/>
      <c r="B1506" s="61" t="s">
        <v>165</v>
      </c>
      <c r="C1506" s="252" t="s">
        <v>163</v>
      </c>
      <c r="D1506" s="252"/>
      <c r="E1506" s="252"/>
      <c r="F1506" s="74"/>
      <c r="G1506" s="74"/>
      <c r="H1506" s="74"/>
      <c r="I1506" s="74"/>
      <c r="J1506" s="82">
        <v>0.23</v>
      </c>
      <c r="K1506" s="74"/>
      <c r="L1506" s="82">
        <v>0.01</v>
      </c>
      <c r="M1506" s="74" t="s">
        <v>164</v>
      </c>
      <c r="N1506" s="81">
        <v>1</v>
      </c>
      <c r="V1506" s="72"/>
      <c r="W1506" s="55"/>
      <c r="Y1506" s="46" t="s">
        <v>163</v>
      </c>
      <c r="Z1506" s="71"/>
      <c r="AC1506" s="55"/>
      <c r="AE1506" s="55"/>
      <c r="AG1506" s="55"/>
    </row>
    <row r="1507" spans="1:33" s="45" customFormat="1" ht="12" x14ac:dyDescent="0.2">
      <c r="A1507" s="83"/>
      <c r="B1507" s="61" t="s">
        <v>218</v>
      </c>
      <c r="C1507" s="252" t="s">
        <v>217</v>
      </c>
      <c r="D1507" s="252"/>
      <c r="E1507" s="252"/>
      <c r="F1507" s="74"/>
      <c r="G1507" s="74"/>
      <c r="H1507" s="74"/>
      <c r="I1507" s="74"/>
      <c r="J1507" s="82">
        <v>89.83</v>
      </c>
      <c r="K1507" s="74"/>
      <c r="L1507" s="82">
        <v>3.59</v>
      </c>
      <c r="M1507" s="74" t="s">
        <v>195</v>
      </c>
      <c r="N1507" s="81">
        <v>29</v>
      </c>
      <c r="V1507" s="72"/>
      <c r="W1507" s="55"/>
      <c r="Y1507" s="46" t="s">
        <v>217</v>
      </c>
      <c r="Z1507" s="71"/>
      <c r="AC1507" s="55"/>
      <c r="AE1507" s="55"/>
      <c r="AG1507" s="55"/>
    </row>
    <row r="1508" spans="1:33" s="45" customFormat="1" ht="12" x14ac:dyDescent="0.2">
      <c r="A1508" s="86"/>
      <c r="B1508" s="93" t="s">
        <v>3941</v>
      </c>
      <c r="C1508" s="259" t="s">
        <v>3940</v>
      </c>
      <c r="D1508" s="259"/>
      <c r="E1508" s="259"/>
      <c r="F1508" s="92" t="s">
        <v>326</v>
      </c>
      <c r="G1508" s="92" t="s">
        <v>210</v>
      </c>
      <c r="H1508" s="92"/>
      <c r="I1508" s="92" t="s">
        <v>210</v>
      </c>
      <c r="J1508" s="61"/>
      <c r="K1508" s="74"/>
      <c r="L1508" s="82"/>
      <c r="M1508" s="74"/>
      <c r="N1508" s="91"/>
      <c r="V1508" s="72"/>
      <c r="W1508" s="55"/>
      <c r="Z1508" s="71" t="s">
        <v>3940</v>
      </c>
      <c r="AC1508" s="55"/>
      <c r="AE1508" s="55"/>
      <c r="AG1508" s="55"/>
    </row>
    <row r="1509" spans="1:33" s="45" customFormat="1" ht="12" x14ac:dyDescent="0.2">
      <c r="A1509" s="86"/>
      <c r="B1509" s="93" t="s">
        <v>593</v>
      </c>
      <c r="C1509" s="259" t="s">
        <v>3072</v>
      </c>
      <c r="D1509" s="259"/>
      <c r="E1509" s="259"/>
      <c r="F1509" s="92" t="s">
        <v>368</v>
      </c>
      <c r="G1509" s="92" t="s">
        <v>210</v>
      </c>
      <c r="H1509" s="92"/>
      <c r="I1509" s="92" t="s">
        <v>210</v>
      </c>
      <c r="J1509" s="61"/>
      <c r="K1509" s="74"/>
      <c r="L1509" s="82"/>
      <c r="M1509" s="74"/>
      <c r="N1509" s="91"/>
      <c r="V1509" s="72"/>
      <c r="W1509" s="55"/>
      <c r="Z1509" s="71" t="s">
        <v>3072</v>
      </c>
      <c r="AC1509" s="55"/>
      <c r="AE1509" s="55"/>
      <c r="AG1509" s="55"/>
    </row>
    <row r="1510" spans="1:33" s="45" customFormat="1" ht="12" x14ac:dyDescent="0.2">
      <c r="A1510" s="86"/>
      <c r="B1510" s="93" t="s">
        <v>3939</v>
      </c>
      <c r="C1510" s="259" t="s">
        <v>3938</v>
      </c>
      <c r="D1510" s="259"/>
      <c r="E1510" s="259"/>
      <c r="F1510" s="92" t="s">
        <v>669</v>
      </c>
      <c r="G1510" s="92" t="s">
        <v>3959</v>
      </c>
      <c r="H1510" s="92"/>
      <c r="I1510" s="92" t="s">
        <v>4057</v>
      </c>
      <c r="J1510" s="61"/>
      <c r="K1510" s="74"/>
      <c r="L1510" s="82"/>
      <c r="M1510" s="74"/>
      <c r="N1510" s="91"/>
      <c r="V1510" s="72"/>
      <c r="W1510" s="55"/>
      <c r="Z1510" s="71" t="s">
        <v>3938</v>
      </c>
      <c r="AC1510" s="55"/>
      <c r="AE1510" s="55"/>
      <c r="AG1510" s="55"/>
    </row>
    <row r="1511" spans="1:33" s="45" customFormat="1" ht="12" x14ac:dyDescent="0.2">
      <c r="A1511" s="86"/>
      <c r="B1511" s="93" t="s">
        <v>3937</v>
      </c>
      <c r="C1511" s="259" t="s">
        <v>3935</v>
      </c>
      <c r="D1511" s="259"/>
      <c r="E1511" s="259"/>
      <c r="F1511" s="92" t="s">
        <v>332</v>
      </c>
      <c r="G1511" s="92" t="s">
        <v>3936</v>
      </c>
      <c r="H1511" s="92"/>
      <c r="I1511" s="92" t="s">
        <v>4053</v>
      </c>
      <c r="J1511" s="61"/>
      <c r="K1511" s="74"/>
      <c r="L1511" s="82"/>
      <c r="M1511" s="74"/>
      <c r="N1511" s="91"/>
      <c r="V1511" s="72"/>
      <c r="W1511" s="55"/>
      <c r="Z1511" s="71" t="s">
        <v>3935</v>
      </c>
      <c r="AC1511" s="55"/>
      <c r="AE1511" s="55"/>
      <c r="AG1511" s="55"/>
    </row>
    <row r="1512" spans="1:33" s="45" customFormat="1" ht="12" x14ac:dyDescent="0.2">
      <c r="A1512" s="86"/>
      <c r="B1512" s="93" t="s">
        <v>3934</v>
      </c>
      <c r="C1512" s="259" t="s">
        <v>3933</v>
      </c>
      <c r="D1512" s="259"/>
      <c r="E1512" s="259"/>
      <c r="F1512" s="92" t="s">
        <v>326</v>
      </c>
      <c r="G1512" s="92" t="s">
        <v>210</v>
      </c>
      <c r="H1512" s="92"/>
      <c r="I1512" s="92" t="s">
        <v>210</v>
      </c>
      <c r="J1512" s="61"/>
      <c r="K1512" s="74"/>
      <c r="L1512" s="82"/>
      <c r="M1512" s="74"/>
      <c r="N1512" s="91"/>
      <c r="V1512" s="72"/>
      <c r="W1512" s="55"/>
      <c r="Z1512" s="71" t="s">
        <v>3933</v>
      </c>
      <c r="AC1512" s="55"/>
      <c r="AE1512" s="55"/>
      <c r="AG1512" s="55"/>
    </row>
    <row r="1513" spans="1:33" s="45" customFormat="1" ht="12" x14ac:dyDescent="0.2">
      <c r="A1513" s="83"/>
      <c r="B1513" s="61"/>
      <c r="C1513" s="252" t="s">
        <v>160</v>
      </c>
      <c r="D1513" s="252"/>
      <c r="E1513" s="252"/>
      <c r="F1513" s="74" t="s">
        <v>159</v>
      </c>
      <c r="G1513" s="74" t="s">
        <v>3957</v>
      </c>
      <c r="H1513" s="74"/>
      <c r="I1513" s="74" t="s">
        <v>4056</v>
      </c>
      <c r="J1513" s="82"/>
      <c r="K1513" s="74"/>
      <c r="L1513" s="82"/>
      <c r="M1513" s="74"/>
      <c r="N1513" s="81"/>
      <c r="V1513" s="72"/>
      <c r="W1513" s="55"/>
      <c r="Z1513" s="71"/>
      <c r="AA1513" s="46" t="s">
        <v>160</v>
      </c>
      <c r="AC1513" s="55"/>
      <c r="AE1513" s="55"/>
      <c r="AG1513" s="55"/>
    </row>
    <row r="1514" spans="1:33" s="45" customFormat="1" ht="12" x14ac:dyDescent="0.2">
      <c r="A1514" s="83"/>
      <c r="B1514" s="61"/>
      <c r="C1514" s="252" t="s">
        <v>156</v>
      </c>
      <c r="D1514" s="252"/>
      <c r="E1514" s="252"/>
      <c r="F1514" s="74" t="s">
        <v>159</v>
      </c>
      <c r="G1514" s="74" t="s">
        <v>342</v>
      </c>
      <c r="H1514" s="74"/>
      <c r="I1514" s="74" t="s">
        <v>4055</v>
      </c>
      <c r="J1514" s="82"/>
      <c r="K1514" s="74"/>
      <c r="L1514" s="82"/>
      <c r="M1514" s="74"/>
      <c r="N1514" s="81"/>
      <c r="V1514" s="72"/>
      <c r="W1514" s="55"/>
      <c r="Z1514" s="71"/>
      <c r="AA1514" s="46" t="s">
        <v>156</v>
      </c>
      <c r="AC1514" s="55"/>
      <c r="AE1514" s="55"/>
      <c r="AG1514" s="55"/>
    </row>
    <row r="1515" spans="1:33" s="45" customFormat="1" ht="12" x14ac:dyDescent="0.2">
      <c r="A1515" s="83"/>
      <c r="B1515" s="61"/>
      <c r="C1515" s="254" t="s">
        <v>155</v>
      </c>
      <c r="D1515" s="254"/>
      <c r="E1515" s="254"/>
      <c r="F1515" s="77"/>
      <c r="G1515" s="77"/>
      <c r="H1515" s="77"/>
      <c r="I1515" s="77"/>
      <c r="J1515" s="85">
        <v>257.69</v>
      </c>
      <c r="K1515" s="77"/>
      <c r="L1515" s="85">
        <v>10.3</v>
      </c>
      <c r="M1515" s="77"/>
      <c r="N1515" s="84"/>
      <c r="V1515" s="72"/>
      <c r="W1515" s="55"/>
      <c r="Z1515" s="71"/>
      <c r="AB1515" s="46" t="s">
        <v>155</v>
      </c>
      <c r="AC1515" s="55"/>
      <c r="AE1515" s="55"/>
      <c r="AG1515" s="55"/>
    </row>
    <row r="1516" spans="1:33" s="45" customFormat="1" ht="12" x14ac:dyDescent="0.2">
      <c r="A1516" s="83"/>
      <c r="B1516" s="61"/>
      <c r="C1516" s="252" t="s">
        <v>154</v>
      </c>
      <c r="D1516" s="252"/>
      <c r="E1516" s="252"/>
      <c r="F1516" s="74"/>
      <c r="G1516" s="74"/>
      <c r="H1516" s="74"/>
      <c r="I1516" s="74"/>
      <c r="J1516" s="82"/>
      <c r="K1516" s="74"/>
      <c r="L1516" s="82">
        <v>5.16</v>
      </c>
      <c r="M1516" s="74"/>
      <c r="N1516" s="81">
        <v>266</v>
      </c>
      <c r="V1516" s="72"/>
      <c r="W1516" s="55"/>
      <c r="Z1516" s="71"/>
      <c r="AA1516" s="46" t="s">
        <v>154</v>
      </c>
      <c r="AC1516" s="55"/>
      <c r="AE1516" s="55"/>
      <c r="AG1516" s="55"/>
    </row>
    <row r="1517" spans="1:33" s="45" customFormat="1" ht="45" x14ac:dyDescent="0.2">
      <c r="A1517" s="83"/>
      <c r="B1517" s="61" t="s">
        <v>574</v>
      </c>
      <c r="C1517" s="252" t="s">
        <v>572</v>
      </c>
      <c r="D1517" s="252"/>
      <c r="E1517" s="252"/>
      <c r="F1517" s="74" t="s">
        <v>149</v>
      </c>
      <c r="G1517" s="74" t="s">
        <v>573</v>
      </c>
      <c r="H1517" s="74"/>
      <c r="I1517" s="74" t="s">
        <v>573</v>
      </c>
      <c r="J1517" s="82"/>
      <c r="K1517" s="74"/>
      <c r="L1517" s="82">
        <v>6.55</v>
      </c>
      <c r="M1517" s="74"/>
      <c r="N1517" s="81">
        <v>338</v>
      </c>
      <c r="V1517" s="72"/>
      <c r="W1517" s="55"/>
      <c r="Z1517" s="71"/>
      <c r="AA1517" s="46" t="s">
        <v>572</v>
      </c>
      <c r="AC1517" s="55"/>
      <c r="AE1517" s="55"/>
      <c r="AG1517" s="55"/>
    </row>
    <row r="1518" spans="1:33" s="45" customFormat="1" ht="45" x14ac:dyDescent="0.2">
      <c r="A1518" s="83"/>
      <c r="B1518" s="61" t="s">
        <v>571</v>
      </c>
      <c r="C1518" s="252" t="s">
        <v>569</v>
      </c>
      <c r="D1518" s="252"/>
      <c r="E1518" s="252"/>
      <c r="F1518" s="74" t="s">
        <v>149</v>
      </c>
      <c r="G1518" s="74" t="s">
        <v>570</v>
      </c>
      <c r="H1518" s="74"/>
      <c r="I1518" s="74" t="s">
        <v>570</v>
      </c>
      <c r="J1518" s="82"/>
      <c r="K1518" s="74"/>
      <c r="L1518" s="82">
        <v>3.72</v>
      </c>
      <c r="M1518" s="74"/>
      <c r="N1518" s="81">
        <v>192</v>
      </c>
      <c r="V1518" s="72"/>
      <c r="W1518" s="55"/>
      <c r="Z1518" s="71"/>
      <c r="AA1518" s="46" t="s">
        <v>569</v>
      </c>
      <c r="AC1518" s="55"/>
      <c r="AE1518" s="55"/>
      <c r="AG1518" s="55"/>
    </row>
    <row r="1519" spans="1:33" s="45" customFormat="1" ht="12" x14ac:dyDescent="0.2">
      <c r="A1519" s="80"/>
      <c r="B1519" s="118"/>
      <c r="C1519" s="253" t="s">
        <v>146</v>
      </c>
      <c r="D1519" s="253"/>
      <c r="E1519" s="253"/>
      <c r="F1519" s="79"/>
      <c r="G1519" s="79"/>
      <c r="H1519" s="79"/>
      <c r="I1519" s="79"/>
      <c r="J1519" s="78"/>
      <c r="K1519" s="79"/>
      <c r="L1519" s="78">
        <v>20.57</v>
      </c>
      <c r="M1519" s="77"/>
      <c r="N1519" s="76">
        <v>844</v>
      </c>
      <c r="V1519" s="72"/>
      <c r="W1519" s="55"/>
      <c r="Z1519" s="71"/>
      <c r="AC1519" s="55" t="s">
        <v>146</v>
      </c>
      <c r="AE1519" s="55"/>
      <c r="AG1519" s="55"/>
    </row>
    <row r="1520" spans="1:33" s="45" customFormat="1" ht="33.75" x14ac:dyDescent="0.2">
      <c r="A1520" s="87" t="s">
        <v>4064</v>
      </c>
      <c r="B1520" s="119" t="s">
        <v>4063</v>
      </c>
      <c r="C1520" s="253" t="s">
        <v>4062</v>
      </c>
      <c r="D1520" s="253"/>
      <c r="E1520" s="253"/>
      <c r="F1520" s="79" t="s">
        <v>332</v>
      </c>
      <c r="G1520" s="79"/>
      <c r="H1520" s="79"/>
      <c r="I1520" s="79" t="s">
        <v>4053</v>
      </c>
      <c r="J1520" s="78">
        <v>3.04</v>
      </c>
      <c r="K1520" s="79"/>
      <c r="L1520" s="78">
        <v>12.46</v>
      </c>
      <c r="M1520" s="79" t="s">
        <v>195</v>
      </c>
      <c r="N1520" s="76">
        <v>100</v>
      </c>
      <c r="V1520" s="72"/>
      <c r="W1520" s="55" t="s">
        <v>4062</v>
      </c>
      <c r="Z1520" s="71"/>
      <c r="AC1520" s="55"/>
      <c r="AE1520" s="55"/>
      <c r="AG1520" s="55"/>
    </row>
    <row r="1521" spans="1:33" s="45" customFormat="1" ht="12" x14ac:dyDescent="0.2">
      <c r="A1521" s="80"/>
      <c r="B1521" s="118"/>
      <c r="C1521" s="123" t="s">
        <v>3047</v>
      </c>
      <c r="D1521" s="124"/>
      <c r="E1521" s="124"/>
      <c r="F1521" s="75"/>
      <c r="G1521" s="75"/>
      <c r="H1521" s="75"/>
      <c r="I1521" s="75"/>
      <c r="J1521" s="90"/>
      <c r="K1521" s="75"/>
      <c r="L1521" s="90"/>
      <c r="M1521" s="89"/>
      <c r="N1521" s="88"/>
      <c r="V1521" s="72"/>
      <c r="W1521" s="55"/>
      <c r="Z1521" s="71"/>
      <c r="AC1521" s="55"/>
      <c r="AE1521" s="55"/>
      <c r="AG1521" s="55"/>
    </row>
    <row r="1522" spans="1:33" s="45" customFormat="1" ht="22.5" x14ac:dyDescent="0.2">
      <c r="A1522" s="87" t="s">
        <v>4061</v>
      </c>
      <c r="B1522" s="119" t="s">
        <v>4060</v>
      </c>
      <c r="C1522" s="253" t="s">
        <v>4059</v>
      </c>
      <c r="D1522" s="253"/>
      <c r="E1522" s="253"/>
      <c r="F1522" s="79" t="s">
        <v>326</v>
      </c>
      <c r="G1522" s="79"/>
      <c r="H1522" s="79"/>
      <c r="I1522" s="79" t="s">
        <v>2819</v>
      </c>
      <c r="J1522" s="78">
        <v>9.49</v>
      </c>
      <c r="K1522" s="79"/>
      <c r="L1522" s="78">
        <v>63.39</v>
      </c>
      <c r="M1522" s="79" t="s">
        <v>195</v>
      </c>
      <c r="N1522" s="76">
        <v>506</v>
      </c>
      <c r="V1522" s="72"/>
      <c r="W1522" s="55" t="s">
        <v>4059</v>
      </c>
      <c r="Z1522" s="71"/>
      <c r="AC1522" s="55"/>
      <c r="AE1522" s="55"/>
      <c r="AG1522" s="55"/>
    </row>
    <row r="1523" spans="1:33" s="45" customFormat="1" ht="12" x14ac:dyDescent="0.2">
      <c r="A1523" s="80"/>
      <c r="B1523" s="118"/>
      <c r="C1523" s="123" t="s">
        <v>3047</v>
      </c>
      <c r="D1523" s="124"/>
      <c r="E1523" s="124"/>
      <c r="F1523" s="75"/>
      <c r="G1523" s="75"/>
      <c r="H1523" s="75"/>
      <c r="I1523" s="75"/>
      <c r="J1523" s="90"/>
      <c r="K1523" s="75"/>
      <c r="L1523" s="90"/>
      <c r="M1523" s="89"/>
      <c r="N1523" s="88"/>
      <c r="V1523" s="72"/>
      <c r="W1523" s="55"/>
      <c r="Z1523" s="71"/>
      <c r="AC1523" s="55"/>
      <c r="AE1523" s="55"/>
      <c r="AG1523" s="55"/>
    </row>
    <row r="1524" spans="1:33" s="45" customFormat="1" ht="12" x14ac:dyDescent="0.2">
      <c r="A1524" s="86"/>
      <c r="B1524" s="117"/>
      <c r="C1524" s="252" t="s">
        <v>4051</v>
      </c>
      <c r="D1524" s="252"/>
      <c r="E1524" s="252"/>
      <c r="F1524" s="252"/>
      <c r="G1524" s="252"/>
      <c r="H1524" s="252"/>
      <c r="I1524" s="252"/>
      <c r="J1524" s="252"/>
      <c r="K1524" s="252"/>
      <c r="L1524" s="252"/>
      <c r="M1524" s="252"/>
      <c r="N1524" s="255"/>
      <c r="V1524" s="72"/>
      <c r="W1524" s="55"/>
      <c r="X1524" s="46" t="s">
        <v>4051</v>
      </c>
      <c r="Z1524" s="71"/>
      <c r="AC1524" s="55"/>
      <c r="AE1524" s="55"/>
      <c r="AG1524" s="55"/>
    </row>
    <row r="1525" spans="1:33" s="45" customFormat="1" ht="56.25" x14ac:dyDescent="0.2">
      <c r="A1525" s="87" t="s">
        <v>1983</v>
      </c>
      <c r="B1525" s="119" t="s">
        <v>3961</v>
      </c>
      <c r="C1525" s="253" t="s">
        <v>3960</v>
      </c>
      <c r="D1525" s="253"/>
      <c r="E1525" s="253"/>
      <c r="F1525" s="79" t="s">
        <v>237</v>
      </c>
      <c r="G1525" s="79"/>
      <c r="H1525" s="79"/>
      <c r="I1525" s="79" t="s">
        <v>1185</v>
      </c>
      <c r="J1525" s="78"/>
      <c r="K1525" s="79"/>
      <c r="L1525" s="78"/>
      <c r="M1525" s="79"/>
      <c r="N1525" s="76"/>
      <c r="V1525" s="72"/>
      <c r="W1525" s="55" t="s">
        <v>3960</v>
      </c>
      <c r="Z1525" s="71"/>
      <c r="AC1525" s="55"/>
      <c r="AE1525" s="55"/>
      <c r="AG1525" s="55"/>
    </row>
    <row r="1526" spans="1:33" s="45" customFormat="1" ht="12" x14ac:dyDescent="0.2">
      <c r="A1526" s="86"/>
      <c r="B1526" s="117"/>
      <c r="C1526" s="252" t="s">
        <v>4058</v>
      </c>
      <c r="D1526" s="252"/>
      <c r="E1526" s="252"/>
      <c r="F1526" s="252"/>
      <c r="G1526" s="252"/>
      <c r="H1526" s="252"/>
      <c r="I1526" s="252"/>
      <c r="J1526" s="252"/>
      <c r="K1526" s="252"/>
      <c r="L1526" s="252"/>
      <c r="M1526" s="252"/>
      <c r="N1526" s="255"/>
      <c r="V1526" s="72"/>
      <c r="W1526" s="55"/>
      <c r="X1526" s="46" t="s">
        <v>4058</v>
      </c>
      <c r="Z1526" s="71"/>
      <c r="AC1526" s="55"/>
      <c r="AE1526" s="55"/>
      <c r="AG1526" s="55"/>
    </row>
    <row r="1527" spans="1:33" s="45" customFormat="1" ht="12" x14ac:dyDescent="0.2">
      <c r="A1527" s="83"/>
      <c r="B1527" s="61" t="s">
        <v>170</v>
      </c>
      <c r="C1527" s="252" t="s">
        <v>169</v>
      </c>
      <c r="D1527" s="252"/>
      <c r="E1527" s="252"/>
      <c r="F1527" s="74"/>
      <c r="G1527" s="74"/>
      <c r="H1527" s="74"/>
      <c r="I1527" s="74"/>
      <c r="J1527" s="82">
        <v>128.87</v>
      </c>
      <c r="K1527" s="74"/>
      <c r="L1527" s="82">
        <v>5.15</v>
      </c>
      <c r="M1527" s="74" t="s">
        <v>164</v>
      </c>
      <c r="N1527" s="81">
        <v>265</v>
      </c>
      <c r="V1527" s="72"/>
      <c r="W1527" s="55"/>
      <c r="Y1527" s="46" t="s">
        <v>169</v>
      </c>
      <c r="Z1527" s="71"/>
      <c r="AC1527" s="55"/>
      <c r="AE1527" s="55"/>
      <c r="AG1527" s="55"/>
    </row>
    <row r="1528" spans="1:33" s="45" customFormat="1" ht="12" x14ac:dyDescent="0.2">
      <c r="A1528" s="83"/>
      <c r="B1528" s="61" t="s">
        <v>168</v>
      </c>
      <c r="C1528" s="252" t="s">
        <v>166</v>
      </c>
      <c r="D1528" s="252"/>
      <c r="E1528" s="252"/>
      <c r="F1528" s="74"/>
      <c r="G1528" s="74"/>
      <c r="H1528" s="74"/>
      <c r="I1528" s="74"/>
      <c r="J1528" s="82">
        <v>38.99</v>
      </c>
      <c r="K1528" s="74"/>
      <c r="L1528" s="82">
        <v>1.56</v>
      </c>
      <c r="M1528" s="74" t="s">
        <v>167</v>
      </c>
      <c r="N1528" s="81">
        <v>20</v>
      </c>
      <c r="V1528" s="72"/>
      <c r="W1528" s="55"/>
      <c r="Y1528" s="46" t="s">
        <v>166</v>
      </c>
      <c r="Z1528" s="71"/>
      <c r="AC1528" s="55"/>
      <c r="AE1528" s="55"/>
      <c r="AG1528" s="55"/>
    </row>
    <row r="1529" spans="1:33" s="45" customFormat="1" ht="12" x14ac:dyDescent="0.2">
      <c r="A1529" s="83"/>
      <c r="B1529" s="61" t="s">
        <v>165</v>
      </c>
      <c r="C1529" s="252" t="s">
        <v>163</v>
      </c>
      <c r="D1529" s="252"/>
      <c r="E1529" s="252"/>
      <c r="F1529" s="74"/>
      <c r="G1529" s="74"/>
      <c r="H1529" s="74"/>
      <c r="I1529" s="74"/>
      <c r="J1529" s="82">
        <v>0.23</v>
      </c>
      <c r="K1529" s="74"/>
      <c r="L1529" s="82">
        <v>0.01</v>
      </c>
      <c r="M1529" s="74" t="s">
        <v>164</v>
      </c>
      <c r="N1529" s="81">
        <v>1</v>
      </c>
      <c r="V1529" s="72"/>
      <c r="W1529" s="55"/>
      <c r="Y1529" s="46" t="s">
        <v>163</v>
      </c>
      <c r="Z1529" s="71"/>
      <c r="AC1529" s="55"/>
      <c r="AE1529" s="55"/>
      <c r="AG1529" s="55"/>
    </row>
    <row r="1530" spans="1:33" s="45" customFormat="1" ht="12" x14ac:dyDescent="0.2">
      <c r="A1530" s="83"/>
      <c r="B1530" s="61" t="s">
        <v>218</v>
      </c>
      <c r="C1530" s="252" t="s">
        <v>217</v>
      </c>
      <c r="D1530" s="252"/>
      <c r="E1530" s="252"/>
      <c r="F1530" s="74"/>
      <c r="G1530" s="74"/>
      <c r="H1530" s="74"/>
      <c r="I1530" s="74"/>
      <c r="J1530" s="82">
        <v>89.83</v>
      </c>
      <c r="K1530" s="74"/>
      <c r="L1530" s="82">
        <v>3.59</v>
      </c>
      <c r="M1530" s="74" t="s">
        <v>195</v>
      </c>
      <c r="N1530" s="81">
        <v>29</v>
      </c>
      <c r="V1530" s="72"/>
      <c r="W1530" s="55"/>
      <c r="Y1530" s="46" t="s">
        <v>217</v>
      </c>
      <c r="Z1530" s="71"/>
      <c r="AC1530" s="55"/>
      <c r="AE1530" s="55"/>
      <c r="AG1530" s="55"/>
    </row>
    <row r="1531" spans="1:33" s="45" customFormat="1" ht="12" x14ac:dyDescent="0.2">
      <c r="A1531" s="86"/>
      <c r="B1531" s="93" t="s">
        <v>3941</v>
      </c>
      <c r="C1531" s="259" t="s">
        <v>3940</v>
      </c>
      <c r="D1531" s="259"/>
      <c r="E1531" s="259"/>
      <c r="F1531" s="92" t="s">
        <v>326</v>
      </c>
      <c r="G1531" s="92" t="s">
        <v>210</v>
      </c>
      <c r="H1531" s="92"/>
      <c r="I1531" s="92" t="s">
        <v>210</v>
      </c>
      <c r="J1531" s="61"/>
      <c r="K1531" s="74"/>
      <c r="L1531" s="82"/>
      <c r="M1531" s="74"/>
      <c r="N1531" s="91"/>
      <c r="V1531" s="72"/>
      <c r="W1531" s="55"/>
      <c r="Z1531" s="71" t="s">
        <v>3940</v>
      </c>
      <c r="AC1531" s="55"/>
      <c r="AE1531" s="55"/>
      <c r="AG1531" s="55"/>
    </row>
    <row r="1532" spans="1:33" s="45" customFormat="1" ht="12" x14ac:dyDescent="0.2">
      <c r="A1532" s="86"/>
      <c r="B1532" s="93" t="s">
        <v>593</v>
      </c>
      <c r="C1532" s="259" t="s">
        <v>3072</v>
      </c>
      <c r="D1532" s="259"/>
      <c r="E1532" s="259"/>
      <c r="F1532" s="92" t="s">
        <v>368</v>
      </c>
      <c r="G1532" s="92" t="s">
        <v>210</v>
      </c>
      <c r="H1532" s="92"/>
      <c r="I1532" s="92" t="s">
        <v>210</v>
      </c>
      <c r="J1532" s="61"/>
      <c r="K1532" s="74"/>
      <c r="L1532" s="82"/>
      <c r="M1532" s="74"/>
      <c r="N1532" s="91"/>
      <c r="V1532" s="72"/>
      <c r="W1532" s="55"/>
      <c r="Z1532" s="71" t="s">
        <v>3072</v>
      </c>
      <c r="AC1532" s="55"/>
      <c r="AE1532" s="55"/>
      <c r="AG1532" s="55"/>
    </row>
    <row r="1533" spans="1:33" s="45" customFormat="1" ht="12" x14ac:dyDescent="0.2">
      <c r="A1533" s="86"/>
      <c r="B1533" s="93" t="s">
        <v>3939</v>
      </c>
      <c r="C1533" s="259" t="s">
        <v>3938</v>
      </c>
      <c r="D1533" s="259"/>
      <c r="E1533" s="259"/>
      <c r="F1533" s="92" t="s">
        <v>669</v>
      </c>
      <c r="G1533" s="92" t="s">
        <v>3959</v>
      </c>
      <c r="H1533" s="92"/>
      <c r="I1533" s="92" t="s">
        <v>4057</v>
      </c>
      <c r="J1533" s="61"/>
      <c r="K1533" s="74"/>
      <c r="L1533" s="82"/>
      <c r="M1533" s="74"/>
      <c r="N1533" s="91"/>
      <c r="V1533" s="72"/>
      <c r="W1533" s="55"/>
      <c r="Z1533" s="71" t="s">
        <v>3938</v>
      </c>
      <c r="AC1533" s="55"/>
      <c r="AE1533" s="55"/>
      <c r="AG1533" s="55"/>
    </row>
    <row r="1534" spans="1:33" s="45" customFormat="1" ht="12" x14ac:dyDescent="0.2">
      <c r="A1534" s="86"/>
      <c r="B1534" s="93" t="s">
        <v>3937</v>
      </c>
      <c r="C1534" s="259" t="s">
        <v>3935</v>
      </c>
      <c r="D1534" s="259"/>
      <c r="E1534" s="259"/>
      <c r="F1534" s="92" t="s">
        <v>332</v>
      </c>
      <c r="G1534" s="92" t="s">
        <v>3936</v>
      </c>
      <c r="H1534" s="92"/>
      <c r="I1534" s="92" t="s">
        <v>4053</v>
      </c>
      <c r="J1534" s="61"/>
      <c r="K1534" s="74"/>
      <c r="L1534" s="82"/>
      <c r="M1534" s="74"/>
      <c r="N1534" s="91"/>
      <c r="V1534" s="72"/>
      <c r="W1534" s="55"/>
      <c r="Z1534" s="71" t="s">
        <v>3935</v>
      </c>
      <c r="AC1534" s="55"/>
      <c r="AE1534" s="55"/>
      <c r="AG1534" s="55"/>
    </row>
    <row r="1535" spans="1:33" s="45" customFormat="1" ht="12" x14ac:dyDescent="0.2">
      <c r="A1535" s="86"/>
      <c r="B1535" s="93" t="s">
        <v>3934</v>
      </c>
      <c r="C1535" s="259" t="s">
        <v>3933</v>
      </c>
      <c r="D1535" s="259"/>
      <c r="E1535" s="259"/>
      <c r="F1535" s="92" t="s">
        <v>326</v>
      </c>
      <c r="G1535" s="92" t="s">
        <v>210</v>
      </c>
      <c r="H1535" s="92"/>
      <c r="I1535" s="92" t="s">
        <v>210</v>
      </c>
      <c r="J1535" s="61"/>
      <c r="K1535" s="74"/>
      <c r="L1535" s="82"/>
      <c r="M1535" s="74"/>
      <c r="N1535" s="91"/>
      <c r="V1535" s="72"/>
      <c r="W1535" s="55"/>
      <c r="Z1535" s="71" t="s">
        <v>3933</v>
      </c>
      <c r="AC1535" s="55"/>
      <c r="AE1535" s="55"/>
      <c r="AG1535" s="55"/>
    </row>
    <row r="1536" spans="1:33" s="45" customFormat="1" ht="12" x14ac:dyDescent="0.2">
      <c r="A1536" s="83"/>
      <c r="B1536" s="61"/>
      <c r="C1536" s="252" t="s">
        <v>160</v>
      </c>
      <c r="D1536" s="252"/>
      <c r="E1536" s="252"/>
      <c r="F1536" s="74" t="s">
        <v>159</v>
      </c>
      <c r="G1536" s="74" t="s">
        <v>3957</v>
      </c>
      <c r="H1536" s="74"/>
      <c r="I1536" s="74" t="s">
        <v>4056</v>
      </c>
      <c r="J1536" s="82"/>
      <c r="K1536" s="74"/>
      <c r="L1536" s="82"/>
      <c r="M1536" s="74"/>
      <c r="N1536" s="81"/>
      <c r="V1536" s="72"/>
      <c r="W1536" s="55"/>
      <c r="Z1536" s="71"/>
      <c r="AA1536" s="46" t="s">
        <v>160</v>
      </c>
      <c r="AC1536" s="55"/>
      <c r="AE1536" s="55"/>
      <c r="AG1536" s="55"/>
    </row>
    <row r="1537" spans="1:33" s="45" customFormat="1" ht="12" x14ac:dyDescent="0.2">
      <c r="A1537" s="83"/>
      <c r="B1537" s="61"/>
      <c r="C1537" s="252" t="s">
        <v>156</v>
      </c>
      <c r="D1537" s="252"/>
      <c r="E1537" s="252"/>
      <c r="F1537" s="74" t="s">
        <v>159</v>
      </c>
      <c r="G1537" s="74" t="s">
        <v>342</v>
      </c>
      <c r="H1537" s="74"/>
      <c r="I1537" s="74" t="s">
        <v>4055</v>
      </c>
      <c r="J1537" s="82"/>
      <c r="K1537" s="74"/>
      <c r="L1537" s="82"/>
      <c r="M1537" s="74"/>
      <c r="N1537" s="81"/>
      <c r="V1537" s="72"/>
      <c r="W1537" s="55"/>
      <c r="Z1537" s="71"/>
      <c r="AA1537" s="46" t="s">
        <v>156</v>
      </c>
      <c r="AC1537" s="55"/>
      <c r="AE1537" s="55"/>
      <c r="AG1537" s="55"/>
    </row>
    <row r="1538" spans="1:33" s="45" customFormat="1" ht="12" x14ac:dyDescent="0.2">
      <c r="A1538" s="83"/>
      <c r="B1538" s="61"/>
      <c r="C1538" s="254" t="s">
        <v>155</v>
      </c>
      <c r="D1538" s="254"/>
      <c r="E1538" s="254"/>
      <c r="F1538" s="77"/>
      <c r="G1538" s="77"/>
      <c r="H1538" s="77"/>
      <c r="I1538" s="77"/>
      <c r="J1538" s="85">
        <v>257.69</v>
      </c>
      <c r="K1538" s="77"/>
      <c r="L1538" s="85">
        <v>10.3</v>
      </c>
      <c r="M1538" s="77"/>
      <c r="N1538" s="84"/>
      <c r="V1538" s="72"/>
      <c r="W1538" s="55"/>
      <c r="Z1538" s="71"/>
      <c r="AB1538" s="46" t="s">
        <v>155</v>
      </c>
      <c r="AC1538" s="55"/>
      <c r="AE1538" s="55"/>
      <c r="AG1538" s="55"/>
    </row>
    <row r="1539" spans="1:33" s="45" customFormat="1" ht="12" x14ac:dyDescent="0.2">
      <c r="A1539" s="83"/>
      <c r="B1539" s="61"/>
      <c r="C1539" s="252" t="s">
        <v>154</v>
      </c>
      <c r="D1539" s="252"/>
      <c r="E1539" s="252"/>
      <c r="F1539" s="74"/>
      <c r="G1539" s="74"/>
      <c r="H1539" s="74"/>
      <c r="I1539" s="74"/>
      <c r="J1539" s="82"/>
      <c r="K1539" s="74"/>
      <c r="L1539" s="82">
        <v>5.16</v>
      </c>
      <c r="M1539" s="74"/>
      <c r="N1539" s="81">
        <v>266</v>
      </c>
      <c r="V1539" s="72"/>
      <c r="W1539" s="55"/>
      <c r="Z1539" s="71"/>
      <c r="AA1539" s="46" t="s">
        <v>154</v>
      </c>
      <c r="AC1539" s="55"/>
      <c r="AE1539" s="55"/>
      <c r="AG1539" s="55"/>
    </row>
    <row r="1540" spans="1:33" s="45" customFormat="1" ht="45" x14ac:dyDescent="0.2">
      <c r="A1540" s="83"/>
      <c r="B1540" s="61" t="s">
        <v>574</v>
      </c>
      <c r="C1540" s="252" t="s">
        <v>572</v>
      </c>
      <c r="D1540" s="252"/>
      <c r="E1540" s="252"/>
      <c r="F1540" s="74" t="s">
        <v>149</v>
      </c>
      <c r="G1540" s="74" t="s">
        <v>573</v>
      </c>
      <c r="H1540" s="74"/>
      <c r="I1540" s="74" t="s">
        <v>573</v>
      </c>
      <c r="J1540" s="82"/>
      <c r="K1540" s="74"/>
      <c r="L1540" s="82">
        <v>6.55</v>
      </c>
      <c r="M1540" s="74"/>
      <c r="N1540" s="81">
        <v>338</v>
      </c>
      <c r="V1540" s="72"/>
      <c r="W1540" s="55"/>
      <c r="Z1540" s="71"/>
      <c r="AA1540" s="46" t="s">
        <v>572</v>
      </c>
      <c r="AC1540" s="55"/>
      <c r="AE1540" s="55"/>
      <c r="AG1540" s="55"/>
    </row>
    <row r="1541" spans="1:33" s="45" customFormat="1" ht="45" x14ac:dyDescent="0.2">
      <c r="A1541" s="83"/>
      <c r="B1541" s="61" t="s">
        <v>571</v>
      </c>
      <c r="C1541" s="252" t="s">
        <v>569</v>
      </c>
      <c r="D1541" s="252"/>
      <c r="E1541" s="252"/>
      <c r="F1541" s="74" t="s">
        <v>149</v>
      </c>
      <c r="G1541" s="74" t="s">
        <v>570</v>
      </c>
      <c r="H1541" s="74"/>
      <c r="I1541" s="74" t="s">
        <v>570</v>
      </c>
      <c r="J1541" s="82"/>
      <c r="K1541" s="74"/>
      <c r="L1541" s="82">
        <v>3.72</v>
      </c>
      <c r="M1541" s="74"/>
      <c r="N1541" s="81">
        <v>192</v>
      </c>
      <c r="V1541" s="72"/>
      <c r="W1541" s="55"/>
      <c r="Z1541" s="71"/>
      <c r="AA1541" s="46" t="s">
        <v>569</v>
      </c>
      <c r="AC1541" s="55"/>
      <c r="AE1541" s="55"/>
      <c r="AG1541" s="55"/>
    </row>
    <row r="1542" spans="1:33" s="45" customFormat="1" ht="12" x14ac:dyDescent="0.2">
      <c r="A1542" s="80"/>
      <c r="B1542" s="118"/>
      <c r="C1542" s="253" t="s">
        <v>146</v>
      </c>
      <c r="D1542" s="253"/>
      <c r="E1542" s="253"/>
      <c r="F1542" s="79"/>
      <c r="G1542" s="79"/>
      <c r="H1542" s="79"/>
      <c r="I1542" s="79"/>
      <c r="J1542" s="78"/>
      <c r="K1542" s="79"/>
      <c r="L1542" s="78">
        <v>20.57</v>
      </c>
      <c r="M1542" s="77"/>
      <c r="N1542" s="76">
        <v>844</v>
      </c>
      <c r="V1542" s="72"/>
      <c r="W1542" s="55"/>
      <c r="Z1542" s="71"/>
      <c r="AC1542" s="55" t="s">
        <v>146</v>
      </c>
      <c r="AE1542" s="55"/>
      <c r="AG1542" s="55"/>
    </row>
    <row r="1543" spans="1:33" s="45" customFormat="1" ht="33.75" x14ac:dyDescent="0.2">
      <c r="A1543" s="87" t="s">
        <v>4054</v>
      </c>
      <c r="B1543" s="119" t="s">
        <v>3953</v>
      </c>
      <c r="C1543" s="253" t="s">
        <v>3951</v>
      </c>
      <c r="D1543" s="253"/>
      <c r="E1543" s="253"/>
      <c r="F1543" s="79" t="s">
        <v>332</v>
      </c>
      <c r="G1543" s="79"/>
      <c r="H1543" s="79"/>
      <c r="I1543" s="79" t="s">
        <v>4053</v>
      </c>
      <c r="J1543" s="78">
        <v>3.7</v>
      </c>
      <c r="K1543" s="79"/>
      <c r="L1543" s="78">
        <v>15.17</v>
      </c>
      <c r="M1543" s="79" t="s">
        <v>195</v>
      </c>
      <c r="N1543" s="76">
        <v>121</v>
      </c>
      <c r="V1543" s="72"/>
      <c r="W1543" s="55" t="s">
        <v>3951</v>
      </c>
      <c r="Z1543" s="71"/>
      <c r="AC1543" s="55"/>
      <c r="AE1543" s="55"/>
      <c r="AG1543" s="55"/>
    </row>
    <row r="1544" spans="1:33" s="45" customFormat="1" ht="12" x14ac:dyDescent="0.2">
      <c r="A1544" s="80"/>
      <c r="B1544" s="118"/>
      <c r="C1544" s="123" t="s">
        <v>3047</v>
      </c>
      <c r="D1544" s="124"/>
      <c r="E1544" s="124"/>
      <c r="F1544" s="75"/>
      <c r="G1544" s="75"/>
      <c r="H1544" s="75"/>
      <c r="I1544" s="75"/>
      <c r="J1544" s="90"/>
      <c r="K1544" s="75"/>
      <c r="L1544" s="90"/>
      <c r="M1544" s="89"/>
      <c r="N1544" s="88"/>
      <c r="V1544" s="72"/>
      <c r="W1544" s="55"/>
      <c r="Z1544" s="71"/>
      <c r="AC1544" s="55"/>
      <c r="AE1544" s="55"/>
      <c r="AG1544" s="55"/>
    </row>
    <row r="1545" spans="1:33" s="45" customFormat="1" ht="22.5" x14ac:dyDescent="0.2">
      <c r="A1545" s="87" t="s">
        <v>4052</v>
      </c>
      <c r="B1545" s="119" t="s">
        <v>3949</v>
      </c>
      <c r="C1545" s="253" t="s">
        <v>3947</v>
      </c>
      <c r="D1545" s="253"/>
      <c r="E1545" s="253"/>
      <c r="F1545" s="79" t="s">
        <v>326</v>
      </c>
      <c r="G1545" s="79"/>
      <c r="H1545" s="79"/>
      <c r="I1545" s="79" t="s">
        <v>2819</v>
      </c>
      <c r="J1545" s="78">
        <v>9.69</v>
      </c>
      <c r="K1545" s="79"/>
      <c r="L1545" s="78">
        <v>64.73</v>
      </c>
      <c r="M1545" s="79" t="s">
        <v>195</v>
      </c>
      <c r="N1545" s="76">
        <v>517</v>
      </c>
      <c r="V1545" s="72"/>
      <c r="W1545" s="55" t="s">
        <v>3947</v>
      </c>
      <c r="Z1545" s="71"/>
      <c r="AC1545" s="55"/>
      <c r="AE1545" s="55"/>
      <c r="AG1545" s="55"/>
    </row>
    <row r="1546" spans="1:33" s="45" customFormat="1" ht="12" x14ac:dyDescent="0.2">
      <c r="A1546" s="80"/>
      <c r="B1546" s="118"/>
      <c r="C1546" s="123" t="s">
        <v>3047</v>
      </c>
      <c r="D1546" s="124"/>
      <c r="E1546" s="124"/>
      <c r="F1546" s="75"/>
      <c r="G1546" s="75"/>
      <c r="H1546" s="75"/>
      <c r="I1546" s="75"/>
      <c r="J1546" s="90"/>
      <c r="K1546" s="75"/>
      <c r="L1546" s="90"/>
      <c r="M1546" s="89"/>
      <c r="N1546" s="88"/>
      <c r="V1546" s="72"/>
      <c r="W1546" s="55"/>
      <c r="Z1546" s="71"/>
      <c r="AC1546" s="55"/>
      <c r="AE1546" s="55"/>
      <c r="AG1546" s="55"/>
    </row>
    <row r="1547" spans="1:33" s="45" customFormat="1" ht="12" x14ac:dyDescent="0.2">
      <c r="A1547" s="86"/>
      <c r="B1547" s="117"/>
      <c r="C1547" s="252" t="s">
        <v>4051</v>
      </c>
      <c r="D1547" s="252"/>
      <c r="E1547" s="252"/>
      <c r="F1547" s="252"/>
      <c r="G1547" s="252"/>
      <c r="H1547" s="252"/>
      <c r="I1547" s="252"/>
      <c r="J1547" s="252"/>
      <c r="K1547" s="252"/>
      <c r="L1547" s="252"/>
      <c r="M1547" s="252"/>
      <c r="N1547" s="255"/>
      <c r="V1547" s="72"/>
      <c r="W1547" s="55"/>
      <c r="X1547" s="46" t="s">
        <v>4051</v>
      </c>
      <c r="Z1547" s="71"/>
      <c r="AC1547" s="55"/>
      <c r="AE1547" s="55"/>
      <c r="AG1547" s="55"/>
    </row>
    <row r="1548" spans="1:33" s="45" customFormat="1" ht="12" x14ac:dyDescent="0.2">
      <c r="A1548" s="273" t="s">
        <v>3036</v>
      </c>
      <c r="B1548" s="274"/>
      <c r="C1548" s="274"/>
      <c r="D1548" s="274"/>
      <c r="E1548" s="274"/>
      <c r="F1548" s="274"/>
      <c r="G1548" s="274"/>
      <c r="H1548" s="274"/>
      <c r="I1548" s="274"/>
      <c r="J1548" s="274"/>
      <c r="K1548" s="274"/>
      <c r="L1548" s="274"/>
      <c r="M1548" s="274"/>
      <c r="N1548" s="275"/>
      <c r="V1548" s="72"/>
      <c r="W1548" s="55"/>
      <c r="Z1548" s="71"/>
      <c r="AC1548" s="55"/>
      <c r="AE1548" s="55"/>
      <c r="AG1548" s="55" t="s">
        <v>3036</v>
      </c>
    </row>
    <row r="1549" spans="1:33" s="45" customFormat="1" ht="45" x14ac:dyDescent="0.2">
      <c r="A1549" s="87" t="s">
        <v>4050</v>
      </c>
      <c r="B1549" s="119" t="s">
        <v>3035</v>
      </c>
      <c r="C1549" s="253" t="s">
        <v>3894</v>
      </c>
      <c r="D1549" s="253"/>
      <c r="E1549" s="253"/>
      <c r="F1549" s="79" t="s">
        <v>583</v>
      </c>
      <c r="G1549" s="79"/>
      <c r="H1549" s="79"/>
      <c r="I1549" s="79" t="s">
        <v>205</v>
      </c>
      <c r="J1549" s="78"/>
      <c r="K1549" s="79"/>
      <c r="L1549" s="78"/>
      <c r="M1549" s="79"/>
      <c r="N1549" s="76"/>
      <c r="V1549" s="72"/>
      <c r="W1549" s="55" t="s">
        <v>3894</v>
      </c>
      <c r="Z1549" s="71"/>
      <c r="AC1549" s="55"/>
      <c r="AE1549" s="55"/>
      <c r="AG1549" s="55"/>
    </row>
    <row r="1550" spans="1:33" s="45" customFormat="1" ht="12" x14ac:dyDescent="0.2">
      <c r="A1550" s="86"/>
      <c r="B1550" s="117"/>
      <c r="C1550" s="252" t="s">
        <v>4049</v>
      </c>
      <c r="D1550" s="252"/>
      <c r="E1550" s="252"/>
      <c r="F1550" s="252"/>
      <c r="G1550" s="252"/>
      <c r="H1550" s="252"/>
      <c r="I1550" s="252"/>
      <c r="J1550" s="252"/>
      <c r="K1550" s="252"/>
      <c r="L1550" s="252"/>
      <c r="M1550" s="252"/>
      <c r="N1550" s="255"/>
      <c r="V1550" s="72"/>
      <c r="W1550" s="55"/>
      <c r="X1550" s="46" t="s">
        <v>4049</v>
      </c>
      <c r="Z1550" s="71"/>
      <c r="AC1550" s="55"/>
      <c r="AE1550" s="55"/>
      <c r="AG1550" s="55"/>
    </row>
    <row r="1551" spans="1:33" s="45" customFormat="1" ht="12" x14ac:dyDescent="0.2">
      <c r="A1551" s="83"/>
      <c r="B1551" s="61" t="s">
        <v>170</v>
      </c>
      <c r="C1551" s="252" t="s">
        <v>169</v>
      </c>
      <c r="D1551" s="252"/>
      <c r="E1551" s="252"/>
      <c r="F1551" s="74"/>
      <c r="G1551" s="74"/>
      <c r="H1551" s="74"/>
      <c r="I1551" s="74"/>
      <c r="J1551" s="82">
        <v>21.82</v>
      </c>
      <c r="K1551" s="74"/>
      <c r="L1551" s="82">
        <v>17.46</v>
      </c>
      <c r="M1551" s="74" t="s">
        <v>164</v>
      </c>
      <c r="N1551" s="81">
        <v>900</v>
      </c>
      <c r="V1551" s="72"/>
      <c r="W1551" s="55"/>
      <c r="Y1551" s="46" t="s">
        <v>169</v>
      </c>
      <c r="Z1551" s="71"/>
      <c r="AC1551" s="55"/>
      <c r="AE1551" s="55"/>
      <c r="AG1551" s="55"/>
    </row>
    <row r="1552" spans="1:33" s="45" customFormat="1" ht="12" x14ac:dyDescent="0.2">
      <c r="A1552" s="83"/>
      <c r="B1552" s="61" t="s">
        <v>168</v>
      </c>
      <c r="C1552" s="252" t="s">
        <v>166</v>
      </c>
      <c r="D1552" s="252"/>
      <c r="E1552" s="252"/>
      <c r="F1552" s="74"/>
      <c r="G1552" s="74"/>
      <c r="H1552" s="74"/>
      <c r="I1552" s="74"/>
      <c r="J1552" s="82">
        <v>17.27</v>
      </c>
      <c r="K1552" s="74"/>
      <c r="L1552" s="82">
        <v>13.82</v>
      </c>
      <c r="M1552" s="74" t="s">
        <v>167</v>
      </c>
      <c r="N1552" s="81">
        <v>181</v>
      </c>
      <c r="V1552" s="72"/>
      <c r="W1552" s="55"/>
      <c r="Y1552" s="46" t="s">
        <v>166</v>
      </c>
      <c r="Z1552" s="71"/>
      <c r="AC1552" s="55"/>
      <c r="AE1552" s="55"/>
      <c r="AG1552" s="55"/>
    </row>
    <row r="1553" spans="1:33" s="45" customFormat="1" ht="12" x14ac:dyDescent="0.2">
      <c r="A1553" s="83"/>
      <c r="B1553" s="61" t="s">
        <v>165</v>
      </c>
      <c r="C1553" s="252" t="s">
        <v>163</v>
      </c>
      <c r="D1553" s="252"/>
      <c r="E1553" s="252"/>
      <c r="F1553" s="74"/>
      <c r="G1553" s="74"/>
      <c r="H1553" s="74"/>
      <c r="I1553" s="74"/>
      <c r="J1553" s="82">
        <v>2.9</v>
      </c>
      <c r="K1553" s="74"/>
      <c r="L1553" s="82">
        <v>2.3199999999999998</v>
      </c>
      <c r="M1553" s="74" t="s">
        <v>164</v>
      </c>
      <c r="N1553" s="81">
        <v>120</v>
      </c>
      <c r="V1553" s="72"/>
      <c r="W1553" s="55"/>
      <c r="Y1553" s="46" t="s">
        <v>163</v>
      </c>
      <c r="Z1553" s="71"/>
      <c r="AC1553" s="55"/>
      <c r="AE1553" s="55"/>
      <c r="AG1553" s="55"/>
    </row>
    <row r="1554" spans="1:33" s="45" customFormat="1" ht="12" x14ac:dyDescent="0.2">
      <c r="A1554" s="83"/>
      <c r="B1554" s="61" t="s">
        <v>218</v>
      </c>
      <c r="C1554" s="252" t="s">
        <v>217</v>
      </c>
      <c r="D1554" s="252"/>
      <c r="E1554" s="252"/>
      <c r="F1554" s="74"/>
      <c r="G1554" s="74"/>
      <c r="H1554" s="74"/>
      <c r="I1554" s="74"/>
      <c r="J1554" s="82">
        <v>89.78</v>
      </c>
      <c r="K1554" s="74"/>
      <c r="L1554" s="82">
        <v>71.819999999999993</v>
      </c>
      <c r="M1554" s="74" t="s">
        <v>195</v>
      </c>
      <c r="N1554" s="81">
        <v>574</v>
      </c>
      <c r="V1554" s="72"/>
      <c r="W1554" s="55"/>
      <c r="Y1554" s="46" t="s">
        <v>217</v>
      </c>
      <c r="Z1554" s="71"/>
      <c r="AC1554" s="55"/>
      <c r="AE1554" s="55"/>
      <c r="AG1554" s="55"/>
    </row>
    <row r="1555" spans="1:33" s="45" customFormat="1" ht="22.5" x14ac:dyDescent="0.2">
      <c r="A1555" s="86"/>
      <c r="B1555" s="93" t="s">
        <v>3031</v>
      </c>
      <c r="C1555" s="259" t="s">
        <v>3029</v>
      </c>
      <c r="D1555" s="259"/>
      <c r="E1555" s="259"/>
      <c r="F1555" s="92" t="s">
        <v>332</v>
      </c>
      <c r="G1555" s="92" t="s">
        <v>1886</v>
      </c>
      <c r="H1555" s="92"/>
      <c r="I1555" s="92" t="s">
        <v>4048</v>
      </c>
      <c r="J1555" s="61"/>
      <c r="K1555" s="74"/>
      <c r="L1555" s="82"/>
      <c r="M1555" s="74"/>
      <c r="N1555" s="91"/>
      <c r="V1555" s="72"/>
      <c r="W1555" s="55"/>
      <c r="Z1555" s="71" t="s">
        <v>3029</v>
      </c>
      <c r="AC1555" s="55"/>
      <c r="AE1555" s="55"/>
      <c r="AG1555" s="55"/>
    </row>
    <row r="1556" spans="1:33" s="45" customFormat="1" ht="33.75" x14ac:dyDescent="0.2">
      <c r="A1556" s="86"/>
      <c r="B1556" s="93" t="s">
        <v>3028</v>
      </c>
      <c r="C1556" s="259" t="s">
        <v>3026</v>
      </c>
      <c r="D1556" s="259"/>
      <c r="E1556" s="259"/>
      <c r="F1556" s="92" t="s">
        <v>3027</v>
      </c>
      <c r="G1556" s="92" t="s">
        <v>210</v>
      </c>
      <c r="H1556" s="92"/>
      <c r="I1556" s="92" t="s">
        <v>210</v>
      </c>
      <c r="J1556" s="61"/>
      <c r="K1556" s="74"/>
      <c r="L1556" s="82"/>
      <c r="M1556" s="74"/>
      <c r="N1556" s="91"/>
      <c r="V1556" s="72"/>
      <c r="W1556" s="55"/>
      <c r="Z1556" s="71" t="s">
        <v>3026</v>
      </c>
      <c r="AC1556" s="55"/>
      <c r="AE1556" s="55"/>
      <c r="AG1556" s="55"/>
    </row>
    <row r="1557" spans="1:33" s="45" customFormat="1" ht="12" x14ac:dyDescent="0.2">
      <c r="A1557" s="83"/>
      <c r="B1557" s="61"/>
      <c r="C1557" s="252" t="s">
        <v>160</v>
      </c>
      <c r="D1557" s="252"/>
      <c r="E1557" s="252"/>
      <c r="F1557" s="74" t="s">
        <v>159</v>
      </c>
      <c r="G1557" s="74" t="s">
        <v>3025</v>
      </c>
      <c r="H1557" s="74"/>
      <c r="I1557" s="74" t="s">
        <v>4047</v>
      </c>
      <c r="J1557" s="82"/>
      <c r="K1557" s="74"/>
      <c r="L1557" s="82"/>
      <c r="M1557" s="74"/>
      <c r="N1557" s="81"/>
      <c r="V1557" s="72"/>
      <c r="W1557" s="55"/>
      <c r="Z1557" s="71"/>
      <c r="AA1557" s="46" t="s">
        <v>160</v>
      </c>
      <c r="AC1557" s="55"/>
      <c r="AE1557" s="55"/>
      <c r="AG1557" s="55"/>
    </row>
    <row r="1558" spans="1:33" s="45" customFormat="1" ht="12" x14ac:dyDescent="0.2">
      <c r="A1558" s="83"/>
      <c r="B1558" s="61"/>
      <c r="C1558" s="252" t="s">
        <v>156</v>
      </c>
      <c r="D1558" s="252"/>
      <c r="E1558" s="252"/>
      <c r="F1558" s="74" t="s">
        <v>159</v>
      </c>
      <c r="G1558" s="74" t="s">
        <v>1672</v>
      </c>
      <c r="H1558" s="74"/>
      <c r="I1558" s="74" t="s">
        <v>884</v>
      </c>
      <c r="J1558" s="82"/>
      <c r="K1558" s="74"/>
      <c r="L1558" s="82"/>
      <c r="M1558" s="74"/>
      <c r="N1558" s="81"/>
      <c r="V1558" s="72"/>
      <c r="W1558" s="55"/>
      <c r="Z1558" s="71"/>
      <c r="AA1558" s="46" t="s">
        <v>156</v>
      </c>
      <c r="AC1558" s="55"/>
      <c r="AE1558" s="55"/>
      <c r="AG1558" s="55"/>
    </row>
    <row r="1559" spans="1:33" s="45" customFormat="1" ht="12" x14ac:dyDescent="0.2">
      <c r="A1559" s="83"/>
      <c r="B1559" s="61"/>
      <c r="C1559" s="254" t="s">
        <v>155</v>
      </c>
      <c r="D1559" s="254"/>
      <c r="E1559" s="254"/>
      <c r="F1559" s="77"/>
      <c r="G1559" s="77"/>
      <c r="H1559" s="77"/>
      <c r="I1559" s="77"/>
      <c r="J1559" s="85">
        <v>128.87</v>
      </c>
      <c r="K1559" s="77"/>
      <c r="L1559" s="85">
        <v>103.1</v>
      </c>
      <c r="M1559" s="77"/>
      <c r="N1559" s="84"/>
      <c r="V1559" s="72"/>
      <c r="W1559" s="55"/>
      <c r="Z1559" s="71"/>
      <c r="AB1559" s="46" t="s">
        <v>155</v>
      </c>
      <c r="AC1559" s="55"/>
      <c r="AE1559" s="55"/>
      <c r="AG1559" s="55"/>
    </row>
    <row r="1560" spans="1:33" s="45" customFormat="1" ht="12" x14ac:dyDescent="0.2">
      <c r="A1560" s="83"/>
      <c r="B1560" s="61"/>
      <c r="C1560" s="252" t="s">
        <v>154</v>
      </c>
      <c r="D1560" s="252"/>
      <c r="E1560" s="252"/>
      <c r="F1560" s="74"/>
      <c r="G1560" s="74"/>
      <c r="H1560" s="74"/>
      <c r="I1560" s="74"/>
      <c r="J1560" s="82"/>
      <c r="K1560" s="74"/>
      <c r="L1560" s="82">
        <v>19.78</v>
      </c>
      <c r="M1560" s="74"/>
      <c r="N1560" s="81">
        <v>1020</v>
      </c>
      <c r="V1560" s="72"/>
      <c r="W1560" s="55"/>
      <c r="Z1560" s="71"/>
      <c r="AA1560" s="46" t="s">
        <v>154</v>
      </c>
      <c r="AC1560" s="55"/>
      <c r="AE1560" s="55"/>
      <c r="AG1560" s="55"/>
    </row>
    <row r="1561" spans="1:33" s="45" customFormat="1" ht="22.5" x14ac:dyDescent="0.2">
      <c r="A1561" s="83"/>
      <c r="B1561" s="61" t="s">
        <v>1841</v>
      </c>
      <c r="C1561" s="252" t="s">
        <v>1840</v>
      </c>
      <c r="D1561" s="252"/>
      <c r="E1561" s="252"/>
      <c r="F1561" s="74" t="s">
        <v>149</v>
      </c>
      <c r="G1561" s="74" t="s">
        <v>339</v>
      </c>
      <c r="H1561" s="74"/>
      <c r="I1561" s="74" t="s">
        <v>339</v>
      </c>
      <c r="J1561" s="82"/>
      <c r="K1561" s="74"/>
      <c r="L1561" s="82">
        <v>20.18</v>
      </c>
      <c r="M1561" s="74"/>
      <c r="N1561" s="81">
        <v>1040</v>
      </c>
      <c r="V1561" s="72"/>
      <c r="W1561" s="55"/>
      <c r="Z1561" s="71"/>
      <c r="AA1561" s="46" t="s">
        <v>1840</v>
      </c>
      <c r="AC1561" s="55"/>
      <c r="AE1561" s="55"/>
      <c r="AG1561" s="55"/>
    </row>
    <row r="1562" spans="1:33" s="45" customFormat="1" ht="22.5" x14ac:dyDescent="0.2">
      <c r="A1562" s="83"/>
      <c r="B1562" s="61" t="s">
        <v>1839</v>
      </c>
      <c r="C1562" s="252" t="s">
        <v>1838</v>
      </c>
      <c r="D1562" s="252"/>
      <c r="E1562" s="252"/>
      <c r="F1562" s="74" t="s">
        <v>149</v>
      </c>
      <c r="G1562" s="74" t="s">
        <v>396</v>
      </c>
      <c r="H1562" s="74"/>
      <c r="I1562" s="74" t="s">
        <v>396</v>
      </c>
      <c r="J1562" s="82"/>
      <c r="K1562" s="74"/>
      <c r="L1562" s="82">
        <v>10.88</v>
      </c>
      <c r="M1562" s="74"/>
      <c r="N1562" s="81">
        <v>561</v>
      </c>
      <c r="V1562" s="72"/>
      <c r="W1562" s="55"/>
      <c r="Z1562" s="71"/>
      <c r="AA1562" s="46" t="s">
        <v>1838</v>
      </c>
      <c r="AC1562" s="55"/>
      <c r="AE1562" s="55"/>
      <c r="AG1562" s="55"/>
    </row>
    <row r="1563" spans="1:33" s="45" customFormat="1" ht="12" x14ac:dyDescent="0.2">
      <c r="A1563" s="80"/>
      <c r="B1563" s="118"/>
      <c r="C1563" s="253" t="s">
        <v>146</v>
      </c>
      <c r="D1563" s="253"/>
      <c r="E1563" s="253"/>
      <c r="F1563" s="79"/>
      <c r="G1563" s="79"/>
      <c r="H1563" s="79"/>
      <c r="I1563" s="79"/>
      <c r="J1563" s="78"/>
      <c r="K1563" s="79"/>
      <c r="L1563" s="78">
        <v>134.16</v>
      </c>
      <c r="M1563" s="77"/>
      <c r="N1563" s="76">
        <v>3256</v>
      </c>
      <c r="V1563" s="72"/>
      <c r="W1563" s="55"/>
      <c r="Z1563" s="71"/>
      <c r="AC1563" s="55" t="s">
        <v>146</v>
      </c>
      <c r="AE1563" s="55"/>
      <c r="AG1563" s="55"/>
    </row>
    <row r="1564" spans="1:33" s="45" customFormat="1" ht="45" x14ac:dyDescent="0.2">
      <c r="A1564" s="87" t="s">
        <v>4046</v>
      </c>
      <c r="B1564" s="119" t="s">
        <v>4045</v>
      </c>
      <c r="C1564" s="253" t="s">
        <v>4044</v>
      </c>
      <c r="D1564" s="253"/>
      <c r="E1564" s="253"/>
      <c r="F1564" s="79" t="s">
        <v>583</v>
      </c>
      <c r="G1564" s="79"/>
      <c r="H1564" s="79"/>
      <c r="I1564" s="79" t="s">
        <v>1281</v>
      </c>
      <c r="J1564" s="78">
        <v>152.19999999999999</v>
      </c>
      <c r="K1564" s="79"/>
      <c r="L1564" s="78">
        <v>66.97</v>
      </c>
      <c r="M1564" s="79" t="s">
        <v>195</v>
      </c>
      <c r="N1564" s="76">
        <v>535</v>
      </c>
      <c r="V1564" s="72"/>
      <c r="W1564" s="55" t="s">
        <v>4044</v>
      </c>
      <c r="Z1564" s="71"/>
      <c r="AC1564" s="55"/>
      <c r="AE1564" s="55"/>
      <c r="AG1564" s="55"/>
    </row>
    <row r="1565" spans="1:33" s="45" customFormat="1" ht="12" x14ac:dyDescent="0.2">
      <c r="A1565" s="80"/>
      <c r="B1565" s="118"/>
      <c r="C1565" s="123" t="s">
        <v>778</v>
      </c>
      <c r="D1565" s="124"/>
      <c r="E1565" s="124"/>
      <c r="F1565" s="75"/>
      <c r="G1565" s="75"/>
      <c r="H1565" s="75"/>
      <c r="I1565" s="75"/>
      <c r="J1565" s="90"/>
      <c r="K1565" s="75"/>
      <c r="L1565" s="90"/>
      <c r="M1565" s="89"/>
      <c r="N1565" s="88"/>
      <c r="V1565" s="72"/>
      <c r="W1565" s="55"/>
      <c r="Z1565" s="71"/>
      <c r="AC1565" s="55"/>
      <c r="AE1565" s="55"/>
      <c r="AG1565" s="55"/>
    </row>
    <row r="1566" spans="1:33" s="45" customFormat="1" ht="12" x14ac:dyDescent="0.2">
      <c r="A1566" s="86"/>
      <c r="B1566" s="117"/>
      <c r="C1566" s="252" t="s">
        <v>4042</v>
      </c>
      <c r="D1566" s="252"/>
      <c r="E1566" s="252"/>
      <c r="F1566" s="252"/>
      <c r="G1566" s="252"/>
      <c r="H1566" s="252"/>
      <c r="I1566" s="252"/>
      <c r="J1566" s="252"/>
      <c r="K1566" s="252"/>
      <c r="L1566" s="252"/>
      <c r="M1566" s="252"/>
      <c r="N1566" s="255"/>
      <c r="V1566" s="72"/>
      <c r="W1566" s="55"/>
      <c r="X1566" s="46" t="s">
        <v>4042</v>
      </c>
      <c r="Z1566" s="71"/>
      <c r="AC1566" s="55"/>
      <c r="AE1566" s="55"/>
      <c r="AG1566" s="55"/>
    </row>
    <row r="1567" spans="1:33" s="45" customFormat="1" ht="45" x14ac:dyDescent="0.2">
      <c r="A1567" s="87" t="s">
        <v>4043</v>
      </c>
      <c r="B1567" s="119" t="s">
        <v>3890</v>
      </c>
      <c r="C1567" s="253" t="s">
        <v>3889</v>
      </c>
      <c r="D1567" s="253"/>
      <c r="E1567" s="253"/>
      <c r="F1567" s="79" t="s">
        <v>583</v>
      </c>
      <c r="G1567" s="79"/>
      <c r="H1567" s="79"/>
      <c r="I1567" s="79" t="s">
        <v>1281</v>
      </c>
      <c r="J1567" s="78">
        <v>168.7</v>
      </c>
      <c r="K1567" s="79"/>
      <c r="L1567" s="78">
        <v>74.23</v>
      </c>
      <c r="M1567" s="79" t="s">
        <v>195</v>
      </c>
      <c r="N1567" s="76">
        <v>593</v>
      </c>
      <c r="V1567" s="72"/>
      <c r="W1567" s="55" t="s">
        <v>3889</v>
      </c>
      <c r="Z1567" s="71"/>
      <c r="AC1567" s="55"/>
      <c r="AE1567" s="55"/>
      <c r="AG1567" s="55"/>
    </row>
    <row r="1568" spans="1:33" s="45" customFormat="1" ht="12" x14ac:dyDescent="0.2">
      <c r="A1568" s="80"/>
      <c r="B1568" s="118"/>
      <c r="C1568" s="123" t="s">
        <v>778</v>
      </c>
      <c r="D1568" s="124"/>
      <c r="E1568" s="124"/>
      <c r="F1568" s="75"/>
      <c r="G1568" s="75"/>
      <c r="H1568" s="75"/>
      <c r="I1568" s="75"/>
      <c r="J1568" s="90"/>
      <c r="K1568" s="75"/>
      <c r="L1568" s="90"/>
      <c r="M1568" s="89"/>
      <c r="N1568" s="88"/>
      <c r="V1568" s="72"/>
      <c r="W1568" s="55"/>
      <c r="Z1568" s="71"/>
      <c r="AC1568" s="55"/>
      <c r="AE1568" s="55"/>
      <c r="AG1568" s="55"/>
    </row>
    <row r="1569" spans="1:33" s="45" customFormat="1" ht="12" x14ac:dyDescent="0.2">
      <c r="A1569" s="86"/>
      <c r="B1569" s="117"/>
      <c r="C1569" s="252" t="s">
        <v>4042</v>
      </c>
      <c r="D1569" s="252"/>
      <c r="E1569" s="252"/>
      <c r="F1569" s="252"/>
      <c r="G1569" s="252"/>
      <c r="H1569" s="252"/>
      <c r="I1569" s="252"/>
      <c r="J1569" s="252"/>
      <c r="K1569" s="252"/>
      <c r="L1569" s="252"/>
      <c r="M1569" s="252"/>
      <c r="N1569" s="255"/>
      <c r="V1569" s="72"/>
      <c r="W1569" s="55"/>
      <c r="X1569" s="46" t="s">
        <v>4042</v>
      </c>
      <c r="Z1569" s="71"/>
      <c r="AC1569" s="55"/>
      <c r="AE1569" s="55"/>
      <c r="AG1569" s="55"/>
    </row>
    <row r="1570" spans="1:33" s="45" customFormat="1" ht="1.5" customHeight="1" x14ac:dyDescent="0.2">
      <c r="A1570" s="75"/>
      <c r="B1570" s="118"/>
      <c r="C1570" s="118"/>
      <c r="D1570" s="118"/>
      <c r="E1570" s="118"/>
      <c r="F1570" s="75"/>
      <c r="G1570" s="75"/>
      <c r="H1570" s="75"/>
      <c r="I1570" s="75"/>
      <c r="J1570" s="54"/>
      <c r="K1570" s="75"/>
      <c r="L1570" s="54"/>
      <c r="M1570" s="74"/>
      <c r="N1570" s="54"/>
      <c r="V1570" s="72"/>
      <c r="W1570" s="55"/>
      <c r="Z1570" s="71"/>
      <c r="AC1570" s="55"/>
      <c r="AE1570" s="55"/>
      <c r="AG1570" s="55"/>
    </row>
    <row r="1571" spans="1:33" s="45" customFormat="1" ht="22.5" x14ac:dyDescent="0.2">
      <c r="A1571" s="66"/>
      <c r="B1571" s="65"/>
      <c r="C1571" s="253" t="s">
        <v>4041</v>
      </c>
      <c r="D1571" s="253"/>
      <c r="E1571" s="253"/>
      <c r="F1571" s="253"/>
      <c r="G1571" s="253"/>
      <c r="H1571" s="253"/>
      <c r="I1571" s="253"/>
      <c r="J1571" s="253"/>
      <c r="K1571" s="253"/>
      <c r="L1571" s="64">
        <v>3041.77</v>
      </c>
      <c r="M1571" s="73"/>
      <c r="N1571" s="62"/>
      <c r="V1571" s="72"/>
      <c r="W1571" s="55"/>
      <c r="Z1571" s="71"/>
      <c r="AC1571" s="55"/>
      <c r="AE1571" s="55" t="s">
        <v>4041</v>
      </c>
      <c r="AG1571" s="55"/>
    </row>
    <row r="1572" spans="1:33" s="45" customFormat="1" ht="12" x14ac:dyDescent="0.2">
      <c r="A1572" s="256" t="s">
        <v>4040</v>
      </c>
      <c r="B1572" s="257"/>
      <c r="C1572" s="257"/>
      <c r="D1572" s="257"/>
      <c r="E1572" s="257"/>
      <c r="F1572" s="257"/>
      <c r="G1572" s="257"/>
      <c r="H1572" s="257"/>
      <c r="I1572" s="257"/>
      <c r="J1572" s="257"/>
      <c r="K1572" s="257"/>
      <c r="L1572" s="257"/>
      <c r="M1572" s="257"/>
      <c r="N1572" s="258"/>
      <c r="V1572" s="72" t="s">
        <v>4040</v>
      </c>
      <c r="W1572" s="55"/>
      <c r="Z1572" s="71"/>
      <c r="AC1572" s="55"/>
      <c r="AE1572" s="55"/>
      <c r="AG1572" s="55"/>
    </row>
    <row r="1573" spans="1:33" s="45" customFormat="1" ht="56.25" x14ac:dyDescent="0.2">
      <c r="A1573" s="87" t="s">
        <v>4039</v>
      </c>
      <c r="B1573" s="119" t="s">
        <v>3961</v>
      </c>
      <c r="C1573" s="253" t="s">
        <v>3960</v>
      </c>
      <c r="D1573" s="253"/>
      <c r="E1573" s="253"/>
      <c r="F1573" s="79" t="s">
        <v>237</v>
      </c>
      <c r="G1573" s="79"/>
      <c r="H1573" s="79"/>
      <c r="I1573" s="79" t="s">
        <v>1710</v>
      </c>
      <c r="J1573" s="78"/>
      <c r="K1573" s="79"/>
      <c r="L1573" s="78"/>
      <c r="M1573" s="79"/>
      <c r="N1573" s="76"/>
      <c r="V1573" s="72"/>
      <c r="W1573" s="55" t="s">
        <v>3960</v>
      </c>
      <c r="Z1573" s="71"/>
      <c r="AC1573" s="55"/>
      <c r="AE1573" s="55"/>
      <c r="AG1573" s="55"/>
    </row>
    <row r="1574" spans="1:33" s="45" customFormat="1" ht="12" x14ac:dyDescent="0.2">
      <c r="A1574" s="86"/>
      <c r="B1574" s="117"/>
      <c r="C1574" s="252" t="s">
        <v>4038</v>
      </c>
      <c r="D1574" s="252"/>
      <c r="E1574" s="252"/>
      <c r="F1574" s="252"/>
      <c r="G1574" s="252"/>
      <c r="H1574" s="252"/>
      <c r="I1574" s="252"/>
      <c r="J1574" s="252"/>
      <c r="K1574" s="252"/>
      <c r="L1574" s="252"/>
      <c r="M1574" s="252"/>
      <c r="N1574" s="255"/>
      <c r="V1574" s="72"/>
      <c r="W1574" s="55"/>
      <c r="X1574" s="46" t="s">
        <v>4038</v>
      </c>
      <c r="Z1574" s="71"/>
      <c r="AC1574" s="55"/>
      <c r="AE1574" s="55"/>
      <c r="AG1574" s="55"/>
    </row>
    <row r="1575" spans="1:33" s="45" customFormat="1" ht="12" x14ac:dyDescent="0.2">
      <c r="A1575" s="83"/>
      <c r="B1575" s="61" t="s">
        <v>170</v>
      </c>
      <c r="C1575" s="252" t="s">
        <v>169</v>
      </c>
      <c r="D1575" s="252"/>
      <c r="E1575" s="252"/>
      <c r="F1575" s="74"/>
      <c r="G1575" s="74"/>
      <c r="H1575" s="74"/>
      <c r="I1575" s="74"/>
      <c r="J1575" s="82">
        <v>128.87</v>
      </c>
      <c r="K1575" s="74"/>
      <c r="L1575" s="82">
        <v>51.55</v>
      </c>
      <c r="M1575" s="74" t="s">
        <v>164</v>
      </c>
      <c r="N1575" s="81">
        <v>2656</v>
      </c>
      <c r="V1575" s="72"/>
      <c r="W1575" s="55"/>
      <c r="Y1575" s="46" t="s">
        <v>169</v>
      </c>
      <c r="Z1575" s="71"/>
      <c r="AC1575" s="55"/>
      <c r="AE1575" s="55"/>
      <c r="AG1575" s="55"/>
    </row>
    <row r="1576" spans="1:33" s="45" customFormat="1" ht="12" x14ac:dyDescent="0.2">
      <c r="A1576" s="83"/>
      <c r="B1576" s="61" t="s">
        <v>168</v>
      </c>
      <c r="C1576" s="252" t="s">
        <v>166</v>
      </c>
      <c r="D1576" s="252"/>
      <c r="E1576" s="252"/>
      <c r="F1576" s="74"/>
      <c r="G1576" s="74"/>
      <c r="H1576" s="74"/>
      <c r="I1576" s="74"/>
      <c r="J1576" s="82">
        <v>38.99</v>
      </c>
      <c r="K1576" s="74"/>
      <c r="L1576" s="82">
        <v>15.6</v>
      </c>
      <c r="M1576" s="74" t="s">
        <v>167</v>
      </c>
      <c r="N1576" s="81">
        <v>204</v>
      </c>
      <c r="V1576" s="72"/>
      <c r="W1576" s="55"/>
      <c r="Y1576" s="46" t="s">
        <v>166</v>
      </c>
      <c r="Z1576" s="71"/>
      <c r="AC1576" s="55"/>
      <c r="AE1576" s="55"/>
      <c r="AG1576" s="55"/>
    </row>
    <row r="1577" spans="1:33" s="45" customFormat="1" ht="12" x14ac:dyDescent="0.2">
      <c r="A1577" s="83"/>
      <c r="B1577" s="61" t="s">
        <v>165</v>
      </c>
      <c r="C1577" s="252" t="s">
        <v>163</v>
      </c>
      <c r="D1577" s="252"/>
      <c r="E1577" s="252"/>
      <c r="F1577" s="74"/>
      <c r="G1577" s="74"/>
      <c r="H1577" s="74"/>
      <c r="I1577" s="74"/>
      <c r="J1577" s="82">
        <v>0.23</v>
      </c>
      <c r="K1577" s="74"/>
      <c r="L1577" s="82">
        <v>0.09</v>
      </c>
      <c r="M1577" s="74" t="s">
        <v>164</v>
      </c>
      <c r="N1577" s="81">
        <v>5</v>
      </c>
      <c r="V1577" s="72"/>
      <c r="W1577" s="55"/>
      <c r="Y1577" s="46" t="s">
        <v>163</v>
      </c>
      <c r="Z1577" s="71"/>
      <c r="AC1577" s="55"/>
      <c r="AE1577" s="55"/>
      <c r="AG1577" s="55"/>
    </row>
    <row r="1578" spans="1:33" s="45" customFormat="1" ht="12" x14ac:dyDescent="0.2">
      <c r="A1578" s="83"/>
      <c r="B1578" s="61" t="s">
        <v>218</v>
      </c>
      <c r="C1578" s="252" t="s">
        <v>217</v>
      </c>
      <c r="D1578" s="252"/>
      <c r="E1578" s="252"/>
      <c r="F1578" s="74"/>
      <c r="G1578" s="74"/>
      <c r="H1578" s="74"/>
      <c r="I1578" s="74"/>
      <c r="J1578" s="82">
        <v>89.83</v>
      </c>
      <c r="K1578" s="74"/>
      <c r="L1578" s="82">
        <v>35.93</v>
      </c>
      <c r="M1578" s="74" t="s">
        <v>195</v>
      </c>
      <c r="N1578" s="81">
        <v>287</v>
      </c>
      <c r="V1578" s="72"/>
      <c r="W1578" s="55"/>
      <c r="Y1578" s="46" t="s">
        <v>217</v>
      </c>
      <c r="Z1578" s="71"/>
      <c r="AC1578" s="55"/>
      <c r="AE1578" s="55"/>
      <c r="AG1578" s="55"/>
    </row>
    <row r="1579" spans="1:33" s="45" customFormat="1" ht="12" x14ac:dyDescent="0.2">
      <c r="A1579" s="86"/>
      <c r="B1579" s="93" t="s">
        <v>3941</v>
      </c>
      <c r="C1579" s="259" t="s">
        <v>3940</v>
      </c>
      <c r="D1579" s="259"/>
      <c r="E1579" s="259"/>
      <c r="F1579" s="92" t="s">
        <v>326</v>
      </c>
      <c r="G1579" s="92" t="s">
        <v>210</v>
      </c>
      <c r="H1579" s="92"/>
      <c r="I1579" s="92" t="s">
        <v>210</v>
      </c>
      <c r="J1579" s="61"/>
      <c r="K1579" s="74"/>
      <c r="L1579" s="82"/>
      <c r="M1579" s="74"/>
      <c r="N1579" s="91"/>
      <c r="V1579" s="72"/>
      <c r="W1579" s="55"/>
      <c r="Z1579" s="71" t="s">
        <v>3940</v>
      </c>
      <c r="AC1579" s="55"/>
      <c r="AE1579" s="55"/>
      <c r="AG1579" s="55"/>
    </row>
    <row r="1580" spans="1:33" s="45" customFormat="1" ht="12" x14ac:dyDescent="0.2">
      <c r="A1580" s="86"/>
      <c r="B1580" s="93" t="s">
        <v>593</v>
      </c>
      <c r="C1580" s="259" t="s">
        <v>3072</v>
      </c>
      <c r="D1580" s="259"/>
      <c r="E1580" s="259"/>
      <c r="F1580" s="92" t="s">
        <v>368</v>
      </c>
      <c r="G1580" s="92" t="s">
        <v>210</v>
      </c>
      <c r="H1580" s="92"/>
      <c r="I1580" s="92" t="s">
        <v>210</v>
      </c>
      <c r="J1580" s="61"/>
      <c r="K1580" s="74"/>
      <c r="L1580" s="82"/>
      <c r="M1580" s="74"/>
      <c r="N1580" s="91"/>
      <c r="V1580" s="72"/>
      <c r="W1580" s="55"/>
      <c r="Z1580" s="71" t="s">
        <v>3072</v>
      </c>
      <c r="AC1580" s="55"/>
      <c r="AE1580" s="55"/>
      <c r="AG1580" s="55"/>
    </row>
    <row r="1581" spans="1:33" s="45" customFormat="1" ht="12" x14ac:dyDescent="0.2">
      <c r="A1581" s="86"/>
      <c r="B1581" s="93" t="s">
        <v>3939</v>
      </c>
      <c r="C1581" s="259" t="s">
        <v>3938</v>
      </c>
      <c r="D1581" s="259"/>
      <c r="E1581" s="259"/>
      <c r="F1581" s="92" t="s">
        <v>669</v>
      </c>
      <c r="G1581" s="92" t="s">
        <v>3959</v>
      </c>
      <c r="H1581" s="92"/>
      <c r="I1581" s="92" t="s">
        <v>2819</v>
      </c>
      <c r="J1581" s="61"/>
      <c r="K1581" s="74"/>
      <c r="L1581" s="82"/>
      <c r="M1581" s="74"/>
      <c r="N1581" s="91"/>
      <c r="V1581" s="72"/>
      <c r="W1581" s="55"/>
      <c r="Z1581" s="71" t="s">
        <v>3938</v>
      </c>
      <c r="AC1581" s="55"/>
      <c r="AE1581" s="55"/>
      <c r="AG1581" s="55"/>
    </row>
    <row r="1582" spans="1:33" s="45" customFormat="1" ht="12" x14ac:dyDescent="0.2">
      <c r="A1582" s="86"/>
      <c r="B1582" s="93" t="s">
        <v>3937</v>
      </c>
      <c r="C1582" s="259" t="s">
        <v>3935</v>
      </c>
      <c r="D1582" s="259"/>
      <c r="E1582" s="259"/>
      <c r="F1582" s="92" t="s">
        <v>332</v>
      </c>
      <c r="G1582" s="92" t="s">
        <v>3936</v>
      </c>
      <c r="H1582" s="92"/>
      <c r="I1582" s="92" t="s">
        <v>390</v>
      </c>
      <c r="J1582" s="61"/>
      <c r="K1582" s="74"/>
      <c r="L1582" s="82"/>
      <c r="M1582" s="74"/>
      <c r="N1582" s="91"/>
      <c r="V1582" s="72"/>
      <c r="W1582" s="55"/>
      <c r="Z1582" s="71" t="s">
        <v>3935</v>
      </c>
      <c r="AC1582" s="55"/>
      <c r="AE1582" s="55"/>
      <c r="AG1582" s="55"/>
    </row>
    <row r="1583" spans="1:33" s="45" customFormat="1" ht="12" x14ac:dyDescent="0.2">
      <c r="A1583" s="86"/>
      <c r="B1583" s="93" t="s">
        <v>3934</v>
      </c>
      <c r="C1583" s="259" t="s">
        <v>3933</v>
      </c>
      <c r="D1583" s="259"/>
      <c r="E1583" s="259"/>
      <c r="F1583" s="92" t="s">
        <v>326</v>
      </c>
      <c r="G1583" s="92" t="s">
        <v>210</v>
      </c>
      <c r="H1583" s="92"/>
      <c r="I1583" s="92" t="s">
        <v>210</v>
      </c>
      <c r="J1583" s="61"/>
      <c r="K1583" s="74"/>
      <c r="L1583" s="82"/>
      <c r="M1583" s="74"/>
      <c r="N1583" s="91"/>
      <c r="V1583" s="72"/>
      <c r="W1583" s="55"/>
      <c r="Z1583" s="71" t="s">
        <v>3933</v>
      </c>
      <c r="AC1583" s="55"/>
      <c r="AE1583" s="55"/>
      <c r="AG1583" s="55"/>
    </row>
    <row r="1584" spans="1:33" s="45" customFormat="1" ht="12" x14ac:dyDescent="0.2">
      <c r="A1584" s="83"/>
      <c r="B1584" s="61"/>
      <c r="C1584" s="252" t="s">
        <v>160</v>
      </c>
      <c r="D1584" s="252"/>
      <c r="E1584" s="252"/>
      <c r="F1584" s="74" t="s">
        <v>159</v>
      </c>
      <c r="G1584" s="74" t="s">
        <v>3957</v>
      </c>
      <c r="H1584" s="74"/>
      <c r="I1584" s="74" t="s">
        <v>4037</v>
      </c>
      <c r="J1584" s="82"/>
      <c r="K1584" s="74"/>
      <c r="L1584" s="82"/>
      <c r="M1584" s="74"/>
      <c r="N1584" s="81"/>
      <c r="V1584" s="72"/>
      <c r="W1584" s="55"/>
      <c r="Z1584" s="71"/>
      <c r="AA1584" s="46" t="s">
        <v>160</v>
      </c>
      <c r="AC1584" s="55"/>
      <c r="AE1584" s="55"/>
      <c r="AG1584" s="55"/>
    </row>
    <row r="1585" spans="1:33" s="45" customFormat="1" ht="12" x14ac:dyDescent="0.2">
      <c r="A1585" s="83"/>
      <c r="B1585" s="61"/>
      <c r="C1585" s="252" t="s">
        <v>156</v>
      </c>
      <c r="D1585" s="252"/>
      <c r="E1585" s="252"/>
      <c r="F1585" s="74" t="s">
        <v>159</v>
      </c>
      <c r="G1585" s="74" t="s">
        <v>342</v>
      </c>
      <c r="H1585" s="74"/>
      <c r="I1585" s="74" t="s">
        <v>520</v>
      </c>
      <c r="J1585" s="82"/>
      <c r="K1585" s="74"/>
      <c r="L1585" s="82"/>
      <c r="M1585" s="74"/>
      <c r="N1585" s="81"/>
      <c r="V1585" s="72"/>
      <c r="W1585" s="55"/>
      <c r="Z1585" s="71"/>
      <c r="AA1585" s="46" t="s">
        <v>156</v>
      </c>
      <c r="AC1585" s="55"/>
      <c r="AE1585" s="55"/>
      <c r="AG1585" s="55"/>
    </row>
    <row r="1586" spans="1:33" s="45" customFormat="1" ht="12" x14ac:dyDescent="0.2">
      <c r="A1586" s="83"/>
      <c r="B1586" s="61"/>
      <c r="C1586" s="254" t="s">
        <v>155</v>
      </c>
      <c r="D1586" s="254"/>
      <c r="E1586" s="254"/>
      <c r="F1586" s="77"/>
      <c r="G1586" s="77"/>
      <c r="H1586" s="77"/>
      <c r="I1586" s="77"/>
      <c r="J1586" s="85">
        <v>257.69</v>
      </c>
      <c r="K1586" s="77"/>
      <c r="L1586" s="85">
        <v>103.08</v>
      </c>
      <c r="M1586" s="77"/>
      <c r="N1586" s="84"/>
      <c r="V1586" s="72"/>
      <c r="W1586" s="55"/>
      <c r="Z1586" s="71"/>
      <c r="AB1586" s="46" t="s">
        <v>155</v>
      </c>
      <c r="AC1586" s="55"/>
      <c r="AE1586" s="55"/>
      <c r="AG1586" s="55"/>
    </row>
    <row r="1587" spans="1:33" s="45" customFormat="1" ht="12" x14ac:dyDescent="0.2">
      <c r="A1587" s="83"/>
      <c r="B1587" s="61"/>
      <c r="C1587" s="252" t="s">
        <v>154</v>
      </c>
      <c r="D1587" s="252"/>
      <c r="E1587" s="252"/>
      <c r="F1587" s="74"/>
      <c r="G1587" s="74"/>
      <c r="H1587" s="74"/>
      <c r="I1587" s="74"/>
      <c r="J1587" s="82"/>
      <c r="K1587" s="74"/>
      <c r="L1587" s="82">
        <v>51.64</v>
      </c>
      <c r="M1587" s="74"/>
      <c r="N1587" s="81">
        <v>2661</v>
      </c>
      <c r="V1587" s="72"/>
      <c r="W1587" s="55"/>
      <c r="Z1587" s="71"/>
      <c r="AA1587" s="46" t="s">
        <v>154</v>
      </c>
      <c r="AC1587" s="55"/>
      <c r="AE1587" s="55"/>
      <c r="AG1587" s="55"/>
    </row>
    <row r="1588" spans="1:33" s="45" customFormat="1" ht="45" x14ac:dyDescent="0.2">
      <c r="A1588" s="83"/>
      <c r="B1588" s="61" t="s">
        <v>574</v>
      </c>
      <c r="C1588" s="252" t="s">
        <v>572</v>
      </c>
      <c r="D1588" s="252"/>
      <c r="E1588" s="252"/>
      <c r="F1588" s="74" t="s">
        <v>149</v>
      </c>
      <c r="G1588" s="74" t="s">
        <v>573</v>
      </c>
      <c r="H1588" s="74"/>
      <c r="I1588" s="74" t="s">
        <v>573</v>
      </c>
      <c r="J1588" s="82"/>
      <c r="K1588" s="74"/>
      <c r="L1588" s="82">
        <v>65.58</v>
      </c>
      <c r="M1588" s="74"/>
      <c r="N1588" s="81">
        <v>3379</v>
      </c>
      <c r="V1588" s="72"/>
      <c r="W1588" s="55"/>
      <c r="Z1588" s="71"/>
      <c r="AA1588" s="46" t="s">
        <v>572</v>
      </c>
      <c r="AC1588" s="55"/>
      <c r="AE1588" s="55"/>
      <c r="AG1588" s="55"/>
    </row>
    <row r="1589" spans="1:33" s="45" customFormat="1" ht="45" x14ac:dyDescent="0.2">
      <c r="A1589" s="83"/>
      <c r="B1589" s="61" t="s">
        <v>571</v>
      </c>
      <c r="C1589" s="252" t="s">
        <v>569</v>
      </c>
      <c r="D1589" s="252"/>
      <c r="E1589" s="252"/>
      <c r="F1589" s="74" t="s">
        <v>149</v>
      </c>
      <c r="G1589" s="74" t="s">
        <v>570</v>
      </c>
      <c r="H1589" s="74"/>
      <c r="I1589" s="74" t="s">
        <v>570</v>
      </c>
      <c r="J1589" s="82"/>
      <c r="K1589" s="74"/>
      <c r="L1589" s="82">
        <v>37.18</v>
      </c>
      <c r="M1589" s="74"/>
      <c r="N1589" s="81">
        <v>1916</v>
      </c>
      <c r="V1589" s="72"/>
      <c r="W1589" s="55"/>
      <c r="Z1589" s="71"/>
      <c r="AA1589" s="46" t="s">
        <v>569</v>
      </c>
      <c r="AC1589" s="55"/>
      <c r="AE1589" s="55"/>
      <c r="AG1589" s="55"/>
    </row>
    <row r="1590" spans="1:33" s="45" customFormat="1" ht="12" x14ac:dyDescent="0.2">
      <c r="A1590" s="80"/>
      <c r="B1590" s="118"/>
      <c r="C1590" s="253" t="s">
        <v>146</v>
      </c>
      <c r="D1590" s="253"/>
      <c r="E1590" s="253"/>
      <c r="F1590" s="79"/>
      <c r="G1590" s="79"/>
      <c r="H1590" s="79"/>
      <c r="I1590" s="79"/>
      <c r="J1590" s="78"/>
      <c r="K1590" s="79"/>
      <c r="L1590" s="78">
        <v>205.84</v>
      </c>
      <c r="M1590" s="77"/>
      <c r="N1590" s="76">
        <v>8442</v>
      </c>
      <c r="V1590" s="72"/>
      <c r="W1590" s="55"/>
      <c r="Z1590" s="71"/>
      <c r="AC1590" s="55" t="s">
        <v>146</v>
      </c>
      <c r="AE1590" s="55"/>
      <c r="AG1590" s="55"/>
    </row>
    <row r="1591" spans="1:33" s="45" customFormat="1" ht="33.75" x14ac:dyDescent="0.2">
      <c r="A1591" s="87" t="s">
        <v>4036</v>
      </c>
      <c r="B1591" s="119" t="s">
        <v>3953</v>
      </c>
      <c r="C1591" s="253" t="s">
        <v>3951</v>
      </c>
      <c r="D1591" s="253"/>
      <c r="E1591" s="253"/>
      <c r="F1591" s="79" t="s">
        <v>332</v>
      </c>
      <c r="G1591" s="79"/>
      <c r="H1591" s="79"/>
      <c r="I1591" s="79" t="s">
        <v>390</v>
      </c>
      <c r="J1591" s="78">
        <v>3.7</v>
      </c>
      <c r="K1591" s="79"/>
      <c r="L1591" s="78">
        <v>151.69999999999999</v>
      </c>
      <c r="M1591" s="79" t="s">
        <v>195</v>
      </c>
      <c r="N1591" s="76">
        <v>1212</v>
      </c>
      <c r="V1591" s="72"/>
      <c r="W1591" s="55" t="s">
        <v>3951</v>
      </c>
      <c r="Z1591" s="71"/>
      <c r="AC1591" s="55"/>
      <c r="AE1591" s="55"/>
      <c r="AG1591" s="55"/>
    </row>
    <row r="1592" spans="1:33" s="45" customFormat="1" ht="12" x14ac:dyDescent="0.2">
      <c r="A1592" s="80"/>
      <c r="B1592" s="118"/>
      <c r="C1592" s="123" t="s">
        <v>3047</v>
      </c>
      <c r="D1592" s="124"/>
      <c r="E1592" s="124"/>
      <c r="F1592" s="75"/>
      <c r="G1592" s="75"/>
      <c r="H1592" s="75"/>
      <c r="I1592" s="75"/>
      <c r="J1592" s="90"/>
      <c r="K1592" s="75"/>
      <c r="L1592" s="90"/>
      <c r="M1592" s="89"/>
      <c r="N1592" s="88"/>
      <c r="V1592" s="72"/>
      <c r="W1592" s="55"/>
      <c r="Z1592" s="71"/>
      <c r="AC1592" s="55"/>
      <c r="AE1592" s="55"/>
      <c r="AG1592" s="55"/>
    </row>
    <row r="1593" spans="1:33" s="45" customFormat="1" ht="22.5" x14ac:dyDescent="0.2">
      <c r="A1593" s="87" t="s">
        <v>4035</v>
      </c>
      <c r="B1593" s="119" t="s">
        <v>3949</v>
      </c>
      <c r="C1593" s="253" t="s">
        <v>3947</v>
      </c>
      <c r="D1593" s="253"/>
      <c r="E1593" s="253"/>
      <c r="F1593" s="79" t="s">
        <v>326</v>
      </c>
      <c r="G1593" s="79"/>
      <c r="H1593" s="79"/>
      <c r="I1593" s="79" t="s">
        <v>1761</v>
      </c>
      <c r="J1593" s="78">
        <v>9.69</v>
      </c>
      <c r="K1593" s="79"/>
      <c r="L1593" s="78">
        <v>647.29</v>
      </c>
      <c r="M1593" s="79" t="s">
        <v>195</v>
      </c>
      <c r="N1593" s="76">
        <v>5172</v>
      </c>
      <c r="V1593" s="72"/>
      <c r="W1593" s="55" t="s">
        <v>3947</v>
      </c>
      <c r="Z1593" s="71"/>
      <c r="AC1593" s="55"/>
      <c r="AE1593" s="55"/>
      <c r="AG1593" s="55"/>
    </row>
    <row r="1594" spans="1:33" s="45" customFormat="1" ht="12" x14ac:dyDescent="0.2">
      <c r="A1594" s="80"/>
      <c r="B1594" s="118"/>
      <c r="C1594" s="123" t="s">
        <v>3047</v>
      </c>
      <c r="D1594" s="124"/>
      <c r="E1594" s="124"/>
      <c r="F1594" s="75"/>
      <c r="G1594" s="75"/>
      <c r="H1594" s="75"/>
      <c r="I1594" s="75"/>
      <c r="J1594" s="90"/>
      <c r="K1594" s="75"/>
      <c r="L1594" s="90"/>
      <c r="M1594" s="89"/>
      <c r="N1594" s="88"/>
      <c r="V1594" s="72"/>
      <c r="W1594" s="55"/>
      <c r="Z1594" s="71"/>
      <c r="AC1594" s="55"/>
      <c r="AE1594" s="55"/>
      <c r="AG1594" s="55"/>
    </row>
    <row r="1595" spans="1:33" s="45" customFormat="1" ht="12" x14ac:dyDescent="0.2">
      <c r="A1595" s="86"/>
      <c r="B1595" s="117"/>
      <c r="C1595" s="252" t="s">
        <v>4034</v>
      </c>
      <c r="D1595" s="252"/>
      <c r="E1595" s="252"/>
      <c r="F1595" s="252"/>
      <c r="G1595" s="252"/>
      <c r="H1595" s="252"/>
      <c r="I1595" s="252"/>
      <c r="J1595" s="252"/>
      <c r="K1595" s="252"/>
      <c r="L1595" s="252"/>
      <c r="M1595" s="252"/>
      <c r="N1595" s="255"/>
      <c r="V1595" s="72"/>
      <c r="W1595" s="55"/>
      <c r="X1595" s="46" t="s">
        <v>4034</v>
      </c>
      <c r="Z1595" s="71"/>
      <c r="AC1595" s="55"/>
      <c r="AE1595" s="55"/>
      <c r="AG1595" s="55"/>
    </row>
    <row r="1596" spans="1:33" s="45" customFormat="1" ht="56.25" x14ac:dyDescent="0.2">
      <c r="A1596" s="87" t="s">
        <v>4033</v>
      </c>
      <c r="B1596" s="119" t="s">
        <v>3944</v>
      </c>
      <c r="C1596" s="253" t="s">
        <v>3943</v>
      </c>
      <c r="D1596" s="253"/>
      <c r="E1596" s="253"/>
      <c r="F1596" s="79" t="s">
        <v>237</v>
      </c>
      <c r="G1596" s="79"/>
      <c r="H1596" s="79"/>
      <c r="I1596" s="79" t="s">
        <v>812</v>
      </c>
      <c r="J1596" s="78"/>
      <c r="K1596" s="79"/>
      <c r="L1596" s="78"/>
      <c r="M1596" s="79"/>
      <c r="N1596" s="76"/>
      <c r="V1596" s="72"/>
      <c r="W1596" s="55" t="s">
        <v>3943</v>
      </c>
      <c r="Z1596" s="71"/>
      <c r="AC1596" s="55"/>
      <c r="AE1596" s="55"/>
      <c r="AG1596" s="55"/>
    </row>
    <row r="1597" spans="1:33" s="45" customFormat="1" ht="12" x14ac:dyDescent="0.2">
      <c r="A1597" s="86"/>
      <c r="B1597" s="117"/>
      <c r="C1597" s="252" t="s">
        <v>2908</v>
      </c>
      <c r="D1597" s="252"/>
      <c r="E1597" s="252"/>
      <c r="F1597" s="252"/>
      <c r="G1597" s="252"/>
      <c r="H1597" s="252"/>
      <c r="I1597" s="252"/>
      <c r="J1597" s="252"/>
      <c r="K1597" s="252"/>
      <c r="L1597" s="252"/>
      <c r="M1597" s="252"/>
      <c r="N1597" s="255"/>
      <c r="V1597" s="72"/>
      <c r="W1597" s="55"/>
      <c r="X1597" s="46" t="s">
        <v>2908</v>
      </c>
      <c r="Z1597" s="71"/>
      <c r="AC1597" s="55"/>
      <c r="AE1597" s="55"/>
      <c r="AG1597" s="55"/>
    </row>
    <row r="1598" spans="1:33" s="45" customFormat="1" ht="12" x14ac:dyDescent="0.2">
      <c r="A1598" s="83"/>
      <c r="B1598" s="61" t="s">
        <v>170</v>
      </c>
      <c r="C1598" s="252" t="s">
        <v>169</v>
      </c>
      <c r="D1598" s="252"/>
      <c r="E1598" s="252"/>
      <c r="F1598" s="74"/>
      <c r="G1598" s="74"/>
      <c r="H1598" s="74"/>
      <c r="I1598" s="74"/>
      <c r="J1598" s="82">
        <v>123.89</v>
      </c>
      <c r="K1598" s="74"/>
      <c r="L1598" s="82">
        <v>43.36</v>
      </c>
      <c r="M1598" s="74" t="s">
        <v>164</v>
      </c>
      <c r="N1598" s="81">
        <v>2234</v>
      </c>
      <c r="V1598" s="72"/>
      <c r="W1598" s="55"/>
      <c r="Y1598" s="46" t="s">
        <v>169</v>
      </c>
      <c r="Z1598" s="71"/>
      <c r="AC1598" s="55"/>
      <c r="AE1598" s="55"/>
      <c r="AG1598" s="55"/>
    </row>
    <row r="1599" spans="1:33" s="45" customFormat="1" ht="12" x14ac:dyDescent="0.2">
      <c r="A1599" s="83"/>
      <c r="B1599" s="61" t="s">
        <v>168</v>
      </c>
      <c r="C1599" s="252" t="s">
        <v>166</v>
      </c>
      <c r="D1599" s="252"/>
      <c r="E1599" s="252"/>
      <c r="F1599" s="74"/>
      <c r="G1599" s="74"/>
      <c r="H1599" s="74"/>
      <c r="I1599" s="74"/>
      <c r="J1599" s="82">
        <v>40.51</v>
      </c>
      <c r="K1599" s="74"/>
      <c r="L1599" s="82">
        <v>14.18</v>
      </c>
      <c r="M1599" s="74" t="s">
        <v>167</v>
      </c>
      <c r="N1599" s="81">
        <v>186</v>
      </c>
      <c r="V1599" s="72"/>
      <c r="W1599" s="55"/>
      <c r="Y1599" s="46" t="s">
        <v>166</v>
      </c>
      <c r="Z1599" s="71"/>
      <c r="AC1599" s="55"/>
      <c r="AE1599" s="55"/>
      <c r="AG1599" s="55"/>
    </row>
    <row r="1600" spans="1:33" s="45" customFormat="1" ht="12" x14ac:dyDescent="0.2">
      <c r="A1600" s="83"/>
      <c r="B1600" s="61" t="s">
        <v>165</v>
      </c>
      <c r="C1600" s="252" t="s">
        <v>163</v>
      </c>
      <c r="D1600" s="252"/>
      <c r="E1600" s="252"/>
      <c r="F1600" s="74"/>
      <c r="G1600" s="74"/>
      <c r="H1600" s="74"/>
      <c r="I1600" s="74"/>
      <c r="J1600" s="82">
        <v>0.49</v>
      </c>
      <c r="K1600" s="74"/>
      <c r="L1600" s="82">
        <v>0.17</v>
      </c>
      <c r="M1600" s="74" t="s">
        <v>164</v>
      </c>
      <c r="N1600" s="81">
        <v>9</v>
      </c>
      <c r="V1600" s="72"/>
      <c r="W1600" s="55"/>
      <c r="Y1600" s="46" t="s">
        <v>163</v>
      </c>
      <c r="Z1600" s="71"/>
      <c r="AC1600" s="55"/>
      <c r="AE1600" s="55"/>
      <c r="AG1600" s="55"/>
    </row>
    <row r="1601" spans="1:33" s="45" customFormat="1" ht="12" x14ac:dyDescent="0.2">
      <c r="A1601" s="83"/>
      <c r="B1601" s="61" t="s">
        <v>218</v>
      </c>
      <c r="C1601" s="252" t="s">
        <v>217</v>
      </c>
      <c r="D1601" s="252"/>
      <c r="E1601" s="252"/>
      <c r="F1601" s="74"/>
      <c r="G1601" s="74"/>
      <c r="H1601" s="74"/>
      <c r="I1601" s="74"/>
      <c r="J1601" s="82">
        <v>77.510000000000005</v>
      </c>
      <c r="K1601" s="74"/>
      <c r="L1601" s="82">
        <v>27.13</v>
      </c>
      <c r="M1601" s="74" t="s">
        <v>195</v>
      </c>
      <c r="N1601" s="81">
        <v>217</v>
      </c>
      <c r="V1601" s="72"/>
      <c r="W1601" s="55"/>
      <c r="Y1601" s="46" t="s">
        <v>217</v>
      </c>
      <c r="Z1601" s="71"/>
      <c r="AC1601" s="55"/>
      <c r="AE1601" s="55"/>
      <c r="AG1601" s="55"/>
    </row>
    <row r="1602" spans="1:33" s="45" customFormat="1" ht="12" x14ac:dyDescent="0.2">
      <c r="A1602" s="86"/>
      <c r="B1602" s="93" t="s">
        <v>3941</v>
      </c>
      <c r="C1602" s="259" t="s">
        <v>3940</v>
      </c>
      <c r="D1602" s="259"/>
      <c r="E1602" s="259"/>
      <c r="F1602" s="92" t="s">
        <v>326</v>
      </c>
      <c r="G1602" s="92" t="s">
        <v>210</v>
      </c>
      <c r="H1602" s="92"/>
      <c r="I1602" s="92" t="s">
        <v>210</v>
      </c>
      <c r="J1602" s="61"/>
      <c r="K1602" s="74"/>
      <c r="L1602" s="82"/>
      <c r="M1602" s="74"/>
      <c r="N1602" s="91"/>
      <c r="V1602" s="72"/>
      <c r="W1602" s="55"/>
      <c r="Z1602" s="71" t="s">
        <v>3940</v>
      </c>
      <c r="AC1602" s="55"/>
      <c r="AE1602" s="55"/>
      <c r="AG1602" s="55"/>
    </row>
    <row r="1603" spans="1:33" s="45" customFormat="1" ht="12" x14ac:dyDescent="0.2">
      <c r="A1603" s="86"/>
      <c r="B1603" s="93" t="s">
        <v>593</v>
      </c>
      <c r="C1603" s="259" t="s">
        <v>3072</v>
      </c>
      <c r="D1603" s="259"/>
      <c r="E1603" s="259"/>
      <c r="F1603" s="92" t="s">
        <v>368</v>
      </c>
      <c r="G1603" s="92" t="s">
        <v>210</v>
      </c>
      <c r="H1603" s="92"/>
      <c r="I1603" s="92" t="s">
        <v>210</v>
      </c>
      <c r="J1603" s="61"/>
      <c r="K1603" s="74"/>
      <c r="L1603" s="82"/>
      <c r="M1603" s="74"/>
      <c r="N1603" s="91"/>
      <c r="V1603" s="72"/>
      <c r="W1603" s="55"/>
      <c r="Z1603" s="71" t="s">
        <v>3072</v>
      </c>
      <c r="AC1603" s="55"/>
      <c r="AE1603" s="55"/>
      <c r="AG1603" s="55"/>
    </row>
    <row r="1604" spans="1:33" s="45" customFormat="1" ht="12" x14ac:dyDescent="0.2">
      <c r="A1604" s="86"/>
      <c r="B1604" s="93" t="s">
        <v>3939</v>
      </c>
      <c r="C1604" s="259" t="s">
        <v>3938</v>
      </c>
      <c r="D1604" s="259"/>
      <c r="E1604" s="259"/>
      <c r="F1604" s="92" t="s">
        <v>669</v>
      </c>
      <c r="G1604" s="92" t="s">
        <v>1688</v>
      </c>
      <c r="H1604" s="92"/>
      <c r="I1604" s="92" t="s">
        <v>4032</v>
      </c>
      <c r="J1604" s="61"/>
      <c r="K1604" s="74"/>
      <c r="L1604" s="82"/>
      <c r="M1604" s="74"/>
      <c r="N1604" s="91"/>
      <c r="V1604" s="72"/>
      <c r="W1604" s="55"/>
      <c r="Z1604" s="71" t="s">
        <v>3938</v>
      </c>
      <c r="AC1604" s="55"/>
      <c r="AE1604" s="55"/>
      <c r="AG1604" s="55"/>
    </row>
    <row r="1605" spans="1:33" s="45" customFormat="1" ht="12" x14ac:dyDescent="0.2">
      <c r="A1605" s="86"/>
      <c r="B1605" s="93" t="s">
        <v>3937</v>
      </c>
      <c r="C1605" s="259" t="s">
        <v>3935</v>
      </c>
      <c r="D1605" s="259"/>
      <c r="E1605" s="259"/>
      <c r="F1605" s="92" t="s">
        <v>332</v>
      </c>
      <c r="G1605" s="92" t="s">
        <v>3936</v>
      </c>
      <c r="H1605" s="92"/>
      <c r="I1605" s="92" t="s">
        <v>4029</v>
      </c>
      <c r="J1605" s="61"/>
      <c r="K1605" s="74"/>
      <c r="L1605" s="82"/>
      <c r="M1605" s="74"/>
      <c r="N1605" s="91"/>
      <c r="V1605" s="72"/>
      <c r="W1605" s="55"/>
      <c r="Z1605" s="71" t="s">
        <v>3935</v>
      </c>
      <c r="AC1605" s="55"/>
      <c r="AE1605" s="55"/>
      <c r="AG1605" s="55"/>
    </row>
    <row r="1606" spans="1:33" s="45" customFormat="1" ht="12" x14ac:dyDescent="0.2">
      <c r="A1606" s="86"/>
      <c r="B1606" s="93" t="s">
        <v>3934</v>
      </c>
      <c r="C1606" s="259" t="s">
        <v>3933</v>
      </c>
      <c r="D1606" s="259"/>
      <c r="E1606" s="259"/>
      <c r="F1606" s="92" t="s">
        <v>326</v>
      </c>
      <c r="G1606" s="92" t="s">
        <v>210</v>
      </c>
      <c r="H1606" s="92"/>
      <c r="I1606" s="92" t="s">
        <v>210</v>
      </c>
      <c r="J1606" s="61"/>
      <c r="K1606" s="74"/>
      <c r="L1606" s="82"/>
      <c r="M1606" s="74"/>
      <c r="N1606" s="91"/>
      <c r="V1606" s="72"/>
      <c r="W1606" s="55"/>
      <c r="Z1606" s="71" t="s">
        <v>3933</v>
      </c>
      <c r="AC1606" s="55"/>
      <c r="AE1606" s="55"/>
      <c r="AG1606" s="55"/>
    </row>
    <row r="1607" spans="1:33" s="45" customFormat="1" ht="12" x14ac:dyDescent="0.2">
      <c r="A1607" s="83"/>
      <c r="B1607" s="61"/>
      <c r="C1607" s="252" t="s">
        <v>160</v>
      </c>
      <c r="D1607" s="252"/>
      <c r="E1607" s="252"/>
      <c r="F1607" s="74" t="s">
        <v>159</v>
      </c>
      <c r="G1607" s="74" t="s">
        <v>3932</v>
      </c>
      <c r="H1607" s="74"/>
      <c r="I1607" s="74" t="s">
        <v>4031</v>
      </c>
      <c r="J1607" s="82"/>
      <c r="K1607" s="74"/>
      <c r="L1607" s="82"/>
      <c r="M1607" s="74"/>
      <c r="N1607" s="81"/>
      <c r="V1607" s="72"/>
      <c r="W1607" s="55"/>
      <c r="Z1607" s="71"/>
      <c r="AA1607" s="46" t="s">
        <v>160</v>
      </c>
      <c r="AC1607" s="55"/>
      <c r="AE1607" s="55"/>
      <c r="AG1607" s="55"/>
    </row>
    <row r="1608" spans="1:33" s="45" customFormat="1" ht="12" x14ac:dyDescent="0.2">
      <c r="A1608" s="83"/>
      <c r="B1608" s="61"/>
      <c r="C1608" s="252" t="s">
        <v>156</v>
      </c>
      <c r="D1608" s="252"/>
      <c r="E1608" s="252"/>
      <c r="F1608" s="74" t="s">
        <v>159</v>
      </c>
      <c r="G1608" s="74" t="s">
        <v>1185</v>
      </c>
      <c r="H1608" s="74"/>
      <c r="I1608" s="74" t="s">
        <v>2111</v>
      </c>
      <c r="J1608" s="82"/>
      <c r="K1608" s="74"/>
      <c r="L1608" s="82"/>
      <c r="M1608" s="74"/>
      <c r="N1608" s="81"/>
      <c r="V1608" s="72"/>
      <c r="W1608" s="55"/>
      <c r="Z1608" s="71"/>
      <c r="AA1608" s="46" t="s">
        <v>156</v>
      </c>
      <c r="AC1608" s="55"/>
      <c r="AE1608" s="55"/>
      <c r="AG1608" s="55"/>
    </row>
    <row r="1609" spans="1:33" s="45" customFormat="1" ht="12" x14ac:dyDescent="0.2">
      <c r="A1609" s="83"/>
      <c r="B1609" s="61"/>
      <c r="C1609" s="254" t="s">
        <v>155</v>
      </c>
      <c r="D1609" s="254"/>
      <c r="E1609" s="254"/>
      <c r="F1609" s="77"/>
      <c r="G1609" s="77"/>
      <c r="H1609" s="77"/>
      <c r="I1609" s="77"/>
      <c r="J1609" s="85">
        <v>241.91</v>
      </c>
      <c r="K1609" s="77"/>
      <c r="L1609" s="85">
        <v>84.67</v>
      </c>
      <c r="M1609" s="77"/>
      <c r="N1609" s="84"/>
      <c r="V1609" s="72"/>
      <c r="W1609" s="55"/>
      <c r="Z1609" s="71"/>
      <c r="AB1609" s="46" t="s">
        <v>155</v>
      </c>
      <c r="AC1609" s="55"/>
      <c r="AE1609" s="55"/>
      <c r="AG1609" s="55"/>
    </row>
    <row r="1610" spans="1:33" s="45" customFormat="1" ht="12" x14ac:dyDescent="0.2">
      <c r="A1610" s="83"/>
      <c r="B1610" s="61"/>
      <c r="C1610" s="252" t="s">
        <v>154</v>
      </c>
      <c r="D1610" s="252"/>
      <c r="E1610" s="252"/>
      <c r="F1610" s="74"/>
      <c r="G1610" s="74"/>
      <c r="H1610" s="74"/>
      <c r="I1610" s="74"/>
      <c r="J1610" s="82"/>
      <c r="K1610" s="74"/>
      <c r="L1610" s="82">
        <v>43.53</v>
      </c>
      <c r="M1610" s="74"/>
      <c r="N1610" s="81">
        <v>2243</v>
      </c>
      <c r="V1610" s="72"/>
      <c r="W1610" s="55"/>
      <c r="Z1610" s="71"/>
      <c r="AA1610" s="46" t="s">
        <v>154</v>
      </c>
      <c r="AC1610" s="55"/>
      <c r="AE1610" s="55"/>
      <c r="AG1610" s="55"/>
    </row>
    <row r="1611" spans="1:33" s="45" customFormat="1" ht="45" x14ac:dyDescent="0.2">
      <c r="A1611" s="83"/>
      <c r="B1611" s="61" t="s">
        <v>574</v>
      </c>
      <c r="C1611" s="252" t="s">
        <v>572</v>
      </c>
      <c r="D1611" s="252"/>
      <c r="E1611" s="252"/>
      <c r="F1611" s="74" t="s">
        <v>149</v>
      </c>
      <c r="G1611" s="74" t="s">
        <v>573</v>
      </c>
      <c r="H1611" s="74"/>
      <c r="I1611" s="74" t="s">
        <v>573</v>
      </c>
      <c r="J1611" s="82"/>
      <c r="K1611" s="74"/>
      <c r="L1611" s="82">
        <v>55.28</v>
      </c>
      <c r="M1611" s="74"/>
      <c r="N1611" s="81">
        <v>2849</v>
      </c>
      <c r="V1611" s="72"/>
      <c r="W1611" s="55"/>
      <c r="Z1611" s="71"/>
      <c r="AA1611" s="46" t="s">
        <v>572</v>
      </c>
      <c r="AC1611" s="55"/>
      <c r="AE1611" s="55"/>
      <c r="AG1611" s="55"/>
    </row>
    <row r="1612" spans="1:33" s="45" customFormat="1" ht="45" x14ac:dyDescent="0.2">
      <c r="A1612" s="83"/>
      <c r="B1612" s="61" t="s">
        <v>571</v>
      </c>
      <c r="C1612" s="252" t="s">
        <v>569</v>
      </c>
      <c r="D1612" s="252"/>
      <c r="E1612" s="252"/>
      <c r="F1612" s="74" t="s">
        <v>149</v>
      </c>
      <c r="G1612" s="74" t="s">
        <v>570</v>
      </c>
      <c r="H1612" s="74"/>
      <c r="I1612" s="74" t="s">
        <v>570</v>
      </c>
      <c r="J1612" s="82"/>
      <c r="K1612" s="74"/>
      <c r="L1612" s="82">
        <v>31.34</v>
      </c>
      <c r="M1612" s="74"/>
      <c r="N1612" s="81">
        <v>1615</v>
      </c>
      <c r="V1612" s="72"/>
      <c r="W1612" s="55"/>
      <c r="Z1612" s="71"/>
      <c r="AA1612" s="46" t="s">
        <v>569</v>
      </c>
      <c r="AC1612" s="55"/>
      <c r="AE1612" s="55"/>
      <c r="AG1612" s="55"/>
    </row>
    <row r="1613" spans="1:33" s="45" customFormat="1" ht="12" x14ac:dyDescent="0.2">
      <c r="A1613" s="80"/>
      <c r="B1613" s="118"/>
      <c r="C1613" s="253" t="s">
        <v>146</v>
      </c>
      <c r="D1613" s="253"/>
      <c r="E1613" s="253"/>
      <c r="F1613" s="79"/>
      <c r="G1613" s="79"/>
      <c r="H1613" s="79"/>
      <c r="I1613" s="79"/>
      <c r="J1613" s="78"/>
      <c r="K1613" s="79"/>
      <c r="L1613" s="78">
        <v>171.29</v>
      </c>
      <c r="M1613" s="77"/>
      <c r="N1613" s="76">
        <v>7101</v>
      </c>
      <c r="V1613" s="72"/>
      <c r="W1613" s="55"/>
      <c r="Z1613" s="71"/>
      <c r="AC1613" s="55" t="s">
        <v>146</v>
      </c>
      <c r="AE1613" s="55"/>
      <c r="AG1613" s="55"/>
    </row>
    <row r="1614" spans="1:33" s="45" customFormat="1" ht="33.75" x14ac:dyDescent="0.2">
      <c r="A1614" s="87" t="s">
        <v>4030</v>
      </c>
      <c r="B1614" s="119" t="s">
        <v>3929</v>
      </c>
      <c r="C1614" s="253" t="s">
        <v>3927</v>
      </c>
      <c r="D1614" s="253"/>
      <c r="E1614" s="253"/>
      <c r="F1614" s="79" t="s">
        <v>332</v>
      </c>
      <c r="G1614" s="79"/>
      <c r="H1614" s="79"/>
      <c r="I1614" s="79" t="s">
        <v>4029</v>
      </c>
      <c r="J1614" s="78">
        <v>5.54</v>
      </c>
      <c r="K1614" s="79"/>
      <c r="L1614" s="78">
        <v>198.75</v>
      </c>
      <c r="M1614" s="79" t="s">
        <v>195</v>
      </c>
      <c r="N1614" s="76">
        <v>1588</v>
      </c>
      <c r="V1614" s="72"/>
      <c r="W1614" s="55" t="s">
        <v>3927</v>
      </c>
      <c r="Z1614" s="71"/>
      <c r="AC1614" s="55"/>
      <c r="AE1614" s="55"/>
      <c r="AG1614" s="55"/>
    </row>
    <row r="1615" spans="1:33" s="45" customFormat="1" ht="12" x14ac:dyDescent="0.2">
      <c r="A1615" s="80"/>
      <c r="B1615" s="118"/>
      <c r="C1615" s="123" t="s">
        <v>3047</v>
      </c>
      <c r="D1615" s="124"/>
      <c r="E1615" s="124"/>
      <c r="F1615" s="75"/>
      <c r="G1615" s="75"/>
      <c r="H1615" s="75"/>
      <c r="I1615" s="75"/>
      <c r="J1615" s="90"/>
      <c r="K1615" s="75"/>
      <c r="L1615" s="90"/>
      <c r="M1615" s="89"/>
      <c r="N1615" s="88"/>
      <c r="V1615" s="72"/>
      <c r="W1615" s="55"/>
      <c r="Z1615" s="71"/>
      <c r="AC1615" s="55"/>
      <c r="AE1615" s="55"/>
      <c r="AG1615" s="55"/>
    </row>
    <row r="1616" spans="1:33" s="45" customFormat="1" ht="22.5" x14ac:dyDescent="0.2">
      <c r="A1616" s="87" t="s">
        <v>4028</v>
      </c>
      <c r="B1616" s="119" t="s">
        <v>3925</v>
      </c>
      <c r="C1616" s="253" t="s">
        <v>3923</v>
      </c>
      <c r="D1616" s="253"/>
      <c r="E1616" s="253"/>
      <c r="F1616" s="79" t="s">
        <v>326</v>
      </c>
      <c r="G1616" s="79"/>
      <c r="H1616" s="79"/>
      <c r="I1616" s="79" t="s">
        <v>4027</v>
      </c>
      <c r="J1616" s="78">
        <v>10.37</v>
      </c>
      <c r="K1616" s="79"/>
      <c r="L1616" s="78">
        <v>519.02</v>
      </c>
      <c r="M1616" s="79" t="s">
        <v>195</v>
      </c>
      <c r="N1616" s="76">
        <v>4147</v>
      </c>
      <c r="V1616" s="72"/>
      <c r="W1616" s="55" t="s">
        <v>3923</v>
      </c>
      <c r="Z1616" s="71"/>
      <c r="AC1616" s="55"/>
      <c r="AE1616" s="55"/>
      <c r="AG1616" s="55"/>
    </row>
    <row r="1617" spans="1:33" s="45" customFormat="1" ht="12" x14ac:dyDescent="0.2">
      <c r="A1617" s="80"/>
      <c r="B1617" s="118"/>
      <c r="C1617" s="123" t="s">
        <v>3047</v>
      </c>
      <c r="D1617" s="124"/>
      <c r="E1617" s="124"/>
      <c r="F1617" s="75"/>
      <c r="G1617" s="75"/>
      <c r="H1617" s="75"/>
      <c r="I1617" s="75"/>
      <c r="J1617" s="90"/>
      <c r="K1617" s="75"/>
      <c r="L1617" s="90"/>
      <c r="M1617" s="89"/>
      <c r="N1617" s="88"/>
      <c r="V1617" s="72"/>
      <c r="W1617" s="55"/>
      <c r="Z1617" s="71"/>
      <c r="AC1617" s="55"/>
      <c r="AE1617" s="55"/>
      <c r="AG1617" s="55"/>
    </row>
    <row r="1618" spans="1:33" s="45" customFormat="1" ht="12" x14ac:dyDescent="0.2">
      <c r="A1618" s="86"/>
      <c r="B1618" s="117"/>
      <c r="C1618" s="252" t="s">
        <v>4026</v>
      </c>
      <c r="D1618" s="252"/>
      <c r="E1618" s="252"/>
      <c r="F1618" s="252"/>
      <c r="G1618" s="252"/>
      <c r="H1618" s="252"/>
      <c r="I1618" s="252"/>
      <c r="J1618" s="252"/>
      <c r="K1618" s="252"/>
      <c r="L1618" s="252"/>
      <c r="M1618" s="252"/>
      <c r="N1618" s="255"/>
      <c r="V1618" s="72"/>
      <c r="W1618" s="55"/>
      <c r="X1618" s="46" t="s">
        <v>4026</v>
      </c>
      <c r="Z1618" s="71"/>
      <c r="AC1618" s="55"/>
      <c r="AE1618" s="55"/>
      <c r="AG1618" s="55"/>
    </row>
    <row r="1619" spans="1:33" s="45" customFormat="1" ht="56.25" x14ac:dyDescent="0.2">
      <c r="A1619" s="87" t="s">
        <v>4025</v>
      </c>
      <c r="B1619" s="119" t="s">
        <v>4024</v>
      </c>
      <c r="C1619" s="253" t="s">
        <v>4023</v>
      </c>
      <c r="D1619" s="253"/>
      <c r="E1619" s="253"/>
      <c r="F1619" s="79" t="s">
        <v>237</v>
      </c>
      <c r="G1619" s="79"/>
      <c r="H1619" s="79"/>
      <c r="I1619" s="79" t="s">
        <v>2776</v>
      </c>
      <c r="J1619" s="78"/>
      <c r="K1619" s="79"/>
      <c r="L1619" s="78"/>
      <c r="M1619" s="79"/>
      <c r="N1619" s="76"/>
      <c r="V1619" s="72"/>
      <c r="W1619" s="55" t="s">
        <v>4023</v>
      </c>
      <c r="Z1619" s="71"/>
      <c r="AC1619" s="55"/>
      <c r="AE1619" s="55"/>
      <c r="AG1619" s="55"/>
    </row>
    <row r="1620" spans="1:33" s="45" customFormat="1" ht="12" x14ac:dyDescent="0.2">
      <c r="A1620" s="86"/>
      <c r="B1620" s="117"/>
      <c r="C1620" s="252" t="s">
        <v>4022</v>
      </c>
      <c r="D1620" s="252"/>
      <c r="E1620" s="252"/>
      <c r="F1620" s="252"/>
      <c r="G1620" s="252"/>
      <c r="H1620" s="252"/>
      <c r="I1620" s="252"/>
      <c r="J1620" s="252"/>
      <c r="K1620" s="252"/>
      <c r="L1620" s="252"/>
      <c r="M1620" s="252"/>
      <c r="N1620" s="255"/>
      <c r="V1620" s="72"/>
      <c r="W1620" s="55"/>
      <c r="X1620" s="46" t="s">
        <v>4022</v>
      </c>
      <c r="Z1620" s="71"/>
      <c r="AC1620" s="55"/>
      <c r="AE1620" s="55"/>
      <c r="AG1620" s="55"/>
    </row>
    <row r="1621" spans="1:33" s="45" customFormat="1" ht="12" x14ac:dyDescent="0.2">
      <c r="A1621" s="83"/>
      <c r="B1621" s="61" t="s">
        <v>170</v>
      </c>
      <c r="C1621" s="252" t="s">
        <v>169</v>
      </c>
      <c r="D1621" s="252"/>
      <c r="E1621" s="252"/>
      <c r="F1621" s="74"/>
      <c r="G1621" s="74"/>
      <c r="H1621" s="74"/>
      <c r="I1621" s="74"/>
      <c r="J1621" s="82">
        <v>120.32</v>
      </c>
      <c r="K1621" s="74"/>
      <c r="L1621" s="82">
        <v>12.03</v>
      </c>
      <c r="M1621" s="74" t="s">
        <v>164</v>
      </c>
      <c r="N1621" s="81">
        <v>620</v>
      </c>
      <c r="V1621" s="72"/>
      <c r="W1621" s="55"/>
      <c r="Y1621" s="46" t="s">
        <v>169</v>
      </c>
      <c r="Z1621" s="71"/>
      <c r="AC1621" s="55"/>
      <c r="AE1621" s="55"/>
      <c r="AG1621" s="55"/>
    </row>
    <row r="1622" spans="1:33" s="45" customFormat="1" ht="12" x14ac:dyDescent="0.2">
      <c r="A1622" s="83"/>
      <c r="B1622" s="61" t="s">
        <v>168</v>
      </c>
      <c r="C1622" s="252" t="s">
        <v>166</v>
      </c>
      <c r="D1622" s="252"/>
      <c r="E1622" s="252"/>
      <c r="F1622" s="74"/>
      <c r="G1622" s="74"/>
      <c r="H1622" s="74"/>
      <c r="I1622" s="74"/>
      <c r="J1622" s="82">
        <v>41.17</v>
      </c>
      <c r="K1622" s="74"/>
      <c r="L1622" s="82">
        <v>4.12</v>
      </c>
      <c r="M1622" s="74" t="s">
        <v>167</v>
      </c>
      <c r="N1622" s="81">
        <v>54</v>
      </c>
      <c r="V1622" s="72"/>
      <c r="W1622" s="55"/>
      <c r="Y1622" s="46" t="s">
        <v>166</v>
      </c>
      <c r="Z1622" s="71"/>
      <c r="AC1622" s="55"/>
      <c r="AE1622" s="55"/>
      <c r="AG1622" s="55"/>
    </row>
    <row r="1623" spans="1:33" s="45" customFormat="1" ht="12" x14ac:dyDescent="0.2">
      <c r="A1623" s="83"/>
      <c r="B1623" s="61" t="s">
        <v>165</v>
      </c>
      <c r="C1623" s="252" t="s">
        <v>163</v>
      </c>
      <c r="D1623" s="252"/>
      <c r="E1623" s="252"/>
      <c r="F1623" s="74"/>
      <c r="G1623" s="74"/>
      <c r="H1623" s="74"/>
      <c r="I1623" s="74"/>
      <c r="J1623" s="82">
        <v>0.6</v>
      </c>
      <c r="K1623" s="74"/>
      <c r="L1623" s="82">
        <v>0.06</v>
      </c>
      <c r="M1623" s="74" t="s">
        <v>164</v>
      </c>
      <c r="N1623" s="81">
        <v>3</v>
      </c>
      <c r="V1623" s="72"/>
      <c r="W1623" s="55"/>
      <c r="Y1623" s="46" t="s">
        <v>163</v>
      </c>
      <c r="Z1623" s="71"/>
      <c r="AC1623" s="55"/>
      <c r="AE1623" s="55"/>
      <c r="AG1623" s="55"/>
    </row>
    <row r="1624" spans="1:33" s="45" customFormat="1" ht="12" x14ac:dyDescent="0.2">
      <c r="A1624" s="83"/>
      <c r="B1624" s="61" t="s">
        <v>218</v>
      </c>
      <c r="C1624" s="252" t="s">
        <v>217</v>
      </c>
      <c r="D1624" s="252"/>
      <c r="E1624" s="252"/>
      <c r="F1624" s="74"/>
      <c r="G1624" s="74"/>
      <c r="H1624" s="74"/>
      <c r="I1624" s="74"/>
      <c r="J1624" s="82">
        <v>68.930000000000007</v>
      </c>
      <c r="K1624" s="74"/>
      <c r="L1624" s="82">
        <v>6.89</v>
      </c>
      <c r="M1624" s="74" t="s">
        <v>195</v>
      </c>
      <c r="N1624" s="81">
        <v>55</v>
      </c>
      <c r="V1624" s="72"/>
      <c r="W1624" s="55"/>
      <c r="Y1624" s="46" t="s">
        <v>217</v>
      </c>
      <c r="Z1624" s="71"/>
      <c r="AC1624" s="55"/>
      <c r="AE1624" s="55"/>
      <c r="AG1624" s="55"/>
    </row>
    <row r="1625" spans="1:33" s="45" customFormat="1" ht="12" x14ac:dyDescent="0.2">
      <c r="A1625" s="86"/>
      <c r="B1625" s="93" t="s">
        <v>3941</v>
      </c>
      <c r="C1625" s="259" t="s">
        <v>3940</v>
      </c>
      <c r="D1625" s="259"/>
      <c r="E1625" s="259"/>
      <c r="F1625" s="92" t="s">
        <v>326</v>
      </c>
      <c r="G1625" s="92" t="s">
        <v>210</v>
      </c>
      <c r="H1625" s="92"/>
      <c r="I1625" s="92" t="s">
        <v>210</v>
      </c>
      <c r="J1625" s="61"/>
      <c r="K1625" s="74"/>
      <c r="L1625" s="82"/>
      <c r="M1625" s="74"/>
      <c r="N1625" s="91"/>
      <c r="V1625" s="72"/>
      <c r="W1625" s="55"/>
      <c r="Z1625" s="71" t="s">
        <v>3940</v>
      </c>
      <c r="AC1625" s="55"/>
      <c r="AE1625" s="55"/>
      <c r="AG1625" s="55"/>
    </row>
    <row r="1626" spans="1:33" s="45" customFormat="1" ht="12" x14ac:dyDescent="0.2">
      <c r="A1626" s="86"/>
      <c r="B1626" s="93" t="s">
        <v>593</v>
      </c>
      <c r="C1626" s="259" t="s">
        <v>3072</v>
      </c>
      <c r="D1626" s="259"/>
      <c r="E1626" s="259"/>
      <c r="F1626" s="92" t="s">
        <v>368</v>
      </c>
      <c r="G1626" s="92" t="s">
        <v>210</v>
      </c>
      <c r="H1626" s="92"/>
      <c r="I1626" s="92" t="s">
        <v>210</v>
      </c>
      <c r="J1626" s="61"/>
      <c r="K1626" s="74"/>
      <c r="L1626" s="82"/>
      <c r="M1626" s="74"/>
      <c r="N1626" s="91"/>
      <c r="V1626" s="72"/>
      <c r="W1626" s="55"/>
      <c r="Z1626" s="71" t="s">
        <v>3072</v>
      </c>
      <c r="AC1626" s="55"/>
      <c r="AE1626" s="55"/>
      <c r="AG1626" s="55"/>
    </row>
    <row r="1627" spans="1:33" s="45" customFormat="1" ht="12" x14ac:dyDescent="0.2">
      <c r="A1627" s="86"/>
      <c r="B1627" s="93" t="s">
        <v>3939</v>
      </c>
      <c r="C1627" s="259" t="s">
        <v>3938</v>
      </c>
      <c r="D1627" s="259"/>
      <c r="E1627" s="259"/>
      <c r="F1627" s="92" t="s">
        <v>669</v>
      </c>
      <c r="G1627" s="92" t="s">
        <v>4013</v>
      </c>
      <c r="H1627" s="92"/>
      <c r="I1627" s="92" t="s">
        <v>742</v>
      </c>
      <c r="J1627" s="61"/>
      <c r="K1627" s="74"/>
      <c r="L1627" s="82"/>
      <c r="M1627" s="74"/>
      <c r="N1627" s="91"/>
      <c r="V1627" s="72"/>
      <c r="W1627" s="55"/>
      <c r="Z1627" s="71" t="s">
        <v>3938</v>
      </c>
      <c r="AC1627" s="55"/>
      <c r="AE1627" s="55"/>
      <c r="AG1627" s="55"/>
    </row>
    <row r="1628" spans="1:33" s="45" customFormat="1" ht="12" x14ac:dyDescent="0.2">
      <c r="A1628" s="86"/>
      <c r="B1628" s="93" t="s">
        <v>3937</v>
      </c>
      <c r="C1628" s="259" t="s">
        <v>3935</v>
      </c>
      <c r="D1628" s="259"/>
      <c r="E1628" s="259"/>
      <c r="F1628" s="92" t="s">
        <v>332</v>
      </c>
      <c r="G1628" s="92" t="s">
        <v>3936</v>
      </c>
      <c r="H1628" s="92"/>
      <c r="I1628" s="92" t="s">
        <v>4017</v>
      </c>
      <c r="J1628" s="61"/>
      <c r="K1628" s="74"/>
      <c r="L1628" s="82"/>
      <c r="M1628" s="74"/>
      <c r="N1628" s="91"/>
      <c r="V1628" s="72"/>
      <c r="W1628" s="55"/>
      <c r="Z1628" s="71" t="s">
        <v>3935</v>
      </c>
      <c r="AC1628" s="55"/>
      <c r="AE1628" s="55"/>
      <c r="AG1628" s="55"/>
    </row>
    <row r="1629" spans="1:33" s="45" customFormat="1" ht="12" x14ac:dyDescent="0.2">
      <c r="A1629" s="86"/>
      <c r="B1629" s="93" t="s">
        <v>3934</v>
      </c>
      <c r="C1629" s="259" t="s">
        <v>3933</v>
      </c>
      <c r="D1629" s="259"/>
      <c r="E1629" s="259"/>
      <c r="F1629" s="92" t="s">
        <v>326</v>
      </c>
      <c r="G1629" s="92" t="s">
        <v>210</v>
      </c>
      <c r="H1629" s="92"/>
      <c r="I1629" s="92" t="s">
        <v>210</v>
      </c>
      <c r="J1629" s="61"/>
      <c r="K1629" s="74"/>
      <c r="L1629" s="82"/>
      <c r="M1629" s="74"/>
      <c r="N1629" s="91"/>
      <c r="V1629" s="72"/>
      <c r="W1629" s="55"/>
      <c r="Z1629" s="71" t="s">
        <v>3933</v>
      </c>
      <c r="AC1629" s="55"/>
      <c r="AE1629" s="55"/>
      <c r="AG1629" s="55"/>
    </row>
    <row r="1630" spans="1:33" s="45" customFormat="1" ht="12" x14ac:dyDescent="0.2">
      <c r="A1630" s="83"/>
      <c r="B1630" s="61"/>
      <c r="C1630" s="252" t="s">
        <v>160</v>
      </c>
      <c r="D1630" s="252"/>
      <c r="E1630" s="252"/>
      <c r="F1630" s="74" t="s">
        <v>159</v>
      </c>
      <c r="G1630" s="74" t="s">
        <v>4021</v>
      </c>
      <c r="H1630" s="74"/>
      <c r="I1630" s="74" t="s">
        <v>4020</v>
      </c>
      <c r="J1630" s="82"/>
      <c r="K1630" s="74"/>
      <c r="L1630" s="82"/>
      <c r="M1630" s="74"/>
      <c r="N1630" s="81"/>
      <c r="V1630" s="72"/>
      <c r="W1630" s="55"/>
      <c r="Z1630" s="71"/>
      <c r="AA1630" s="46" t="s">
        <v>160</v>
      </c>
      <c r="AC1630" s="55"/>
      <c r="AE1630" s="55"/>
      <c r="AG1630" s="55"/>
    </row>
    <row r="1631" spans="1:33" s="45" customFormat="1" ht="12" x14ac:dyDescent="0.2">
      <c r="A1631" s="83"/>
      <c r="B1631" s="61"/>
      <c r="C1631" s="252" t="s">
        <v>156</v>
      </c>
      <c r="D1631" s="252"/>
      <c r="E1631" s="252"/>
      <c r="F1631" s="74" t="s">
        <v>159</v>
      </c>
      <c r="G1631" s="74" t="s">
        <v>1075</v>
      </c>
      <c r="H1631" s="74"/>
      <c r="I1631" s="74" t="s">
        <v>1181</v>
      </c>
      <c r="J1631" s="82"/>
      <c r="K1631" s="74"/>
      <c r="L1631" s="82"/>
      <c r="M1631" s="74"/>
      <c r="N1631" s="81"/>
      <c r="V1631" s="72"/>
      <c r="W1631" s="55"/>
      <c r="Z1631" s="71"/>
      <c r="AA1631" s="46" t="s">
        <v>156</v>
      </c>
      <c r="AC1631" s="55"/>
      <c r="AE1631" s="55"/>
      <c r="AG1631" s="55"/>
    </row>
    <row r="1632" spans="1:33" s="45" customFormat="1" ht="12" x14ac:dyDescent="0.2">
      <c r="A1632" s="83"/>
      <c r="B1632" s="61"/>
      <c r="C1632" s="254" t="s">
        <v>155</v>
      </c>
      <c r="D1632" s="254"/>
      <c r="E1632" s="254"/>
      <c r="F1632" s="77"/>
      <c r="G1632" s="77"/>
      <c r="H1632" s="77"/>
      <c r="I1632" s="77"/>
      <c r="J1632" s="85">
        <v>230.42</v>
      </c>
      <c r="K1632" s="77"/>
      <c r="L1632" s="85">
        <v>23.04</v>
      </c>
      <c r="M1632" s="77"/>
      <c r="N1632" s="84"/>
      <c r="V1632" s="72"/>
      <c r="W1632" s="55"/>
      <c r="Z1632" s="71"/>
      <c r="AB1632" s="46" t="s">
        <v>155</v>
      </c>
      <c r="AC1632" s="55"/>
      <c r="AE1632" s="55"/>
      <c r="AG1632" s="55"/>
    </row>
    <row r="1633" spans="1:33" s="45" customFormat="1" ht="12" x14ac:dyDescent="0.2">
      <c r="A1633" s="83"/>
      <c r="B1633" s="61"/>
      <c r="C1633" s="252" t="s">
        <v>154</v>
      </c>
      <c r="D1633" s="252"/>
      <c r="E1633" s="252"/>
      <c r="F1633" s="74"/>
      <c r="G1633" s="74"/>
      <c r="H1633" s="74"/>
      <c r="I1633" s="74"/>
      <c r="J1633" s="82"/>
      <c r="K1633" s="74"/>
      <c r="L1633" s="82">
        <v>12.09</v>
      </c>
      <c r="M1633" s="74"/>
      <c r="N1633" s="81">
        <v>623</v>
      </c>
      <c r="V1633" s="72"/>
      <c r="W1633" s="55"/>
      <c r="Z1633" s="71"/>
      <c r="AA1633" s="46" t="s">
        <v>154</v>
      </c>
      <c r="AC1633" s="55"/>
      <c r="AE1633" s="55"/>
      <c r="AG1633" s="55"/>
    </row>
    <row r="1634" spans="1:33" s="45" customFormat="1" ht="45" x14ac:dyDescent="0.2">
      <c r="A1634" s="83"/>
      <c r="B1634" s="61" t="s">
        <v>574</v>
      </c>
      <c r="C1634" s="252" t="s">
        <v>572</v>
      </c>
      <c r="D1634" s="252"/>
      <c r="E1634" s="252"/>
      <c r="F1634" s="74" t="s">
        <v>149</v>
      </c>
      <c r="G1634" s="74" t="s">
        <v>573</v>
      </c>
      <c r="H1634" s="74"/>
      <c r="I1634" s="74" t="s">
        <v>573</v>
      </c>
      <c r="J1634" s="82"/>
      <c r="K1634" s="74"/>
      <c r="L1634" s="82">
        <v>15.35</v>
      </c>
      <c r="M1634" s="74"/>
      <c r="N1634" s="81">
        <v>791</v>
      </c>
      <c r="V1634" s="72"/>
      <c r="W1634" s="55"/>
      <c r="Z1634" s="71"/>
      <c r="AA1634" s="46" t="s">
        <v>572</v>
      </c>
      <c r="AC1634" s="55"/>
      <c r="AE1634" s="55"/>
      <c r="AG1634" s="55"/>
    </row>
    <row r="1635" spans="1:33" s="45" customFormat="1" ht="45" x14ac:dyDescent="0.2">
      <c r="A1635" s="83"/>
      <c r="B1635" s="61" t="s">
        <v>571</v>
      </c>
      <c r="C1635" s="252" t="s">
        <v>569</v>
      </c>
      <c r="D1635" s="252"/>
      <c r="E1635" s="252"/>
      <c r="F1635" s="74" t="s">
        <v>149</v>
      </c>
      <c r="G1635" s="74" t="s">
        <v>570</v>
      </c>
      <c r="H1635" s="74"/>
      <c r="I1635" s="74" t="s">
        <v>570</v>
      </c>
      <c r="J1635" s="82"/>
      <c r="K1635" s="74"/>
      <c r="L1635" s="82">
        <v>8.6999999999999993</v>
      </c>
      <c r="M1635" s="74"/>
      <c r="N1635" s="81">
        <v>449</v>
      </c>
      <c r="V1635" s="72"/>
      <c r="W1635" s="55"/>
      <c r="Z1635" s="71"/>
      <c r="AA1635" s="46" t="s">
        <v>569</v>
      </c>
      <c r="AC1635" s="55"/>
      <c r="AE1635" s="55"/>
      <c r="AG1635" s="55"/>
    </row>
    <row r="1636" spans="1:33" s="45" customFormat="1" ht="12" x14ac:dyDescent="0.2">
      <c r="A1636" s="80"/>
      <c r="B1636" s="118"/>
      <c r="C1636" s="253" t="s">
        <v>146</v>
      </c>
      <c r="D1636" s="253"/>
      <c r="E1636" s="253"/>
      <c r="F1636" s="79"/>
      <c r="G1636" s="79"/>
      <c r="H1636" s="79"/>
      <c r="I1636" s="79"/>
      <c r="J1636" s="78"/>
      <c r="K1636" s="79"/>
      <c r="L1636" s="78">
        <v>47.09</v>
      </c>
      <c r="M1636" s="77"/>
      <c r="N1636" s="76">
        <v>1969</v>
      </c>
      <c r="V1636" s="72"/>
      <c r="W1636" s="55"/>
      <c r="Z1636" s="71"/>
      <c r="AC1636" s="55" t="s">
        <v>146</v>
      </c>
      <c r="AE1636" s="55"/>
      <c r="AG1636" s="55"/>
    </row>
    <row r="1637" spans="1:33" s="45" customFormat="1" ht="33.75" x14ac:dyDescent="0.2">
      <c r="A1637" s="87" t="s">
        <v>4019</v>
      </c>
      <c r="B1637" s="119" t="s">
        <v>4018</v>
      </c>
      <c r="C1637" s="253" t="s">
        <v>4016</v>
      </c>
      <c r="D1637" s="253"/>
      <c r="E1637" s="253"/>
      <c r="F1637" s="79" t="s">
        <v>332</v>
      </c>
      <c r="G1637" s="79"/>
      <c r="H1637" s="79"/>
      <c r="I1637" s="79" t="s">
        <v>4017</v>
      </c>
      <c r="J1637" s="78">
        <v>9.0299999999999994</v>
      </c>
      <c r="K1637" s="79"/>
      <c r="L1637" s="78">
        <v>92.56</v>
      </c>
      <c r="M1637" s="79" t="s">
        <v>195</v>
      </c>
      <c r="N1637" s="76">
        <v>740</v>
      </c>
      <c r="V1637" s="72"/>
      <c r="W1637" s="55" t="s">
        <v>4016</v>
      </c>
      <c r="Z1637" s="71"/>
      <c r="AC1637" s="55"/>
      <c r="AE1637" s="55"/>
      <c r="AG1637" s="55"/>
    </row>
    <row r="1638" spans="1:33" s="45" customFormat="1" ht="12" x14ac:dyDescent="0.2">
      <c r="A1638" s="80"/>
      <c r="B1638" s="118"/>
      <c r="C1638" s="123" t="s">
        <v>3047</v>
      </c>
      <c r="D1638" s="124"/>
      <c r="E1638" s="124"/>
      <c r="F1638" s="75"/>
      <c r="G1638" s="75"/>
      <c r="H1638" s="75"/>
      <c r="I1638" s="75"/>
      <c r="J1638" s="90"/>
      <c r="K1638" s="75"/>
      <c r="L1638" s="90"/>
      <c r="M1638" s="89"/>
      <c r="N1638" s="88"/>
      <c r="V1638" s="72"/>
      <c r="W1638" s="55"/>
      <c r="Z1638" s="71"/>
      <c r="AC1638" s="55"/>
      <c r="AE1638" s="55"/>
      <c r="AG1638" s="55"/>
    </row>
    <row r="1639" spans="1:33" s="45" customFormat="1" ht="22.5" x14ac:dyDescent="0.2">
      <c r="A1639" s="87" t="s">
        <v>4015</v>
      </c>
      <c r="B1639" s="119" t="s">
        <v>4014</v>
      </c>
      <c r="C1639" s="253" t="s">
        <v>4012</v>
      </c>
      <c r="D1639" s="253"/>
      <c r="E1639" s="253"/>
      <c r="F1639" s="79" t="s">
        <v>326</v>
      </c>
      <c r="G1639" s="79"/>
      <c r="H1639" s="79"/>
      <c r="I1639" s="79" t="s">
        <v>4013</v>
      </c>
      <c r="J1639" s="78">
        <v>11.42</v>
      </c>
      <c r="K1639" s="79"/>
      <c r="L1639" s="78">
        <v>142.75</v>
      </c>
      <c r="M1639" s="79" t="s">
        <v>195</v>
      </c>
      <c r="N1639" s="76">
        <v>1141</v>
      </c>
      <c r="V1639" s="72"/>
      <c r="W1639" s="55" t="s">
        <v>4012</v>
      </c>
      <c r="Z1639" s="71"/>
      <c r="AC1639" s="55"/>
      <c r="AE1639" s="55"/>
      <c r="AG1639" s="55"/>
    </row>
    <row r="1640" spans="1:33" s="45" customFormat="1" ht="12" x14ac:dyDescent="0.2">
      <c r="A1640" s="80"/>
      <c r="B1640" s="118"/>
      <c r="C1640" s="123" t="s">
        <v>3047</v>
      </c>
      <c r="D1640" s="124"/>
      <c r="E1640" s="124"/>
      <c r="F1640" s="75"/>
      <c r="G1640" s="75"/>
      <c r="H1640" s="75"/>
      <c r="I1640" s="75"/>
      <c r="J1640" s="90"/>
      <c r="K1640" s="75"/>
      <c r="L1640" s="90"/>
      <c r="M1640" s="89"/>
      <c r="N1640" s="88"/>
      <c r="V1640" s="72"/>
      <c r="W1640" s="55"/>
      <c r="Z1640" s="71"/>
      <c r="AC1640" s="55"/>
      <c r="AE1640" s="55"/>
      <c r="AG1640" s="55"/>
    </row>
    <row r="1641" spans="1:33" s="45" customFormat="1" ht="12" x14ac:dyDescent="0.2">
      <c r="A1641" s="86"/>
      <c r="B1641" s="117"/>
      <c r="C1641" s="252" t="s">
        <v>4011</v>
      </c>
      <c r="D1641" s="252"/>
      <c r="E1641" s="252"/>
      <c r="F1641" s="252"/>
      <c r="G1641" s="252"/>
      <c r="H1641" s="252"/>
      <c r="I1641" s="252"/>
      <c r="J1641" s="252"/>
      <c r="K1641" s="252"/>
      <c r="L1641" s="252"/>
      <c r="M1641" s="252"/>
      <c r="N1641" s="255"/>
      <c r="V1641" s="72"/>
      <c r="W1641" s="55"/>
      <c r="X1641" s="46" t="s">
        <v>4011</v>
      </c>
      <c r="Z1641" s="71"/>
      <c r="AC1641" s="55"/>
      <c r="AE1641" s="55"/>
      <c r="AG1641" s="55"/>
    </row>
    <row r="1642" spans="1:33" s="45" customFormat="1" ht="12" x14ac:dyDescent="0.2">
      <c r="A1642" s="273" t="s">
        <v>732</v>
      </c>
      <c r="B1642" s="274"/>
      <c r="C1642" s="274"/>
      <c r="D1642" s="274"/>
      <c r="E1642" s="274"/>
      <c r="F1642" s="274"/>
      <c r="G1642" s="274"/>
      <c r="H1642" s="274"/>
      <c r="I1642" s="274"/>
      <c r="J1642" s="274"/>
      <c r="K1642" s="274"/>
      <c r="L1642" s="274"/>
      <c r="M1642" s="274"/>
      <c r="N1642" s="275"/>
      <c r="V1642" s="72"/>
      <c r="W1642" s="55"/>
      <c r="Z1642" s="71"/>
      <c r="AC1642" s="55"/>
      <c r="AE1642" s="55"/>
      <c r="AG1642" s="55" t="s">
        <v>732</v>
      </c>
    </row>
    <row r="1643" spans="1:33" s="45" customFormat="1" ht="22.5" x14ac:dyDescent="0.2">
      <c r="A1643" s="87" t="s">
        <v>4010</v>
      </c>
      <c r="B1643" s="119" t="s">
        <v>3920</v>
      </c>
      <c r="C1643" s="253" t="s">
        <v>3919</v>
      </c>
      <c r="D1643" s="253"/>
      <c r="E1643" s="253"/>
      <c r="F1643" s="79" t="s">
        <v>326</v>
      </c>
      <c r="G1643" s="79"/>
      <c r="H1643" s="79"/>
      <c r="I1643" s="79" t="s">
        <v>650</v>
      </c>
      <c r="J1643" s="78">
        <v>35.64</v>
      </c>
      <c r="K1643" s="79"/>
      <c r="L1643" s="78">
        <v>534.6</v>
      </c>
      <c r="M1643" s="79" t="s">
        <v>195</v>
      </c>
      <c r="N1643" s="76">
        <v>4271</v>
      </c>
      <c r="V1643" s="72"/>
      <c r="W1643" s="55" t="s">
        <v>3919</v>
      </c>
      <c r="Z1643" s="71"/>
      <c r="AC1643" s="55"/>
      <c r="AE1643" s="55"/>
      <c r="AG1643" s="55"/>
    </row>
    <row r="1644" spans="1:33" s="45" customFormat="1" ht="12" x14ac:dyDescent="0.2">
      <c r="A1644" s="80"/>
      <c r="B1644" s="118"/>
      <c r="C1644" s="123" t="s">
        <v>3047</v>
      </c>
      <c r="D1644" s="124"/>
      <c r="E1644" s="124"/>
      <c r="F1644" s="75"/>
      <c r="G1644" s="75"/>
      <c r="H1644" s="75"/>
      <c r="I1644" s="75"/>
      <c r="J1644" s="90"/>
      <c r="K1644" s="75"/>
      <c r="L1644" s="90"/>
      <c r="M1644" s="89"/>
      <c r="N1644" s="88"/>
      <c r="V1644" s="72"/>
      <c r="W1644" s="55"/>
      <c r="Z1644" s="71"/>
      <c r="AC1644" s="55"/>
      <c r="AE1644" s="55"/>
      <c r="AG1644" s="55"/>
    </row>
    <row r="1645" spans="1:33" s="45" customFormat="1" ht="22.5" x14ac:dyDescent="0.2">
      <c r="A1645" s="87" t="s">
        <v>4009</v>
      </c>
      <c r="B1645" s="119" t="s">
        <v>3917</v>
      </c>
      <c r="C1645" s="253" t="s">
        <v>3916</v>
      </c>
      <c r="D1645" s="253"/>
      <c r="E1645" s="253"/>
      <c r="F1645" s="79" t="s">
        <v>326</v>
      </c>
      <c r="G1645" s="79"/>
      <c r="H1645" s="79"/>
      <c r="I1645" s="79" t="s">
        <v>165</v>
      </c>
      <c r="J1645" s="78">
        <v>42.47</v>
      </c>
      <c r="K1645" s="79"/>
      <c r="L1645" s="78">
        <v>127.41</v>
      </c>
      <c r="M1645" s="79" t="s">
        <v>195</v>
      </c>
      <c r="N1645" s="76">
        <v>1018</v>
      </c>
      <c r="V1645" s="72"/>
      <c r="W1645" s="55" t="s">
        <v>3916</v>
      </c>
      <c r="Z1645" s="71"/>
      <c r="AC1645" s="55"/>
      <c r="AE1645" s="55"/>
      <c r="AG1645" s="55"/>
    </row>
    <row r="1646" spans="1:33" s="45" customFormat="1" ht="12" x14ac:dyDescent="0.2">
      <c r="A1646" s="80"/>
      <c r="B1646" s="118"/>
      <c r="C1646" s="123" t="s">
        <v>3047</v>
      </c>
      <c r="D1646" s="124"/>
      <c r="E1646" s="124"/>
      <c r="F1646" s="75"/>
      <c r="G1646" s="75"/>
      <c r="H1646" s="75"/>
      <c r="I1646" s="75"/>
      <c r="J1646" s="90"/>
      <c r="K1646" s="75"/>
      <c r="L1646" s="90"/>
      <c r="M1646" s="89"/>
      <c r="N1646" s="88"/>
      <c r="V1646" s="72"/>
      <c r="W1646" s="55"/>
      <c r="Z1646" s="71"/>
      <c r="AC1646" s="55"/>
      <c r="AE1646" s="55"/>
      <c r="AG1646" s="55"/>
    </row>
    <row r="1647" spans="1:33" s="45" customFormat="1" ht="22.5" x14ac:dyDescent="0.2">
      <c r="A1647" s="87" t="s">
        <v>4008</v>
      </c>
      <c r="B1647" s="119" t="s">
        <v>3914</v>
      </c>
      <c r="C1647" s="253" t="s">
        <v>3913</v>
      </c>
      <c r="D1647" s="253"/>
      <c r="E1647" s="253"/>
      <c r="F1647" s="79" t="s">
        <v>326</v>
      </c>
      <c r="G1647" s="79"/>
      <c r="H1647" s="79"/>
      <c r="I1647" s="79" t="s">
        <v>192</v>
      </c>
      <c r="J1647" s="78">
        <v>0.62</v>
      </c>
      <c r="K1647" s="79"/>
      <c r="L1647" s="78">
        <v>4.96</v>
      </c>
      <c r="M1647" s="79" t="s">
        <v>195</v>
      </c>
      <c r="N1647" s="76">
        <v>40</v>
      </c>
      <c r="V1647" s="72"/>
      <c r="W1647" s="55" t="s">
        <v>3913</v>
      </c>
      <c r="Z1647" s="71"/>
      <c r="AC1647" s="55"/>
      <c r="AE1647" s="55"/>
      <c r="AG1647" s="55"/>
    </row>
    <row r="1648" spans="1:33" s="45" customFormat="1" ht="12" x14ac:dyDescent="0.2">
      <c r="A1648" s="80"/>
      <c r="B1648" s="118"/>
      <c r="C1648" s="123" t="s">
        <v>3047</v>
      </c>
      <c r="D1648" s="124"/>
      <c r="E1648" s="124"/>
      <c r="F1648" s="75"/>
      <c r="G1648" s="75"/>
      <c r="H1648" s="75"/>
      <c r="I1648" s="75"/>
      <c r="J1648" s="90"/>
      <c r="K1648" s="75"/>
      <c r="L1648" s="90"/>
      <c r="M1648" s="89"/>
      <c r="N1648" s="88"/>
      <c r="V1648" s="72"/>
      <c r="W1648" s="55"/>
      <c r="Z1648" s="71"/>
      <c r="AC1648" s="55"/>
      <c r="AE1648" s="55"/>
      <c r="AG1648" s="55"/>
    </row>
    <row r="1649" spans="1:33" s="45" customFormat="1" ht="22.5" x14ac:dyDescent="0.2">
      <c r="A1649" s="87" t="s">
        <v>4007</v>
      </c>
      <c r="B1649" s="119" t="s">
        <v>3911</v>
      </c>
      <c r="C1649" s="253" t="s">
        <v>3910</v>
      </c>
      <c r="D1649" s="253"/>
      <c r="E1649" s="253"/>
      <c r="F1649" s="79" t="s">
        <v>326</v>
      </c>
      <c r="G1649" s="79"/>
      <c r="H1649" s="79"/>
      <c r="I1649" s="79" t="s">
        <v>170</v>
      </c>
      <c r="J1649" s="78">
        <v>1.02</v>
      </c>
      <c r="K1649" s="79"/>
      <c r="L1649" s="78">
        <v>1.02</v>
      </c>
      <c r="M1649" s="79" t="s">
        <v>195</v>
      </c>
      <c r="N1649" s="76">
        <v>8</v>
      </c>
      <c r="V1649" s="72"/>
      <c r="W1649" s="55" t="s">
        <v>3910</v>
      </c>
      <c r="Z1649" s="71"/>
      <c r="AC1649" s="55"/>
      <c r="AE1649" s="55"/>
      <c r="AG1649" s="55"/>
    </row>
    <row r="1650" spans="1:33" s="45" customFormat="1" ht="12" x14ac:dyDescent="0.2">
      <c r="A1650" s="80"/>
      <c r="B1650" s="118"/>
      <c r="C1650" s="123" t="s">
        <v>3047</v>
      </c>
      <c r="D1650" s="124"/>
      <c r="E1650" s="124"/>
      <c r="F1650" s="75"/>
      <c r="G1650" s="75"/>
      <c r="H1650" s="75"/>
      <c r="I1650" s="75"/>
      <c r="J1650" s="90"/>
      <c r="K1650" s="75"/>
      <c r="L1650" s="90"/>
      <c r="M1650" s="89"/>
      <c r="N1650" s="88"/>
      <c r="V1650" s="72"/>
      <c r="W1650" s="55"/>
      <c r="Z1650" s="71"/>
      <c r="AC1650" s="55"/>
      <c r="AE1650" s="55"/>
      <c r="AG1650" s="55"/>
    </row>
    <row r="1651" spans="1:33" s="45" customFormat="1" ht="22.5" x14ac:dyDescent="0.2">
      <c r="A1651" s="87" t="s">
        <v>4006</v>
      </c>
      <c r="B1651" s="119" t="s">
        <v>4005</v>
      </c>
      <c r="C1651" s="253" t="s">
        <v>4004</v>
      </c>
      <c r="D1651" s="253"/>
      <c r="E1651" s="253"/>
      <c r="F1651" s="79" t="s">
        <v>326</v>
      </c>
      <c r="G1651" s="79"/>
      <c r="H1651" s="79"/>
      <c r="I1651" s="79" t="s">
        <v>170</v>
      </c>
      <c r="J1651" s="78">
        <v>1.82</v>
      </c>
      <c r="K1651" s="79"/>
      <c r="L1651" s="78">
        <v>1.82</v>
      </c>
      <c r="M1651" s="79" t="s">
        <v>195</v>
      </c>
      <c r="N1651" s="76">
        <v>15</v>
      </c>
      <c r="V1651" s="72"/>
      <c r="W1651" s="55" t="s">
        <v>4004</v>
      </c>
      <c r="Z1651" s="71"/>
      <c r="AC1651" s="55"/>
      <c r="AE1651" s="55"/>
      <c r="AG1651" s="55"/>
    </row>
    <row r="1652" spans="1:33" s="45" customFormat="1" ht="12" x14ac:dyDescent="0.2">
      <c r="A1652" s="80"/>
      <c r="B1652" s="118"/>
      <c r="C1652" s="123" t="s">
        <v>3047</v>
      </c>
      <c r="D1652" s="124"/>
      <c r="E1652" s="124"/>
      <c r="F1652" s="75"/>
      <c r="G1652" s="75"/>
      <c r="H1652" s="75"/>
      <c r="I1652" s="75"/>
      <c r="J1652" s="90"/>
      <c r="K1652" s="75"/>
      <c r="L1652" s="90"/>
      <c r="M1652" s="89"/>
      <c r="N1652" s="88"/>
      <c r="V1652" s="72"/>
      <c r="W1652" s="55"/>
      <c r="Z1652" s="71"/>
      <c r="AC1652" s="55"/>
      <c r="AE1652" s="55"/>
      <c r="AG1652" s="55"/>
    </row>
    <row r="1653" spans="1:33" s="45" customFormat="1" ht="22.5" x14ac:dyDescent="0.2">
      <c r="A1653" s="87" t="s">
        <v>4003</v>
      </c>
      <c r="B1653" s="119" t="s">
        <v>4002</v>
      </c>
      <c r="C1653" s="253" t="s">
        <v>4001</v>
      </c>
      <c r="D1653" s="253"/>
      <c r="E1653" s="253"/>
      <c r="F1653" s="79" t="s">
        <v>326</v>
      </c>
      <c r="G1653" s="79"/>
      <c r="H1653" s="79"/>
      <c r="I1653" s="79" t="s">
        <v>239</v>
      </c>
      <c r="J1653" s="78">
        <v>2.0499999999999998</v>
      </c>
      <c r="K1653" s="79"/>
      <c r="L1653" s="78">
        <v>10.25</v>
      </c>
      <c r="M1653" s="79" t="s">
        <v>195</v>
      </c>
      <c r="N1653" s="76">
        <v>82</v>
      </c>
      <c r="V1653" s="72"/>
      <c r="W1653" s="55" t="s">
        <v>4001</v>
      </c>
      <c r="Z1653" s="71"/>
      <c r="AC1653" s="55"/>
      <c r="AE1653" s="55"/>
      <c r="AG1653" s="55"/>
    </row>
    <row r="1654" spans="1:33" s="45" customFormat="1" ht="12" x14ac:dyDescent="0.2">
      <c r="A1654" s="80"/>
      <c r="B1654" s="118"/>
      <c r="C1654" s="123" t="s">
        <v>3047</v>
      </c>
      <c r="D1654" s="124"/>
      <c r="E1654" s="124"/>
      <c r="F1654" s="75"/>
      <c r="G1654" s="75"/>
      <c r="H1654" s="75"/>
      <c r="I1654" s="75"/>
      <c r="J1654" s="90"/>
      <c r="K1654" s="75"/>
      <c r="L1654" s="90"/>
      <c r="M1654" s="89"/>
      <c r="N1654" s="88"/>
      <c r="V1654" s="72"/>
      <c r="W1654" s="55"/>
      <c r="Z1654" s="71"/>
      <c r="AC1654" s="55"/>
      <c r="AE1654" s="55"/>
      <c r="AG1654" s="55"/>
    </row>
    <row r="1655" spans="1:33" s="45" customFormat="1" ht="12" x14ac:dyDescent="0.2">
      <c r="A1655" s="86"/>
      <c r="B1655" s="117"/>
      <c r="C1655" s="252" t="s">
        <v>4000</v>
      </c>
      <c r="D1655" s="252"/>
      <c r="E1655" s="252"/>
      <c r="F1655" s="252"/>
      <c r="G1655" s="252"/>
      <c r="H1655" s="252"/>
      <c r="I1655" s="252"/>
      <c r="J1655" s="252"/>
      <c r="K1655" s="252"/>
      <c r="L1655" s="252"/>
      <c r="M1655" s="252"/>
      <c r="N1655" s="255"/>
      <c r="V1655" s="72"/>
      <c r="W1655" s="55"/>
      <c r="X1655" s="46" t="s">
        <v>4000</v>
      </c>
      <c r="Z1655" s="71"/>
      <c r="AC1655" s="55"/>
      <c r="AE1655" s="55"/>
      <c r="AG1655" s="55"/>
    </row>
    <row r="1656" spans="1:33" s="45" customFormat="1" ht="33.75" x14ac:dyDescent="0.2">
      <c r="A1656" s="87" t="s">
        <v>3999</v>
      </c>
      <c r="B1656" s="119" t="s">
        <v>3908</v>
      </c>
      <c r="C1656" s="253" t="s">
        <v>3907</v>
      </c>
      <c r="D1656" s="253"/>
      <c r="E1656" s="253"/>
      <c r="F1656" s="79" t="s">
        <v>326</v>
      </c>
      <c r="G1656" s="79"/>
      <c r="H1656" s="79"/>
      <c r="I1656" s="79" t="s">
        <v>655</v>
      </c>
      <c r="J1656" s="78">
        <v>0.71</v>
      </c>
      <c r="K1656" s="79"/>
      <c r="L1656" s="78">
        <v>9.94</v>
      </c>
      <c r="M1656" s="79" t="s">
        <v>195</v>
      </c>
      <c r="N1656" s="76">
        <v>79</v>
      </c>
      <c r="V1656" s="72"/>
      <c r="W1656" s="55" t="s">
        <v>3907</v>
      </c>
      <c r="Z1656" s="71"/>
      <c r="AC1656" s="55"/>
      <c r="AE1656" s="55"/>
      <c r="AG1656" s="55"/>
    </row>
    <row r="1657" spans="1:33" s="45" customFormat="1" ht="12" x14ac:dyDescent="0.2">
      <c r="A1657" s="80"/>
      <c r="B1657" s="118"/>
      <c r="C1657" s="123" t="s">
        <v>3047</v>
      </c>
      <c r="D1657" s="124"/>
      <c r="E1657" s="124"/>
      <c r="F1657" s="75"/>
      <c r="G1657" s="75"/>
      <c r="H1657" s="75"/>
      <c r="I1657" s="75"/>
      <c r="J1657" s="90"/>
      <c r="K1657" s="75"/>
      <c r="L1657" s="90"/>
      <c r="M1657" s="89"/>
      <c r="N1657" s="88"/>
      <c r="V1657" s="72"/>
      <c r="W1657" s="55"/>
      <c r="Z1657" s="71"/>
      <c r="AC1657" s="55"/>
      <c r="AE1657" s="55"/>
      <c r="AG1657" s="55"/>
    </row>
    <row r="1658" spans="1:33" s="45" customFormat="1" ht="33.75" x14ac:dyDescent="0.2">
      <c r="A1658" s="87" t="s">
        <v>3998</v>
      </c>
      <c r="B1658" s="119" t="s">
        <v>3905</v>
      </c>
      <c r="C1658" s="253" t="s">
        <v>3904</v>
      </c>
      <c r="D1658" s="253"/>
      <c r="E1658" s="253"/>
      <c r="F1658" s="79" t="s">
        <v>326</v>
      </c>
      <c r="G1658" s="79"/>
      <c r="H1658" s="79"/>
      <c r="I1658" s="79" t="s">
        <v>650</v>
      </c>
      <c r="J1658" s="78">
        <v>1.02</v>
      </c>
      <c r="K1658" s="79"/>
      <c r="L1658" s="78">
        <v>15.3</v>
      </c>
      <c r="M1658" s="79" t="s">
        <v>195</v>
      </c>
      <c r="N1658" s="76">
        <v>122</v>
      </c>
      <c r="V1658" s="72"/>
      <c r="W1658" s="55" t="s">
        <v>3904</v>
      </c>
      <c r="Z1658" s="71"/>
      <c r="AC1658" s="55"/>
      <c r="AE1658" s="55"/>
      <c r="AG1658" s="55"/>
    </row>
    <row r="1659" spans="1:33" s="45" customFormat="1" ht="12" x14ac:dyDescent="0.2">
      <c r="A1659" s="80"/>
      <c r="B1659" s="118"/>
      <c r="C1659" s="123" t="s">
        <v>3047</v>
      </c>
      <c r="D1659" s="124"/>
      <c r="E1659" s="124"/>
      <c r="F1659" s="75"/>
      <c r="G1659" s="75"/>
      <c r="H1659" s="75"/>
      <c r="I1659" s="75"/>
      <c r="J1659" s="90"/>
      <c r="K1659" s="75"/>
      <c r="L1659" s="90"/>
      <c r="M1659" s="89"/>
      <c r="N1659" s="88"/>
      <c r="V1659" s="72"/>
      <c r="W1659" s="55"/>
      <c r="Z1659" s="71"/>
      <c r="AC1659" s="55"/>
      <c r="AE1659" s="55"/>
      <c r="AG1659" s="55"/>
    </row>
    <row r="1660" spans="1:33" s="45" customFormat="1" ht="22.5" x14ac:dyDescent="0.2">
      <c r="A1660" s="87" t="s">
        <v>3997</v>
      </c>
      <c r="B1660" s="119" t="s">
        <v>3996</v>
      </c>
      <c r="C1660" s="253" t="s">
        <v>3995</v>
      </c>
      <c r="D1660" s="253"/>
      <c r="E1660" s="253"/>
      <c r="F1660" s="79" t="s">
        <v>326</v>
      </c>
      <c r="G1660" s="79"/>
      <c r="H1660" s="79"/>
      <c r="I1660" s="79" t="s">
        <v>176</v>
      </c>
      <c r="J1660" s="78">
        <v>11.33</v>
      </c>
      <c r="K1660" s="79"/>
      <c r="L1660" s="78">
        <v>113.3</v>
      </c>
      <c r="M1660" s="79" t="s">
        <v>195</v>
      </c>
      <c r="N1660" s="76">
        <v>905</v>
      </c>
      <c r="V1660" s="72"/>
      <c r="W1660" s="55" t="s">
        <v>3995</v>
      </c>
      <c r="Z1660" s="71"/>
      <c r="AC1660" s="55"/>
      <c r="AE1660" s="55"/>
      <c r="AG1660" s="55"/>
    </row>
    <row r="1661" spans="1:33" s="45" customFormat="1" ht="12" x14ac:dyDescent="0.2">
      <c r="A1661" s="80"/>
      <c r="B1661" s="118"/>
      <c r="C1661" s="123" t="s">
        <v>3047</v>
      </c>
      <c r="D1661" s="124"/>
      <c r="E1661" s="124"/>
      <c r="F1661" s="75"/>
      <c r="G1661" s="75"/>
      <c r="H1661" s="75"/>
      <c r="I1661" s="75"/>
      <c r="J1661" s="90"/>
      <c r="K1661" s="75"/>
      <c r="L1661" s="90"/>
      <c r="M1661" s="89"/>
      <c r="N1661" s="88"/>
      <c r="V1661" s="72"/>
      <c r="W1661" s="55"/>
      <c r="Z1661" s="71"/>
      <c r="AC1661" s="55"/>
      <c r="AE1661" s="55"/>
      <c r="AG1661" s="55"/>
    </row>
    <row r="1662" spans="1:33" s="45" customFormat="1" ht="22.5" x14ac:dyDescent="0.2">
      <c r="A1662" s="87" t="s">
        <v>3994</v>
      </c>
      <c r="B1662" s="119" t="s">
        <v>3902</v>
      </c>
      <c r="C1662" s="253" t="s">
        <v>3901</v>
      </c>
      <c r="D1662" s="253"/>
      <c r="E1662" s="253"/>
      <c r="F1662" s="79" t="s">
        <v>326</v>
      </c>
      <c r="G1662" s="79"/>
      <c r="H1662" s="79"/>
      <c r="I1662" s="79" t="s">
        <v>515</v>
      </c>
      <c r="J1662" s="78">
        <v>0.67</v>
      </c>
      <c r="K1662" s="79"/>
      <c r="L1662" s="78">
        <v>26.8</v>
      </c>
      <c r="M1662" s="79" t="s">
        <v>195</v>
      </c>
      <c r="N1662" s="76">
        <v>214</v>
      </c>
      <c r="V1662" s="72"/>
      <c r="W1662" s="55" t="s">
        <v>3901</v>
      </c>
      <c r="Z1662" s="71"/>
      <c r="AC1662" s="55"/>
      <c r="AE1662" s="55"/>
      <c r="AG1662" s="55"/>
    </row>
    <row r="1663" spans="1:33" s="45" customFormat="1" ht="12" x14ac:dyDescent="0.2">
      <c r="A1663" s="80"/>
      <c r="B1663" s="118"/>
      <c r="C1663" s="123" t="s">
        <v>3047</v>
      </c>
      <c r="D1663" s="124"/>
      <c r="E1663" s="124"/>
      <c r="F1663" s="75"/>
      <c r="G1663" s="75"/>
      <c r="H1663" s="75"/>
      <c r="I1663" s="75"/>
      <c r="J1663" s="90"/>
      <c r="K1663" s="75"/>
      <c r="L1663" s="90"/>
      <c r="M1663" s="89"/>
      <c r="N1663" s="88"/>
      <c r="V1663" s="72"/>
      <c r="W1663" s="55"/>
      <c r="Z1663" s="71"/>
      <c r="AC1663" s="55"/>
      <c r="AE1663" s="55"/>
      <c r="AG1663" s="55"/>
    </row>
    <row r="1664" spans="1:33" s="45" customFormat="1" ht="22.5" x14ac:dyDescent="0.2">
      <c r="A1664" s="87" t="s">
        <v>3993</v>
      </c>
      <c r="B1664" s="119" t="s">
        <v>3899</v>
      </c>
      <c r="C1664" s="253" t="s">
        <v>3898</v>
      </c>
      <c r="D1664" s="253"/>
      <c r="E1664" s="253"/>
      <c r="F1664" s="79" t="s">
        <v>326</v>
      </c>
      <c r="G1664" s="79"/>
      <c r="H1664" s="79"/>
      <c r="I1664" s="79" t="s">
        <v>1791</v>
      </c>
      <c r="J1664" s="78">
        <v>0.94</v>
      </c>
      <c r="K1664" s="79"/>
      <c r="L1664" s="78">
        <v>32.9</v>
      </c>
      <c r="M1664" s="79" t="s">
        <v>195</v>
      </c>
      <c r="N1664" s="76">
        <v>263</v>
      </c>
      <c r="V1664" s="72"/>
      <c r="W1664" s="55" t="s">
        <v>3898</v>
      </c>
      <c r="Z1664" s="71"/>
      <c r="AC1664" s="55"/>
      <c r="AE1664" s="55"/>
      <c r="AG1664" s="55"/>
    </row>
    <row r="1665" spans="1:33" s="45" customFormat="1" ht="12" x14ac:dyDescent="0.2">
      <c r="A1665" s="80"/>
      <c r="B1665" s="118"/>
      <c r="C1665" s="123" t="s">
        <v>3047</v>
      </c>
      <c r="D1665" s="124"/>
      <c r="E1665" s="124"/>
      <c r="F1665" s="75"/>
      <c r="G1665" s="75"/>
      <c r="H1665" s="75"/>
      <c r="I1665" s="75"/>
      <c r="J1665" s="90"/>
      <c r="K1665" s="75"/>
      <c r="L1665" s="90"/>
      <c r="M1665" s="89"/>
      <c r="N1665" s="88"/>
      <c r="V1665" s="72"/>
      <c r="W1665" s="55"/>
      <c r="Z1665" s="71"/>
      <c r="AC1665" s="55"/>
      <c r="AE1665" s="55"/>
      <c r="AG1665" s="55"/>
    </row>
    <row r="1666" spans="1:33" s="45" customFormat="1" ht="22.5" x14ac:dyDescent="0.2">
      <c r="A1666" s="87" t="s">
        <v>3992</v>
      </c>
      <c r="B1666" s="119" t="s">
        <v>3991</v>
      </c>
      <c r="C1666" s="253" t="s">
        <v>3990</v>
      </c>
      <c r="D1666" s="253"/>
      <c r="E1666" s="253"/>
      <c r="F1666" s="79" t="s">
        <v>326</v>
      </c>
      <c r="G1666" s="79"/>
      <c r="H1666" s="79"/>
      <c r="I1666" s="79" t="s">
        <v>176</v>
      </c>
      <c r="J1666" s="78">
        <v>1.29</v>
      </c>
      <c r="K1666" s="79"/>
      <c r="L1666" s="78">
        <v>12.9</v>
      </c>
      <c r="M1666" s="79" t="s">
        <v>195</v>
      </c>
      <c r="N1666" s="76">
        <v>103</v>
      </c>
      <c r="V1666" s="72"/>
      <c r="W1666" s="55" t="s">
        <v>3990</v>
      </c>
      <c r="Z1666" s="71"/>
      <c r="AC1666" s="55"/>
      <c r="AE1666" s="55"/>
      <c r="AG1666" s="55"/>
    </row>
    <row r="1667" spans="1:33" s="45" customFormat="1" ht="12" x14ac:dyDescent="0.2">
      <c r="A1667" s="80"/>
      <c r="B1667" s="118"/>
      <c r="C1667" s="123" t="s">
        <v>3047</v>
      </c>
      <c r="D1667" s="124"/>
      <c r="E1667" s="124"/>
      <c r="F1667" s="75"/>
      <c r="G1667" s="75"/>
      <c r="H1667" s="75"/>
      <c r="I1667" s="75"/>
      <c r="J1667" s="90"/>
      <c r="K1667" s="75"/>
      <c r="L1667" s="90"/>
      <c r="M1667" s="89"/>
      <c r="N1667" s="88"/>
      <c r="V1667" s="72"/>
      <c r="W1667" s="55"/>
      <c r="Z1667" s="71"/>
      <c r="AC1667" s="55"/>
      <c r="AE1667" s="55"/>
      <c r="AG1667" s="55"/>
    </row>
    <row r="1668" spans="1:33" s="45" customFormat="1" ht="33.75" x14ac:dyDescent="0.2">
      <c r="A1668" s="87" t="s">
        <v>3989</v>
      </c>
      <c r="B1668" s="119" t="s">
        <v>3115</v>
      </c>
      <c r="C1668" s="253" t="s">
        <v>3114</v>
      </c>
      <c r="D1668" s="253"/>
      <c r="E1668" s="253"/>
      <c r="F1668" s="79" t="s">
        <v>326</v>
      </c>
      <c r="G1668" s="79"/>
      <c r="H1668" s="79"/>
      <c r="I1668" s="79" t="s">
        <v>170</v>
      </c>
      <c r="J1668" s="78">
        <v>1.19</v>
      </c>
      <c r="K1668" s="79"/>
      <c r="L1668" s="78">
        <v>1.19</v>
      </c>
      <c r="M1668" s="79" t="s">
        <v>195</v>
      </c>
      <c r="N1668" s="76">
        <v>10</v>
      </c>
      <c r="V1668" s="72"/>
      <c r="W1668" s="55" t="s">
        <v>3114</v>
      </c>
      <c r="Z1668" s="71"/>
      <c r="AC1668" s="55"/>
      <c r="AE1668" s="55"/>
      <c r="AG1668" s="55"/>
    </row>
    <row r="1669" spans="1:33" s="45" customFormat="1" ht="12" x14ac:dyDescent="0.2">
      <c r="A1669" s="80"/>
      <c r="B1669" s="118"/>
      <c r="C1669" s="123" t="s">
        <v>3047</v>
      </c>
      <c r="D1669" s="124"/>
      <c r="E1669" s="124"/>
      <c r="F1669" s="75"/>
      <c r="G1669" s="75"/>
      <c r="H1669" s="75"/>
      <c r="I1669" s="75"/>
      <c r="J1669" s="90"/>
      <c r="K1669" s="75"/>
      <c r="L1669" s="90"/>
      <c r="M1669" s="89"/>
      <c r="N1669" s="88"/>
      <c r="V1669" s="72"/>
      <c r="W1669" s="55"/>
      <c r="Z1669" s="71"/>
      <c r="AC1669" s="55"/>
      <c r="AE1669" s="55"/>
      <c r="AG1669" s="55"/>
    </row>
    <row r="1670" spans="1:33" s="45" customFormat="1" ht="33.75" x14ac:dyDescent="0.2">
      <c r="A1670" s="87" t="s">
        <v>3988</v>
      </c>
      <c r="B1670" s="119" t="s">
        <v>3896</v>
      </c>
      <c r="C1670" s="253" t="s">
        <v>3895</v>
      </c>
      <c r="D1670" s="253"/>
      <c r="E1670" s="253"/>
      <c r="F1670" s="79" t="s">
        <v>326</v>
      </c>
      <c r="G1670" s="79"/>
      <c r="H1670" s="79"/>
      <c r="I1670" s="79" t="s">
        <v>170</v>
      </c>
      <c r="J1670" s="78">
        <v>1.32</v>
      </c>
      <c r="K1670" s="79"/>
      <c r="L1670" s="78">
        <v>1.32</v>
      </c>
      <c r="M1670" s="79" t="s">
        <v>195</v>
      </c>
      <c r="N1670" s="76">
        <v>11</v>
      </c>
      <c r="V1670" s="72"/>
      <c r="W1670" s="55" t="s">
        <v>3895</v>
      </c>
      <c r="Z1670" s="71"/>
      <c r="AC1670" s="55"/>
      <c r="AE1670" s="55"/>
      <c r="AG1670" s="55"/>
    </row>
    <row r="1671" spans="1:33" s="45" customFormat="1" ht="12" x14ac:dyDescent="0.2">
      <c r="A1671" s="80"/>
      <c r="B1671" s="118"/>
      <c r="C1671" s="123" t="s">
        <v>3047</v>
      </c>
      <c r="D1671" s="124"/>
      <c r="E1671" s="124"/>
      <c r="F1671" s="75"/>
      <c r="G1671" s="75"/>
      <c r="H1671" s="75"/>
      <c r="I1671" s="75"/>
      <c r="J1671" s="90"/>
      <c r="K1671" s="75"/>
      <c r="L1671" s="90"/>
      <c r="M1671" s="89"/>
      <c r="N1671" s="88"/>
      <c r="V1671" s="72"/>
      <c r="W1671" s="55"/>
      <c r="Z1671" s="71"/>
      <c r="AC1671" s="55"/>
      <c r="AE1671" s="55"/>
      <c r="AG1671" s="55"/>
    </row>
    <row r="1672" spans="1:33" s="45" customFormat="1" ht="12" x14ac:dyDescent="0.2">
      <c r="A1672" s="273" t="s">
        <v>3036</v>
      </c>
      <c r="B1672" s="274"/>
      <c r="C1672" s="274"/>
      <c r="D1672" s="274"/>
      <c r="E1672" s="274"/>
      <c r="F1672" s="274"/>
      <c r="G1672" s="274"/>
      <c r="H1672" s="274"/>
      <c r="I1672" s="274"/>
      <c r="J1672" s="274"/>
      <c r="K1672" s="274"/>
      <c r="L1672" s="274"/>
      <c r="M1672" s="274"/>
      <c r="N1672" s="275"/>
      <c r="V1672" s="72"/>
      <c r="W1672" s="55"/>
      <c r="Z1672" s="71"/>
      <c r="AC1672" s="55"/>
      <c r="AE1672" s="55"/>
      <c r="AG1672" s="55" t="s">
        <v>3036</v>
      </c>
    </row>
    <row r="1673" spans="1:33" s="45" customFormat="1" ht="45" x14ac:dyDescent="0.2">
      <c r="A1673" s="87" t="s">
        <v>3987</v>
      </c>
      <c r="B1673" s="119" t="s">
        <v>3035</v>
      </c>
      <c r="C1673" s="253" t="s">
        <v>3894</v>
      </c>
      <c r="D1673" s="253"/>
      <c r="E1673" s="253"/>
      <c r="F1673" s="79" t="s">
        <v>583</v>
      </c>
      <c r="G1673" s="79"/>
      <c r="H1673" s="79"/>
      <c r="I1673" s="79" t="s">
        <v>913</v>
      </c>
      <c r="J1673" s="78"/>
      <c r="K1673" s="79"/>
      <c r="L1673" s="78"/>
      <c r="M1673" s="79"/>
      <c r="N1673" s="76"/>
      <c r="V1673" s="72"/>
      <c r="W1673" s="55" t="s">
        <v>3894</v>
      </c>
      <c r="Z1673" s="71"/>
      <c r="AC1673" s="55"/>
      <c r="AE1673" s="55"/>
      <c r="AG1673" s="55"/>
    </row>
    <row r="1674" spans="1:33" s="45" customFormat="1" ht="12" x14ac:dyDescent="0.2">
      <c r="A1674" s="86"/>
      <c r="B1674" s="117"/>
      <c r="C1674" s="252" t="s">
        <v>3986</v>
      </c>
      <c r="D1674" s="252"/>
      <c r="E1674" s="252"/>
      <c r="F1674" s="252"/>
      <c r="G1674" s="252"/>
      <c r="H1674" s="252"/>
      <c r="I1674" s="252"/>
      <c r="J1674" s="252"/>
      <c r="K1674" s="252"/>
      <c r="L1674" s="252"/>
      <c r="M1674" s="252"/>
      <c r="N1674" s="255"/>
      <c r="V1674" s="72"/>
      <c r="W1674" s="55"/>
      <c r="X1674" s="46" t="s">
        <v>3986</v>
      </c>
      <c r="Z1674" s="71"/>
      <c r="AC1674" s="55"/>
      <c r="AE1674" s="55"/>
      <c r="AG1674" s="55"/>
    </row>
    <row r="1675" spans="1:33" s="45" customFormat="1" ht="12" x14ac:dyDescent="0.2">
      <c r="A1675" s="83"/>
      <c r="B1675" s="61" t="s">
        <v>170</v>
      </c>
      <c r="C1675" s="252" t="s">
        <v>169</v>
      </c>
      <c r="D1675" s="252"/>
      <c r="E1675" s="252"/>
      <c r="F1675" s="74"/>
      <c r="G1675" s="74"/>
      <c r="H1675" s="74"/>
      <c r="I1675" s="74"/>
      <c r="J1675" s="82">
        <v>21.82</v>
      </c>
      <c r="K1675" s="74"/>
      <c r="L1675" s="82">
        <v>185.47</v>
      </c>
      <c r="M1675" s="74" t="s">
        <v>164</v>
      </c>
      <c r="N1675" s="81">
        <v>9557</v>
      </c>
      <c r="V1675" s="72"/>
      <c r="W1675" s="55"/>
      <c r="Y1675" s="46" t="s">
        <v>169</v>
      </c>
      <c r="Z1675" s="71"/>
      <c r="AC1675" s="55"/>
      <c r="AE1675" s="55"/>
      <c r="AG1675" s="55"/>
    </row>
    <row r="1676" spans="1:33" s="45" customFormat="1" ht="12" x14ac:dyDescent="0.2">
      <c r="A1676" s="83"/>
      <c r="B1676" s="61" t="s">
        <v>168</v>
      </c>
      <c r="C1676" s="252" t="s">
        <v>166</v>
      </c>
      <c r="D1676" s="252"/>
      <c r="E1676" s="252"/>
      <c r="F1676" s="74"/>
      <c r="G1676" s="74"/>
      <c r="H1676" s="74"/>
      <c r="I1676" s="74"/>
      <c r="J1676" s="82">
        <v>17.27</v>
      </c>
      <c r="K1676" s="74"/>
      <c r="L1676" s="82">
        <v>146.80000000000001</v>
      </c>
      <c r="M1676" s="74" t="s">
        <v>167</v>
      </c>
      <c r="N1676" s="81">
        <v>1923</v>
      </c>
      <c r="V1676" s="72"/>
      <c r="W1676" s="55"/>
      <c r="Y1676" s="46" t="s">
        <v>166</v>
      </c>
      <c r="Z1676" s="71"/>
      <c r="AC1676" s="55"/>
      <c r="AE1676" s="55"/>
      <c r="AG1676" s="55"/>
    </row>
    <row r="1677" spans="1:33" s="45" customFormat="1" ht="12" x14ac:dyDescent="0.2">
      <c r="A1677" s="83"/>
      <c r="B1677" s="61" t="s">
        <v>165</v>
      </c>
      <c r="C1677" s="252" t="s">
        <v>163</v>
      </c>
      <c r="D1677" s="252"/>
      <c r="E1677" s="252"/>
      <c r="F1677" s="74"/>
      <c r="G1677" s="74"/>
      <c r="H1677" s="74"/>
      <c r="I1677" s="74"/>
      <c r="J1677" s="82">
        <v>2.9</v>
      </c>
      <c r="K1677" s="74"/>
      <c r="L1677" s="82">
        <v>24.65</v>
      </c>
      <c r="M1677" s="74" t="s">
        <v>164</v>
      </c>
      <c r="N1677" s="81">
        <v>1270</v>
      </c>
      <c r="V1677" s="72"/>
      <c r="W1677" s="55"/>
      <c r="Y1677" s="46" t="s">
        <v>163</v>
      </c>
      <c r="Z1677" s="71"/>
      <c r="AC1677" s="55"/>
      <c r="AE1677" s="55"/>
      <c r="AG1677" s="55"/>
    </row>
    <row r="1678" spans="1:33" s="45" customFormat="1" ht="12" x14ac:dyDescent="0.2">
      <c r="A1678" s="83"/>
      <c r="B1678" s="61" t="s">
        <v>218</v>
      </c>
      <c r="C1678" s="252" t="s">
        <v>217</v>
      </c>
      <c r="D1678" s="252"/>
      <c r="E1678" s="252"/>
      <c r="F1678" s="74"/>
      <c r="G1678" s="74"/>
      <c r="H1678" s="74"/>
      <c r="I1678" s="74"/>
      <c r="J1678" s="82">
        <v>89.78</v>
      </c>
      <c r="K1678" s="74"/>
      <c r="L1678" s="82">
        <v>763.13</v>
      </c>
      <c r="M1678" s="74" t="s">
        <v>195</v>
      </c>
      <c r="N1678" s="81">
        <v>6097</v>
      </c>
      <c r="V1678" s="72"/>
      <c r="W1678" s="55"/>
      <c r="Y1678" s="46" t="s">
        <v>217</v>
      </c>
      <c r="Z1678" s="71"/>
      <c r="AC1678" s="55"/>
      <c r="AE1678" s="55"/>
      <c r="AG1678" s="55"/>
    </row>
    <row r="1679" spans="1:33" s="45" customFormat="1" ht="22.5" x14ac:dyDescent="0.2">
      <c r="A1679" s="86"/>
      <c r="B1679" s="93" t="s">
        <v>3031</v>
      </c>
      <c r="C1679" s="259" t="s">
        <v>3029</v>
      </c>
      <c r="D1679" s="259"/>
      <c r="E1679" s="259"/>
      <c r="F1679" s="92" t="s">
        <v>332</v>
      </c>
      <c r="G1679" s="92" t="s">
        <v>1886</v>
      </c>
      <c r="H1679" s="92"/>
      <c r="I1679" s="92" t="s">
        <v>3985</v>
      </c>
      <c r="J1679" s="61"/>
      <c r="K1679" s="74"/>
      <c r="L1679" s="82"/>
      <c r="M1679" s="74"/>
      <c r="N1679" s="91"/>
      <c r="V1679" s="72"/>
      <c r="W1679" s="55"/>
      <c r="Z1679" s="71" t="s">
        <v>3029</v>
      </c>
      <c r="AC1679" s="55"/>
      <c r="AE1679" s="55"/>
      <c r="AG1679" s="55"/>
    </row>
    <row r="1680" spans="1:33" s="45" customFormat="1" ht="33.75" x14ac:dyDescent="0.2">
      <c r="A1680" s="86"/>
      <c r="B1680" s="93" t="s">
        <v>3028</v>
      </c>
      <c r="C1680" s="259" t="s">
        <v>3026</v>
      </c>
      <c r="D1680" s="259"/>
      <c r="E1680" s="259"/>
      <c r="F1680" s="92" t="s">
        <v>3027</v>
      </c>
      <c r="G1680" s="92" t="s">
        <v>210</v>
      </c>
      <c r="H1680" s="92"/>
      <c r="I1680" s="92" t="s">
        <v>210</v>
      </c>
      <c r="J1680" s="61"/>
      <c r="K1680" s="74"/>
      <c r="L1680" s="82"/>
      <c r="M1680" s="74"/>
      <c r="N1680" s="91"/>
      <c r="V1680" s="72"/>
      <c r="W1680" s="55"/>
      <c r="Z1680" s="71" t="s">
        <v>3026</v>
      </c>
      <c r="AC1680" s="55"/>
      <c r="AE1680" s="55"/>
      <c r="AG1680" s="55"/>
    </row>
    <row r="1681" spans="1:33" s="45" customFormat="1" ht="12" x14ac:dyDescent="0.2">
      <c r="A1681" s="83"/>
      <c r="B1681" s="61"/>
      <c r="C1681" s="252" t="s">
        <v>160</v>
      </c>
      <c r="D1681" s="252"/>
      <c r="E1681" s="252"/>
      <c r="F1681" s="74" t="s">
        <v>159</v>
      </c>
      <c r="G1681" s="74" t="s">
        <v>3025</v>
      </c>
      <c r="H1681" s="74"/>
      <c r="I1681" s="74" t="s">
        <v>1612</v>
      </c>
      <c r="J1681" s="82"/>
      <c r="K1681" s="74"/>
      <c r="L1681" s="82"/>
      <c r="M1681" s="74"/>
      <c r="N1681" s="81"/>
      <c r="V1681" s="72"/>
      <c r="W1681" s="55"/>
      <c r="Z1681" s="71"/>
      <c r="AA1681" s="46" t="s">
        <v>160</v>
      </c>
      <c r="AC1681" s="55"/>
      <c r="AE1681" s="55"/>
      <c r="AG1681" s="55"/>
    </row>
    <row r="1682" spans="1:33" s="45" customFormat="1" ht="12" x14ac:dyDescent="0.2">
      <c r="A1682" s="83"/>
      <c r="B1682" s="61"/>
      <c r="C1682" s="252" t="s">
        <v>156</v>
      </c>
      <c r="D1682" s="252"/>
      <c r="E1682" s="252"/>
      <c r="F1682" s="74" t="s">
        <v>159</v>
      </c>
      <c r="G1682" s="74" t="s">
        <v>1672</v>
      </c>
      <c r="H1682" s="74"/>
      <c r="I1682" s="74" t="s">
        <v>3984</v>
      </c>
      <c r="J1682" s="82"/>
      <c r="K1682" s="74"/>
      <c r="L1682" s="82"/>
      <c r="M1682" s="74"/>
      <c r="N1682" s="81"/>
      <c r="V1682" s="72"/>
      <c r="W1682" s="55"/>
      <c r="Z1682" s="71"/>
      <c r="AA1682" s="46" t="s">
        <v>156</v>
      </c>
      <c r="AC1682" s="55"/>
      <c r="AE1682" s="55"/>
      <c r="AG1682" s="55"/>
    </row>
    <row r="1683" spans="1:33" s="45" customFormat="1" ht="12" x14ac:dyDescent="0.2">
      <c r="A1683" s="83"/>
      <c r="B1683" s="61"/>
      <c r="C1683" s="254" t="s">
        <v>155</v>
      </c>
      <c r="D1683" s="254"/>
      <c r="E1683" s="254"/>
      <c r="F1683" s="77"/>
      <c r="G1683" s="77"/>
      <c r="H1683" s="77"/>
      <c r="I1683" s="77"/>
      <c r="J1683" s="85">
        <v>128.87</v>
      </c>
      <c r="K1683" s="77"/>
      <c r="L1683" s="85">
        <v>1095.4000000000001</v>
      </c>
      <c r="M1683" s="77"/>
      <c r="N1683" s="84"/>
      <c r="V1683" s="72"/>
      <c r="W1683" s="55"/>
      <c r="Z1683" s="71"/>
      <c r="AB1683" s="46" t="s">
        <v>155</v>
      </c>
      <c r="AC1683" s="55"/>
      <c r="AE1683" s="55"/>
      <c r="AG1683" s="55"/>
    </row>
    <row r="1684" spans="1:33" s="45" customFormat="1" ht="12" x14ac:dyDescent="0.2">
      <c r="A1684" s="83"/>
      <c r="B1684" s="61"/>
      <c r="C1684" s="252" t="s">
        <v>154</v>
      </c>
      <c r="D1684" s="252"/>
      <c r="E1684" s="252"/>
      <c r="F1684" s="74"/>
      <c r="G1684" s="74"/>
      <c r="H1684" s="74"/>
      <c r="I1684" s="74"/>
      <c r="J1684" s="82"/>
      <c r="K1684" s="74"/>
      <c r="L1684" s="82">
        <v>210.12</v>
      </c>
      <c r="M1684" s="74"/>
      <c r="N1684" s="81">
        <v>10827</v>
      </c>
      <c r="V1684" s="72"/>
      <c r="W1684" s="55"/>
      <c r="Z1684" s="71"/>
      <c r="AA1684" s="46" t="s">
        <v>154</v>
      </c>
      <c r="AC1684" s="55"/>
      <c r="AE1684" s="55"/>
      <c r="AG1684" s="55"/>
    </row>
    <row r="1685" spans="1:33" s="45" customFormat="1" ht="22.5" x14ac:dyDescent="0.2">
      <c r="A1685" s="83"/>
      <c r="B1685" s="61" t="s">
        <v>1841</v>
      </c>
      <c r="C1685" s="252" t="s">
        <v>1840</v>
      </c>
      <c r="D1685" s="252"/>
      <c r="E1685" s="252"/>
      <c r="F1685" s="74" t="s">
        <v>149</v>
      </c>
      <c r="G1685" s="74" t="s">
        <v>339</v>
      </c>
      <c r="H1685" s="74"/>
      <c r="I1685" s="74" t="s">
        <v>339</v>
      </c>
      <c r="J1685" s="82"/>
      <c r="K1685" s="74"/>
      <c r="L1685" s="82">
        <v>214.32</v>
      </c>
      <c r="M1685" s="74"/>
      <c r="N1685" s="81">
        <v>11044</v>
      </c>
      <c r="V1685" s="72"/>
      <c r="W1685" s="55"/>
      <c r="Z1685" s="71"/>
      <c r="AA1685" s="46" t="s">
        <v>1840</v>
      </c>
      <c r="AC1685" s="55"/>
      <c r="AE1685" s="55"/>
      <c r="AG1685" s="55"/>
    </row>
    <row r="1686" spans="1:33" s="45" customFormat="1" ht="22.5" x14ac:dyDescent="0.2">
      <c r="A1686" s="83"/>
      <c r="B1686" s="61" t="s">
        <v>1839</v>
      </c>
      <c r="C1686" s="252" t="s">
        <v>1838</v>
      </c>
      <c r="D1686" s="252"/>
      <c r="E1686" s="252"/>
      <c r="F1686" s="74" t="s">
        <v>149</v>
      </c>
      <c r="G1686" s="74" t="s">
        <v>396</v>
      </c>
      <c r="H1686" s="74"/>
      <c r="I1686" s="74" t="s">
        <v>396</v>
      </c>
      <c r="J1686" s="82"/>
      <c r="K1686" s="74"/>
      <c r="L1686" s="82">
        <v>115.57</v>
      </c>
      <c r="M1686" s="74"/>
      <c r="N1686" s="81">
        <v>5955</v>
      </c>
      <c r="V1686" s="72"/>
      <c r="W1686" s="55"/>
      <c r="Z1686" s="71"/>
      <c r="AA1686" s="46" t="s">
        <v>1838</v>
      </c>
      <c r="AC1686" s="55"/>
      <c r="AE1686" s="55"/>
      <c r="AG1686" s="55"/>
    </row>
    <row r="1687" spans="1:33" s="45" customFormat="1" ht="12" x14ac:dyDescent="0.2">
      <c r="A1687" s="80"/>
      <c r="B1687" s="118"/>
      <c r="C1687" s="253" t="s">
        <v>146</v>
      </c>
      <c r="D1687" s="253"/>
      <c r="E1687" s="253"/>
      <c r="F1687" s="79"/>
      <c r="G1687" s="79"/>
      <c r="H1687" s="79"/>
      <c r="I1687" s="79"/>
      <c r="J1687" s="78"/>
      <c r="K1687" s="79"/>
      <c r="L1687" s="78">
        <v>1425.29</v>
      </c>
      <c r="M1687" s="77"/>
      <c r="N1687" s="76">
        <v>34576</v>
      </c>
      <c r="V1687" s="72"/>
      <c r="W1687" s="55"/>
      <c r="Z1687" s="71"/>
      <c r="AC1687" s="55" t="s">
        <v>146</v>
      </c>
      <c r="AE1687" s="55"/>
      <c r="AG1687" s="55"/>
    </row>
    <row r="1688" spans="1:33" s="45" customFormat="1" ht="45" x14ac:dyDescent="0.2">
      <c r="A1688" s="87" t="s">
        <v>3983</v>
      </c>
      <c r="B1688" s="119" t="s">
        <v>3982</v>
      </c>
      <c r="C1688" s="253" t="s">
        <v>3980</v>
      </c>
      <c r="D1688" s="253"/>
      <c r="E1688" s="253"/>
      <c r="F1688" s="79" t="s">
        <v>583</v>
      </c>
      <c r="G1688" s="79"/>
      <c r="H1688" s="79"/>
      <c r="I1688" s="79" t="s">
        <v>3981</v>
      </c>
      <c r="J1688" s="78">
        <v>292.3</v>
      </c>
      <c r="K1688" s="79"/>
      <c r="L1688" s="78">
        <v>1286.1199999999999</v>
      </c>
      <c r="M1688" s="79" t="s">
        <v>195</v>
      </c>
      <c r="N1688" s="76">
        <v>10276</v>
      </c>
      <c r="V1688" s="72"/>
      <c r="W1688" s="55" t="s">
        <v>3980</v>
      </c>
      <c r="Z1688" s="71"/>
      <c r="AC1688" s="55"/>
      <c r="AE1688" s="55"/>
      <c r="AG1688" s="55"/>
    </row>
    <row r="1689" spans="1:33" s="45" customFormat="1" ht="12" x14ac:dyDescent="0.2">
      <c r="A1689" s="80"/>
      <c r="B1689" s="118"/>
      <c r="C1689" s="123" t="s">
        <v>778</v>
      </c>
      <c r="D1689" s="124"/>
      <c r="E1689" s="124"/>
      <c r="F1689" s="75"/>
      <c r="G1689" s="75"/>
      <c r="H1689" s="75"/>
      <c r="I1689" s="75"/>
      <c r="J1689" s="90"/>
      <c r="K1689" s="75"/>
      <c r="L1689" s="90"/>
      <c r="M1689" s="89"/>
      <c r="N1689" s="88"/>
      <c r="V1689" s="72"/>
      <c r="W1689" s="55"/>
      <c r="Z1689" s="71"/>
      <c r="AC1689" s="55"/>
      <c r="AE1689" s="55"/>
      <c r="AG1689" s="55"/>
    </row>
    <row r="1690" spans="1:33" s="45" customFormat="1" ht="12" x14ac:dyDescent="0.2">
      <c r="A1690" s="86"/>
      <c r="B1690" s="117"/>
      <c r="C1690" s="252" t="s">
        <v>3979</v>
      </c>
      <c r="D1690" s="252"/>
      <c r="E1690" s="252"/>
      <c r="F1690" s="252"/>
      <c r="G1690" s="252"/>
      <c r="H1690" s="252"/>
      <c r="I1690" s="252"/>
      <c r="J1690" s="252"/>
      <c r="K1690" s="252"/>
      <c r="L1690" s="252"/>
      <c r="M1690" s="252"/>
      <c r="N1690" s="255"/>
      <c r="V1690" s="72"/>
      <c r="W1690" s="55"/>
      <c r="X1690" s="46" t="s">
        <v>3979</v>
      </c>
      <c r="Z1690" s="71"/>
      <c r="AC1690" s="55"/>
      <c r="AE1690" s="55"/>
      <c r="AG1690" s="55"/>
    </row>
    <row r="1691" spans="1:33" s="45" customFormat="1" ht="45" x14ac:dyDescent="0.2">
      <c r="A1691" s="87" t="s">
        <v>3978</v>
      </c>
      <c r="B1691" s="119" t="s">
        <v>3977</v>
      </c>
      <c r="C1691" s="253" t="s">
        <v>3975</v>
      </c>
      <c r="D1691" s="253"/>
      <c r="E1691" s="253"/>
      <c r="F1691" s="79" t="s">
        <v>583</v>
      </c>
      <c r="G1691" s="79"/>
      <c r="H1691" s="79"/>
      <c r="I1691" s="79" t="s">
        <v>3976</v>
      </c>
      <c r="J1691" s="78">
        <v>331.8</v>
      </c>
      <c r="K1691" s="79"/>
      <c r="L1691" s="78">
        <v>1277.43</v>
      </c>
      <c r="M1691" s="79" t="s">
        <v>195</v>
      </c>
      <c r="N1691" s="76">
        <v>10207</v>
      </c>
      <c r="V1691" s="72"/>
      <c r="W1691" s="55" t="s">
        <v>3975</v>
      </c>
      <c r="Z1691" s="71"/>
      <c r="AC1691" s="55"/>
      <c r="AE1691" s="55"/>
      <c r="AG1691" s="55"/>
    </row>
    <row r="1692" spans="1:33" s="45" customFormat="1" ht="12" x14ac:dyDescent="0.2">
      <c r="A1692" s="80"/>
      <c r="B1692" s="118"/>
      <c r="C1692" s="123" t="s">
        <v>778</v>
      </c>
      <c r="D1692" s="124"/>
      <c r="E1692" s="124"/>
      <c r="F1692" s="75"/>
      <c r="G1692" s="75"/>
      <c r="H1692" s="75"/>
      <c r="I1692" s="75"/>
      <c r="J1692" s="90"/>
      <c r="K1692" s="75"/>
      <c r="L1692" s="90"/>
      <c r="M1692" s="89"/>
      <c r="N1692" s="88"/>
      <c r="V1692" s="72"/>
      <c r="W1692" s="55"/>
      <c r="Z1692" s="71"/>
      <c r="AC1692" s="55"/>
      <c r="AE1692" s="55"/>
      <c r="AG1692" s="55"/>
    </row>
    <row r="1693" spans="1:33" s="45" customFormat="1" ht="12" x14ac:dyDescent="0.2">
      <c r="A1693" s="86"/>
      <c r="B1693" s="117"/>
      <c r="C1693" s="252" t="s">
        <v>3974</v>
      </c>
      <c r="D1693" s="252"/>
      <c r="E1693" s="252"/>
      <c r="F1693" s="252"/>
      <c r="G1693" s="252"/>
      <c r="H1693" s="252"/>
      <c r="I1693" s="252"/>
      <c r="J1693" s="252"/>
      <c r="K1693" s="252"/>
      <c r="L1693" s="252"/>
      <c r="M1693" s="252"/>
      <c r="N1693" s="255"/>
      <c r="V1693" s="72"/>
      <c r="W1693" s="55"/>
      <c r="X1693" s="46" t="s">
        <v>3974</v>
      </c>
      <c r="Z1693" s="71"/>
      <c r="AC1693" s="55"/>
      <c r="AE1693" s="55"/>
      <c r="AG1693" s="55"/>
    </row>
    <row r="1694" spans="1:33" s="45" customFormat="1" ht="45" x14ac:dyDescent="0.2">
      <c r="A1694" s="87" t="s">
        <v>3973</v>
      </c>
      <c r="B1694" s="119" t="s">
        <v>3972</v>
      </c>
      <c r="C1694" s="253" t="s">
        <v>3971</v>
      </c>
      <c r="D1694" s="253"/>
      <c r="E1694" s="253"/>
      <c r="F1694" s="79" t="s">
        <v>583</v>
      </c>
      <c r="G1694" s="79"/>
      <c r="H1694" s="79"/>
      <c r="I1694" s="79" t="s">
        <v>423</v>
      </c>
      <c r="J1694" s="78">
        <v>384.4</v>
      </c>
      <c r="K1694" s="79"/>
      <c r="L1694" s="78">
        <v>422.84</v>
      </c>
      <c r="M1694" s="79" t="s">
        <v>195</v>
      </c>
      <c r="N1694" s="76">
        <v>3378</v>
      </c>
      <c r="V1694" s="72"/>
      <c r="W1694" s="55" t="s">
        <v>3971</v>
      </c>
      <c r="Z1694" s="71"/>
      <c r="AC1694" s="55"/>
      <c r="AE1694" s="55"/>
      <c r="AG1694" s="55"/>
    </row>
    <row r="1695" spans="1:33" s="45" customFormat="1" ht="12" x14ac:dyDescent="0.2">
      <c r="A1695" s="80"/>
      <c r="B1695" s="118"/>
      <c r="C1695" s="123" t="s">
        <v>778</v>
      </c>
      <c r="D1695" s="124"/>
      <c r="E1695" s="124"/>
      <c r="F1695" s="75"/>
      <c r="G1695" s="75"/>
      <c r="H1695" s="75"/>
      <c r="I1695" s="75"/>
      <c r="J1695" s="90"/>
      <c r="K1695" s="75"/>
      <c r="L1695" s="90"/>
      <c r="M1695" s="89"/>
      <c r="N1695" s="88"/>
      <c r="V1695" s="72"/>
      <c r="W1695" s="55"/>
      <c r="Z1695" s="71"/>
      <c r="AC1695" s="55"/>
      <c r="AE1695" s="55"/>
      <c r="AG1695" s="55"/>
    </row>
    <row r="1696" spans="1:33" s="45" customFormat="1" ht="12" x14ac:dyDescent="0.2">
      <c r="A1696" s="86"/>
      <c r="B1696" s="117"/>
      <c r="C1696" s="252" t="s">
        <v>3970</v>
      </c>
      <c r="D1696" s="252"/>
      <c r="E1696" s="252"/>
      <c r="F1696" s="252"/>
      <c r="G1696" s="252"/>
      <c r="H1696" s="252"/>
      <c r="I1696" s="252"/>
      <c r="J1696" s="252"/>
      <c r="K1696" s="252"/>
      <c r="L1696" s="252"/>
      <c r="M1696" s="252"/>
      <c r="N1696" s="255"/>
      <c r="V1696" s="72"/>
      <c r="W1696" s="55"/>
      <c r="X1696" s="46" t="s">
        <v>3970</v>
      </c>
      <c r="Z1696" s="71"/>
      <c r="AC1696" s="55"/>
      <c r="AE1696" s="55"/>
      <c r="AG1696" s="55"/>
    </row>
    <row r="1697" spans="1:33" s="45" customFormat="1" ht="12" x14ac:dyDescent="0.2">
      <c r="A1697" s="273" t="s">
        <v>579</v>
      </c>
      <c r="B1697" s="274"/>
      <c r="C1697" s="274"/>
      <c r="D1697" s="274"/>
      <c r="E1697" s="274"/>
      <c r="F1697" s="274"/>
      <c r="G1697" s="274"/>
      <c r="H1697" s="274"/>
      <c r="I1697" s="274"/>
      <c r="J1697" s="274"/>
      <c r="K1697" s="274"/>
      <c r="L1697" s="274"/>
      <c r="M1697" s="274"/>
      <c r="N1697" s="275"/>
      <c r="V1697" s="72"/>
      <c r="W1697" s="55"/>
      <c r="Z1697" s="71"/>
      <c r="AC1697" s="55"/>
      <c r="AE1697" s="55"/>
      <c r="AG1697" s="55" t="s">
        <v>579</v>
      </c>
    </row>
    <row r="1698" spans="1:33" s="45" customFormat="1" ht="56.25" x14ac:dyDescent="0.2">
      <c r="A1698" s="87" t="s">
        <v>3969</v>
      </c>
      <c r="B1698" s="119" t="s">
        <v>3968</v>
      </c>
      <c r="C1698" s="253" t="s">
        <v>3967</v>
      </c>
      <c r="D1698" s="253"/>
      <c r="E1698" s="253"/>
      <c r="F1698" s="79" t="s">
        <v>332</v>
      </c>
      <c r="G1698" s="79"/>
      <c r="H1698" s="79"/>
      <c r="I1698" s="79" t="s">
        <v>176</v>
      </c>
      <c r="J1698" s="78">
        <v>53.48</v>
      </c>
      <c r="K1698" s="79"/>
      <c r="L1698" s="78">
        <v>534.79999999999995</v>
      </c>
      <c r="M1698" s="79" t="s">
        <v>195</v>
      </c>
      <c r="N1698" s="76">
        <v>4273</v>
      </c>
      <c r="V1698" s="72"/>
      <c r="W1698" s="55" t="s">
        <v>3967</v>
      </c>
      <c r="Z1698" s="71"/>
      <c r="AC1698" s="55"/>
      <c r="AE1698" s="55"/>
      <c r="AG1698" s="55"/>
    </row>
    <row r="1699" spans="1:33" s="45" customFormat="1" ht="12" x14ac:dyDescent="0.2">
      <c r="A1699" s="80"/>
      <c r="B1699" s="118"/>
      <c r="C1699" s="123" t="s">
        <v>2342</v>
      </c>
      <c r="D1699" s="124"/>
      <c r="E1699" s="124"/>
      <c r="F1699" s="75"/>
      <c r="G1699" s="75"/>
      <c r="H1699" s="75"/>
      <c r="I1699" s="75"/>
      <c r="J1699" s="90"/>
      <c r="K1699" s="75"/>
      <c r="L1699" s="90"/>
      <c r="M1699" s="89"/>
      <c r="N1699" s="88"/>
      <c r="V1699" s="72"/>
      <c r="W1699" s="55"/>
      <c r="Z1699" s="71"/>
      <c r="AC1699" s="55"/>
      <c r="AE1699" s="55"/>
      <c r="AG1699" s="55"/>
    </row>
    <row r="1700" spans="1:33" s="45" customFormat="1" ht="12" x14ac:dyDescent="0.2">
      <c r="A1700" s="86"/>
      <c r="B1700" s="117"/>
      <c r="C1700" s="252" t="s">
        <v>3966</v>
      </c>
      <c r="D1700" s="252"/>
      <c r="E1700" s="252"/>
      <c r="F1700" s="252"/>
      <c r="G1700" s="252"/>
      <c r="H1700" s="252"/>
      <c r="I1700" s="252"/>
      <c r="J1700" s="252"/>
      <c r="K1700" s="252"/>
      <c r="L1700" s="252"/>
      <c r="M1700" s="252"/>
      <c r="N1700" s="255"/>
      <c r="V1700" s="72"/>
      <c r="W1700" s="55"/>
      <c r="X1700" s="46" t="s">
        <v>3966</v>
      </c>
      <c r="Z1700" s="71"/>
      <c r="AC1700" s="55"/>
      <c r="AE1700" s="55"/>
      <c r="AG1700" s="55"/>
    </row>
    <row r="1701" spans="1:33" s="45" customFormat="1" ht="22.5" x14ac:dyDescent="0.2">
      <c r="A1701" s="87" t="s">
        <v>3965</v>
      </c>
      <c r="B1701" s="119" t="s">
        <v>3878</v>
      </c>
      <c r="C1701" s="253" t="s">
        <v>3877</v>
      </c>
      <c r="D1701" s="253"/>
      <c r="E1701" s="253"/>
      <c r="F1701" s="79" t="s">
        <v>368</v>
      </c>
      <c r="G1701" s="79"/>
      <c r="H1701" s="79"/>
      <c r="I1701" s="79" t="s">
        <v>3671</v>
      </c>
      <c r="J1701" s="78">
        <v>26950</v>
      </c>
      <c r="K1701" s="79"/>
      <c r="L1701" s="78">
        <v>26.95</v>
      </c>
      <c r="M1701" s="79" t="s">
        <v>195</v>
      </c>
      <c r="N1701" s="76">
        <v>215</v>
      </c>
      <c r="V1701" s="72"/>
      <c r="W1701" s="55" t="s">
        <v>3877</v>
      </c>
      <c r="Z1701" s="71"/>
      <c r="AC1701" s="55"/>
      <c r="AE1701" s="55"/>
      <c r="AG1701" s="55"/>
    </row>
    <row r="1702" spans="1:33" s="45" customFormat="1" ht="12" x14ac:dyDescent="0.2">
      <c r="A1702" s="80"/>
      <c r="B1702" s="118"/>
      <c r="C1702" s="123" t="s">
        <v>2342</v>
      </c>
      <c r="D1702" s="124"/>
      <c r="E1702" s="124"/>
      <c r="F1702" s="75"/>
      <c r="G1702" s="75"/>
      <c r="H1702" s="75"/>
      <c r="I1702" s="75"/>
      <c r="J1702" s="90"/>
      <c r="K1702" s="75"/>
      <c r="L1702" s="90"/>
      <c r="M1702" s="89"/>
      <c r="N1702" s="88"/>
      <c r="V1702" s="72"/>
      <c r="W1702" s="55"/>
      <c r="Z1702" s="71"/>
      <c r="AC1702" s="55"/>
      <c r="AE1702" s="55"/>
      <c r="AG1702" s="55"/>
    </row>
    <row r="1703" spans="1:33" s="45" customFormat="1" ht="1.5" customHeight="1" x14ac:dyDescent="0.2">
      <c r="A1703" s="75"/>
      <c r="B1703" s="118"/>
      <c r="C1703" s="118"/>
      <c r="D1703" s="118"/>
      <c r="E1703" s="118"/>
      <c r="F1703" s="75"/>
      <c r="G1703" s="75"/>
      <c r="H1703" s="75"/>
      <c r="I1703" s="75"/>
      <c r="J1703" s="54"/>
      <c r="K1703" s="75"/>
      <c r="L1703" s="54"/>
      <c r="M1703" s="74"/>
      <c r="N1703" s="54"/>
      <c r="V1703" s="72"/>
      <c r="W1703" s="55"/>
      <c r="Z1703" s="71"/>
      <c r="AC1703" s="55"/>
      <c r="AE1703" s="55"/>
      <c r="AG1703" s="55"/>
    </row>
    <row r="1704" spans="1:33" s="45" customFormat="1" ht="12" x14ac:dyDescent="0.2">
      <c r="A1704" s="66"/>
      <c r="B1704" s="65"/>
      <c r="C1704" s="253" t="s">
        <v>3964</v>
      </c>
      <c r="D1704" s="253"/>
      <c r="E1704" s="253"/>
      <c r="F1704" s="253"/>
      <c r="G1704" s="253"/>
      <c r="H1704" s="253"/>
      <c r="I1704" s="253"/>
      <c r="J1704" s="253"/>
      <c r="K1704" s="253"/>
      <c r="L1704" s="64">
        <v>8043.43</v>
      </c>
      <c r="M1704" s="73"/>
      <c r="N1704" s="62"/>
      <c r="V1704" s="72"/>
      <c r="W1704" s="55"/>
      <c r="Z1704" s="71"/>
      <c r="AC1704" s="55"/>
      <c r="AE1704" s="55" t="s">
        <v>3964</v>
      </c>
      <c r="AG1704" s="55"/>
    </row>
    <row r="1705" spans="1:33" s="45" customFormat="1" ht="12" x14ac:dyDescent="0.2">
      <c r="A1705" s="256" t="s">
        <v>3963</v>
      </c>
      <c r="B1705" s="257"/>
      <c r="C1705" s="257"/>
      <c r="D1705" s="257"/>
      <c r="E1705" s="257"/>
      <c r="F1705" s="257"/>
      <c r="G1705" s="257"/>
      <c r="H1705" s="257"/>
      <c r="I1705" s="257"/>
      <c r="J1705" s="257"/>
      <c r="K1705" s="257"/>
      <c r="L1705" s="257"/>
      <c r="M1705" s="257"/>
      <c r="N1705" s="258"/>
      <c r="V1705" s="72" t="s">
        <v>3963</v>
      </c>
      <c r="W1705" s="55"/>
      <c r="Z1705" s="71"/>
      <c r="AC1705" s="55"/>
      <c r="AE1705" s="55"/>
      <c r="AG1705" s="55"/>
    </row>
    <row r="1706" spans="1:33" s="45" customFormat="1" ht="56.25" x14ac:dyDescent="0.2">
      <c r="A1706" s="87" t="s">
        <v>3962</v>
      </c>
      <c r="B1706" s="119" t="s">
        <v>3961</v>
      </c>
      <c r="C1706" s="253" t="s">
        <v>3960</v>
      </c>
      <c r="D1706" s="253"/>
      <c r="E1706" s="253"/>
      <c r="F1706" s="79" t="s">
        <v>237</v>
      </c>
      <c r="G1706" s="79"/>
      <c r="H1706" s="79"/>
      <c r="I1706" s="79" t="s">
        <v>668</v>
      </c>
      <c r="J1706" s="78"/>
      <c r="K1706" s="79"/>
      <c r="L1706" s="78"/>
      <c r="M1706" s="79"/>
      <c r="N1706" s="76"/>
      <c r="V1706" s="72"/>
      <c r="W1706" s="55" t="s">
        <v>3960</v>
      </c>
      <c r="Z1706" s="71"/>
      <c r="AC1706" s="55"/>
      <c r="AE1706" s="55"/>
      <c r="AG1706" s="55"/>
    </row>
    <row r="1707" spans="1:33" s="45" customFormat="1" ht="12" x14ac:dyDescent="0.2">
      <c r="A1707" s="86"/>
      <c r="B1707" s="117"/>
      <c r="C1707" s="252" t="s">
        <v>3506</v>
      </c>
      <c r="D1707" s="252"/>
      <c r="E1707" s="252"/>
      <c r="F1707" s="252"/>
      <c r="G1707" s="252"/>
      <c r="H1707" s="252"/>
      <c r="I1707" s="252"/>
      <c r="J1707" s="252"/>
      <c r="K1707" s="252"/>
      <c r="L1707" s="252"/>
      <c r="M1707" s="252"/>
      <c r="N1707" s="255"/>
      <c r="V1707" s="72"/>
      <c r="W1707" s="55"/>
      <c r="X1707" s="46" t="s">
        <v>3506</v>
      </c>
      <c r="Z1707" s="71"/>
      <c r="AC1707" s="55"/>
      <c r="AE1707" s="55"/>
      <c r="AG1707" s="55"/>
    </row>
    <row r="1708" spans="1:33" s="45" customFormat="1" ht="12" x14ac:dyDescent="0.2">
      <c r="A1708" s="83"/>
      <c r="B1708" s="61" t="s">
        <v>170</v>
      </c>
      <c r="C1708" s="252" t="s">
        <v>169</v>
      </c>
      <c r="D1708" s="252"/>
      <c r="E1708" s="252"/>
      <c r="F1708" s="74"/>
      <c r="G1708" s="74"/>
      <c r="H1708" s="74"/>
      <c r="I1708" s="74"/>
      <c r="J1708" s="82">
        <v>128.87</v>
      </c>
      <c r="K1708" s="74"/>
      <c r="L1708" s="82">
        <v>77.319999999999993</v>
      </c>
      <c r="M1708" s="74" t="s">
        <v>164</v>
      </c>
      <c r="N1708" s="81">
        <v>3984</v>
      </c>
      <c r="V1708" s="72"/>
      <c r="W1708" s="55"/>
      <c r="Y1708" s="46" t="s">
        <v>169</v>
      </c>
      <c r="Z1708" s="71"/>
      <c r="AC1708" s="55"/>
      <c r="AE1708" s="55"/>
      <c r="AG1708" s="55"/>
    </row>
    <row r="1709" spans="1:33" s="45" customFormat="1" ht="12" x14ac:dyDescent="0.2">
      <c r="A1709" s="83"/>
      <c r="B1709" s="61" t="s">
        <v>168</v>
      </c>
      <c r="C1709" s="252" t="s">
        <v>166</v>
      </c>
      <c r="D1709" s="252"/>
      <c r="E1709" s="252"/>
      <c r="F1709" s="74"/>
      <c r="G1709" s="74"/>
      <c r="H1709" s="74"/>
      <c r="I1709" s="74"/>
      <c r="J1709" s="82">
        <v>38.99</v>
      </c>
      <c r="K1709" s="74"/>
      <c r="L1709" s="82">
        <v>23.39</v>
      </c>
      <c r="M1709" s="74" t="s">
        <v>167</v>
      </c>
      <c r="N1709" s="81">
        <v>306</v>
      </c>
      <c r="V1709" s="72"/>
      <c r="W1709" s="55"/>
      <c r="Y1709" s="46" t="s">
        <v>166</v>
      </c>
      <c r="Z1709" s="71"/>
      <c r="AC1709" s="55"/>
      <c r="AE1709" s="55"/>
      <c r="AG1709" s="55"/>
    </row>
    <row r="1710" spans="1:33" s="45" customFormat="1" ht="12" x14ac:dyDescent="0.2">
      <c r="A1710" s="83"/>
      <c r="B1710" s="61" t="s">
        <v>165</v>
      </c>
      <c r="C1710" s="252" t="s">
        <v>163</v>
      </c>
      <c r="D1710" s="252"/>
      <c r="E1710" s="252"/>
      <c r="F1710" s="74"/>
      <c r="G1710" s="74"/>
      <c r="H1710" s="74"/>
      <c r="I1710" s="74"/>
      <c r="J1710" s="82">
        <v>0.23</v>
      </c>
      <c r="K1710" s="74"/>
      <c r="L1710" s="82">
        <v>0.14000000000000001</v>
      </c>
      <c r="M1710" s="74" t="s">
        <v>164</v>
      </c>
      <c r="N1710" s="81">
        <v>7</v>
      </c>
      <c r="V1710" s="72"/>
      <c r="W1710" s="55"/>
      <c r="Y1710" s="46" t="s">
        <v>163</v>
      </c>
      <c r="Z1710" s="71"/>
      <c r="AC1710" s="55"/>
      <c r="AE1710" s="55"/>
      <c r="AG1710" s="55"/>
    </row>
    <row r="1711" spans="1:33" s="45" customFormat="1" ht="12" x14ac:dyDescent="0.2">
      <c r="A1711" s="83"/>
      <c r="B1711" s="61" t="s">
        <v>218</v>
      </c>
      <c r="C1711" s="252" t="s">
        <v>217</v>
      </c>
      <c r="D1711" s="252"/>
      <c r="E1711" s="252"/>
      <c r="F1711" s="74"/>
      <c r="G1711" s="74"/>
      <c r="H1711" s="74"/>
      <c r="I1711" s="74"/>
      <c r="J1711" s="82">
        <v>89.83</v>
      </c>
      <c r="K1711" s="74"/>
      <c r="L1711" s="82">
        <v>53.9</v>
      </c>
      <c r="M1711" s="74" t="s">
        <v>195</v>
      </c>
      <c r="N1711" s="81">
        <v>431</v>
      </c>
      <c r="V1711" s="72"/>
      <c r="W1711" s="55"/>
      <c r="Y1711" s="46" t="s">
        <v>217</v>
      </c>
      <c r="Z1711" s="71"/>
      <c r="AC1711" s="55"/>
      <c r="AE1711" s="55"/>
      <c r="AG1711" s="55"/>
    </row>
    <row r="1712" spans="1:33" s="45" customFormat="1" ht="12" x14ac:dyDescent="0.2">
      <c r="A1712" s="86"/>
      <c r="B1712" s="93" t="s">
        <v>3941</v>
      </c>
      <c r="C1712" s="259" t="s">
        <v>3940</v>
      </c>
      <c r="D1712" s="259"/>
      <c r="E1712" s="259"/>
      <c r="F1712" s="92" t="s">
        <v>326</v>
      </c>
      <c r="G1712" s="92" t="s">
        <v>210</v>
      </c>
      <c r="H1712" s="92"/>
      <c r="I1712" s="92" t="s">
        <v>210</v>
      </c>
      <c r="J1712" s="61"/>
      <c r="K1712" s="74"/>
      <c r="L1712" s="82"/>
      <c r="M1712" s="74"/>
      <c r="N1712" s="91"/>
      <c r="V1712" s="72"/>
      <c r="W1712" s="55"/>
      <c r="Z1712" s="71" t="s">
        <v>3940</v>
      </c>
      <c r="AC1712" s="55"/>
      <c r="AE1712" s="55"/>
      <c r="AG1712" s="55"/>
    </row>
    <row r="1713" spans="1:33" s="45" customFormat="1" ht="12" x14ac:dyDescent="0.2">
      <c r="A1713" s="86"/>
      <c r="B1713" s="93" t="s">
        <v>593</v>
      </c>
      <c r="C1713" s="259" t="s">
        <v>3072</v>
      </c>
      <c r="D1713" s="259"/>
      <c r="E1713" s="259"/>
      <c r="F1713" s="92" t="s">
        <v>368</v>
      </c>
      <c r="G1713" s="92" t="s">
        <v>210</v>
      </c>
      <c r="H1713" s="92"/>
      <c r="I1713" s="92" t="s">
        <v>210</v>
      </c>
      <c r="J1713" s="61"/>
      <c r="K1713" s="74"/>
      <c r="L1713" s="82"/>
      <c r="M1713" s="74"/>
      <c r="N1713" s="91"/>
      <c r="V1713" s="72"/>
      <c r="W1713" s="55"/>
      <c r="Z1713" s="71" t="s">
        <v>3072</v>
      </c>
      <c r="AC1713" s="55"/>
      <c r="AE1713" s="55"/>
      <c r="AG1713" s="55"/>
    </row>
    <row r="1714" spans="1:33" s="45" customFormat="1" ht="12" x14ac:dyDescent="0.2">
      <c r="A1714" s="86"/>
      <c r="B1714" s="93" t="s">
        <v>3939</v>
      </c>
      <c r="C1714" s="259" t="s">
        <v>3938</v>
      </c>
      <c r="D1714" s="259"/>
      <c r="E1714" s="259"/>
      <c r="F1714" s="92" t="s">
        <v>669</v>
      </c>
      <c r="G1714" s="92" t="s">
        <v>3959</v>
      </c>
      <c r="H1714" s="92"/>
      <c r="I1714" s="92" t="s">
        <v>3958</v>
      </c>
      <c r="J1714" s="61"/>
      <c r="K1714" s="74"/>
      <c r="L1714" s="82"/>
      <c r="M1714" s="74"/>
      <c r="N1714" s="91"/>
      <c r="V1714" s="72"/>
      <c r="W1714" s="55"/>
      <c r="Z1714" s="71" t="s">
        <v>3938</v>
      </c>
      <c r="AC1714" s="55"/>
      <c r="AE1714" s="55"/>
      <c r="AG1714" s="55"/>
    </row>
    <row r="1715" spans="1:33" s="45" customFormat="1" ht="12" x14ac:dyDescent="0.2">
      <c r="A1715" s="86"/>
      <c r="B1715" s="93" t="s">
        <v>3937</v>
      </c>
      <c r="C1715" s="259" t="s">
        <v>3935</v>
      </c>
      <c r="D1715" s="259"/>
      <c r="E1715" s="259"/>
      <c r="F1715" s="92" t="s">
        <v>332</v>
      </c>
      <c r="G1715" s="92" t="s">
        <v>3936</v>
      </c>
      <c r="H1715" s="92"/>
      <c r="I1715" s="92" t="s">
        <v>3952</v>
      </c>
      <c r="J1715" s="61"/>
      <c r="K1715" s="74"/>
      <c r="L1715" s="82"/>
      <c r="M1715" s="74"/>
      <c r="N1715" s="91"/>
      <c r="V1715" s="72"/>
      <c r="W1715" s="55"/>
      <c r="Z1715" s="71" t="s">
        <v>3935</v>
      </c>
      <c r="AC1715" s="55"/>
      <c r="AE1715" s="55"/>
      <c r="AG1715" s="55"/>
    </row>
    <row r="1716" spans="1:33" s="45" customFormat="1" ht="12" x14ac:dyDescent="0.2">
      <c r="A1716" s="86"/>
      <c r="B1716" s="93" t="s">
        <v>3934</v>
      </c>
      <c r="C1716" s="259" t="s">
        <v>3933</v>
      </c>
      <c r="D1716" s="259"/>
      <c r="E1716" s="259"/>
      <c r="F1716" s="92" t="s">
        <v>326</v>
      </c>
      <c r="G1716" s="92" t="s">
        <v>210</v>
      </c>
      <c r="H1716" s="92"/>
      <c r="I1716" s="92" t="s">
        <v>210</v>
      </c>
      <c r="J1716" s="61"/>
      <c r="K1716" s="74"/>
      <c r="L1716" s="82"/>
      <c r="M1716" s="74"/>
      <c r="N1716" s="91"/>
      <c r="V1716" s="72"/>
      <c r="W1716" s="55"/>
      <c r="Z1716" s="71" t="s">
        <v>3933</v>
      </c>
      <c r="AC1716" s="55"/>
      <c r="AE1716" s="55"/>
      <c r="AG1716" s="55"/>
    </row>
    <row r="1717" spans="1:33" s="45" customFormat="1" ht="12" x14ac:dyDescent="0.2">
      <c r="A1717" s="83"/>
      <c r="B1717" s="61"/>
      <c r="C1717" s="252" t="s">
        <v>160</v>
      </c>
      <c r="D1717" s="252"/>
      <c r="E1717" s="252"/>
      <c r="F1717" s="74" t="s">
        <v>159</v>
      </c>
      <c r="G1717" s="74" t="s">
        <v>3957</v>
      </c>
      <c r="H1717" s="74"/>
      <c r="I1717" s="74" t="s">
        <v>3956</v>
      </c>
      <c r="J1717" s="82"/>
      <c r="K1717" s="74"/>
      <c r="L1717" s="82"/>
      <c r="M1717" s="74"/>
      <c r="N1717" s="81"/>
      <c r="V1717" s="72"/>
      <c r="W1717" s="55"/>
      <c r="Z1717" s="71"/>
      <c r="AA1717" s="46" t="s">
        <v>160</v>
      </c>
      <c r="AC1717" s="55"/>
      <c r="AE1717" s="55"/>
      <c r="AG1717" s="55"/>
    </row>
    <row r="1718" spans="1:33" s="45" customFormat="1" ht="12" x14ac:dyDescent="0.2">
      <c r="A1718" s="83"/>
      <c r="B1718" s="61"/>
      <c r="C1718" s="252" t="s">
        <v>156</v>
      </c>
      <c r="D1718" s="252"/>
      <c r="E1718" s="252"/>
      <c r="F1718" s="74" t="s">
        <v>159</v>
      </c>
      <c r="G1718" s="74" t="s">
        <v>342</v>
      </c>
      <c r="H1718" s="74"/>
      <c r="I1718" s="74" t="s">
        <v>3955</v>
      </c>
      <c r="J1718" s="82"/>
      <c r="K1718" s="74"/>
      <c r="L1718" s="82"/>
      <c r="M1718" s="74"/>
      <c r="N1718" s="81"/>
      <c r="V1718" s="72"/>
      <c r="W1718" s="55"/>
      <c r="Z1718" s="71"/>
      <c r="AA1718" s="46" t="s">
        <v>156</v>
      </c>
      <c r="AC1718" s="55"/>
      <c r="AE1718" s="55"/>
      <c r="AG1718" s="55"/>
    </row>
    <row r="1719" spans="1:33" s="45" customFormat="1" ht="12" x14ac:dyDescent="0.2">
      <c r="A1719" s="83"/>
      <c r="B1719" s="61"/>
      <c r="C1719" s="254" t="s">
        <v>155</v>
      </c>
      <c r="D1719" s="254"/>
      <c r="E1719" s="254"/>
      <c r="F1719" s="77"/>
      <c r="G1719" s="77"/>
      <c r="H1719" s="77"/>
      <c r="I1719" s="77"/>
      <c r="J1719" s="85">
        <v>257.69</v>
      </c>
      <c r="K1719" s="77"/>
      <c r="L1719" s="85">
        <v>154.61000000000001</v>
      </c>
      <c r="M1719" s="77"/>
      <c r="N1719" s="84"/>
      <c r="V1719" s="72"/>
      <c r="W1719" s="55"/>
      <c r="Z1719" s="71"/>
      <c r="AB1719" s="46" t="s">
        <v>155</v>
      </c>
      <c r="AC1719" s="55"/>
      <c r="AE1719" s="55"/>
      <c r="AG1719" s="55"/>
    </row>
    <row r="1720" spans="1:33" s="45" customFormat="1" ht="12" x14ac:dyDescent="0.2">
      <c r="A1720" s="83"/>
      <c r="B1720" s="61"/>
      <c r="C1720" s="252" t="s">
        <v>154</v>
      </c>
      <c r="D1720" s="252"/>
      <c r="E1720" s="252"/>
      <c r="F1720" s="74"/>
      <c r="G1720" s="74"/>
      <c r="H1720" s="74"/>
      <c r="I1720" s="74"/>
      <c r="J1720" s="82"/>
      <c r="K1720" s="74"/>
      <c r="L1720" s="82">
        <v>77.459999999999994</v>
      </c>
      <c r="M1720" s="74"/>
      <c r="N1720" s="81">
        <v>3991</v>
      </c>
      <c r="V1720" s="72"/>
      <c r="W1720" s="55"/>
      <c r="Z1720" s="71"/>
      <c r="AA1720" s="46" t="s">
        <v>154</v>
      </c>
      <c r="AC1720" s="55"/>
      <c r="AE1720" s="55"/>
      <c r="AG1720" s="55"/>
    </row>
    <row r="1721" spans="1:33" s="45" customFormat="1" ht="45" x14ac:dyDescent="0.2">
      <c r="A1721" s="83"/>
      <c r="B1721" s="61" t="s">
        <v>574</v>
      </c>
      <c r="C1721" s="252" t="s">
        <v>572</v>
      </c>
      <c r="D1721" s="252"/>
      <c r="E1721" s="252"/>
      <c r="F1721" s="74" t="s">
        <v>149</v>
      </c>
      <c r="G1721" s="74" t="s">
        <v>573</v>
      </c>
      <c r="H1721" s="74"/>
      <c r="I1721" s="74" t="s">
        <v>573</v>
      </c>
      <c r="J1721" s="82"/>
      <c r="K1721" s="74"/>
      <c r="L1721" s="82">
        <v>98.37</v>
      </c>
      <c r="M1721" s="74"/>
      <c r="N1721" s="81">
        <v>5069</v>
      </c>
      <c r="V1721" s="72"/>
      <c r="W1721" s="55"/>
      <c r="Z1721" s="71"/>
      <c r="AA1721" s="46" t="s">
        <v>572</v>
      </c>
      <c r="AC1721" s="55"/>
      <c r="AE1721" s="55"/>
      <c r="AG1721" s="55"/>
    </row>
    <row r="1722" spans="1:33" s="45" customFormat="1" ht="45" x14ac:dyDescent="0.2">
      <c r="A1722" s="83"/>
      <c r="B1722" s="61" t="s">
        <v>571</v>
      </c>
      <c r="C1722" s="252" t="s">
        <v>569</v>
      </c>
      <c r="D1722" s="252"/>
      <c r="E1722" s="252"/>
      <c r="F1722" s="74" t="s">
        <v>149</v>
      </c>
      <c r="G1722" s="74" t="s">
        <v>570</v>
      </c>
      <c r="H1722" s="74"/>
      <c r="I1722" s="74" t="s">
        <v>570</v>
      </c>
      <c r="J1722" s="82"/>
      <c r="K1722" s="74"/>
      <c r="L1722" s="82">
        <v>55.77</v>
      </c>
      <c r="M1722" s="74"/>
      <c r="N1722" s="81">
        <v>2874</v>
      </c>
      <c r="V1722" s="72"/>
      <c r="W1722" s="55"/>
      <c r="Z1722" s="71"/>
      <c r="AA1722" s="46" t="s">
        <v>569</v>
      </c>
      <c r="AC1722" s="55"/>
      <c r="AE1722" s="55"/>
      <c r="AG1722" s="55"/>
    </row>
    <row r="1723" spans="1:33" s="45" customFormat="1" ht="12" x14ac:dyDescent="0.2">
      <c r="A1723" s="80"/>
      <c r="B1723" s="118"/>
      <c r="C1723" s="253" t="s">
        <v>146</v>
      </c>
      <c r="D1723" s="253"/>
      <c r="E1723" s="253"/>
      <c r="F1723" s="79"/>
      <c r="G1723" s="79"/>
      <c r="H1723" s="79"/>
      <c r="I1723" s="79"/>
      <c r="J1723" s="78"/>
      <c r="K1723" s="79"/>
      <c r="L1723" s="78">
        <v>308.75</v>
      </c>
      <c r="M1723" s="77"/>
      <c r="N1723" s="76">
        <v>12664</v>
      </c>
      <c r="V1723" s="72"/>
      <c r="W1723" s="55"/>
      <c r="Z1723" s="71"/>
      <c r="AC1723" s="55" t="s">
        <v>146</v>
      </c>
      <c r="AE1723" s="55"/>
      <c r="AG1723" s="55"/>
    </row>
    <row r="1724" spans="1:33" s="45" customFormat="1" ht="33.75" x14ac:dyDescent="0.2">
      <c r="A1724" s="87" t="s">
        <v>3954</v>
      </c>
      <c r="B1724" s="119" t="s">
        <v>3953</v>
      </c>
      <c r="C1724" s="253" t="s">
        <v>3951</v>
      </c>
      <c r="D1724" s="253"/>
      <c r="E1724" s="253"/>
      <c r="F1724" s="79" t="s">
        <v>332</v>
      </c>
      <c r="G1724" s="79"/>
      <c r="H1724" s="79"/>
      <c r="I1724" s="79" t="s">
        <v>3952</v>
      </c>
      <c r="J1724" s="78">
        <v>3.7</v>
      </c>
      <c r="K1724" s="79"/>
      <c r="L1724" s="78">
        <v>227.55</v>
      </c>
      <c r="M1724" s="79" t="s">
        <v>195</v>
      </c>
      <c r="N1724" s="76">
        <v>1818</v>
      </c>
      <c r="V1724" s="72"/>
      <c r="W1724" s="55" t="s">
        <v>3951</v>
      </c>
      <c r="Z1724" s="71"/>
      <c r="AC1724" s="55"/>
      <c r="AE1724" s="55"/>
      <c r="AG1724" s="55"/>
    </row>
    <row r="1725" spans="1:33" s="45" customFormat="1" ht="12" x14ac:dyDescent="0.2">
      <c r="A1725" s="80"/>
      <c r="B1725" s="118"/>
      <c r="C1725" s="123" t="s">
        <v>3047</v>
      </c>
      <c r="D1725" s="124"/>
      <c r="E1725" s="124"/>
      <c r="F1725" s="75"/>
      <c r="G1725" s="75"/>
      <c r="H1725" s="75"/>
      <c r="I1725" s="75"/>
      <c r="J1725" s="90"/>
      <c r="K1725" s="75"/>
      <c r="L1725" s="90"/>
      <c r="M1725" s="89"/>
      <c r="N1725" s="88"/>
      <c r="V1725" s="72"/>
      <c r="W1725" s="55"/>
      <c r="Z1725" s="71"/>
      <c r="AC1725" s="55"/>
      <c r="AE1725" s="55"/>
      <c r="AG1725" s="55"/>
    </row>
    <row r="1726" spans="1:33" s="45" customFormat="1" ht="22.5" x14ac:dyDescent="0.2">
      <c r="A1726" s="87" t="s">
        <v>3950</v>
      </c>
      <c r="B1726" s="119" t="s">
        <v>3949</v>
      </c>
      <c r="C1726" s="253" t="s">
        <v>3947</v>
      </c>
      <c r="D1726" s="253"/>
      <c r="E1726" s="253"/>
      <c r="F1726" s="79" t="s">
        <v>326</v>
      </c>
      <c r="G1726" s="79"/>
      <c r="H1726" s="79"/>
      <c r="I1726" s="79" t="s">
        <v>3948</v>
      </c>
      <c r="J1726" s="78">
        <v>9.69</v>
      </c>
      <c r="K1726" s="79"/>
      <c r="L1726" s="78">
        <v>970.94</v>
      </c>
      <c r="M1726" s="79" t="s">
        <v>195</v>
      </c>
      <c r="N1726" s="76">
        <v>7758</v>
      </c>
      <c r="V1726" s="72"/>
      <c r="W1726" s="55" t="s">
        <v>3947</v>
      </c>
      <c r="Z1726" s="71"/>
      <c r="AC1726" s="55"/>
      <c r="AE1726" s="55"/>
      <c r="AG1726" s="55"/>
    </row>
    <row r="1727" spans="1:33" s="45" customFormat="1" ht="12" x14ac:dyDescent="0.2">
      <c r="A1727" s="80"/>
      <c r="B1727" s="118"/>
      <c r="C1727" s="123" t="s">
        <v>3047</v>
      </c>
      <c r="D1727" s="124"/>
      <c r="E1727" s="124"/>
      <c r="F1727" s="75"/>
      <c r="G1727" s="75"/>
      <c r="H1727" s="75"/>
      <c r="I1727" s="75"/>
      <c r="J1727" s="90"/>
      <c r="K1727" s="75"/>
      <c r="L1727" s="90"/>
      <c r="M1727" s="89"/>
      <c r="N1727" s="88"/>
      <c r="V1727" s="72"/>
      <c r="W1727" s="55"/>
      <c r="Z1727" s="71"/>
      <c r="AC1727" s="55"/>
      <c r="AE1727" s="55"/>
      <c r="AG1727" s="55"/>
    </row>
    <row r="1728" spans="1:33" s="45" customFormat="1" ht="12" x14ac:dyDescent="0.2">
      <c r="A1728" s="86"/>
      <c r="B1728" s="117"/>
      <c r="C1728" s="252" t="s">
        <v>3946</v>
      </c>
      <c r="D1728" s="252"/>
      <c r="E1728" s="252"/>
      <c r="F1728" s="252"/>
      <c r="G1728" s="252"/>
      <c r="H1728" s="252"/>
      <c r="I1728" s="252"/>
      <c r="J1728" s="252"/>
      <c r="K1728" s="252"/>
      <c r="L1728" s="252"/>
      <c r="M1728" s="252"/>
      <c r="N1728" s="255"/>
      <c r="V1728" s="72"/>
      <c r="W1728" s="55"/>
      <c r="X1728" s="46" t="s">
        <v>3946</v>
      </c>
      <c r="Z1728" s="71"/>
      <c r="AC1728" s="55"/>
      <c r="AE1728" s="55"/>
      <c r="AG1728" s="55"/>
    </row>
    <row r="1729" spans="1:33" s="45" customFormat="1" ht="56.25" x14ac:dyDescent="0.2">
      <c r="A1729" s="87" t="s">
        <v>3945</v>
      </c>
      <c r="B1729" s="119" t="s">
        <v>3944</v>
      </c>
      <c r="C1729" s="253" t="s">
        <v>3943</v>
      </c>
      <c r="D1729" s="253"/>
      <c r="E1729" s="253"/>
      <c r="F1729" s="79" t="s">
        <v>237</v>
      </c>
      <c r="G1729" s="79"/>
      <c r="H1729" s="79"/>
      <c r="I1729" s="79" t="s">
        <v>884</v>
      </c>
      <c r="J1729" s="78"/>
      <c r="K1729" s="79"/>
      <c r="L1729" s="78"/>
      <c r="M1729" s="79"/>
      <c r="N1729" s="76"/>
      <c r="V1729" s="72"/>
      <c r="W1729" s="55" t="s">
        <v>3943</v>
      </c>
      <c r="Z1729" s="71"/>
      <c r="AC1729" s="55"/>
      <c r="AE1729" s="55"/>
      <c r="AG1729" s="55"/>
    </row>
    <row r="1730" spans="1:33" s="45" customFormat="1" ht="12" x14ac:dyDescent="0.2">
      <c r="A1730" s="86"/>
      <c r="B1730" s="117"/>
      <c r="C1730" s="252" t="s">
        <v>3942</v>
      </c>
      <c r="D1730" s="252"/>
      <c r="E1730" s="252"/>
      <c r="F1730" s="252"/>
      <c r="G1730" s="252"/>
      <c r="H1730" s="252"/>
      <c r="I1730" s="252"/>
      <c r="J1730" s="252"/>
      <c r="K1730" s="252"/>
      <c r="L1730" s="252"/>
      <c r="M1730" s="252"/>
      <c r="N1730" s="255"/>
      <c r="V1730" s="72"/>
      <c r="W1730" s="55"/>
      <c r="X1730" s="46" t="s">
        <v>3942</v>
      </c>
      <c r="Z1730" s="71"/>
      <c r="AC1730" s="55"/>
      <c r="AE1730" s="55"/>
      <c r="AG1730" s="55"/>
    </row>
    <row r="1731" spans="1:33" s="45" customFormat="1" ht="12" x14ac:dyDescent="0.2">
      <c r="A1731" s="83"/>
      <c r="B1731" s="61" t="s">
        <v>170</v>
      </c>
      <c r="C1731" s="252" t="s">
        <v>169</v>
      </c>
      <c r="D1731" s="252"/>
      <c r="E1731" s="252"/>
      <c r="F1731" s="74"/>
      <c r="G1731" s="74"/>
      <c r="H1731" s="74"/>
      <c r="I1731" s="74"/>
      <c r="J1731" s="82">
        <v>123.89</v>
      </c>
      <c r="K1731" s="74"/>
      <c r="L1731" s="82">
        <v>24.78</v>
      </c>
      <c r="M1731" s="74" t="s">
        <v>164</v>
      </c>
      <c r="N1731" s="81">
        <v>1277</v>
      </c>
      <c r="V1731" s="72"/>
      <c r="W1731" s="55"/>
      <c r="Y1731" s="46" t="s">
        <v>169</v>
      </c>
      <c r="Z1731" s="71"/>
      <c r="AC1731" s="55"/>
      <c r="AE1731" s="55"/>
      <c r="AG1731" s="55"/>
    </row>
    <row r="1732" spans="1:33" s="45" customFormat="1" ht="12" x14ac:dyDescent="0.2">
      <c r="A1732" s="83"/>
      <c r="B1732" s="61" t="s">
        <v>168</v>
      </c>
      <c r="C1732" s="252" t="s">
        <v>166</v>
      </c>
      <c r="D1732" s="252"/>
      <c r="E1732" s="252"/>
      <c r="F1732" s="74"/>
      <c r="G1732" s="74"/>
      <c r="H1732" s="74"/>
      <c r="I1732" s="74"/>
      <c r="J1732" s="82">
        <v>40.51</v>
      </c>
      <c r="K1732" s="74"/>
      <c r="L1732" s="82">
        <v>8.1</v>
      </c>
      <c r="M1732" s="74" t="s">
        <v>167</v>
      </c>
      <c r="N1732" s="81">
        <v>106</v>
      </c>
      <c r="V1732" s="72"/>
      <c r="W1732" s="55"/>
      <c r="Y1732" s="46" t="s">
        <v>166</v>
      </c>
      <c r="Z1732" s="71"/>
      <c r="AC1732" s="55"/>
      <c r="AE1732" s="55"/>
      <c r="AG1732" s="55"/>
    </row>
    <row r="1733" spans="1:33" s="45" customFormat="1" ht="12" x14ac:dyDescent="0.2">
      <c r="A1733" s="83"/>
      <c r="B1733" s="61" t="s">
        <v>165</v>
      </c>
      <c r="C1733" s="252" t="s">
        <v>163</v>
      </c>
      <c r="D1733" s="252"/>
      <c r="E1733" s="252"/>
      <c r="F1733" s="74"/>
      <c r="G1733" s="74"/>
      <c r="H1733" s="74"/>
      <c r="I1733" s="74"/>
      <c r="J1733" s="82">
        <v>0.49</v>
      </c>
      <c r="K1733" s="74"/>
      <c r="L1733" s="82">
        <v>0.1</v>
      </c>
      <c r="M1733" s="74" t="s">
        <v>164</v>
      </c>
      <c r="N1733" s="81">
        <v>5</v>
      </c>
      <c r="V1733" s="72"/>
      <c r="W1733" s="55"/>
      <c r="Y1733" s="46" t="s">
        <v>163</v>
      </c>
      <c r="Z1733" s="71"/>
      <c r="AC1733" s="55"/>
      <c r="AE1733" s="55"/>
      <c r="AG1733" s="55"/>
    </row>
    <row r="1734" spans="1:33" s="45" customFormat="1" ht="12" x14ac:dyDescent="0.2">
      <c r="A1734" s="83"/>
      <c r="B1734" s="61" t="s">
        <v>218</v>
      </c>
      <c r="C1734" s="252" t="s">
        <v>217</v>
      </c>
      <c r="D1734" s="252"/>
      <c r="E1734" s="252"/>
      <c r="F1734" s="74"/>
      <c r="G1734" s="74"/>
      <c r="H1734" s="74"/>
      <c r="I1734" s="74"/>
      <c r="J1734" s="82">
        <v>77.510000000000005</v>
      </c>
      <c r="K1734" s="74"/>
      <c r="L1734" s="82">
        <v>15.5</v>
      </c>
      <c r="M1734" s="74" t="s">
        <v>195</v>
      </c>
      <c r="N1734" s="81">
        <v>124</v>
      </c>
      <c r="V1734" s="72"/>
      <c r="W1734" s="55"/>
      <c r="Y1734" s="46" t="s">
        <v>217</v>
      </c>
      <c r="Z1734" s="71"/>
      <c r="AC1734" s="55"/>
      <c r="AE1734" s="55"/>
      <c r="AG1734" s="55"/>
    </row>
    <row r="1735" spans="1:33" s="45" customFormat="1" ht="12" x14ac:dyDescent="0.2">
      <c r="A1735" s="86"/>
      <c r="B1735" s="93" t="s">
        <v>3941</v>
      </c>
      <c r="C1735" s="259" t="s">
        <v>3940</v>
      </c>
      <c r="D1735" s="259"/>
      <c r="E1735" s="259"/>
      <c r="F1735" s="92" t="s">
        <v>326</v>
      </c>
      <c r="G1735" s="92" t="s">
        <v>210</v>
      </c>
      <c r="H1735" s="92"/>
      <c r="I1735" s="92" t="s">
        <v>210</v>
      </c>
      <c r="J1735" s="61"/>
      <c r="K1735" s="74"/>
      <c r="L1735" s="82"/>
      <c r="M1735" s="74"/>
      <c r="N1735" s="91"/>
      <c r="V1735" s="72"/>
      <c r="W1735" s="55"/>
      <c r="Z1735" s="71" t="s">
        <v>3940</v>
      </c>
      <c r="AC1735" s="55"/>
      <c r="AE1735" s="55"/>
      <c r="AG1735" s="55"/>
    </row>
    <row r="1736" spans="1:33" s="45" customFormat="1" ht="12" x14ac:dyDescent="0.2">
      <c r="A1736" s="86"/>
      <c r="B1736" s="93" t="s">
        <v>593</v>
      </c>
      <c r="C1736" s="259" t="s">
        <v>3072</v>
      </c>
      <c r="D1736" s="259"/>
      <c r="E1736" s="259"/>
      <c r="F1736" s="92" t="s">
        <v>368</v>
      </c>
      <c r="G1736" s="92" t="s">
        <v>210</v>
      </c>
      <c r="H1736" s="92"/>
      <c r="I1736" s="92" t="s">
        <v>210</v>
      </c>
      <c r="J1736" s="61"/>
      <c r="K1736" s="74"/>
      <c r="L1736" s="82"/>
      <c r="M1736" s="74"/>
      <c r="N1736" s="91"/>
      <c r="V1736" s="72"/>
      <c r="W1736" s="55"/>
      <c r="Z1736" s="71" t="s">
        <v>3072</v>
      </c>
      <c r="AC1736" s="55"/>
      <c r="AE1736" s="55"/>
      <c r="AG1736" s="55"/>
    </row>
    <row r="1737" spans="1:33" s="45" customFormat="1" ht="12" x14ac:dyDescent="0.2">
      <c r="A1737" s="86"/>
      <c r="B1737" s="93" t="s">
        <v>3939</v>
      </c>
      <c r="C1737" s="259" t="s">
        <v>3938</v>
      </c>
      <c r="D1737" s="259"/>
      <c r="E1737" s="259"/>
      <c r="F1737" s="92" t="s">
        <v>669</v>
      </c>
      <c r="G1737" s="92" t="s">
        <v>1688</v>
      </c>
      <c r="H1737" s="92"/>
      <c r="I1737" s="92" t="s">
        <v>3138</v>
      </c>
      <c r="J1737" s="61"/>
      <c r="K1737" s="74"/>
      <c r="L1737" s="82"/>
      <c r="M1737" s="74"/>
      <c r="N1737" s="91"/>
      <c r="V1737" s="72"/>
      <c r="W1737" s="55"/>
      <c r="Z1737" s="71" t="s">
        <v>3938</v>
      </c>
      <c r="AC1737" s="55"/>
      <c r="AE1737" s="55"/>
      <c r="AG1737" s="55"/>
    </row>
    <row r="1738" spans="1:33" s="45" customFormat="1" ht="12" x14ac:dyDescent="0.2">
      <c r="A1738" s="86"/>
      <c r="B1738" s="93" t="s">
        <v>3937</v>
      </c>
      <c r="C1738" s="259" t="s">
        <v>3935</v>
      </c>
      <c r="D1738" s="259"/>
      <c r="E1738" s="259"/>
      <c r="F1738" s="92" t="s">
        <v>332</v>
      </c>
      <c r="G1738" s="92" t="s">
        <v>3936</v>
      </c>
      <c r="H1738" s="92"/>
      <c r="I1738" s="92" t="s">
        <v>3928</v>
      </c>
      <c r="J1738" s="61"/>
      <c r="K1738" s="74"/>
      <c r="L1738" s="82"/>
      <c r="M1738" s="74"/>
      <c r="N1738" s="91"/>
      <c r="V1738" s="72"/>
      <c r="W1738" s="55"/>
      <c r="Z1738" s="71" t="s">
        <v>3935</v>
      </c>
      <c r="AC1738" s="55"/>
      <c r="AE1738" s="55"/>
      <c r="AG1738" s="55"/>
    </row>
    <row r="1739" spans="1:33" s="45" customFormat="1" ht="12" x14ac:dyDescent="0.2">
      <c r="A1739" s="86"/>
      <c r="B1739" s="93" t="s">
        <v>3934</v>
      </c>
      <c r="C1739" s="259" t="s">
        <v>3933</v>
      </c>
      <c r="D1739" s="259"/>
      <c r="E1739" s="259"/>
      <c r="F1739" s="92" t="s">
        <v>326</v>
      </c>
      <c r="G1739" s="92" t="s">
        <v>210</v>
      </c>
      <c r="H1739" s="92"/>
      <c r="I1739" s="92" t="s">
        <v>210</v>
      </c>
      <c r="J1739" s="61"/>
      <c r="K1739" s="74"/>
      <c r="L1739" s="82"/>
      <c r="M1739" s="74"/>
      <c r="N1739" s="91"/>
      <c r="V1739" s="72"/>
      <c r="W1739" s="55"/>
      <c r="Z1739" s="71" t="s">
        <v>3933</v>
      </c>
      <c r="AC1739" s="55"/>
      <c r="AE1739" s="55"/>
      <c r="AG1739" s="55"/>
    </row>
    <row r="1740" spans="1:33" s="45" customFormat="1" ht="12" x14ac:dyDescent="0.2">
      <c r="A1740" s="83"/>
      <c r="B1740" s="61"/>
      <c r="C1740" s="252" t="s">
        <v>160</v>
      </c>
      <c r="D1740" s="252"/>
      <c r="E1740" s="252"/>
      <c r="F1740" s="74" t="s">
        <v>159</v>
      </c>
      <c r="G1740" s="74" t="s">
        <v>3932</v>
      </c>
      <c r="H1740" s="74"/>
      <c r="I1740" s="74" t="s">
        <v>3931</v>
      </c>
      <c r="J1740" s="82"/>
      <c r="K1740" s="74"/>
      <c r="L1740" s="82"/>
      <c r="M1740" s="74"/>
      <c r="N1740" s="81"/>
      <c r="V1740" s="72"/>
      <c r="W1740" s="55"/>
      <c r="Z1740" s="71"/>
      <c r="AA1740" s="46" t="s">
        <v>160</v>
      </c>
      <c r="AC1740" s="55"/>
      <c r="AE1740" s="55"/>
      <c r="AG1740" s="55"/>
    </row>
    <row r="1741" spans="1:33" s="45" customFormat="1" ht="12" x14ac:dyDescent="0.2">
      <c r="A1741" s="83"/>
      <c r="B1741" s="61"/>
      <c r="C1741" s="252" t="s">
        <v>156</v>
      </c>
      <c r="D1741" s="252"/>
      <c r="E1741" s="252"/>
      <c r="F1741" s="74" t="s">
        <v>159</v>
      </c>
      <c r="G1741" s="74" t="s">
        <v>1185</v>
      </c>
      <c r="H1741" s="74"/>
      <c r="I1741" s="74" t="s">
        <v>520</v>
      </c>
      <c r="J1741" s="82"/>
      <c r="K1741" s="74"/>
      <c r="L1741" s="82"/>
      <c r="M1741" s="74"/>
      <c r="N1741" s="81"/>
      <c r="V1741" s="72"/>
      <c r="W1741" s="55"/>
      <c r="Z1741" s="71"/>
      <c r="AA1741" s="46" t="s">
        <v>156</v>
      </c>
      <c r="AC1741" s="55"/>
      <c r="AE1741" s="55"/>
      <c r="AG1741" s="55"/>
    </row>
    <row r="1742" spans="1:33" s="45" customFormat="1" ht="12" x14ac:dyDescent="0.2">
      <c r="A1742" s="83"/>
      <c r="B1742" s="61"/>
      <c r="C1742" s="254" t="s">
        <v>155</v>
      </c>
      <c r="D1742" s="254"/>
      <c r="E1742" s="254"/>
      <c r="F1742" s="77"/>
      <c r="G1742" s="77"/>
      <c r="H1742" s="77"/>
      <c r="I1742" s="77"/>
      <c r="J1742" s="85">
        <v>241.91</v>
      </c>
      <c r="K1742" s="77"/>
      <c r="L1742" s="85">
        <v>48.38</v>
      </c>
      <c r="M1742" s="77"/>
      <c r="N1742" s="84"/>
      <c r="V1742" s="72"/>
      <c r="W1742" s="55"/>
      <c r="Z1742" s="71"/>
      <c r="AB1742" s="46" t="s">
        <v>155</v>
      </c>
      <c r="AC1742" s="55"/>
      <c r="AE1742" s="55"/>
      <c r="AG1742" s="55"/>
    </row>
    <row r="1743" spans="1:33" s="45" customFormat="1" ht="12" x14ac:dyDescent="0.2">
      <c r="A1743" s="83"/>
      <c r="B1743" s="61"/>
      <c r="C1743" s="252" t="s">
        <v>154</v>
      </c>
      <c r="D1743" s="252"/>
      <c r="E1743" s="252"/>
      <c r="F1743" s="74"/>
      <c r="G1743" s="74"/>
      <c r="H1743" s="74"/>
      <c r="I1743" s="74"/>
      <c r="J1743" s="82"/>
      <c r="K1743" s="74"/>
      <c r="L1743" s="82">
        <v>24.88</v>
      </c>
      <c r="M1743" s="74"/>
      <c r="N1743" s="81">
        <v>1282</v>
      </c>
      <c r="V1743" s="72"/>
      <c r="W1743" s="55"/>
      <c r="Z1743" s="71"/>
      <c r="AA1743" s="46" t="s">
        <v>154</v>
      </c>
      <c r="AC1743" s="55"/>
      <c r="AE1743" s="55"/>
      <c r="AG1743" s="55"/>
    </row>
    <row r="1744" spans="1:33" s="45" customFormat="1" ht="45" x14ac:dyDescent="0.2">
      <c r="A1744" s="83"/>
      <c r="B1744" s="61" t="s">
        <v>574</v>
      </c>
      <c r="C1744" s="252" t="s">
        <v>572</v>
      </c>
      <c r="D1744" s="252"/>
      <c r="E1744" s="252"/>
      <c r="F1744" s="74" t="s">
        <v>149</v>
      </c>
      <c r="G1744" s="74" t="s">
        <v>573</v>
      </c>
      <c r="H1744" s="74"/>
      <c r="I1744" s="74" t="s">
        <v>573</v>
      </c>
      <c r="J1744" s="82"/>
      <c r="K1744" s="74"/>
      <c r="L1744" s="82">
        <v>31.6</v>
      </c>
      <c r="M1744" s="74"/>
      <c r="N1744" s="81">
        <v>1628</v>
      </c>
      <c r="V1744" s="72"/>
      <c r="W1744" s="55"/>
      <c r="Z1744" s="71"/>
      <c r="AA1744" s="46" t="s">
        <v>572</v>
      </c>
      <c r="AC1744" s="55"/>
      <c r="AE1744" s="55"/>
      <c r="AG1744" s="55"/>
    </row>
    <row r="1745" spans="1:33" s="45" customFormat="1" ht="45" x14ac:dyDescent="0.2">
      <c r="A1745" s="83"/>
      <c r="B1745" s="61" t="s">
        <v>571</v>
      </c>
      <c r="C1745" s="252" t="s">
        <v>569</v>
      </c>
      <c r="D1745" s="252"/>
      <c r="E1745" s="252"/>
      <c r="F1745" s="74" t="s">
        <v>149</v>
      </c>
      <c r="G1745" s="74" t="s">
        <v>570</v>
      </c>
      <c r="H1745" s="74"/>
      <c r="I1745" s="74" t="s">
        <v>570</v>
      </c>
      <c r="J1745" s="82"/>
      <c r="K1745" s="74"/>
      <c r="L1745" s="82">
        <v>17.91</v>
      </c>
      <c r="M1745" s="74"/>
      <c r="N1745" s="81">
        <v>923</v>
      </c>
      <c r="V1745" s="72"/>
      <c r="W1745" s="55"/>
      <c r="Z1745" s="71"/>
      <c r="AA1745" s="46" t="s">
        <v>569</v>
      </c>
      <c r="AC1745" s="55"/>
      <c r="AE1745" s="55"/>
      <c r="AG1745" s="55"/>
    </row>
    <row r="1746" spans="1:33" s="45" customFormat="1" ht="12" x14ac:dyDescent="0.2">
      <c r="A1746" s="80"/>
      <c r="B1746" s="118"/>
      <c r="C1746" s="253" t="s">
        <v>146</v>
      </c>
      <c r="D1746" s="253"/>
      <c r="E1746" s="253"/>
      <c r="F1746" s="79"/>
      <c r="G1746" s="79"/>
      <c r="H1746" s="79"/>
      <c r="I1746" s="79"/>
      <c r="J1746" s="78"/>
      <c r="K1746" s="79"/>
      <c r="L1746" s="78">
        <v>97.89</v>
      </c>
      <c r="M1746" s="77"/>
      <c r="N1746" s="76">
        <v>4058</v>
      </c>
      <c r="V1746" s="72"/>
      <c r="W1746" s="55"/>
      <c r="Z1746" s="71"/>
      <c r="AC1746" s="55" t="s">
        <v>146</v>
      </c>
      <c r="AE1746" s="55"/>
      <c r="AG1746" s="55"/>
    </row>
    <row r="1747" spans="1:33" s="45" customFormat="1" ht="33.75" x14ac:dyDescent="0.2">
      <c r="A1747" s="87" t="s">
        <v>3930</v>
      </c>
      <c r="B1747" s="119" t="s">
        <v>3929</v>
      </c>
      <c r="C1747" s="253" t="s">
        <v>3927</v>
      </c>
      <c r="D1747" s="253"/>
      <c r="E1747" s="253"/>
      <c r="F1747" s="79" t="s">
        <v>332</v>
      </c>
      <c r="G1747" s="79"/>
      <c r="H1747" s="79"/>
      <c r="I1747" s="79" t="s">
        <v>3928</v>
      </c>
      <c r="J1747" s="78">
        <v>5.54</v>
      </c>
      <c r="K1747" s="79"/>
      <c r="L1747" s="78">
        <v>113.57</v>
      </c>
      <c r="M1747" s="79" t="s">
        <v>195</v>
      </c>
      <c r="N1747" s="76">
        <v>907</v>
      </c>
      <c r="V1747" s="72"/>
      <c r="W1747" s="55" t="s">
        <v>3927</v>
      </c>
      <c r="Z1747" s="71"/>
      <c r="AC1747" s="55"/>
      <c r="AE1747" s="55"/>
      <c r="AG1747" s="55"/>
    </row>
    <row r="1748" spans="1:33" s="45" customFormat="1" ht="12" x14ac:dyDescent="0.2">
      <c r="A1748" s="80"/>
      <c r="B1748" s="118"/>
      <c r="C1748" s="123" t="s">
        <v>3047</v>
      </c>
      <c r="D1748" s="124"/>
      <c r="E1748" s="124"/>
      <c r="F1748" s="75"/>
      <c r="G1748" s="75"/>
      <c r="H1748" s="75"/>
      <c r="I1748" s="75"/>
      <c r="J1748" s="90"/>
      <c r="K1748" s="75"/>
      <c r="L1748" s="90"/>
      <c r="M1748" s="89"/>
      <c r="N1748" s="88"/>
      <c r="V1748" s="72"/>
      <c r="W1748" s="55"/>
      <c r="Z1748" s="71"/>
      <c r="AC1748" s="55"/>
      <c r="AE1748" s="55"/>
      <c r="AG1748" s="55"/>
    </row>
    <row r="1749" spans="1:33" s="45" customFormat="1" ht="22.5" x14ac:dyDescent="0.2">
      <c r="A1749" s="87" t="s">
        <v>3926</v>
      </c>
      <c r="B1749" s="119" t="s">
        <v>3925</v>
      </c>
      <c r="C1749" s="253" t="s">
        <v>3923</v>
      </c>
      <c r="D1749" s="253"/>
      <c r="E1749" s="253"/>
      <c r="F1749" s="79" t="s">
        <v>326</v>
      </c>
      <c r="G1749" s="79"/>
      <c r="H1749" s="79"/>
      <c r="I1749" s="79" t="s">
        <v>3924</v>
      </c>
      <c r="J1749" s="78">
        <v>10.37</v>
      </c>
      <c r="K1749" s="79"/>
      <c r="L1749" s="78">
        <v>296.58</v>
      </c>
      <c r="M1749" s="79" t="s">
        <v>195</v>
      </c>
      <c r="N1749" s="76">
        <v>2370</v>
      </c>
      <c r="V1749" s="72"/>
      <c r="W1749" s="55" t="s">
        <v>3923</v>
      </c>
      <c r="Z1749" s="71"/>
      <c r="AC1749" s="55"/>
      <c r="AE1749" s="55"/>
      <c r="AG1749" s="55"/>
    </row>
    <row r="1750" spans="1:33" s="45" customFormat="1" ht="12" x14ac:dyDescent="0.2">
      <c r="A1750" s="80"/>
      <c r="B1750" s="118"/>
      <c r="C1750" s="123" t="s">
        <v>3047</v>
      </c>
      <c r="D1750" s="124"/>
      <c r="E1750" s="124"/>
      <c r="F1750" s="75"/>
      <c r="G1750" s="75"/>
      <c r="H1750" s="75"/>
      <c r="I1750" s="75"/>
      <c r="J1750" s="90"/>
      <c r="K1750" s="75"/>
      <c r="L1750" s="90"/>
      <c r="M1750" s="89"/>
      <c r="N1750" s="88"/>
      <c r="V1750" s="72"/>
      <c r="W1750" s="55"/>
      <c r="Z1750" s="71"/>
      <c r="AC1750" s="55"/>
      <c r="AE1750" s="55"/>
      <c r="AG1750" s="55"/>
    </row>
    <row r="1751" spans="1:33" s="45" customFormat="1" ht="12" x14ac:dyDescent="0.2">
      <c r="A1751" s="86"/>
      <c r="B1751" s="117"/>
      <c r="C1751" s="252" t="s">
        <v>3922</v>
      </c>
      <c r="D1751" s="252"/>
      <c r="E1751" s="252"/>
      <c r="F1751" s="252"/>
      <c r="G1751" s="252"/>
      <c r="H1751" s="252"/>
      <c r="I1751" s="252"/>
      <c r="J1751" s="252"/>
      <c r="K1751" s="252"/>
      <c r="L1751" s="252"/>
      <c r="M1751" s="252"/>
      <c r="N1751" s="255"/>
      <c r="V1751" s="72"/>
      <c r="W1751" s="55"/>
      <c r="X1751" s="46" t="s">
        <v>3922</v>
      </c>
      <c r="Z1751" s="71"/>
      <c r="AC1751" s="55"/>
      <c r="AE1751" s="55"/>
      <c r="AG1751" s="55"/>
    </row>
    <row r="1752" spans="1:33" s="45" customFormat="1" ht="12" x14ac:dyDescent="0.2">
      <c r="A1752" s="273" t="s">
        <v>732</v>
      </c>
      <c r="B1752" s="274"/>
      <c r="C1752" s="274"/>
      <c r="D1752" s="274"/>
      <c r="E1752" s="274"/>
      <c r="F1752" s="274"/>
      <c r="G1752" s="274"/>
      <c r="H1752" s="274"/>
      <c r="I1752" s="274"/>
      <c r="J1752" s="274"/>
      <c r="K1752" s="274"/>
      <c r="L1752" s="274"/>
      <c r="M1752" s="274"/>
      <c r="N1752" s="275"/>
      <c r="V1752" s="72"/>
      <c r="W1752" s="55"/>
      <c r="Z1752" s="71"/>
      <c r="AC1752" s="55"/>
      <c r="AE1752" s="55"/>
      <c r="AG1752" s="55" t="s">
        <v>732</v>
      </c>
    </row>
    <row r="1753" spans="1:33" s="45" customFormat="1" ht="22.5" x14ac:dyDescent="0.2">
      <c r="A1753" s="87" t="s">
        <v>3921</v>
      </c>
      <c r="B1753" s="119" t="s">
        <v>3920</v>
      </c>
      <c r="C1753" s="253" t="s">
        <v>3919</v>
      </c>
      <c r="D1753" s="253"/>
      <c r="E1753" s="253"/>
      <c r="F1753" s="79" t="s">
        <v>326</v>
      </c>
      <c r="G1753" s="79"/>
      <c r="H1753" s="79"/>
      <c r="I1753" s="79" t="s">
        <v>225</v>
      </c>
      <c r="J1753" s="78">
        <v>35.64</v>
      </c>
      <c r="K1753" s="79"/>
      <c r="L1753" s="78">
        <v>213.84</v>
      </c>
      <c r="M1753" s="79" t="s">
        <v>195</v>
      </c>
      <c r="N1753" s="76">
        <v>1709</v>
      </c>
      <c r="V1753" s="72"/>
      <c r="W1753" s="55" t="s">
        <v>3919</v>
      </c>
      <c r="Z1753" s="71"/>
      <c r="AC1753" s="55"/>
      <c r="AE1753" s="55"/>
      <c r="AG1753" s="55"/>
    </row>
    <row r="1754" spans="1:33" s="45" customFormat="1" ht="12" x14ac:dyDescent="0.2">
      <c r="A1754" s="80"/>
      <c r="B1754" s="118"/>
      <c r="C1754" s="123" t="s">
        <v>3047</v>
      </c>
      <c r="D1754" s="124"/>
      <c r="E1754" s="124"/>
      <c r="F1754" s="75"/>
      <c r="G1754" s="75"/>
      <c r="H1754" s="75"/>
      <c r="I1754" s="75"/>
      <c r="J1754" s="90"/>
      <c r="K1754" s="75"/>
      <c r="L1754" s="90"/>
      <c r="M1754" s="89"/>
      <c r="N1754" s="88"/>
      <c r="V1754" s="72"/>
      <c r="W1754" s="55"/>
      <c r="Z1754" s="71"/>
      <c r="AC1754" s="55"/>
      <c r="AE1754" s="55"/>
      <c r="AG1754" s="55"/>
    </row>
    <row r="1755" spans="1:33" s="45" customFormat="1" ht="22.5" x14ac:dyDescent="0.2">
      <c r="A1755" s="87" t="s">
        <v>3918</v>
      </c>
      <c r="B1755" s="119" t="s">
        <v>3917</v>
      </c>
      <c r="C1755" s="253" t="s">
        <v>3916</v>
      </c>
      <c r="D1755" s="253"/>
      <c r="E1755" s="253"/>
      <c r="F1755" s="79" t="s">
        <v>326</v>
      </c>
      <c r="G1755" s="79"/>
      <c r="H1755" s="79"/>
      <c r="I1755" s="79" t="s">
        <v>168</v>
      </c>
      <c r="J1755" s="78">
        <v>42.47</v>
      </c>
      <c r="K1755" s="79"/>
      <c r="L1755" s="78">
        <v>84.94</v>
      </c>
      <c r="M1755" s="79" t="s">
        <v>195</v>
      </c>
      <c r="N1755" s="76">
        <v>679</v>
      </c>
      <c r="V1755" s="72"/>
      <c r="W1755" s="55" t="s">
        <v>3916</v>
      </c>
      <c r="Z1755" s="71"/>
      <c r="AC1755" s="55"/>
      <c r="AE1755" s="55"/>
      <c r="AG1755" s="55"/>
    </row>
    <row r="1756" spans="1:33" s="45" customFormat="1" ht="12" x14ac:dyDescent="0.2">
      <c r="A1756" s="80"/>
      <c r="B1756" s="118"/>
      <c r="C1756" s="123" t="s">
        <v>3047</v>
      </c>
      <c r="D1756" s="124"/>
      <c r="E1756" s="124"/>
      <c r="F1756" s="75"/>
      <c r="G1756" s="75"/>
      <c r="H1756" s="75"/>
      <c r="I1756" s="75"/>
      <c r="J1756" s="90"/>
      <c r="K1756" s="75"/>
      <c r="L1756" s="90"/>
      <c r="M1756" s="89"/>
      <c r="N1756" s="88"/>
      <c r="V1756" s="72"/>
      <c r="W1756" s="55"/>
      <c r="Z1756" s="71"/>
      <c r="AC1756" s="55"/>
      <c r="AE1756" s="55"/>
      <c r="AG1756" s="55"/>
    </row>
    <row r="1757" spans="1:33" s="45" customFormat="1" ht="22.5" x14ac:dyDescent="0.2">
      <c r="A1757" s="87" t="s">
        <v>3915</v>
      </c>
      <c r="B1757" s="119" t="s">
        <v>3914</v>
      </c>
      <c r="C1757" s="253" t="s">
        <v>3913</v>
      </c>
      <c r="D1757" s="253"/>
      <c r="E1757" s="253"/>
      <c r="F1757" s="79" t="s">
        <v>326</v>
      </c>
      <c r="G1757" s="79"/>
      <c r="H1757" s="79"/>
      <c r="I1757" s="79" t="s">
        <v>225</v>
      </c>
      <c r="J1757" s="78">
        <v>0.62</v>
      </c>
      <c r="K1757" s="79"/>
      <c r="L1757" s="78">
        <v>3.72</v>
      </c>
      <c r="M1757" s="79" t="s">
        <v>195</v>
      </c>
      <c r="N1757" s="76">
        <v>30</v>
      </c>
      <c r="V1757" s="72"/>
      <c r="W1757" s="55" t="s">
        <v>3913</v>
      </c>
      <c r="Z1757" s="71"/>
      <c r="AC1757" s="55"/>
      <c r="AE1757" s="55"/>
      <c r="AG1757" s="55"/>
    </row>
    <row r="1758" spans="1:33" s="45" customFormat="1" ht="12" x14ac:dyDescent="0.2">
      <c r="A1758" s="80"/>
      <c r="B1758" s="118"/>
      <c r="C1758" s="123" t="s">
        <v>3047</v>
      </c>
      <c r="D1758" s="124"/>
      <c r="E1758" s="124"/>
      <c r="F1758" s="75"/>
      <c r="G1758" s="75"/>
      <c r="H1758" s="75"/>
      <c r="I1758" s="75"/>
      <c r="J1758" s="90"/>
      <c r="K1758" s="75"/>
      <c r="L1758" s="90"/>
      <c r="M1758" s="89"/>
      <c r="N1758" s="88"/>
      <c r="V1758" s="72"/>
      <c r="W1758" s="55"/>
      <c r="Z1758" s="71"/>
      <c r="AC1758" s="55"/>
      <c r="AE1758" s="55"/>
      <c r="AG1758" s="55"/>
    </row>
    <row r="1759" spans="1:33" s="45" customFormat="1" ht="22.5" x14ac:dyDescent="0.2">
      <c r="A1759" s="87" t="s">
        <v>3912</v>
      </c>
      <c r="B1759" s="119" t="s">
        <v>3911</v>
      </c>
      <c r="C1759" s="253" t="s">
        <v>3910</v>
      </c>
      <c r="D1759" s="253"/>
      <c r="E1759" s="253"/>
      <c r="F1759" s="79" t="s">
        <v>326</v>
      </c>
      <c r="G1759" s="79"/>
      <c r="H1759" s="79"/>
      <c r="I1759" s="79" t="s">
        <v>168</v>
      </c>
      <c r="J1759" s="78">
        <v>1.02</v>
      </c>
      <c r="K1759" s="79"/>
      <c r="L1759" s="78">
        <v>2.04</v>
      </c>
      <c r="M1759" s="79" t="s">
        <v>195</v>
      </c>
      <c r="N1759" s="76">
        <v>16</v>
      </c>
      <c r="V1759" s="72"/>
      <c r="W1759" s="55" t="s">
        <v>3910</v>
      </c>
      <c r="Z1759" s="71"/>
      <c r="AC1759" s="55"/>
      <c r="AE1759" s="55"/>
      <c r="AG1759" s="55"/>
    </row>
    <row r="1760" spans="1:33" s="45" customFormat="1" ht="12" x14ac:dyDescent="0.2">
      <c r="A1760" s="80"/>
      <c r="B1760" s="118"/>
      <c r="C1760" s="123" t="s">
        <v>3047</v>
      </c>
      <c r="D1760" s="124"/>
      <c r="E1760" s="124"/>
      <c r="F1760" s="75"/>
      <c r="G1760" s="75"/>
      <c r="H1760" s="75"/>
      <c r="I1760" s="75"/>
      <c r="J1760" s="90"/>
      <c r="K1760" s="75"/>
      <c r="L1760" s="90"/>
      <c r="M1760" s="89"/>
      <c r="N1760" s="88"/>
      <c r="V1760" s="72"/>
      <c r="W1760" s="55"/>
      <c r="Z1760" s="71"/>
      <c r="AC1760" s="55"/>
      <c r="AE1760" s="55"/>
      <c r="AG1760" s="55"/>
    </row>
    <row r="1761" spans="1:33" s="45" customFormat="1" ht="33.75" x14ac:dyDescent="0.2">
      <c r="A1761" s="87" t="s">
        <v>3909</v>
      </c>
      <c r="B1761" s="119" t="s">
        <v>3908</v>
      </c>
      <c r="C1761" s="253" t="s">
        <v>3907</v>
      </c>
      <c r="D1761" s="253"/>
      <c r="E1761" s="253"/>
      <c r="F1761" s="79" t="s">
        <v>326</v>
      </c>
      <c r="G1761" s="79"/>
      <c r="H1761" s="79"/>
      <c r="I1761" s="79" t="s">
        <v>671</v>
      </c>
      <c r="J1761" s="78">
        <v>0.71</v>
      </c>
      <c r="K1761" s="79"/>
      <c r="L1761" s="78">
        <v>8.52</v>
      </c>
      <c r="M1761" s="79" t="s">
        <v>195</v>
      </c>
      <c r="N1761" s="76">
        <v>68</v>
      </c>
      <c r="V1761" s="72"/>
      <c r="W1761" s="55" t="s">
        <v>3907</v>
      </c>
      <c r="Z1761" s="71"/>
      <c r="AC1761" s="55"/>
      <c r="AE1761" s="55"/>
      <c r="AG1761" s="55"/>
    </row>
    <row r="1762" spans="1:33" s="45" customFormat="1" ht="12" x14ac:dyDescent="0.2">
      <c r="A1762" s="80"/>
      <c r="B1762" s="118"/>
      <c r="C1762" s="123" t="s">
        <v>3047</v>
      </c>
      <c r="D1762" s="124"/>
      <c r="E1762" s="124"/>
      <c r="F1762" s="75"/>
      <c r="G1762" s="75"/>
      <c r="H1762" s="75"/>
      <c r="I1762" s="75"/>
      <c r="J1762" s="90"/>
      <c r="K1762" s="75"/>
      <c r="L1762" s="90"/>
      <c r="M1762" s="89"/>
      <c r="N1762" s="88"/>
      <c r="V1762" s="72"/>
      <c r="W1762" s="55"/>
      <c r="Z1762" s="71"/>
      <c r="AC1762" s="55"/>
      <c r="AE1762" s="55"/>
      <c r="AG1762" s="55"/>
    </row>
    <row r="1763" spans="1:33" s="45" customFormat="1" ht="33.75" x14ac:dyDescent="0.2">
      <c r="A1763" s="87" t="s">
        <v>3906</v>
      </c>
      <c r="B1763" s="119" t="s">
        <v>3905</v>
      </c>
      <c r="C1763" s="253" t="s">
        <v>3904</v>
      </c>
      <c r="D1763" s="253"/>
      <c r="E1763" s="253"/>
      <c r="F1763" s="79" t="s">
        <v>326</v>
      </c>
      <c r="G1763" s="79"/>
      <c r="H1763" s="79"/>
      <c r="I1763" s="79" t="s">
        <v>218</v>
      </c>
      <c r="J1763" s="78">
        <v>1.02</v>
      </c>
      <c r="K1763" s="79"/>
      <c r="L1763" s="78">
        <v>4.08</v>
      </c>
      <c r="M1763" s="79" t="s">
        <v>195</v>
      </c>
      <c r="N1763" s="76">
        <v>33</v>
      </c>
      <c r="V1763" s="72"/>
      <c r="W1763" s="55" t="s">
        <v>3904</v>
      </c>
      <c r="Z1763" s="71"/>
      <c r="AC1763" s="55"/>
      <c r="AE1763" s="55"/>
      <c r="AG1763" s="55"/>
    </row>
    <row r="1764" spans="1:33" s="45" customFormat="1" ht="12" x14ac:dyDescent="0.2">
      <c r="A1764" s="80"/>
      <c r="B1764" s="118"/>
      <c r="C1764" s="123" t="s">
        <v>3047</v>
      </c>
      <c r="D1764" s="124"/>
      <c r="E1764" s="124"/>
      <c r="F1764" s="75"/>
      <c r="G1764" s="75"/>
      <c r="H1764" s="75"/>
      <c r="I1764" s="75"/>
      <c r="J1764" s="90"/>
      <c r="K1764" s="75"/>
      <c r="L1764" s="90"/>
      <c r="M1764" s="89"/>
      <c r="N1764" s="88"/>
      <c r="V1764" s="72"/>
      <c r="W1764" s="55"/>
      <c r="Z1764" s="71"/>
      <c r="AC1764" s="55"/>
      <c r="AE1764" s="55"/>
      <c r="AG1764" s="55"/>
    </row>
    <row r="1765" spans="1:33" s="45" customFormat="1" ht="22.5" x14ac:dyDescent="0.2">
      <c r="A1765" s="87" t="s">
        <v>3903</v>
      </c>
      <c r="B1765" s="119" t="s">
        <v>3902</v>
      </c>
      <c r="C1765" s="253" t="s">
        <v>3901</v>
      </c>
      <c r="D1765" s="253"/>
      <c r="E1765" s="253"/>
      <c r="F1765" s="79" t="s">
        <v>326</v>
      </c>
      <c r="G1765" s="79"/>
      <c r="H1765" s="79"/>
      <c r="I1765" s="79" t="s">
        <v>1640</v>
      </c>
      <c r="J1765" s="78">
        <v>0.67</v>
      </c>
      <c r="K1765" s="79"/>
      <c r="L1765" s="78">
        <v>46.9</v>
      </c>
      <c r="M1765" s="79" t="s">
        <v>195</v>
      </c>
      <c r="N1765" s="76">
        <v>375</v>
      </c>
      <c r="V1765" s="72"/>
      <c r="W1765" s="55" t="s">
        <v>3901</v>
      </c>
      <c r="Z1765" s="71"/>
      <c r="AC1765" s="55"/>
      <c r="AE1765" s="55"/>
      <c r="AG1765" s="55"/>
    </row>
    <row r="1766" spans="1:33" s="45" customFormat="1" ht="12" x14ac:dyDescent="0.2">
      <c r="A1766" s="80"/>
      <c r="B1766" s="118"/>
      <c r="C1766" s="123" t="s">
        <v>3047</v>
      </c>
      <c r="D1766" s="124"/>
      <c r="E1766" s="124"/>
      <c r="F1766" s="75"/>
      <c r="G1766" s="75"/>
      <c r="H1766" s="75"/>
      <c r="I1766" s="75"/>
      <c r="J1766" s="90"/>
      <c r="K1766" s="75"/>
      <c r="L1766" s="90"/>
      <c r="M1766" s="89"/>
      <c r="N1766" s="88"/>
      <c r="V1766" s="72"/>
      <c r="W1766" s="55"/>
      <c r="Z1766" s="71"/>
      <c r="AC1766" s="55"/>
      <c r="AE1766" s="55"/>
      <c r="AG1766" s="55"/>
    </row>
    <row r="1767" spans="1:33" s="45" customFormat="1" ht="22.5" x14ac:dyDescent="0.2">
      <c r="A1767" s="87" t="s">
        <v>3900</v>
      </c>
      <c r="B1767" s="119" t="s">
        <v>3899</v>
      </c>
      <c r="C1767" s="253" t="s">
        <v>3898</v>
      </c>
      <c r="D1767" s="253"/>
      <c r="E1767" s="253"/>
      <c r="F1767" s="79" t="s">
        <v>326</v>
      </c>
      <c r="G1767" s="79"/>
      <c r="H1767" s="79"/>
      <c r="I1767" s="79" t="s">
        <v>1802</v>
      </c>
      <c r="J1767" s="78">
        <v>0.94</v>
      </c>
      <c r="K1767" s="79"/>
      <c r="L1767" s="78">
        <v>28.2</v>
      </c>
      <c r="M1767" s="79" t="s">
        <v>195</v>
      </c>
      <c r="N1767" s="76">
        <v>225</v>
      </c>
      <c r="V1767" s="72"/>
      <c r="W1767" s="55" t="s">
        <v>3898</v>
      </c>
      <c r="Z1767" s="71"/>
      <c r="AC1767" s="55"/>
      <c r="AE1767" s="55"/>
      <c r="AG1767" s="55"/>
    </row>
    <row r="1768" spans="1:33" s="45" customFormat="1" ht="12" x14ac:dyDescent="0.2">
      <c r="A1768" s="80"/>
      <c r="B1768" s="118"/>
      <c r="C1768" s="123" t="s">
        <v>3047</v>
      </c>
      <c r="D1768" s="124"/>
      <c r="E1768" s="124"/>
      <c r="F1768" s="75"/>
      <c r="G1768" s="75"/>
      <c r="H1768" s="75"/>
      <c r="I1768" s="75"/>
      <c r="J1768" s="90"/>
      <c r="K1768" s="75"/>
      <c r="L1768" s="90"/>
      <c r="M1768" s="89"/>
      <c r="N1768" s="88"/>
      <c r="V1768" s="72"/>
      <c r="W1768" s="55"/>
      <c r="Z1768" s="71"/>
      <c r="AC1768" s="55"/>
      <c r="AE1768" s="55"/>
      <c r="AG1768" s="55"/>
    </row>
    <row r="1769" spans="1:33" s="45" customFormat="1" ht="33.75" x14ac:dyDescent="0.2">
      <c r="A1769" s="87" t="s">
        <v>3897</v>
      </c>
      <c r="B1769" s="119" t="s">
        <v>3896</v>
      </c>
      <c r="C1769" s="253" t="s">
        <v>3895</v>
      </c>
      <c r="D1769" s="253"/>
      <c r="E1769" s="253"/>
      <c r="F1769" s="79" t="s">
        <v>326</v>
      </c>
      <c r="G1769" s="79"/>
      <c r="H1769" s="79"/>
      <c r="I1769" s="79" t="s">
        <v>168</v>
      </c>
      <c r="J1769" s="78">
        <v>1.32</v>
      </c>
      <c r="K1769" s="79"/>
      <c r="L1769" s="78">
        <v>2.64</v>
      </c>
      <c r="M1769" s="79" t="s">
        <v>195</v>
      </c>
      <c r="N1769" s="76">
        <v>21</v>
      </c>
      <c r="V1769" s="72"/>
      <c r="W1769" s="55" t="s">
        <v>3895</v>
      </c>
      <c r="Z1769" s="71"/>
      <c r="AC1769" s="55"/>
      <c r="AE1769" s="55"/>
      <c r="AG1769" s="55"/>
    </row>
    <row r="1770" spans="1:33" s="45" customFormat="1" ht="12" x14ac:dyDescent="0.2">
      <c r="A1770" s="80"/>
      <c r="B1770" s="118"/>
      <c r="C1770" s="123" t="s">
        <v>3047</v>
      </c>
      <c r="D1770" s="124"/>
      <c r="E1770" s="124"/>
      <c r="F1770" s="75"/>
      <c r="G1770" s="75"/>
      <c r="H1770" s="75"/>
      <c r="I1770" s="75"/>
      <c r="J1770" s="90"/>
      <c r="K1770" s="75"/>
      <c r="L1770" s="90"/>
      <c r="M1770" s="89"/>
      <c r="N1770" s="88"/>
      <c r="V1770" s="72"/>
      <c r="W1770" s="55"/>
      <c r="Z1770" s="71"/>
      <c r="AC1770" s="55"/>
      <c r="AE1770" s="55"/>
      <c r="AG1770" s="55"/>
    </row>
    <row r="1771" spans="1:33" s="45" customFormat="1" ht="12" x14ac:dyDescent="0.2">
      <c r="A1771" s="273" t="s">
        <v>3036</v>
      </c>
      <c r="B1771" s="274"/>
      <c r="C1771" s="274"/>
      <c r="D1771" s="274"/>
      <c r="E1771" s="274"/>
      <c r="F1771" s="274"/>
      <c r="G1771" s="274"/>
      <c r="H1771" s="274"/>
      <c r="I1771" s="274"/>
      <c r="J1771" s="274"/>
      <c r="K1771" s="274"/>
      <c r="L1771" s="274"/>
      <c r="M1771" s="274"/>
      <c r="N1771" s="275"/>
      <c r="V1771" s="72"/>
      <c r="W1771" s="55"/>
      <c r="Z1771" s="71"/>
      <c r="AC1771" s="55"/>
      <c r="AE1771" s="55"/>
      <c r="AG1771" s="55" t="s">
        <v>3036</v>
      </c>
    </row>
    <row r="1772" spans="1:33" s="45" customFormat="1" ht="45" x14ac:dyDescent="0.2">
      <c r="A1772" s="87" t="s">
        <v>400</v>
      </c>
      <c r="B1772" s="119" t="s">
        <v>3035</v>
      </c>
      <c r="C1772" s="253" t="s">
        <v>3894</v>
      </c>
      <c r="D1772" s="253"/>
      <c r="E1772" s="253"/>
      <c r="F1772" s="79" t="s">
        <v>583</v>
      </c>
      <c r="G1772" s="79"/>
      <c r="H1772" s="79"/>
      <c r="I1772" s="79" t="s">
        <v>192</v>
      </c>
      <c r="J1772" s="78"/>
      <c r="K1772" s="79"/>
      <c r="L1772" s="78"/>
      <c r="M1772" s="79"/>
      <c r="N1772" s="76"/>
      <c r="V1772" s="72"/>
      <c r="W1772" s="55" t="s">
        <v>3894</v>
      </c>
      <c r="Z1772" s="71"/>
      <c r="AC1772" s="55"/>
      <c r="AE1772" s="55"/>
      <c r="AG1772" s="55"/>
    </row>
    <row r="1773" spans="1:33" s="45" customFormat="1" ht="12" x14ac:dyDescent="0.2">
      <c r="A1773" s="86"/>
      <c r="B1773" s="117"/>
      <c r="C1773" s="252" t="s">
        <v>3893</v>
      </c>
      <c r="D1773" s="252"/>
      <c r="E1773" s="252"/>
      <c r="F1773" s="252"/>
      <c r="G1773" s="252"/>
      <c r="H1773" s="252"/>
      <c r="I1773" s="252"/>
      <c r="J1773" s="252"/>
      <c r="K1773" s="252"/>
      <c r="L1773" s="252"/>
      <c r="M1773" s="252"/>
      <c r="N1773" s="255"/>
      <c r="V1773" s="72"/>
      <c r="W1773" s="55"/>
      <c r="X1773" s="46" t="s">
        <v>3893</v>
      </c>
      <c r="Z1773" s="71"/>
      <c r="AC1773" s="55"/>
      <c r="AE1773" s="55"/>
      <c r="AG1773" s="55"/>
    </row>
    <row r="1774" spans="1:33" s="45" customFormat="1" ht="12" x14ac:dyDescent="0.2">
      <c r="A1774" s="83"/>
      <c r="B1774" s="61" t="s">
        <v>170</v>
      </c>
      <c r="C1774" s="252" t="s">
        <v>169</v>
      </c>
      <c r="D1774" s="252"/>
      <c r="E1774" s="252"/>
      <c r="F1774" s="74"/>
      <c r="G1774" s="74"/>
      <c r="H1774" s="74"/>
      <c r="I1774" s="74"/>
      <c r="J1774" s="82">
        <v>21.82</v>
      </c>
      <c r="K1774" s="74"/>
      <c r="L1774" s="82">
        <v>174.56</v>
      </c>
      <c r="M1774" s="74" t="s">
        <v>164</v>
      </c>
      <c r="N1774" s="81">
        <v>8995</v>
      </c>
      <c r="V1774" s="72"/>
      <c r="W1774" s="55"/>
      <c r="Y1774" s="46" t="s">
        <v>169</v>
      </c>
      <c r="Z1774" s="71"/>
      <c r="AC1774" s="55"/>
      <c r="AE1774" s="55"/>
      <c r="AG1774" s="55"/>
    </row>
    <row r="1775" spans="1:33" s="45" customFormat="1" ht="12" x14ac:dyDescent="0.2">
      <c r="A1775" s="83"/>
      <c r="B1775" s="61" t="s">
        <v>168</v>
      </c>
      <c r="C1775" s="252" t="s">
        <v>166</v>
      </c>
      <c r="D1775" s="252"/>
      <c r="E1775" s="252"/>
      <c r="F1775" s="74"/>
      <c r="G1775" s="74"/>
      <c r="H1775" s="74"/>
      <c r="I1775" s="74"/>
      <c r="J1775" s="82">
        <v>17.27</v>
      </c>
      <c r="K1775" s="74"/>
      <c r="L1775" s="82">
        <v>138.16</v>
      </c>
      <c r="M1775" s="74" t="s">
        <v>167</v>
      </c>
      <c r="N1775" s="81">
        <v>1810</v>
      </c>
      <c r="V1775" s="72"/>
      <c r="W1775" s="55"/>
      <c r="Y1775" s="46" t="s">
        <v>166</v>
      </c>
      <c r="Z1775" s="71"/>
      <c r="AC1775" s="55"/>
      <c r="AE1775" s="55"/>
      <c r="AG1775" s="55"/>
    </row>
    <row r="1776" spans="1:33" s="45" customFormat="1" ht="12" x14ac:dyDescent="0.2">
      <c r="A1776" s="83"/>
      <c r="B1776" s="61" t="s">
        <v>165</v>
      </c>
      <c r="C1776" s="252" t="s">
        <v>163</v>
      </c>
      <c r="D1776" s="252"/>
      <c r="E1776" s="252"/>
      <c r="F1776" s="74"/>
      <c r="G1776" s="74"/>
      <c r="H1776" s="74"/>
      <c r="I1776" s="74"/>
      <c r="J1776" s="82">
        <v>2.9</v>
      </c>
      <c r="K1776" s="74"/>
      <c r="L1776" s="82">
        <v>23.2</v>
      </c>
      <c r="M1776" s="74" t="s">
        <v>164</v>
      </c>
      <c r="N1776" s="81">
        <v>1195</v>
      </c>
      <c r="V1776" s="72"/>
      <c r="W1776" s="55"/>
      <c r="Y1776" s="46" t="s">
        <v>163</v>
      </c>
      <c r="Z1776" s="71"/>
      <c r="AC1776" s="55"/>
      <c r="AE1776" s="55"/>
      <c r="AG1776" s="55"/>
    </row>
    <row r="1777" spans="1:33" s="45" customFormat="1" ht="12" x14ac:dyDescent="0.2">
      <c r="A1777" s="83"/>
      <c r="B1777" s="61" t="s">
        <v>218</v>
      </c>
      <c r="C1777" s="252" t="s">
        <v>217</v>
      </c>
      <c r="D1777" s="252"/>
      <c r="E1777" s="252"/>
      <c r="F1777" s="74"/>
      <c r="G1777" s="74"/>
      <c r="H1777" s="74"/>
      <c r="I1777" s="74"/>
      <c r="J1777" s="82">
        <v>89.78</v>
      </c>
      <c r="K1777" s="74"/>
      <c r="L1777" s="82">
        <v>718.24</v>
      </c>
      <c r="M1777" s="74" t="s">
        <v>195</v>
      </c>
      <c r="N1777" s="81">
        <v>5739</v>
      </c>
      <c r="V1777" s="72"/>
      <c r="W1777" s="55"/>
      <c r="Y1777" s="46" t="s">
        <v>217</v>
      </c>
      <c r="Z1777" s="71"/>
      <c r="AC1777" s="55"/>
      <c r="AE1777" s="55"/>
      <c r="AG1777" s="55"/>
    </row>
    <row r="1778" spans="1:33" s="45" customFormat="1" ht="22.5" x14ac:dyDescent="0.2">
      <c r="A1778" s="86"/>
      <c r="B1778" s="93" t="s">
        <v>3031</v>
      </c>
      <c r="C1778" s="259" t="s">
        <v>3029</v>
      </c>
      <c r="D1778" s="259"/>
      <c r="E1778" s="259"/>
      <c r="F1778" s="92" t="s">
        <v>332</v>
      </c>
      <c r="G1778" s="92" t="s">
        <v>1886</v>
      </c>
      <c r="H1778" s="92"/>
      <c r="I1778" s="92" t="s">
        <v>1569</v>
      </c>
      <c r="J1778" s="61"/>
      <c r="K1778" s="74"/>
      <c r="L1778" s="82"/>
      <c r="M1778" s="74"/>
      <c r="N1778" s="91"/>
      <c r="V1778" s="72"/>
      <c r="W1778" s="55"/>
      <c r="Z1778" s="71" t="s">
        <v>3029</v>
      </c>
      <c r="AC1778" s="55"/>
      <c r="AE1778" s="55"/>
      <c r="AG1778" s="55"/>
    </row>
    <row r="1779" spans="1:33" s="45" customFormat="1" ht="33.75" x14ac:dyDescent="0.2">
      <c r="A1779" s="86"/>
      <c r="B1779" s="93" t="s">
        <v>3028</v>
      </c>
      <c r="C1779" s="259" t="s">
        <v>3026</v>
      </c>
      <c r="D1779" s="259"/>
      <c r="E1779" s="259"/>
      <c r="F1779" s="92" t="s">
        <v>3027</v>
      </c>
      <c r="G1779" s="92" t="s">
        <v>210</v>
      </c>
      <c r="H1779" s="92"/>
      <c r="I1779" s="92" t="s">
        <v>210</v>
      </c>
      <c r="J1779" s="61"/>
      <c r="K1779" s="74"/>
      <c r="L1779" s="82"/>
      <c r="M1779" s="74"/>
      <c r="N1779" s="91"/>
      <c r="V1779" s="72"/>
      <c r="W1779" s="55"/>
      <c r="Z1779" s="71" t="s">
        <v>3026</v>
      </c>
      <c r="AC1779" s="55"/>
      <c r="AE1779" s="55"/>
      <c r="AG1779" s="55"/>
    </row>
    <row r="1780" spans="1:33" s="45" customFormat="1" ht="12" x14ac:dyDescent="0.2">
      <c r="A1780" s="83"/>
      <c r="B1780" s="61"/>
      <c r="C1780" s="252" t="s">
        <v>160</v>
      </c>
      <c r="D1780" s="252"/>
      <c r="E1780" s="252"/>
      <c r="F1780" s="74" t="s">
        <v>159</v>
      </c>
      <c r="G1780" s="74" t="s">
        <v>3025</v>
      </c>
      <c r="H1780" s="74"/>
      <c r="I1780" s="74" t="s">
        <v>3892</v>
      </c>
      <c r="J1780" s="82"/>
      <c r="K1780" s="74"/>
      <c r="L1780" s="82"/>
      <c r="M1780" s="74"/>
      <c r="N1780" s="81"/>
      <c r="V1780" s="72"/>
      <c r="W1780" s="55"/>
      <c r="Z1780" s="71"/>
      <c r="AA1780" s="46" t="s">
        <v>160</v>
      </c>
      <c r="AC1780" s="55"/>
      <c r="AE1780" s="55"/>
      <c r="AG1780" s="55"/>
    </row>
    <row r="1781" spans="1:33" s="45" customFormat="1" ht="12" x14ac:dyDescent="0.2">
      <c r="A1781" s="83"/>
      <c r="B1781" s="61"/>
      <c r="C1781" s="252" t="s">
        <v>156</v>
      </c>
      <c r="D1781" s="252"/>
      <c r="E1781" s="252"/>
      <c r="F1781" s="74" t="s">
        <v>159</v>
      </c>
      <c r="G1781" s="74" t="s">
        <v>1672</v>
      </c>
      <c r="H1781" s="74"/>
      <c r="I1781" s="74" t="s">
        <v>168</v>
      </c>
      <c r="J1781" s="82"/>
      <c r="K1781" s="74"/>
      <c r="L1781" s="82"/>
      <c r="M1781" s="74"/>
      <c r="N1781" s="81"/>
      <c r="V1781" s="72"/>
      <c r="W1781" s="55"/>
      <c r="Z1781" s="71"/>
      <c r="AA1781" s="46" t="s">
        <v>156</v>
      </c>
      <c r="AC1781" s="55"/>
      <c r="AE1781" s="55"/>
      <c r="AG1781" s="55"/>
    </row>
    <row r="1782" spans="1:33" s="45" customFormat="1" ht="12" x14ac:dyDescent="0.2">
      <c r="A1782" s="83"/>
      <c r="B1782" s="61"/>
      <c r="C1782" s="254" t="s">
        <v>155</v>
      </c>
      <c r="D1782" s="254"/>
      <c r="E1782" s="254"/>
      <c r="F1782" s="77"/>
      <c r="G1782" s="77"/>
      <c r="H1782" s="77"/>
      <c r="I1782" s="77"/>
      <c r="J1782" s="85">
        <v>128.87</v>
      </c>
      <c r="K1782" s="77"/>
      <c r="L1782" s="85">
        <v>1030.96</v>
      </c>
      <c r="M1782" s="77"/>
      <c r="N1782" s="84"/>
      <c r="V1782" s="72"/>
      <c r="W1782" s="55"/>
      <c r="Z1782" s="71"/>
      <c r="AB1782" s="46" t="s">
        <v>155</v>
      </c>
      <c r="AC1782" s="55"/>
      <c r="AE1782" s="55"/>
      <c r="AG1782" s="55"/>
    </row>
    <row r="1783" spans="1:33" s="45" customFormat="1" ht="12" x14ac:dyDescent="0.2">
      <c r="A1783" s="83"/>
      <c r="B1783" s="61"/>
      <c r="C1783" s="252" t="s">
        <v>154</v>
      </c>
      <c r="D1783" s="252"/>
      <c r="E1783" s="252"/>
      <c r="F1783" s="74"/>
      <c r="G1783" s="74"/>
      <c r="H1783" s="74"/>
      <c r="I1783" s="74"/>
      <c r="J1783" s="82"/>
      <c r="K1783" s="74"/>
      <c r="L1783" s="82">
        <v>197.76</v>
      </c>
      <c r="M1783" s="74"/>
      <c r="N1783" s="81">
        <v>10190</v>
      </c>
      <c r="V1783" s="72"/>
      <c r="W1783" s="55"/>
      <c r="Z1783" s="71"/>
      <c r="AA1783" s="46" t="s">
        <v>154</v>
      </c>
      <c r="AC1783" s="55"/>
      <c r="AE1783" s="55"/>
      <c r="AG1783" s="55"/>
    </row>
    <row r="1784" spans="1:33" s="45" customFormat="1" ht="22.5" x14ac:dyDescent="0.2">
      <c r="A1784" s="83"/>
      <c r="B1784" s="61" t="s">
        <v>1841</v>
      </c>
      <c r="C1784" s="252" t="s">
        <v>1840</v>
      </c>
      <c r="D1784" s="252"/>
      <c r="E1784" s="252"/>
      <c r="F1784" s="74" t="s">
        <v>149</v>
      </c>
      <c r="G1784" s="74" t="s">
        <v>339</v>
      </c>
      <c r="H1784" s="74"/>
      <c r="I1784" s="74" t="s">
        <v>339</v>
      </c>
      <c r="J1784" s="82"/>
      <c r="K1784" s="74"/>
      <c r="L1784" s="82">
        <v>201.72</v>
      </c>
      <c r="M1784" s="74"/>
      <c r="N1784" s="81">
        <v>10394</v>
      </c>
      <c r="V1784" s="72"/>
      <c r="W1784" s="55"/>
      <c r="Z1784" s="71"/>
      <c r="AA1784" s="46" t="s">
        <v>1840</v>
      </c>
      <c r="AC1784" s="55"/>
      <c r="AE1784" s="55"/>
      <c r="AG1784" s="55"/>
    </row>
    <row r="1785" spans="1:33" s="45" customFormat="1" ht="22.5" x14ac:dyDescent="0.2">
      <c r="A1785" s="83"/>
      <c r="B1785" s="61" t="s">
        <v>1839</v>
      </c>
      <c r="C1785" s="252" t="s">
        <v>1838</v>
      </c>
      <c r="D1785" s="252"/>
      <c r="E1785" s="252"/>
      <c r="F1785" s="74" t="s">
        <v>149</v>
      </c>
      <c r="G1785" s="74" t="s">
        <v>396</v>
      </c>
      <c r="H1785" s="74"/>
      <c r="I1785" s="74" t="s">
        <v>396</v>
      </c>
      <c r="J1785" s="82"/>
      <c r="K1785" s="74"/>
      <c r="L1785" s="82">
        <v>108.77</v>
      </c>
      <c r="M1785" s="74"/>
      <c r="N1785" s="81">
        <v>5605</v>
      </c>
      <c r="V1785" s="72"/>
      <c r="W1785" s="55"/>
      <c r="Z1785" s="71"/>
      <c r="AA1785" s="46" t="s">
        <v>1838</v>
      </c>
      <c r="AC1785" s="55"/>
      <c r="AE1785" s="55"/>
      <c r="AG1785" s="55"/>
    </row>
    <row r="1786" spans="1:33" s="45" customFormat="1" ht="12" x14ac:dyDescent="0.2">
      <c r="A1786" s="80"/>
      <c r="B1786" s="118"/>
      <c r="C1786" s="253" t="s">
        <v>146</v>
      </c>
      <c r="D1786" s="253"/>
      <c r="E1786" s="253"/>
      <c r="F1786" s="79"/>
      <c r="G1786" s="79"/>
      <c r="H1786" s="79"/>
      <c r="I1786" s="79"/>
      <c r="J1786" s="78"/>
      <c r="K1786" s="79"/>
      <c r="L1786" s="78">
        <v>1341.45</v>
      </c>
      <c r="M1786" s="77"/>
      <c r="N1786" s="76">
        <v>32543</v>
      </c>
      <c r="V1786" s="72"/>
      <c r="W1786" s="55"/>
      <c r="Z1786" s="71"/>
      <c r="AC1786" s="55" t="s">
        <v>146</v>
      </c>
      <c r="AE1786" s="55"/>
      <c r="AG1786" s="55"/>
    </row>
    <row r="1787" spans="1:33" s="45" customFormat="1" ht="45" x14ac:dyDescent="0.2">
      <c r="A1787" s="87" t="s">
        <v>3891</v>
      </c>
      <c r="B1787" s="119" t="s">
        <v>3890</v>
      </c>
      <c r="C1787" s="253" t="s">
        <v>3889</v>
      </c>
      <c r="D1787" s="253"/>
      <c r="E1787" s="253"/>
      <c r="F1787" s="79" t="s">
        <v>583</v>
      </c>
      <c r="G1787" s="79"/>
      <c r="H1787" s="79"/>
      <c r="I1787" s="79" t="s">
        <v>1898</v>
      </c>
      <c r="J1787" s="78">
        <v>168.7</v>
      </c>
      <c r="K1787" s="79"/>
      <c r="L1787" s="78">
        <v>1113.42</v>
      </c>
      <c r="M1787" s="79" t="s">
        <v>195</v>
      </c>
      <c r="N1787" s="76">
        <v>8896</v>
      </c>
      <c r="V1787" s="72"/>
      <c r="W1787" s="55" t="s">
        <v>3889</v>
      </c>
      <c r="Z1787" s="71"/>
      <c r="AC1787" s="55"/>
      <c r="AE1787" s="55"/>
      <c r="AG1787" s="55"/>
    </row>
    <row r="1788" spans="1:33" s="45" customFormat="1" ht="12" x14ac:dyDescent="0.2">
      <c r="A1788" s="80"/>
      <c r="B1788" s="118"/>
      <c r="C1788" s="123" t="s">
        <v>778</v>
      </c>
      <c r="D1788" s="124"/>
      <c r="E1788" s="124"/>
      <c r="F1788" s="75"/>
      <c r="G1788" s="75"/>
      <c r="H1788" s="75"/>
      <c r="I1788" s="75"/>
      <c r="J1788" s="90"/>
      <c r="K1788" s="75"/>
      <c r="L1788" s="90"/>
      <c r="M1788" s="89"/>
      <c r="N1788" s="88"/>
      <c r="V1788" s="72"/>
      <c r="W1788" s="55"/>
      <c r="Z1788" s="71"/>
      <c r="AC1788" s="55"/>
      <c r="AE1788" s="55"/>
      <c r="AG1788" s="55"/>
    </row>
    <row r="1789" spans="1:33" s="45" customFormat="1" ht="12" x14ac:dyDescent="0.2">
      <c r="A1789" s="86"/>
      <c r="B1789" s="117"/>
      <c r="C1789" s="252" t="s">
        <v>3888</v>
      </c>
      <c r="D1789" s="252"/>
      <c r="E1789" s="252"/>
      <c r="F1789" s="252"/>
      <c r="G1789" s="252"/>
      <c r="H1789" s="252"/>
      <c r="I1789" s="252"/>
      <c r="J1789" s="252"/>
      <c r="K1789" s="252"/>
      <c r="L1789" s="252"/>
      <c r="M1789" s="252"/>
      <c r="N1789" s="255"/>
      <c r="V1789" s="72"/>
      <c r="W1789" s="55"/>
      <c r="X1789" s="46" t="s">
        <v>3888</v>
      </c>
      <c r="Z1789" s="71"/>
      <c r="AC1789" s="55"/>
      <c r="AE1789" s="55"/>
      <c r="AG1789" s="55"/>
    </row>
    <row r="1790" spans="1:33" s="45" customFormat="1" ht="45" x14ac:dyDescent="0.2">
      <c r="A1790" s="87" t="s">
        <v>3887</v>
      </c>
      <c r="B1790" s="119" t="s">
        <v>3886</v>
      </c>
      <c r="C1790" s="253" t="s">
        <v>3885</v>
      </c>
      <c r="D1790" s="253"/>
      <c r="E1790" s="253"/>
      <c r="F1790" s="79" t="s">
        <v>583</v>
      </c>
      <c r="G1790" s="79"/>
      <c r="H1790" s="79"/>
      <c r="I1790" s="79" t="s">
        <v>3025</v>
      </c>
      <c r="J1790" s="78">
        <v>196.1</v>
      </c>
      <c r="K1790" s="79"/>
      <c r="L1790" s="78">
        <v>431.42</v>
      </c>
      <c r="M1790" s="79" t="s">
        <v>195</v>
      </c>
      <c r="N1790" s="76">
        <v>3447</v>
      </c>
      <c r="V1790" s="72"/>
      <c r="W1790" s="55" t="s">
        <v>3885</v>
      </c>
      <c r="Z1790" s="71"/>
      <c r="AC1790" s="55"/>
      <c r="AE1790" s="55"/>
      <c r="AG1790" s="55"/>
    </row>
    <row r="1791" spans="1:33" s="45" customFormat="1" ht="12" x14ac:dyDescent="0.2">
      <c r="A1791" s="80"/>
      <c r="B1791" s="118"/>
      <c r="C1791" s="123" t="s">
        <v>778</v>
      </c>
      <c r="D1791" s="124"/>
      <c r="E1791" s="124"/>
      <c r="F1791" s="75"/>
      <c r="G1791" s="75"/>
      <c r="H1791" s="75"/>
      <c r="I1791" s="75"/>
      <c r="J1791" s="90"/>
      <c r="K1791" s="75"/>
      <c r="L1791" s="90"/>
      <c r="M1791" s="89"/>
      <c r="N1791" s="88"/>
      <c r="V1791" s="72"/>
      <c r="W1791" s="55"/>
      <c r="Z1791" s="71"/>
      <c r="AC1791" s="55"/>
      <c r="AE1791" s="55"/>
      <c r="AG1791" s="55"/>
    </row>
    <row r="1792" spans="1:33" s="45" customFormat="1" ht="12" x14ac:dyDescent="0.2">
      <c r="A1792" s="86"/>
      <c r="B1792" s="117"/>
      <c r="C1792" s="252" t="s">
        <v>3884</v>
      </c>
      <c r="D1792" s="252"/>
      <c r="E1792" s="252"/>
      <c r="F1792" s="252"/>
      <c r="G1792" s="252"/>
      <c r="H1792" s="252"/>
      <c r="I1792" s="252"/>
      <c r="J1792" s="252"/>
      <c r="K1792" s="252"/>
      <c r="L1792" s="252"/>
      <c r="M1792" s="252"/>
      <c r="N1792" s="255"/>
      <c r="V1792" s="72"/>
      <c r="W1792" s="55"/>
      <c r="X1792" s="46" t="s">
        <v>3884</v>
      </c>
      <c r="Z1792" s="71"/>
      <c r="AC1792" s="55"/>
      <c r="AE1792" s="55"/>
      <c r="AG1792" s="55"/>
    </row>
    <row r="1793" spans="1:35" s="45" customFormat="1" ht="12" x14ac:dyDescent="0.2">
      <c r="A1793" s="273" t="s">
        <v>579</v>
      </c>
      <c r="B1793" s="274"/>
      <c r="C1793" s="274"/>
      <c r="D1793" s="274"/>
      <c r="E1793" s="274"/>
      <c r="F1793" s="274"/>
      <c r="G1793" s="274"/>
      <c r="H1793" s="274"/>
      <c r="I1793" s="274"/>
      <c r="J1793" s="274"/>
      <c r="K1793" s="274"/>
      <c r="L1793" s="274"/>
      <c r="M1793" s="274"/>
      <c r="N1793" s="275"/>
      <c r="V1793" s="72"/>
      <c r="W1793" s="55"/>
      <c r="Z1793" s="71"/>
      <c r="AC1793" s="55"/>
      <c r="AE1793" s="55"/>
      <c r="AG1793" s="55" t="s">
        <v>579</v>
      </c>
    </row>
    <row r="1794" spans="1:35" s="45" customFormat="1" ht="56.25" x14ac:dyDescent="0.2">
      <c r="A1794" s="87" t="s">
        <v>3883</v>
      </c>
      <c r="B1794" s="119" t="s">
        <v>600</v>
      </c>
      <c r="C1794" s="253" t="s">
        <v>598</v>
      </c>
      <c r="D1794" s="253"/>
      <c r="E1794" s="253"/>
      <c r="F1794" s="79" t="s">
        <v>332</v>
      </c>
      <c r="G1794" s="79"/>
      <c r="H1794" s="79"/>
      <c r="I1794" s="79" t="s">
        <v>239</v>
      </c>
      <c r="J1794" s="78">
        <v>23.05</v>
      </c>
      <c r="K1794" s="79"/>
      <c r="L1794" s="78">
        <v>115.25</v>
      </c>
      <c r="M1794" s="79" t="s">
        <v>195</v>
      </c>
      <c r="N1794" s="76">
        <v>921</v>
      </c>
      <c r="V1794" s="72"/>
      <c r="W1794" s="55" t="s">
        <v>598</v>
      </c>
      <c r="Z1794" s="71"/>
      <c r="AC1794" s="55"/>
      <c r="AE1794" s="55"/>
      <c r="AG1794" s="55"/>
    </row>
    <row r="1795" spans="1:35" s="45" customFormat="1" ht="12" x14ac:dyDescent="0.2">
      <c r="A1795" s="80"/>
      <c r="B1795" s="118"/>
      <c r="C1795" s="123" t="s">
        <v>2342</v>
      </c>
      <c r="D1795" s="124"/>
      <c r="E1795" s="124"/>
      <c r="F1795" s="75"/>
      <c r="G1795" s="75"/>
      <c r="H1795" s="75"/>
      <c r="I1795" s="75"/>
      <c r="J1795" s="90"/>
      <c r="K1795" s="75"/>
      <c r="L1795" s="90"/>
      <c r="M1795" s="89"/>
      <c r="N1795" s="88"/>
      <c r="V1795" s="72"/>
      <c r="W1795" s="55"/>
      <c r="Z1795" s="71"/>
      <c r="AC1795" s="55"/>
      <c r="AE1795" s="55"/>
      <c r="AG1795" s="55"/>
    </row>
    <row r="1796" spans="1:35" s="45" customFormat="1" ht="56.25" x14ac:dyDescent="0.2">
      <c r="A1796" s="87" t="s">
        <v>3882</v>
      </c>
      <c r="B1796" s="119" t="s">
        <v>3881</v>
      </c>
      <c r="C1796" s="253" t="s">
        <v>3880</v>
      </c>
      <c r="D1796" s="253"/>
      <c r="E1796" s="253"/>
      <c r="F1796" s="79" t="s">
        <v>332</v>
      </c>
      <c r="G1796" s="79"/>
      <c r="H1796" s="79"/>
      <c r="I1796" s="79" t="s">
        <v>168</v>
      </c>
      <c r="J1796" s="78">
        <v>35.92</v>
      </c>
      <c r="K1796" s="79"/>
      <c r="L1796" s="78">
        <v>71.84</v>
      </c>
      <c r="M1796" s="79" t="s">
        <v>195</v>
      </c>
      <c r="N1796" s="76">
        <v>574</v>
      </c>
      <c r="V1796" s="72"/>
      <c r="W1796" s="55" t="s">
        <v>3880</v>
      </c>
      <c r="Z1796" s="71"/>
      <c r="AC1796" s="55"/>
      <c r="AE1796" s="55"/>
      <c r="AG1796" s="55"/>
    </row>
    <row r="1797" spans="1:35" s="45" customFormat="1" ht="12" x14ac:dyDescent="0.2">
      <c r="A1797" s="80"/>
      <c r="B1797" s="118"/>
      <c r="C1797" s="123" t="s">
        <v>2342</v>
      </c>
      <c r="D1797" s="124"/>
      <c r="E1797" s="124"/>
      <c r="F1797" s="75"/>
      <c r="G1797" s="75"/>
      <c r="H1797" s="75"/>
      <c r="I1797" s="75"/>
      <c r="J1797" s="90"/>
      <c r="K1797" s="75"/>
      <c r="L1797" s="90"/>
      <c r="M1797" s="89"/>
      <c r="N1797" s="88"/>
      <c r="V1797" s="72"/>
      <c r="W1797" s="55"/>
      <c r="Z1797" s="71"/>
      <c r="AC1797" s="55"/>
      <c r="AE1797" s="55"/>
      <c r="AG1797" s="55"/>
    </row>
    <row r="1798" spans="1:35" s="45" customFormat="1" ht="22.5" x14ac:dyDescent="0.2">
      <c r="A1798" s="87" t="s">
        <v>3879</v>
      </c>
      <c r="B1798" s="119" t="s">
        <v>3878</v>
      </c>
      <c r="C1798" s="253" t="s">
        <v>3877</v>
      </c>
      <c r="D1798" s="253"/>
      <c r="E1798" s="253"/>
      <c r="F1798" s="79" t="s">
        <v>368</v>
      </c>
      <c r="G1798" s="79"/>
      <c r="H1798" s="79"/>
      <c r="I1798" s="79" t="s">
        <v>3671</v>
      </c>
      <c r="J1798" s="78">
        <v>26950</v>
      </c>
      <c r="K1798" s="79"/>
      <c r="L1798" s="78">
        <v>26.95</v>
      </c>
      <c r="M1798" s="79" t="s">
        <v>195</v>
      </c>
      <c r="N1798" s="76">
        <v>215</v>
      </c>
      <c r="V1798" s="72"/>
      <c r="W1798" s="55" t="s">
        <v>3877</v>
      </c>
      <c r="Z1798" s="71"/>
      <c r="AC1798" s="55"/>
      <c r="AE1798" s="55"/>
      <c r="AG1798" s="55"/>
    </row>
    <row r="1799" spans="1:35" s="45" customFormat="1" ht="12" x14ac:dyDescent="0.2">
      <c r="A1799" s="80"/>
      <c r="B1799" s="118"/>
      <c r="C1799" s="123" t="s">
        <v>2342</v>
      </c>
      <c r="D1799" s="124"/>
      <c r="E1799" s="124"/>
      <c r="F1799" s="75"/>
      <c r="G1799" s="75"/>
      <c r="H1799" s="75"/>
      <c r="I1799" s="75"/>
      <c r="J1799" s="90"/>
      <c r="K1799" s="75"/>
      <c r="L1799" s="90"/>
      <c r="M1799" s="89"/>
      <c r="N1799" s="88"/>
      <c r="V1799" s="72"/>
      <c r="W1799" s="55"/>
      <c r="Z1799" s="71"/>
      <c r="AC1799" s="55"/>
      <c r="AE1799" s="55"/>
      <c r="AG1799" s="55"/>
    </row>
    <row r="1800" spans="1:35" s="45" customFormat="1" ht="1.5" customHeight="1" x14ac:dyDescent="0.2">
      <c r="A1800" s="75"/>
      <c r="B1800" s="118"/>
      <c r="C1800" s="118"/>
      <c r="D1800" s="118"/>
      <c r="E1800" s="118"/>
      <c r="F1800" s="75"/>
      <c r="G1800" s="75"/>
      <c r="H1800" s="75"/>
      <c r="I1800" s="75"/>
      <c r="J1800" s="54"/>
      <c r="K1800" s="75"/>
      <c r="L1800" s="54"/>
      <c r="M1800" s="74"/>
      <c r="N1800" s="54"/>
      <c r="V1800" s="72"/>
      <c r="W1800" s="55"/>
      <c r="Z1800" s="71"/>
      <c r="AC1800" s="55"/>
      <c r="AE1800" s="55"/>
      <c r="AG1800" s="55"/>
    </row>
    <row r="1801" spans="1:35" s="45" customFormat="1" ht="12" x14ac:dyDescent="0.2">
      <c r="A1801" s="66"/>
      <c r="B1801" s="65"/>
      <c r="C1801" s="253" t="s">
        <v>3876</v>
      </c>
      <c r="D1801" s="253"/>
      <c r="E1801" s="253"/>
      <c r="F1801" s="253"/>
      <c r="G1801" s="253"/>
      <c r="H1801" s="253"/>
      <c r="I1801" s="253"/>
      <c r="J1801" s="253"/>
      <c r="K1801" s="253"/>
      <c r="L1801" s="64">
        <v>5510.49</v>
      </c>
      <c r="M1801" s="73"/>
      <c r="N1801" s="62"/>
      <c r="V1801" s="72"/>
      <c r="W1801" s="55"/>
      <c r="Z1801" s="71"/>
      <c r="AC1801" s="55"/>
      <c r="AE1801" s="55" t="s">
        <v>3876</v>
      </c>
      <c r="AG1801" s="55"/>
    </row>
    <row r="1802" spans="1:35" s="45" customFormat="1" ht="2.25" customHeight="1" x14ac:dyDescent="0.2">
      <c r="B1802" s="70"/>
      <c r="C1802" s="70"/>
      <c r="D1802" s="70"/>
      <c r="E1802" s="70"/>
      <c r="F1802" s="70"/>
      <c r="G1802" s="70"/>
      <c r="H1802" s="70"/>
      <c r="I1802" s="70"/>
      <c r="J1802" s="70"/>
      <c r="K1802" s="70"/>
      <c r="L1802" s="69"/>
      <c r="M1802" s="68"/>
      <c r="N1802" s="67"/>
    </row>
    <row r="1803" spans="1:35" s="45" customFormat="1" x14ac:dyDescent="0.2">
      <c r="A1803" s="66"/>
      <c r="B1803" s="65"/>
      <c r="C1803" s="253" t="s">
        <v>144</v>
      </c>
      <c r="D1803" s="253"/>
      <c r="E1803" s="253"/>
      <c r="F1803" s="253"/>
      <c r="G1803" s="253"/>
      <c r="H1803" s="253"/>
      <c r="I1803" s="253"/>
      <c r="J1803" s="253"/>
      <c r="K1803" s="253"/>
      <c r="L1803" s="64"/>
      <c r="M1803" s="63"/>
      <c r="N1803" s="62"/>
      <c r="AH1803" s="55" t="s">
        <v>144</v>
      </c>
    </row>
    <row r="1804" spans="1:35" s="45" customFormat="1" x14ac:dyDescent="0.2">
      <c r="A1804" s="57"/>
      <c r="B1804" s="61"/>
      <c r="C1804" s="252" t="s">
        <v>143</v>
      </c>
      <c r="D1804" s="252"/>
      <c r="E1804" s="252"/>
      <c r="F1804" s="252"/>
      <c r="G1804" s="252"/>
      <c r="H1804" s="252"/>
      <c r="I1804" s="252"/>
      <c r="J1804" s="252"/>
      <c r="K1804" s="252"/>
      <c r="L1804" s="60">
        <v>137175.75</v>
      </c>
      <c r="M1804" s="59"/>
      <c r="N1804" s="58">
        <v>1426918</v>
      </c>
      <c r="AH1804" s="55"/>
      <c r="AI1804" s="46" t="s">
        <v>143</v>
      </c>
    </row>
    <row r="1805" spans="1:35" s="45" customFormat="1" x14ac:dyDescent="0.2">
      <c r="A1805" s="57"/>
      <c r="B1805" s="61"/>
      <c r="C1805" s="252" t="s">
        <v>142</v>
      </c>
      <c r="D1805" s="252"/>
      <c r="E1805" s="252"/>
      <c r="F1805" s="252"/>
      <c r="G1805" s="252"/>
      <c r="H1805" s="252"/>
      <c r="I1805" s="252"/>
      <c r="J1805" s="252"/>
      <c r="K1805" s="252"/>
      <c r="L1805" s="60"/>
      <c r="M1805" s="59"/>
      <c r="N1805" s="58"/>
      <c r="AH1805" s="55"/>
      <c r="AI1805" s="46" t="s">
        <v>142</v>
      </c>
    </row>
    <row r="1806" spans="1:35" s="45" customFormat="1" x14ac:dyDescent="0.2">
      <c r="A1806" s="57"/>
      <c r="B1806" s="61"/>
      <c r="C1806" s="252" t="s">
        <v>141</v>
      </c>
      <c r="D1806" s="252"/>
      <c r="E1806" s="252"/>
      <c r="F1806" s="252"/>
      <c r="G1806" s="252"/>
      <c r="H1806" s="252"/>
      <c r="I1806" s="252"/>
      <c r="J1806" s="252"/>
      <c r="K1806" s="252"/>
      <c r="L1806" s="60">
        <v>7233.15</v>
      </c>
      <c r="M1806" s="59"/>
      <c r="N1806" s="58">
        <v>372719</v>
      </c>
      <c r="AH1806" s="55"/>
      <c r="AI1806" s="46" t="s">
        <v>141</v>
      </c>
    </row>
    <row r="1807" spans="1:35" s="45" customFormat="1" x14ac:dyDescent="0.2">
      <c r="A1807" s="57"/>
      <c r="B1807" s="61"/>
      <c r="C1807" s="252" t="s">
        <v>140</v>
      </c>
      <c r="D1807" s="252"/>
      <c r="E1807" s="252"/>
      <c r="F1807" s="252"/>
      <c r="G1807" s="252"/>
      <c r="H1807" s="252"/>
      <c r="I1807" s="252"/>
      <c r="J1807" s="252"/>
      <c r="K1807" s="252"/>
      <c r="L1807" s="60">
        <v>3122.92</v>
      </c>
      <c r="M1807" s="59"/>
      <c r="N1807" s="58">
        <v>40910</v>
      </c>
      <c r="AH1807" s="55"/>
      <c r="AI1807" s="46" t="s">
        <v>140</v>
      </c>
    </row>
    <row r="1808" spans="1:35" s="45" customFormat="1" x14ac:dyDescent="0.2">
      <c r="A1808" s="57"/>
      <c r="B1808" s="61"/>
      <c r="C1808" s="252" t="s">
        <v>139</v>
      </c>
      <c r="D1808" s="252"/>
      <c r="E1808" s="252"/>
      <c r="F1808" s="252"/>
      <c r="G1808" s="252"/>
      <c r="H1808" s="252"/>
      <c r="I1808" s="252"/>
      <c r="J1808" s="252"/>
      <c r="K1808" s="252"/>
      <c r="L1808" s="60">
        <v>402.77</v>
      </c>
      <c r="M1808" s="59"/>
      <c r="N1808" s="58">
        <v>20763</v>
      </c>
      <c r="AH1808" s="55"/>
      <c r="AI1808" s="46" t="s">
        <v>139</v>
      </c>
    </row>
    <row r="1809" spans="1:37" x14ac:dyDescent="0.2">
      <c r="A1809" s="57"/>
      <c r="B1809" s="61"/>
      <c r="C1809" s="252" t="s">
        <v>138</v>
      </c>
      <c r="D1809" s="252"/>
      <c r="E1809" s="252"/>
      <c r="F1809" s="252"/>
      <c r="G1809" s="252"/>
      <c r="H1809" s="252"/>
      <c r="I1809" s="252"/>
      <c r="J1809" s="252"/>
      <c r="K1809" s="252"/>
      <c r="L1809" s="60">
        <v>126819.68</v>
      </c>
      <c r="M1809" s="59"/>
      <c r="N1809" s="58">
        <v>1013289</v>
      </c>
      <c r="O1809" s="45"/>
      <c r="P1809" s="45"/>
      <c r="Q1809" s="45"/>
      <c r="R1809" s="45"/>
      <c r="S1809" s="45"/>
      <c r="T1809" s="45"/>
      <c r="U1809" s="45"/>
      <c r="V1809" s="45"/>
      <c r="W1809" s="45"/>
      <c r="X1809" s="45"/>
      <c r="Y1809" s="45"/>
      <c r="Z1809" s="45"/>
      <c r="AA1809" s="45"/>
      <c r="AB1809" s="45"/>
      <c r="AC1809" s="45"/>
      <c r="AD1809" s="45"/>
      <c r="AE1809" s="45"/>
      <c r="AF1809" s="45"/>
      <c r="AG1809" s="45"/>
      <c r="AH1809" s="55"/>
      <c r="AI1809" s="46" t="s">
        <v>138</v>
      </c>
      <c r="AJ1809" s="45"/>
    </row>
    <row r="1810" spans="1:37" x14ac:dyDescent="0.2">
      <c r="A1810" s="57"/>
      <c r="B1810" s="61"/>
      <c r="C1810" s="252" t="s">
        <v>137</v>
      </c>
      <c r="D1810" s="252"/>
      <c r="E1810" s="252"/>
      <c r="F1810" s="252"/>
      <c r="G1810" s="252"/>
      <c r="H1810" s="252"/>
      <c r="I1810" s="252"/>
      <c r="J1810" s="252"/>
      <c r="K1810" s="252"/>
      <c r="L1810" s="60">
        <v>151005.85999999999</v>
      </c>
      <c r="M1810" s="59"/>
      <c r="N1810" s="58">
        <v>2139586</v>
      </c>
      <c r="O1810" s="45"/>
      <c r="P1810" s="45"/>
      <c r="Q1810" s="45"/>
      <c r="R1810" s="45"/>
      <c r="S1810" s="45"/>
      <c r="T1810" s="45"/>
      <c r="U1810" s="45"/>
      <c r="V1810" s="45"/>
      <c r="W1810" s="45"/>
      <c r="X1810" s="45"/>
      <c r="Y1810" s="45"/>
      <c r="Z1810" s="45"/>
      <c r="AA1810" s="45"/>
      <c r="AB1810" s="45"/>
      <c r="AC1810" s="45"/>
      <c r="AD1810" s="45"/>
      <c r="AE1810" s="45"/>
      <c r="AF1810" s="45"/>
      <c r="AG1810" s="45"/>
      <c r="AH1810" s="55"/>
      <c r="AI1810" s="46" t="s">
        <v>137</v>
      </c>
      <c r="AJ1810" s="45"/>
    </row>
    <row r="1811" spans="1:37" x14ac:dyDescent="0.2">
      <c r="A1811" s="57"/>
      <c r="B1811" s="61"/>
      <c r="C1811" s="252" t="s">
        <v>142</v>
      </c>
      <c r="D1811" s="252"/>
      <c r="E1811" s="252"/>
      <c r="F1811" s="252"/>
      <c r="G1811" s="252"/>
      <c r="H1811" s="252"/>
      <c r="I1811" s="252"/>
      <c r="J1811" s="252"/>
      <c r="K1811" s="252"/>
      <c r="L1811" s="60"/>
      <c r="M1811" s="59"/>
      <c r="N1811" s="58"/>
      <c r="O1811" s="45"/>
      <c r="P1811" s="45"/>
      <c r="Q1811" s="45"/>
      <c r="R1811" s="45"/>
      <c r="S1811" s="45"/>
      <c r="T1811" s="45"/>
      <c r="U1811" s="45"/>
      <c r="V1811" s="45"/>
      <c r="W1811" s="45"/>
      <c r="X1811" s="45"/>
      <c r="Y1811" s="45"/>
      <c r="Z1811" s="45"/>
      <c r="AA1811" s="45"/>
      <c r="AB1811" s="45"/>
      <c r="AC1811" s="45"/>
      <c r="AD1811" s="45"/>
      <c r="AE1811" s="45"/>
      <c r="AF1811" s="45"/>
      <c r="AG1811" s="45"/>
      <c r="AH1811" s="55"/>
      <c r="AI1811" s="46" t="s">
        <v>142</v>
      </c>
      <c r="AJ1811" s="45"/>
    </row>
    <row r="1812" spans="1:37" x14ac:dyDescent="0.2">
      <c r="A1812" s="57"/>
      <c r="B1812" s="61"/>
      <c r="C1812" s="252" t="s">
        <v>321</v>
      </c>
      <c r="D1812" s="252"/>
      <c r="E1812" s="252"/>
      <c r="F1812" s="252"/>
      <c r="G1812" s="252"/>
      <c r="H1812" s="252"/>
      <c r="I1812" s="252"/>
      <c r="J1812" s="252"/>
      <c r="K1812" s="252"/>
      <c r="L1812" s="60">
        <v>7233.15</v>
      </c>
      <c r="M1812" s="59"/>
      <c r="N1812" s="154">
        <v>372719</v>
      </c>
      <c r="O1812" s="45">
        <v>52.08</v>
      </c>
      <c r="P1812" s="45"/>
      <c r="Q1812" s="45"/>
      <c r="R1812" s="45"/>
      <c r="S1812" s="45"/>
      <c r="T1812" s="45"/>
      <c r="U1812" s="45"/>
      <c r="V1812" s="45"/>
      <c r="W1812" s="45"/>
      <c r="X1812" s="45"/>
      <c r="Y1812" s="45"/>
      <c r="Z1812" s="45"/>
      <c r="AA1812" s="45"/>
      <c r="AB1812" s="45"/>
      <c r="AC1812" s="45"/>
      <c r="AD1812" s="45"/>
      <c r="AE1812" s="45"/>
      <c r="AF1812" s="45"/>
      <c r="AG1812" s="45"/>
      <c r="AH1812" s="55"/>
      <c r="AI1812" s="46" t="s">
        <v>321</v>
      </c>
      <c r="AJ1812" s="45"/>
      <c r="AK1812" s="45">
        <f>L1812*O1812</f>
        <v>376702.45199999999</v>
      </c>
    </row>
    <row r="1813" spans="1:37" x14ac:dyDescent="0.2">
      <c r="A1813" s="57"/>
      <c r="B1813" s="61"/>
      <c r="C1813" s="252" t="s">
        <v>320</v>
      </c>
      <c r="D1813" s="252"/>
      <c r="E1813" s="252"/>
      <c r="F1813" s="252"/>
      <c r="G1813" s="252"/>
      <c r="H1813" s="252"/>
      <c r="I1813" s="252"/>
      <c r="J1813" s="252"/>
      <c r="K1813" s="252"/>
      <c r="L1813" s="60">
        <v>3122.92</v>
      </c>
      <c r="M1813" s="59"/>
      <c r="N1813" s="154">
        <v>40910</v>
      </c>
      <c r="O1813" s="45">
        <v>13.25</v>
      </c>
      <c r="P1813" s="45"/>
      <c r="Q1813" s="45"/>
      <c r="R1813" s="45"/>
      <c r="S1813" s="45"/>
      <c r="T1813" s="45"/>
      <c r="U1813" s="45"/>
      <c r="V1813" s="45"/>
      <c r="W1813" s="45"/>
      <c r="X1813" s="45"/>
      <c r="Y1813" s="45"/>
      <c r="Z1813" s="45"/>
      <c r="AA1813" s="45"/>
      <c r="AB1813" s="45"/>
      <c r="AC1813" s="45"/>
      <c r="AD1813" s="45"/>
      <c r="AE1813" s="45"/>
      <c r="AF1813" s="45"/>
      <c r="AG1813" s="45"/>
      <c r="AH1813" s="55"/>
      <c r="AI1813" s="46" t="s">
        <v>320</v>
      </c>
      <c r="AJ1813" s="45"/>
      <c r="AK1813" s="45">
        <f>L1813*O1813</f>
        <v>41378.69</v>
      </c>
    </row>
    <row r="1814" spans="1:37" x14ac:dyDescent="0.2">
      <c r="A1814" s="57"/>
      <c r="B1814" s="61"/>
      <c r="C1814" s="252" t="s">
        <v>319</v>
      </c>
      <c r="D1814" s="252"/>
      <c r="E1814" s="252"/>
      <c r="F1814" s="252"/>
      <c r="G1814" s="252"/>
      <c r="H1814" s="252"/>
      <c r="I1814" s="252"/>
      <c r="J1814" s="252"/>
      <c r="K1814" s="252"/>
      <c r="L1814" s="60">
        <v>402.77</v>
      </c>
      <c r="M1814" s="59"/>
      <c r="N1814" s="58">
        <v>20763</v>
      </c>
      <c r="O1814" s="45"/>
      <c r="P1814" s="45"/>
      <c r="Q1814" s="45"/>
      <c r="R1814" s="45"/>
      <c r="S1814" s="45"/>
      <c r="T1814" s="45"/>
      <c r="U1814" s="45"/>
      <c r="V1814" s="45"/>
      <c r="W1814" s="45"/>
      <c r="X1814" s="45"/>
      <c r="Y1814" s="45"/>
      <c r="Z1814" s="45"/>
      <c r="AA1814" s="45"/>
      <c r="AB1814" s="45"/>
      <c r="AC1814" s="45"/>
      <c r="AD1814" s="45"/>
      <c r="AE1814" s="45"/>
      <c r="AF1814" s="45"/>
      <c r="AG1814" s="45"/>
      <c r="AH1814" s="55"/>
      <c r="AI1814" s="46" t="s">
        <v>319</v>
      </c>
      <c r="AJ1814" s="45"/>
    </row>
    <row r="1815" spans="1:37" x14ac:dyDescent="0.2">
      <c r="A1815" s="57"/>
      <c r="B1815" s="61"/>
      <c r="C1815" s="252" t="s">
        <v>318</v>
      </c>
      <c r="D1815" s="252"/>
      <c r="E1815" s="252"/>
      <c r="F1815" s="252"/>
      <c r="G1815" s="252"/>
      <c r="H1815" s="252"/>
      <c r="I1815" s="252"/>
      <c r="J1815" s="252"/>
      <c r="K1815" s="252"/>
      <c r="L1815" s="60">
        <v>126819.68</v>
      </c>
      <c r="M1815" s="59"/>
      <c r="N1815" s="154">
        <v>1013289</v>
      </c>
      <c r="O1815" s="45">
        <v>8.08</v>
      </c>
      <c r="P1815" s="45"/>
      <c r="Q1815" s="45"/>
      <c r="R1815" s="45"/>
      <c r="S1815" s="45"/>
      <c r="T1815" s="45"/>
      <c r="U1815" s="45"/>
      <c r="V1815" s="45"/>
      <c r="W1815" s="45"/>
      <c r="X1815" s="45"/>
      <c r="Y1815" s="45"/>
      <c r="Z1815" s="45"/>
      <c r="AA1815" s="45"/>
      <c r="AB1815" s="45"/>
      <c r="AC1815" s="45"/>
      <c r="AD1815" s="45"/>
      <c r="AE1815" s="45"/>
      <c r="AF1815" s="45"/>
      <c r="AG1815" s="45"/>
      <c r="AH1815" s="55"/>
      <c r="AI1815" s="46" t="s">
        <v>318</v>
      </c>
      <c r="AJ1815" s="45"/>
      <c r="AK1815" s="45">
        <f>L1815*O1815</f>
        <v>1024703.0144</v>
      </c>
    </row>
    <row r="1816" spans="1:37" x14ac:dyDescent="0.2">
      <c r="A1816" s="57"/>
      <c r="B1816" s="61"/>
      <c r="C1816" s="252" t="s">
        <v>317</v>
      </c>
      <c r="D1816" s="252"/>
      <c r="E1816" s="252"/>
      <c r="F1816" s="252"/>
      <c r="G1816" s="252"/>
      <c r="H1816" s="252"/>
      <c r="I1816" s="252"/>
      <c r="J1816" s="252"/>
      <c r="K1816" s="252"/>
      <c r="L1816" s="60">
        <v>8885.15</v>
      </c>
      <c r="M1816" s="59"/>
      <c r="N1816" s="154">
        <v>457851</v>
      </c>
      <c r="O1816" s="45">
        <v>52.08</v>
      </c>
      <c r="P1816" s="45"/>
      <c r="Q1816" s="45"/>
      <c r="R1816" s="45"/>
      <c r="S1816" s="45"/>
      <c r="T1816" s="45"/>
      <c r="U1816" s="45"/>
      <c r="V1816" s="45"/>
      <c r="W1816" s="45"/>
      <c r="X1816" s="45"/>
      <c r="Y1816" s="45"/>
      <c r="Z1816" s="45"/>
      <c r="AA1816" s="45"/>
      <c r="AB1816" s="45"/>
      <c r="AC1816" s="45"/>
      <c r="AD1816" s="45"/>
      <c r="AE1816" s="45"/>
      <c r="AF1816" s="45"/>
      <c r="AG1816" s="45"/>
      <c r="AH1816" s="55"/>
      <c r="AI1816" s="46" t="s">
        <v>317</v>
      </c>
      <c r="AJ1816" s="45"/>
      <c r="AK1816" s="45">
        <f>L1816*O1816</f>
        <v>462738.61199999996</v>
      </c>
    </row>
    <row r="1817" spans="1:37" x14ac:dyDescent="0.2">
      <c r="A1817" s="57"/>
      <c r="B1817" s="61"/>
      <c r="C1817" s="252" t="s">
        <v>316</v>
      </c>
      <c r="D1817" s="252"/>
      <c r="E1817" s="252"/>
      <c r="F1817" s="252"/>
      <c r="G1817" s="252"/>
      <c r="H1817" s="252"/>
      <c r="I1817" s="252"/>
      <c r="J1817" s="252"/>
      <c r="K1817" s="252"/>
      <c r="L1817" s="60">
        <v>4944.96</v>
      </c>
      <c r="M1817" s="59"/>
      <c r="N1817" s="154">
        <v>254817</v>
      </c>
      <c r="O1817" s="45">
        <v>52.08</v>
      </c>
      <c r="P1817" s="45"/>
      <c r="Q1817" s="45"/>
      <c r="R1817" s="45"/>
      <c r="S1817" s="45"/>
      <c r="T1817" s="45"/>
      <c r="U1817" s="45"/>
      <c r="V1817" s="45"/>
      <c r="W1817" s="45"/>
      <c r="X1817" s="45"/>
      <c r="Y1817" s="45"/>
      <c r="Z1817" s="45"/>
      <c r="AA1817" s="45"/>
      <c r="AB1817" s="45"/>
      <c r="AC1817" s="45"/>
      <c r="AD1817" s="45"/>
      <c r="AE1817" s="45"/>
      <c r="AF1817" s="45"/>
      <c r="AG1817" s="45"/>
      <c r="AH1817" s="55"/>
      <c r="AI1817" s="46" t="s">
        <v>316</v>
      </c>
      <c r="AJ1817" s="45"/>
      <c r="AK1817" s="45">
        <f>L1817*O1817</f>
        <v>257533.51679999998</v>
      </c>
    </row>
    <row r="1818" spans="1:37" x14ac:dyDescent="0.2">
      <c r="A1818" s="57"/>
      <c r="B1818" s="61"/>
      <c r="C1818" s="252" t="s">
        <v>315</v>
      </c>
      <c r="D1818" s="252"/>
      <c r="E1818" s="252"/>
      <c r="F1818" s="252"/>
      <c r="G1818" s="252"/>
      <c r="H1818" s="252"/>
      <c r="I1818" s="252"/>
      <c r="J1818" s="252"/>
      <c r="K1818" s="252"/>
      <c r="L1818" s="60">
        <v>79356.100000000006</v>
      </c>
      <c r="M1818" s="59"/>
      <c r="N1818" s="154">
        <v>413443</v>
      </c>
      <c r="O1818" s="45">
        <v>5.3</v>
      </c>
      <c r="P1818" s="45"/>
      <c r="Q1818" s="45"/>
      <c r="R1818" s="45"/>
      <c r="S1818" s="45"/>
      <c r="T1818" s="45"/>
      <c r="U1818" s="45"/>
      <c r="V1818" s="45"/>
      <c r="W1818" s="45"/>
      <c r="X1818" s="45"/>
      <c r="Y1818" s="45"/>
      <c r="Z1818" s="45"/>
      <c r="AA1818" s="45"/>
      <c r="AB1818" s="45"/>
      <c r="AC1818" s="45"/>
      <c r="AD1818" s="45"/>
      <c r="AE1818" s="45"/>
      <c r="AF1818" s="45"/>
      <c r="AG1818" s="45"/>
      <c r="AH1818" s="55"/>
      <c r="AI1818" s="46" t="s">
        <v>315</v>
      </c>
      <c r="AJ1818" s="45"/>
      <c r="AK1818" s="45">
        <f>L1818*O1818</f>
        <v>420587.33</v>
      </c>
    </row>
    <row r="1819" spans="1:37" x14ac:dyDescent="0.2">
      <c r="A1819" s="57"/>
      <c r="B1819" s="61"/>
      <c r="C1819" s="252" t="s">
        <v>2994</v>
      </c>
      <c r="D1819" s="252"/>
      <c r="E1819" s="252"/>
      <c r="F1819" s="252"/>
      <c r="G1819" s="252"/>
      <c r="H1819" s="252"/>
      <c r="I1819" s="252"/>
      <c r="J1819" s="252"/>
      <c r="K1819" s="252"/>
      <c r="L1819" s="60">
        <v>1374.43</v>
      </c>
      <c r="M1819" s="59"/>
      <c r="N1819" s="58">
        <v>7161</v>
      </c>
      <c r="O1819" s="45"/>
      <c r="P1819" s="45"/>
      <c r="Q1819" s="45"/>
      <c r="R1819" s="45"/>
      <c r="S1819" s="45"/>
      <c r="T1819" s="45"/>
      <c r="U1819" s="45"/>
      <c r="V1819" s="45"/>
      <c r="W1819" s="45"/>
      <c r="X1819" s="45"/>
      <c r="Y1819" s="45"/>
      <c r="Z1819" s="45"/>
      <c r="AA1819" s="45"/>
      <c r="AB1819" s="45"/>
      <c r="AC1819" s="45"/>
      <c r="AD1819" s="45"/>
      <c r="AE1819" s="45"/>
      <c r="AF1819" s="45"/>
      <c r="AG1819" s="45"/>
      <c r="AH1819" s="55"/>
      <c r="AI1819" s="46" t="s">
        <v>2994</v>
      </c>
      <c r="AJ1819" s="45"/>
    </row>
    <row r="1820" spans="1:37" x14ac:dyDescent="0.2">
      <c r="A1820" s="57"/>
      <c r="B1820" s="61"/>
      <c r="C1820" s="252" t="s">
        <v>2993</v>
      </c>
      <c r="D1820" s="252"/>
      <c r="E1820" s="252"/>
      <c r="F1820" s="252"/>
      <c r="G1820" s="252"/>
      <c r="H1820" s="252"/>
      <c r="I1820" s="252"/>
      <c r="J1820" s="252"/>
      <c r="K1820" s="252"/>
      <c r="L1820" s="60">
        <v>77981.67</v>
      </c>
      <c r="M1820" s="59"/>
      <c r="N1820" s="58">
        <v>406282</v>
      </c>
      <c r="O1820" s="45"/>
      <c r="P1820" s="45"/>
      <c r="Q1820" s="45"/>
      <c r="R1820" s="45"/>
      <c r="S1820" s="45"/>
      <c r="T1820" s="45"/>
      <c r="U1820" s="45"/>
      <c r="V1820" s="45"/>
      <c r="W1820" s="45"/>
      <c r="X1820" s="45"/>
      <c r="Y1820" s="45"/>
      <c r="Z1820" s="45"/>
      <c r="AA1820" s="45"/>
      <c r="AB1820" s="45"/>
      <c r="AC1820" s="45"/>
      <c r="AD1820" s="45"/>
      <c r="AE1820" s="45"/>
      <c r="AF1820" s="45"/>
      <c r="AG1820" s="45"/>
      <c r="AH1820" s="55"/>
      <c r="AI1820" s="46" t="s">
        <v>2993</v>
      </c>
      <c r="AJ1820" s="45"/>
    </row>
    <row r="1821" spans="1:37" x14ac:dyDescent="0.2">
      <c r="A1821" s="57"/>
      <c r="B1821" s="61"/>
      <c r="C1821" s="252" t="s">
        <v>127</v>
      </c>
      <c r="D1821" s="252"/>
      <c r="E1821" s="252"/>
      <c r="F1821" s="252"/>
      <c r="G1821" s="252"/>
      <c r="H1821" s="252"/>
      <c r="I1821" s="252"/>
      <c r="J1821" s="252"/>
      <c r="K1821" s="252"/>
      <c r="L1821" s="60">
        <v>7635.92</v>
      </c>
      <c r="M1821" s="59"/>
      <c r="N1821" s="58">
        <v>393482</v>
      </c>
      <c r="O1821" s="45"/>
      <c r="P1821" s="45"/>
      <c r="Q1821" s="45"/>
      <c r="R1821" s="45"/>
      <c r="S1821" s="45"/>
      <c r="T1821" s="45"/>
      <c r="U1821" s="45"/>
      <c r="V1821" s="45"/>
      <c r="W1821" s="45"/>
      <c r="X1821" s="45"/>
      <c r="Y1821" s="45"/>
      <c r="Z1821" s="45"/>
      <c r="AA1821" s="45"/>
      <c r="AB1821" s="45"/>
      <c r="AC1821" s="45"/>
      <c r="AD1821" s="45"/>
      <c r="AE1821" s="45"/>
      <c r="AF1821" s="45"/>
      <c r="AG1821" s="45"/>
      <c r="AH1821" s="55"/>
      <c r="AI1821" s="46" t="s">
        <v>127</v>
      </c>
      <c r="AJ1821" s="45"/>
    </row>
    <row r="1822" spans="1:37" x14ac:dyDescent="0.2">
      <c r="A1822" s="57"/>
      <c r="B1822" s="61"/>
      <c r="C1822" s="252" t="s">
        <v>126</v>
      </c>
      <c r="D1822" s="252"/>
      <c r="E1822" s="252"/>
      <c r="F1822" s="252"/>
      <c r="G1822" s="252"/>
      <c r="H1822" s="252"/>
      <c r="I1822" s="252"/>
      <c r="J1822" s="252"/>
      <c r="K1822" s="252"/>
      <c r="L1822" s="60">
        <v>8885.15</v>
      </c>
      <c r="M1822" s="59"/>
      <c r="N1822" s="58">
        <v>457851</v>
      </c>
      <c r="O1822" s="45"/>
      <c r="P1822" s="45"/>
      <c r="Q1822" s="45"/>
      <c r="R1822" s="45"/>
      <c r="S1822" s="45"/>
      <c r="T1822" s="45"/>
      <c r="U1822" s="45"/>
      <c r="V1822" s="45"/>
      <c r="W1822" s="45"/>
      <c r="X1822" s="45"/>
      <c r="Y1822" s="45"/>
      <c r="Z1822" s="45"/>
      <c r="AA1822" s="45"/>
      <c r="AB1822" s="45"/>
      <c r="AC1822" s="45"/>
      <c r="AD1822" s="45"/>
      <c r="AE1822" s="45"/>
      <c r="AF1822" s="45"/>
      <c r="AG1822" s="45"/>
      <c r="AH1822" s="55"/>
      <c r="AI1822" s="46" t="s">
        <v>126</v>
      </c>
      <c r="AJ1822" s="45"/>
    </row>
    <row r="1823" spans="1:37" x14ac:dyDescent="0.2">
      <c r="A1823" s="57"/>
      <c r="B1823" s="61"/>
      <c r="C1823" s="252" t="s">
        <v>125</v>
      </c>
      <c r="D1823" s="252"/>
      <c r="E1823" s="252"/>
      <c r="F1823" s="252"/>
      <c r="G1823" s="252"/>
      <c r="H1823" s="252"/>
      <c r="I1823" s="252"/>
      <c r="J1823" s="252"/>
      <c r="K1823" s="252"/>
      <c r="L1823" s="60">
        <v>4944.96</v>
      </c>
      <c r="M1823" s="59"/>
      <c r="N1823" s="58">
        <v>254817</v>
      </c>
      <c r="O1823" s="45"/>
      <c r="P1823" s="45"/>
      <c r="Q1823" s="45"/>
      <c r="R1823" s="45"/>
      <c r="S1823" s="45"/>
      <c r="T1823" s="45"/>
      <c r="U1823" s="45"/>
      <c r="V1823" s="45"/>
      <c r="W1823" s="45"/>
      <c r="X1823" s="45"/>
      <c r="Y1823" s="45"/>
      <c r="Z1823" s="45"/>
      <c r="AA1823" s="45"/>
      <c r="AB1823" s="45"/>
      <c r="AC1823" s="45"/>
      <c r="AD1823" s="45"/>
      <c r="AE1823" s="45"/>
      <c r="AF1823" s="45"/>
      <c r="AG1823" s="45"/>
      <c r="AH1823" s="55"/>
      <c r="AI1823" s="46" t="s">
        <v>125</v>
      </c>
      <c r="AJ1823" s="45"/>
    </row>
    <row r="1824" spans="1:37" x14ac:dyDescent="0.2">
      <c r="A1824" s="57"/>
      <c r="B1824" s="54"/>
      <c r="C1824" s="249" t="s">
        <v>124</v>
      </c>
      <c r="D1824" s="249"/>
      <c r="E1824" s="249"/>
      <c r="F1824" s="249"/>
      <c r="G1824" s="249"/>
      <c r="H1824" s="249"/>
      <c r="I1824" s="249"/>
      <c r="J1824" s="249"/>
      <c r="K1824" s="249"/>
      <c r="L1824" s="53">
        <v>230361.96</v>
      </c>
      <c r="M1824" s="122"/>
      <c r="N1824" s="56">
        <v>2553029</v>
      </c>
      <c r="O1824" s="45"/>
      <c r="P1824" s="45"/>
      <c r="Q1824" s="45"/>
      <c r="R1824" s="45"/>
      <c r="S1824" s="45"/>
      <c r="T1824" s="45"/>
      <c r="U1824" s="45"/>
      <c r="V1824" s="45"/>
      <c r="W1824" s="45"/>
      <c r="X1824" s="45"/>
      <c r="Y1824" s="45"/>
      <c r="Z1824" s="45"/>
      <c r="AA1824" s="45"/>
      <c r="AB1824" s="45"/>
      <c r="AC1824" s="45"/>
      <c r="AD1824" s="45"/>
      <c r="AE1824" s="45"/>
      <c r="AF1824" s="45"/>
      <c r="AG1824" s="45"/>
      <c r="AH1824" s="55"/>
      <c r="AI1824" s="45"/>
      <c r="AJ1824" s="55" t="s">
        <v>124</v>
      </c>
      <c r="AK1824" s="166">
        <f>AK1812+AK1813+AK1815+AK1816+AK1817+AK1818</f>
        <v>2583643.6151999999</v>
      </c>
    </row>
    <row r="1825" spans="1:36" x14ac:dyDescent="0.2">
      <c r="A1825" s="57"/>
      <c r="B1825" s="61"/>
      <c r="C1825" s="252" t="s">
        <v>142</v>
      </c>
      <c r="D1825" s="252"/>
      <c r="E1825" s="252"/>
      <c r="F1825" s="252"/>
      <c r="G1825" s="252"/>
      <c r="H1825" s="252"/>
      <c r="I1825" s="252"/>
      <c r="J1825" s="252"/>
      <c r="K1825" s="252"/>
      <c r="L1825" s="60"/>
      <c r="M1825" s="59"/>
      <c r="N1825" s="58"/>
      <c r="O1825" s="45"/>
      <c r="P1825" s="45"/>
      <c r="Q1825" s="45"/>
      <c r="R1825" s="45"/>
      <c r="S1825" s="45"/>
      <c r="T1825" s="45"/>
      <c r="U1825" s="45"/>
      <c r="V1825" s="45"/>
      <c r="W1825" s="45"/>
      <c r="X1825" s="45"/>
      <c r="Y1825" s="45"/>
      <c r="Z1825" s="45"/>
      <c r="AA1825" s="45"/>
      <c r="AB1825" s="45"/>
      <c r="AC1825" s="45"/>
      <c r="AD1825" s="45"/>
      <c r="AE1825" s="45"/>
      <c r="AF1825" s="45"/>
      <c r="AG1825" s="45"/>
      <c r="AH1825" s="55"/>
      <c r="AI1825" s="46" t="s">
        <v>142</v>
      </c>
      <c r="AJ1825" s="55"/>
    </row>
    <row r="1826" spans="1:36" x14ac:dyDescent="0.2">
      <c r="A1826" s="57"/>
      <c r="B1826" s="61"/>
      <c r="C1826" s="252" t="s">
        <v>313</v>
      </c>
      <c r="D1826" s="252"/>
      <c r="E1826" s="252"/>
      <c r="F1826" s="252"/>
      <c r="G1826" s="252"/>
      <c r="H1826" s="252"/>
      <c r="I1826" s="252"/>
      <c r="J1826" s="252"/>
      <c r="K1826" s="252"/>
      <c r="L1826" s="60"/>
      <c r="M1826" s="59"/>
      <c r="N1826" s="58">
        <v>4402</v>
      </c>
      <c r="O1826" s="45"/>
      <c r="P1826" s="45"/>
      <c r="Q1826" s="45"/>
      <c r="R1826" s="45"/>
      <c r="S1826" s="45"/>
      <c r="T1826" s="45"/>
      <c r="U1826" s="45"/>
      <c r="V1826" s="45"/>
      <c r="W1826" s="45"/>
      <c r="X1826" s="45"/>
      <c r="Y1826" s="45"/>
      <c r="Z1826" s="45"/>
      <c r="AA1826" s="45"/>
      <c r="AB1826" s="45"/>
      <c r="AC1826" s="45"/>
      <c r="AD1826" s="45"/>
      <c r="AE1826" s="45"/>
      <c r="AF1826" s="45"/>
      <c r="AG1826" s="45"/>
      <c r="AH1826" s="55"/>
      <c r="AI1826" s="46" t="s">
        <v>313</v>
      </c>
      <c r="AJ1826" s="55"/>
    </row>
    <row r="1827" spans="1:36" ht="1.5" customHeight="1" x14ac:dyDescent="0.2">
      <c r="B1827" s="54"/>
      <c r="C1827" s="118"/>
      <c r="D1827" s="118"/>
      <c r="E1827" s="118"/>
      <c r="F1827" s="118"/>
      <c r="G1827" s="118"/>
      <c r="H1827" s="118"/>
      <c r="I1827" s="118"/>
      <c r="J1827" s="118"/>
      <c r="K1827" s="118"/>
      <c r="L1827" s="53"/>
      <c r="M1827" s="52"/>
      <c r="N1827" s="51"/>
      <c r="O1827" s="45"/>
      <c r="P1827" s="45"/>
      <c r="Q1827" s="45"/>
      <c r="R1827" s="45"/>
      <c r="S1827" s="45"/>
      <c r="T1827" s="45"/>
      <c r="U1827" s="45"/>
      <c r="V1827" s="45"/>
      <c r="W1827" s="45"/>
      <c r="X1827" s="45"/>
      <c r="Y1827" s="45"/>
      <c r="Z1827" s="45"/>
      <c r="AA1827" s="45"/>
      <c r="AB1827" s="45"/>
      <c r="AC1827" s="45"/>
      <c r="AD1827" s="45"/>
      <c r="AE1827" s="45"/>
      <c r="AF1827" s="45"/>
      <c r="AG1827" s="45"/>
      <c r="AH1827" s="45"/>
      <c r="AI1827" s="45"/>
      <c r="AJ1827" s="45"/>
    </row>
    <row r="1828" spans="1:36" ht="53.25" customHeight="1" x14ac:dyDescent="0.2">
      <c r="A1828" s="50"/>
      <c r="B1828" s="50"/>
      <c r="C1828" s="50"/>
      <c r="D1828" s="50"/>
      <c r="E1828" s="50"/>
      <c r="F1828" s="50"/>
      <c r="G1828" s="50"/>
      <c r="H1828" s="50"/>
      <c r="I1828" s="50"/>
      <c r="J1828" s="50"/>
      <c r="K1828" s="50"/>
      <c r="L1828" s="50"/>
      <c r="M1828" s="50"/>
      <c r="N1828" s="50"/>
      <c r="O1828" s="45"/>
      <c r="P1828" s="45"/>
      <c r="Q1828" s="45"/>
      <c r="R1828" s="45"/>
      <c r="S1828" s="45"/>
      <c r="T1828" s="45"/>
      <c r="U1828" s="45"/>
      <c r="V1828" s="45"/>
      <c r="W1828" s="45"/>
      <c r="X1828" s="45"/>
      <c r="Y1828" s="45"/>
      <c r="Z1828" s="45"/>
      <c r="AA1828" s="45"/>
      <c r="AB1828" s="45"/>
      <c r="AC1828" s="45"/>
      <c r="AD1828" s="45"/>
      <c r="AE1828" s="45"/>
      <c r="AF1828" s="45"/>
      <c r="AG1828" s="45"/>
      <c r="AH1828" s="45"/>
      <c r="AI1828" s="45"/>
      <c r="AJ1828" s="45"/>
    </row>
    <row r="1829" spans="1:36" x14ac:dyDescent="0.2">
      <c r="B1829" s="48" t="s">
        <v>13</v>
      </c>
      <c r="C1829" s="250" t="s">
        <v>123</v>
      </c>
      <c r="D1829" s="250"/>
      <c r="E1829" s="250"/>
      <c r="F1829" s="250"/>
      <c r="G1829" s="250"/>
      <c r="H1829" s="250"/>
      <c r="I1829" s="250"/>
      <c r="J1829" s="250"/>
      <c r="K1829" s="250"/>
      <c r="L1829" s="250"/>
      <c r="O1829" s="45"/>
      <c r="P1829" s="45"/>
      <c r="Q1829" s="45"/>
      <c r="R1829" s="45"/>
      <c r="S1829" s="45"/>
      <c r="T1829" s="45"/>
      <c r="U1829" s="45"/>
      <c r="V1829" s="45"/>
      <c r="W1829" s="45"/>
      <c r="X1829" s="45"/>
      <c r="Y1829" s="45"/>
      <c r="Z1829" s="45"/>
      <c r="AA1829" s="45"/>
      <c r="AB1829" s="45"/>
      <c r="AC1829" s="45"/>
      <c r="AD1829" s="45"/>
      <c r="AE1829" s="45"/>
      <c r="AF1829" s="45"/>
      <c r="AG1829" s="45"/>
      <c r="AH1829" s="45"/>
      <c r="AI1829" s="45"/>
      <c r="AJ1829" s="45"/>
    </row>
    <row r="1830" spans="1:36" ht="13.5" customHeight="1" x14ac:dyDescent="0.2">
      <c r="B1830" s="49"/>
      <c r="C1830" s="251" t="s">
        <v>14</v>
      </c>
      <c r="D1830" s="251"/>
      <c r="E1830" s="251"/>
      <c r="F1830" s="251"/>
      <c r="G1830" s="251"/>
      <c r="H1830" s="251"/>
      <c r="I1830" s="251"/>
      <c r="J1830" s="251"/>
      <c r="K1830" s="251"/>
      <c r="L1830" s="251"/>
      <c r="O1830" s="45"/>
      <c r="P1830" s="45"/>
      <c r="Q1830" s="45"/>
      <c r="R1830" s="45"/>
      <c r="S1830" s="45"/>
      <c r="T1830" s="45"/>
      <c r="U1830" s="45"/>
      <c r="V1830" s="45"/>
      <c r="W1830" s="45"/>
      <c r="X1830" s="45"/>
      <c r="Y1830" s="45"/>
      <c r="Z1830" s="45"/>
      <c r="AA1830" s="45"/>
      <c r="AB1830" s="45"/>
      <c r="AC1830" s="45"/>
      <c r="AD1830" s="45"/>
      <c r="AE1830" s="45"/>
      <c r="AF1830" s="45"/>
      <c r="AG1830" s="45"/>
      <c r="AH1830" s="45"/>
      <c r="AI1830" s="45"/>
      <c r="AJ1830" s="45"/>
    </row>
    <row r="1831" spans="1:36" ht="12.75" customHeight="1" x14ac:dyDescent="0.2">
      <c r="B1831" s="48" t="s">
        <v>15</v>
      </c>
      <c r="C1831" s="250"/>
      <c r="D1831" s="250"/>
      <c r="E1831" s="250"/>
      <c r="F1831" s="250"/>
      <c r="G1831" s="250"/>
      <c r="H1831" s="250"/>
      <c r="I1831" s="250"/>
      <c r="J1831" s="250"/>
      <c r="K1831" s="250"/>
      <c r="L1831" s="250"/>
      <c r="O1831" s="45"/>
      <c r="P1831" s="45"/>
      <c r="Q1831" s="45"/>
      <c r="R1831" s="45"/>
      <c r="S1831" s="45"/>
      <c r="T1831" s="45"/>
      <c r="U1831" s="45"/>
      <c r="V1831" s="45"/>
      <c r="W1831" s="45"/>
      <c r="X1831" s="45"/>
      <c r="Y1831" s="45"/>
      <c r="Z1831" s="45"/>
      <c r="AA1831" s="45"/>
      <c r="AB1831" s="45"/>
      <c r="AC1831" s="45"/>
      <c r="AD1831" s="45"/>
      <c r="AE1831" s="45"/>
      <c r="AF1831" s="45"/>
      <c r="AG1831" s="45"/>
      <c r="AH1831" s="45"/>
      <c r="AI1831" s="45"/>
      <c r="AJ1831" s="45"/>
    </row>
    <row r="1832" spans="1:36" ht="13.5" customHeight="1" x14ac:dyDescent="0.2">
      <c r="C1832" s="251" t="s">
        <v>14</v>
      </c>
      <c r="D1832" s="251"/>
      <c r="E1832" s="251"/>
      <c r="F1832" s="251"/>
      <c r="G1832" s="251"/>
      <c r="H1832" s="251"/>
      <c r="I1832" s="251"/>
      <c r="J1832" s="251"/>
      <c r="K1832" s="251"/>
      <c r="L1832" s="251"/>
      <c r="O1832" s="45"/>
      <c r="P1832" s="45"/>
      <c r="Q1832" s="45"/>
      <c r="R1832" s="45"/>
      <c r="S1832" s="45"/>
      <c r="T1832" s="45"/>
      <c r="U1832" s="45"/>
      <c r="V1832" s="45"/>
      <c r="W1832" s="45"/>
      <c r="X1832" s="45"/>
      <c r="Y1832" s="45"/>
      <c r="Z1832" s="45"/>
      <c r="AA1832" s="45"/>
      <c r="AB1832" s="45"/>
      <c r="AC1832" s="45"/>
      <c r="AD1832" s="45"/>
      <c r="AE1832" s="45"/>
      <c r="AF1832" s="45"/>
      <c r="AG1832" s="45"/>
      <c r="AH1832" s="45"/>
      <c r="AI1832" s="45"/>
      <c r="AJ1832" s="45"/>
    </row>
    <row r="1834" spans="1:36" x14ac:dyDescent="0.2">
      <c r="B1834" s="47"/>
      <c r="D1834" s="47"/>
      <c r="F1834" s="47"/>
      <c r="O1834" s="45"/>
      <c r="P1834" s="45"/>
      <c r="Q1834" s="45"/>
      <c r="R1834" s="45"/>
      <c r="S1834" s="45"/>
      <c r="T1834" s="45"/>
      <c r="U1834" s="45"/>
      <c r="V1834" s="45"/>
      <c r="W1834" s="45"/>
      <c r="X1834" s="45"/>
      <c r="Y1834" s="45"/>
      <c r="Z1834" s="45"/>
      <c r="AA1834" s="45"/>
      <c r="AB1834" s="45"/>
      <c r="AC1834" s="45"/>
      <c r="AD1834" s="45"/>
      <c r="AE1834" s="45"/>
      <c r="AF1834" s="45"/>
      <c r="AG1834" s="45"/>
      <c r="AH1834" s="45"/>
      <c r="AI1834" s="45"/>
      <c r="AJ1834" s="45"/>
    </row>
    <row r="1852" s="45" customFormat="1" x14ac:dyDescent="0.2"/>
    <row r="1858" s="45" customFormat="1" x14ac:dyDescent="0.2"/>
    <row r="1871" s="45" customFormat="1" x14ac:dyDescent="0.2"/>
  </sheetData>
  <mergeCells count="1533"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C47:E47"/>
    <mergeCell ref="C48:E48"/>
    <mergeCell ref="C49:E49"/>
    <mergeCell ref="C50:E50"/>
    <mergeCell ref="C51:E51"/>
    <mergeCell ref="C52:E52"/>
    <mergeCell ref="C41:N41"/>
    <mergeCell ref="C42:E42"/>
    <mergeCell ref="C43:E43"/>
    <mergeCell ref="C44:E44"/>
    <mergeCell ref="C45:E45"/>
    <mergeCell ref="C46:E46"/>
    <mergeCell ref="J35:L36"/>
    <mergeCell ref="M35:M37"/>
    <mergeCell ref="N35:N37"/>
    <mergeCell ref="C38:E38"/>
    <mergeCell ref="A39:N39"/>
    <mergeCell ref="C40:E40"/>
    <mergeCell ref="C69:E69"/>
    <mergeCell ref="C70:E70"/>
    <mergeCell ref="C71:E71"/>
    <mergeCell ref="C72:E72"/>
    <mergeCell ref="C73:E73"/>
    <mergeCell ref="C74:E74"/>
    <mergeCell ref="C61:N61"/>
    <mergeCell ref="C62:E62"/>
    <mergeCell ref="C64:E64"/>
    <mergeCell ref="C66:E66"/>
    <mergeCell ref="C67:N67"/>
    <mergeCell ref="C68:E68"/>
    <mergeCell ref="C53:E53"/>
    <mergeCell ref="C54:E54"/>
    <mergeCell ref="C55:E55"/>
    <mergeCell ref="C56:E56"/>
    <mergeCell ref="C57:E57"/>
    <mergeCell ref="C59:E59"/>
    <mergeCell ref="A90:N90"/>
    <mergeCell ref="C91:E91"/>
    <mergeCell ref="C92:N92"/>
    <mergeCell ref="C93:E93"/>
    <mergeCell ref="C94:E94"/>
    <mergeCell ref="C95:E95"/>
    <mergeCell ref="C81:E81"/>
    <mergeCell ref="C82:E82"/>
    <mergeCell ref="C83:E83"/>
    <mergeCell ref="C84:E84"/>
    <mergeCell ref="C86:E86"/>
    <mergeCell ref="C89:K89"/>
    <mergeCell ref="C75:E75"/>
    <mergeCell ref="C76:E76"/>
    <mergeCell ref="C77:E77"/>
    <mergeCell ref="C78:E78"/>
    <mergeCell ref="C79:E79"/>
    <mergeCell ref="C80:E80"/>
    <mergeCell ref="C109:E109"/>
    <mergeCell ref="C110:N110"/>
    <mergeCell ref="C111:E111"/>
    <mergeCell ref="C112:E112"/>
    <mergeCell ref="C113:E113"/>
    <mergeCell ref="C114:E114"/>
    <mergeCell ref="C102:E102"/>
    <mergeCell ref="C103:E103"/>
    <mergeCell ref="C104:E104"/>
    <mergeCell ref="C105:E105"/>
    <mergeCell ref="C106:E106"/>
    <mergeCell ref="C107:E107"/>
    <mergeCell ref="C96:E96"/>
    <mergeCell ref="C97:E97"/>
    <mergeCell ref="C98:E98"/>
    <mergeCell ref="C99:E99"/>
    <mergeCell ref="C100:E100"/>
    <mergeCell ref="C101:E101"/>
    <mergeCell ref="C129:E129"/>
    <mergeCell ref="C130:E130"/>
    <mergeCell ref="C131:E131"/>
    <mergeCell ref="C132:E132"/>
    <mergeCell ref="C133:E133"/>
    <mergeCell ref="C134:E134"/>
    <mergeCell ref="C121:E121"/>
    <mergeCell ref="C122:E122"/>
    <mergeCell ref="C123:E123"/>
    <mergeCell ref="C124:E124"/>
    <mergeCell ref="C125:E125"/>
    <mergeCell ref="C127:E127"/>
    <mergeCell ref="C115:E115"/>
    <mergeCell ref="C116:E116"/>
    <mergeCell ref="C117:E117"/>
    <mergeCell ref="C118:E118"/>
    <mergeCell ref="C119:E119"/>
    <mergeCell ref="C120:E120"/>
    <mergeCell ref="C151:E151"/>
    <mergeCell ref="C152:E152"/>
    <mergeCell ref="C153:E153"/>
    <mergeCell ref="C154:E154"/>
    <mergeCell ref="C155:E155"/>
    <mergeCell ref="C156:E156"/>
    <mergeCell ref="C141:E141"/>
    <mergeCell ref="C143:E143"/>
    <mergeCell ref="C145:E145"/>
    <mergeCell ref="C147:E147"/>
    <mergeCell ref="C149:E149"/>
    <mergeCell ref="C150:N150"/>
    <mergeCell ref="C135:E135"/>
    <mergeCell ref="C136:E136"/>
    <mergeCell ref="C137:E137"/>
    <mergeCell ref="C138:E138"/>
    <mergeCell ref="C139:E139"/>
    <mergeCell ref="C140:E140"/>
    <mergeCell ref="C170:E170"/>
    <mergeCell ref="C171:E171"/>
    <mergeCell ref="C172:E172"/>
    <mergeCell ref="C173:E173"/>
    <mergeCell ref="C174:E174"/>
    <mergeCell ref="C176:E176"/>
    <mergeCell ref="C163:E163"/>
    <mergeCell ref="C165:E165"/>
    <mergeCell ref="C166:E166"/>
    <mergeCell ref="C167:E167"/>
    <mergeCell ref="C168:E168"/>
    <mergeCell ref="C169:E169"/>
    <mergeCell ref="C157:E157"/>
    <mergeCell ref="C158:E158"/>
    <mergeCell ref="C159:E159"/>
    <mergeCell ref="C160:E160"/>
    <mergeCell ref="C161:E161"/>
    <mergeCell ref="C162:E162"/>
    <mergeCell ref="C191:E191"/>
    <mergeCell ref="C192:E192"/>
    <mergeCell ref="C193:E193"/>
    <mergeCell ref="C194:E194"/>
    <mergeCell ref="C195:E195"/>
    <mergeCell ref="C196:E196"/>
    <mergeCell ref="C185:E185"/>
    <mergeCell ref="C186:E186"/>
    <mergeCell ref="C187:E187"/>
    <mergeCell ref="C188:E188"/>
    <mergeCell ref="C189:E189"/>
    <mergeCell ref="C190:E190"/>
    <mergeCell ref="C178:N178"/>
    <mergeCell ref="C179:E179"/>
    <mergeCell ref="C181:N181"/>
    <mergeCell ref="C182:E182"/>
    <mergeCell ref="C183:N183"/>
    <mergeCell ref="C184:N184"/>
    <mergeCell ref="C209:E209"/>
    <mergeCell ref="C210:E210"/>
    <mergeCell ref="C212:N212"/>
    <mergeCell ref="C213:E213"/>
    <mergeCell ref="C214:N214"/>
    <mergeCell ref="C215:E215"/>
    <mergeCell ref="C203:E203"/>
    <mergeCell ref="C204:E204"/>
    <mergeCell ref="C205:E205"/>
    <mergeCell ref="C206:E206"/>
    <mergeCell ref="C207:E207"/>
    <mergeCell ref="C208:E208"/>
    <mergeCell ref="C197:N197"/>
    <mergeCell ref="C198:E198"/>
    <mergeCell ref="C199:E199"/>
    <mergeCell ref="C200:E200"/>
    <mergeCell ref="C201:E201"/>
    <mergeCell ref="C202:E202"/>
    <mergeCell ref="C228:E228"/>
    <mergeCell ref="C230:N230"/>
    <mergeCell ref="C231:E231"/>
    <mergeCell ref="C234:K234"/>
    <mergeCell ref="A235:N235"/>
    <mergeCell ref="C236:E236"/>
    <mergeCell ref="C222:E222"/>
    <mergeCell ref="C223:E223"/>
    <mergeCell ref="C224:E224"/>
    <mergeCell ref="C225:E225"/>
    <mergeCell ref="C226:E226"/>
    <mergeCell ref="C227:E227"/>
    <mergeCell ref="C216:E216"/>
    <mergeCell ref="C217:E217"/>
    <mergeCell ref="C218:E218"/>
    <mergeCell ref="C219:E219"/>
    <mergeCell ref="C220:E220"/>
    <mergeCell ref="C221:E221"/>
    <mergeCell ref="C249:E249"/>
    <mergeCell ref="C250:E250"/>
    <mergeCell ref="C251:E251"/>
    <mergeCell ref="C252:E252"/>
    <mergeCell ref="C254:N254"/>
    <mergeCell ref="C255:E255"/>
    <mergeCell ref="C243:E243"/>
    <mergeCell ref="C244:E244"/>
    <mergeCell ref="C245:E245"/>
    <mergeCell ref="C246:E246"/>
    <mergeCell ref="C247:E247"/>
    <mergeCell ref="C248:E248"/>
    <mergeCell ref="C237:N237"/>
    <mergeCell ref="C238:E238"/>
    <mergeCell ref="C239:E239"/>
    <mergeCell ref="C240:E240"/>
    <mergeCell ref="C241:E241"/>
    <mergeCell ref="C242:E242"/>
    <mergeCell ref="C272:E272"/>
    <mergeCell ref="C273:E273"/>
    <mergeCell ref="C274:E274"/>
    <mergeCell ref="C275:E275"/>
    <mergeCell ref="C276:E276"/>
    <mergeCell ref="C277:E277"/>
    <mergeCell ref="C266:E266"/>
    <mergeCell ref="C267:N267"/>
    <mergeCell ref="C268:E268"/>
    <mergeCell ref="C269:E269"/>
    <mergeCell ref="C270:E270"/>
    <mergeCell ref="C271:E271"/>
    <mergeCell ref="C257:E257"/>
    <mergeCell ref="C259:N259"/>
    <mergeCell ref="C260:E260"/>
    <mergeCell ref="C262:N262"/>
    <mergeCell ref="C263:E263"/>
    <mergeCell ref="C265:N265"/>
    <mergeCell ref="C292:E292"/>
    <mergeCell ref="C293:E293"/>
    <mergeCell ref="C294:E294"/>
    <mergeCell ref="C295:E295"/>
    <mergeCell ref="C296:E296"/>
    <mergeCell ref="C297:E297"/>
    <mergeCell ref="A286:N286"/>
    <mergeCell ref="C287:E287"/>
    <mergeCell ref="C288:N288"/>
    <mergeCell ref="C289:E289"/>
    <mergeCell ref="C290:E290"/>
    <mergeCell ref="C291:E291"/>
    <mergeCell ref="C278:E278"/>
    <mergeCell ref="C279:E279"/>
    <mergeCell ref="C280:E280"/>
    <mergeCell ref="C281:E281"/>
    <mergeCell ref="C283:N283"/>
    <mergeCell ref="C285:K285"/>
    <mergeCell ref="C312:E312"/>
    <mergeCell ref="C313:E313"/>
    <mergeCell ref="C314:E314"/>
    <mergeCell ref="C315:E315"/>
    <mergeCell ref="C316:E316"/>
    <mergeCell ref="C317:E317"/>
    <mergeCell ref="C304:E304"/>
    <mergeCell ref="C305:E305"/>
    <mergeCell ref="C307:E307"/>
    <mergeCell ref="C309:N309"/>
    <mergeCell ref="C310:E310"/>
    <mergeCell ref="C311:N311"/>
    <mergeCell ref="C298:E298"/>
    <mergeCell ref="C299:E299"/>
    <mergeCell ref="C300:E300"/>
    <mergeCell ref="C301:E301"/>
    <mergeCell ref="C302:E302"/>
    <mergeCell ref="C303:E303"/>
    <mergeCell ref="C332:N332"/>
    <mergeCell ref="C333:E333"/>
    <mergeCell ref="C334:N334"/>
    <mergeCell ref="C335:E335"/>
    <mergeCell ref="C336:E336"/>
    <mergeCell ref="C337:E337"/>
    <mergeCell ref="C324:E324"/>
    <mergeCell ref="C325:E325"/>
    <mergeCell ref="C326:E326"/>
    <mergeCell ref="C327:E327"/>
    <mergeCell ref="C328:E328"/>
    <mergeCell ref="C330:E330"/>
    <mergeCell ref="C318:E318"/>
    <mergeCell ref="C319:E319"/>
    <mergeCell ref="C320:E320"/>
    <mergeCell ref="C321:E321"/>
    <mergeCell ref="C322:E322"/>
    <mergeCell ref="C323:E323"/>
    <mergeCell ref="C350:E350"/>
    <mergeCell ref="C351:E351"/>
    <mergeCell ref="C353:E353"/>
    <mergeCell ref="C355:N355"/>
    <mergeCell ref="C356:E356"/>
    <mergeCell ref="C357:N357"/>
    <mergeCell ref="C344:E344"/>
    <mergeCell ref="C345:E345"/>
    <mergeCell ref="C346:E346"/>
    <mergeCell ref="C347:E347"/>
    <mergeCell ref="C348:E348"/>
    <mergeCell ref="C349:E349"/>
    <mergeCell ref="C338:E338"/>
    <mergeCell ref="C339:E339"/>
    <mergeCell ref="C340:E340"/>
    <mergeCell ref="C341:E341"/>
    <mergeCell ref="C342:E342"/>
    <mergeCell ref="C343:E343"/>
    <mergeCell ref="C370:E370"/>
    <mergeCell ref="C371:E371"/>
    <mergeCell ref="C372:E372"/>
    <mergeCell ref="C373:E373"/>
    <mergeCell ref="C374:E374"/>
    <mergeCell ref="C376:E376"/>
    <mergeCell ref="C364:E364"/>
    <mergeCell ref="C365:E365"/>
    <mergeCell ref="C366:E366"/>
    <mergeCell ref="C367:E367"/>
    <mergeCell ref="C368:E368"/>
    <mergeCell ref="C369:E369"/>
    <mergeCell ref="C358:E358"/>
    <mergeCell ref="C359:E359"/>
    <mergeCell ref="C360:E360"/>
    <mergeCell ref="C361:E361"/>
    <mergeCell ref="C362:E362"/>
    <mergeCell ref="C363:E363"/>
    <mergeCell ref="C390:E390"/>
    <mergeCell ref="C391:E391"/>
    <mergeCell ref="C392:E392"/>
    <mergeCell ref="C393:E393"/>
    <mergeCell ref="C394:E394"/>
    <mergeCell ref="C395:E395"/>
    <mergeCell ref="C384:E384"/>
    <mergeCell ref="C385:E385"/>
    <mergeCell ref="C386:E386"/>
    <mergeCell ref="C387:E387"/>
    <mergeCell ref="C388:E388"/>
    <mergeCell ref="C389:E389"/>
    <mergeCell ref="C378:N378"/>
    <mergeCell ref="C379:E379"/>
    <mergeCell ref="C380:N380"/>
    <mergeCell ref="C381:E381"/>
    <mergeCell ref="C382:E382"/>
    <mergeCell ref="C383:E383"/>
    <mergeCell ref="C417:E417"/>
    <mergeCell ref="C419:E419"/>
    <mergeCell ref="C421:E421"/>
    <mergeCell ref="C423:E423"/>
    <mergeCell ref="C425:E425"/>
    <mergeCell ref="C427:E427"/>
    <mergeCell ref="C405:E405"/>
    <mergeCell ref="C407:E407"/>
    <mergeCell ref="C409:E409"/>
    <mergeCell ref="C411:E411"/>
    <mergeCell ref="C413:E413"/>
    <mergeCell ref="C415:E415"/>
    <mergeCell ref="C396:E396"/>
    <mergeCell ref="C397:E397"/>
    <mergeCell ref="C399:E399"/>
    <mergeCell ref="C401:N401"/>
    <mergeCell ref="A402:N402"/>
    <mergeCell ref="C403:E403"/>
    <mergeCell ref="A453:N453"/>
    <mergeCell ref="C454:E454"/>
    <mergeCell ref="C455:N455"/>
    <mergeCell ref="C456:E456"/>
    <mergeCell ref="C457:E457"/>
    <mergeCell ref="C458:E458"/>
    <mergeCell ref="C441:E441"/>
    <mergeCell ref="C443:E443"/>
    <mergeCell ref="C445:E445"/>
    <mergeCell ref="C447:E447"/>
    <mergeCell ref="C449:E449"/>
    <mergeCell ref="C451:E451"/>
    <mergeCell ref="C429:E429"/>
    <mergeCell ref="C431:E431"/>
    <mergeCell ref="C433:E433"/>
    <mergeCell ref="C435:E435"/>
    <mergeCell ref="C437:E437"/>
    <mergeCell ref="C439:E439"/>
    <mergeCell ref="C472:E472"/>
    <mergeCell ref="C474:N474"/>
    <mergeCell ref="C475:E475"/>
    <mergeCell ref="C477:N477"/>
    <mergeCell ref="C478:E478"/>
    <mergeCell ref="C480:N480"/>
    <mergeCell ref="C465:E465"/>
    <mergeCell ref="C466:E466"/>
    <mergeCell ref="C467:E467"/>
    <mergeCell ref="C468:E468"/>
    <mergeCell ref="C469:E469"/>
    <mergeCell ref="C471:N471"/>
    <mergeCell ref="C459:E459"/>
    <mergeCell ref="C460:E460"/>
    <mergeCell ref="C461:E461"/>
    <mergeCell ref="C462:E462"/>
    <mergeCell ref="C463:E463"/>
    <mergeCell ref="C464:E464"/>
    <mergeCell ref="C497:E497"/>
    <mergeCell ref="C498:E498"/>
    <mergeCell ref="C499:E499"/>
    <mergeCell ref="C500:E500"/>
    <mergeCell ref="C501:E501"/>
    <mergeCell ref="C503:E503"/>
    <mergeCell ref="A491:N491"/>
    <mergeCell ref="C492:E492"/>
    <mergeCell ref="C493:E493"/>
    <mergeCell ref="C494:E494"/>
    <mergeCell ref="C495:E495"/>
    <mergeCell ref="C496:E496"/>
    <mergeCell ref="C481:E481"/>
    <mergeCell ref="C483:N483"/>
    <mergeCell ref="A484:N484"/>
    <mergeCell ref="C485:E485"/>
    <mergeCell ref="C487:E487"/>
    <mergeCell ref="C490:K490"/>
    <mergeCell ref="C517:E517"/>
    <mergeCell ref="C519:E519"/>
    <mergeCell ref="C521:N521"/>
    <mergeCell ref="C522:E522"/>
    <mergeCell ref="C523:N523"/>
    <mergeCell ref="C524:E524"/>
    <mergeCell ref="C511:E511"/>
    <mergeCell ref="C512:E512"/>
    <mergeCell ref="C513:E513"/>
    <mergeCell ref="C514:E514"/>
    <mergeCell ref="C515:E515"/>
    <mergeCell ref="C516:E516"/>
    <mergeCell ref="C505:N505"/>
    <mergeCell ref="C506:E506"/>
    <mergeCell ref="C507:N507"/>
    <mergeCell ref="C508:E508"/>
    <mergeCell ref="C509:E509"/>
    <mergeCell ref="C510:E510"/>
    <mergeCell ref="A540:N540"/>
    <mergeCell ref="C541:E541"/>
    <mergeCell ref="C542:N542"/>
    <mergeCell ref="C543:E543"/>
    <mergeCell ref="C544:E544"/>
    <mergeCell ref="C545:E545"/>
    <mergeCell ref="C531:E531"/>
    <mergeCell ref="C532:E532"/>
    <mergeCell ref="C533:E533"/>
    <mergeCell ref="C535:E535"/>
    <mergeCell ref="C537:N537"/>
    <mergeCell ref="C539:K539"/>
    <mergeCell ref="C525:E525"/>
    <mergeCell ref="C526:E526"/>
    <mergeCell ref="C527:E527"/>
    <mergeCell ref="C528:E528"/>
    <mergeCell ref="C529:E529"/>
    <mergeCell ref="C530:E530"/>
    <mergeCell ref="C558:E558"/>
    <mergeCell ref="C559:E559"/>
    <mergeCell ref="C561:E561"/>
    <mergeCell ref="C563:N563"/>
    <mergeCell ref="C564:E564"/>
    <mergeCell ref="C565:N565"/>
    <mergeCell ref="C552:E552"/>
    <mergeCell ref="C553:E553"/>
    <mergeCell ref="C554:E554"/>
    <mergeCell ref="C555:E555"/>
    <mergeCell ref="C556:E556"/>
    <mergeCell ref="C557:E557"/>
    <mergeCell ref="C546:E546"/>
    <mergeCell ref="C547:E547"/>
    <mergeCell ref="C548:E548"/>
    <mergeCell ref="C549:E549"/>
    <mergeCell ref="C550:E550"/>
    <mergeCell ref="C551:E551"/>
    <mergeCell ref="C578:E578"/>
    <mergeCell ref="C579:E579"/>
    <mergeCell ref="C580:E580"/>
    <mergeCell ref="C581:E581"/>
    <mergeCell ref="C582:E582"/>
    <mergeCell ref="C584:E584"/>
    <mergeCell ref="C572:E572"/>
    <mergeCell ref="C573:E573"/>
    <mergeCell ref="C574:E574"/>
    <mergeCell ref="C575:E575"/>
    <mergeCell ref="C576:E576"/>
    <mergeCell ref="C577:E577"/>
    <mergeCell ref="C566:E566"/>
    <mergeCell ref="C567:E567"/>
    <mergeCell ref="C568:E568"/>
    <mergeCell ref="C569:E569"/>
    <mergeCell ref="C570:E570"/>
    <mergeCell ref="C571:E571"/>
    <mergeCell ref="C606:N606"/>
    <mergeCell ref="C607:E607"/>
    <mergeCell ref="C608:E608"/>
    <mergeCell ref="C609:E609"/>
    <mergeCell ref="C610:E610"/>
    <mergeCell ref="C611:E611"/>
    <mergeCell ref="C596:E596"/>
    <mergeCell ref="C598:E598"/>
    <mergeCell ref="C600:E600"/>
    <mergeCell ref="C602:E602"/>
    <mergeCell ref="A604:N604"/>
    <mergeCell ref="C605:E605"/>
    <mergeCell ref="C586:N586"/>
    <mergeCell ref="A587:N587"/>
    <mergeCell ref="C588:E588"/>
    <mergeCell ref="C590:E590"/>
    <mergeCell ref="C592:E592"/>
    <mergeCell ref="C594:E594"/>
    <mergeCell ref="C626:E626"/>
    <mergeCell ref="C628:N628"/>
    <mergeCell ref="A629:N629"/>
    <mergeCell ref="C630:E630"/>
    <mergeCell ref="C632:E632"/>
    <mergeCell ref="C634:E634"/>
    <mergeCell ref="C618:E618"/>
    <mergeCell ref="C619:E619"/>
    <mergeCell ref="C620:E620"/>
    <mergeCell ref="C622:N622"/>
    <mergeCell ref="C623:E623"/>
    <mergeCell ref="C625:N625"/>
    <mergeCell ref="C612:E612"/>
    <mergeCell ref="C613:E613"/>
    <mergeCell ref="C614:E614"/>
    <mergeCell ref="C615:E615"/>
    <mergeCell ref="C616:E616"/>
    <mergeCell ref="C617:E617"/>
    <mergeCell ref="C649:E649"/>
    <mergeCell ref="C650:E650"/>
    <mergeCell ref="C651:E651"/>
    <mergeCell ref="C652:E652"/>
    <mergeCell ref="C653:E653"/>
    <mergeCell ref="C654:E654"/>
    <mergeCell ref="C643:E643"/>
    <mergeCell ref="C644:E644"/>
    <mergeCell ref="C645:E645"/>
    <mergeCell ref="C646:E646"/>
    <mergeCell ref="C647:E647"/>
    <mergeCell ref="C648:E648"/>
    <mergeCell ref="C637:K637"/>
    <mergeCell ref="A638:N638"/>
    <mergeCell ref="C639:E639"/>
    <mergeCell ref="C640:N640"/>
    <mergeCell ref="C641:E641"/>
    <mergeCell ref="C642:E642"/>
    <mergeCell ref="C668:E668"/>
    <mergeCell ref="C669:E669"/>
    <mergeCell ref="C670:E670"/>
    <mergeCell ref="C671:E671"/>
    <mergeCell ref="C672:E672"/>
    <mergeCell ref="C673:E673"/>
    <mergeCell ref="C662:E662"/>
    <mergeCell ref="C663:E663"/>
    <mergeCell ref="C664:E664"/>
    <mergeCell ref="C665:E665"/>
    <mergeCell ref="C666:E666"/>
    <mergeCell ref="C667:E667"/>
    <mergeCell ref="C655:E655"/>
    <mergeCell ref="C657:E657"/>
    <mergeCell ref="C658:N658"/>
    <mergeCell ref="C659:E659"/>
    <mergeCell ref="C660:E660"/>
    <mergeCell ref="C661:E661"/>
    <mergeCell ref="C688:E688"/>
    <mergeCell ref="C689:E689"/>
    <mergeCell ref="C691:E691"/>
    <mergeCell ref="C693:E693"/>
    <mergeCell ref="C695:E695"/>
    <mergeCell ref="C697:E697"/>
    <mergeCell ref="C682:E682"/>
    <mergeCell ref="C683:E683"/>
    <mergeCell ref="C684:E684"/>
    <mergeCell ref="C685:E685"/>
    <mergeCell ref="C686:E686"/>
    <mergeCell ref="C687:E687"/>
    <mergeCell ref="C675:E675"/>
    <mergeCell ref="C677:E677"/>
    <mergeCell ref="C678:E678"/>
    <mergeCell ref="C679:E679"/>
    <mergeCell ref="C680:E680"/>
    <mergeCell ref="C681:E681"/>
    <mergeCell ref="C710:E710"/>
    <mergeCell ref="C711:E711"/>
    <mergeCell ref="C713:E713"/>
    <mergeCell ref="C714:E714"/>
    <mergeCell ref="C715:E715"/>
    <mergeCell ref="C716:E716"/>
    <mergeCell ref="C704:E704"/>
    <mergeCell ref="C705:E705"/>
    <mergeCell ref="C706:E706"/>
    <mergeCell ref="C707:E707"/>
    <mergeCell ref="C708:E708"/>
    <mergeCell ref="C709:E709"/>
    <mergeCell ref="C698:N698"/>
    <mergeCell ref="C699:E699"/>
    <mergeCell ref="C700:E700"/>
    <mergeCell ref="C701:E701"/>
    <mergeCell ref="C702:E702"/>
    <mergeCell ref="C703:E703"/>
    <mergeCell ref="C732:N732"/>
    <mergeCell ref="C733:E733"/>
    <mergeCell ref="C734:E734"/>
    <mergeCell ref="C735:E735"/>
    <mergeCell ref="C736:E736"/>
    <mergeCell ref="C737:E737"/>
    <mergeCell ref="C724:E724"/>
    <mergeCell ref="C726:N726"/>
    <mergeCell ref="C727:E727"/>
    <mergeCell ref="C729:N729"/>
    <mergeCell ref="C730:E730"/>
    <mergeCell ref="C731:N731"/>
    <mergeCell ref="C717:E717"/>
    <mergeCell ref="C718:E718"/>
    <mergeCell ref="C719:E719"/>
    <mergeCell ref="C720:E720"/>
    <mergeCell ref="C721:E721"/>
    <mergeCell ref="C722:E722"/>
    <mergeCell ref="C750:E750"/>
    <mergeCell ref="C751:E751"/>
    <mergeCell ref="C752:E752"/>
    <mergeCell ref="C753:E753"/>
    <mergeCell ref="C754:E754"/>
    <mergeCell ref="C755:E755"/>
    <mergeCell ref="C744:E744"/>
    <mergeCell ref="C745:N745"/>
    <mergeCell ref="C746:E746"/>
    <mergeCell ref="C747:E747"/>
    <mergeCell ref="C748:E748"/>
    <mergeCell ref="C749:E749"/>
    <mergeCell ref="C738:E738"/>
    <mergeCell ref="C739:E739"/>
    <mergeCell ref="C740:E740"/>
    <mergeCell ref="C741:E741"/>
    <mergeCell ref="C742:E742"/>
    <mergeCell ref="C743:E743"/>
    <mergeCell ref="C769:E769"/>
    <mergeCell ref="C770:E770"/>
    <mergeCell ref="C771:E771"/>
    <mergeCell ref="C772:E772"/>
    <mergeCell ref="C773:E773"/>
    <mergeCell ref="C774:E774"/>
    <mergeCell ref="C763:E763"/>
    <mergeCell ref="C764:E764"/>
    <mergeCell ref="C765:E765"/>
    <mergeCell ref="C766:E766"/>
    <mergeCell ref="C767:E767"/>
    <mergeCell ref="C768:E768"/>
    <mergeCell ref="C756:E756"/>
    <mergeCell ref="C757:E757"/>
    <mergeCell ref="C758:E758"/>
    <mergeCell ref="C760:N760"/>
    <mergeCell ref="C761:E761"/>
    <mergeCell ref="C762:N762"/>
    <mergeCell ref="C789:E789"/>
    <mergeCell ref="C790:E790"/>
    <mergeCell ref="C791:E791"/>
    <mergeCell ref="C792:E792"/>
    <mergeCell ref="C793:E793"/>
    <mergeCell ref="C794:E794"/>
    <mergeCell ref="C783:N783"/>
    <mergeCell ref="C784:E784"/>
    <mergeCell ref="C785:E785"/>
    <mergeCell ref="C786:E786"/>
    <mergeCell ref="C787:E787"/>
    <mergeCell ref="C788:E788"/>
    <mergeCell ref="C775:E775"/>
    <mergeCell ref="C776:E776"/>
    <mergeCell ref="C778:N778"/>
    <mergeCell ref="C780:K780"/>
    <mergeCell ref="A781:N781"/>
    <mergeCell ref="C782:E782"/>
    <mergeCell ref="C813:K813"/>
    <mergeCell ref="A814:N814"/>
    <mergeCell ref="C815:E815"/>
    <mergeCell ref="C816:N816"/>
    <mergeCell ref="C817:E817"/>
    <mergeCell ref="C818:E818"/>
    <mergeCell ref="C803:E803"/>
    <mergeCell ref="C805:N805"/>
    <mergeCell ref="C806:E806"/>
    <mergeCell ref="C808:N808"/>
    <mergeCell ref="C809:E809"/>
    <mergeCell ref="C811:N811"/>
    <mergeCell ref="C795:E795"/>
    <mergeCell ref="C796:E796"/>
    <mergeCell ref="C797:E797"/>
    <mergeCell ref="C798:E798"/>
    <mergeCell ref="C800:N800"/>
    <mergeCell ref="C801:E801"/>
    <mergeCell ref="C831:E831"/>
    <mergeCell ref="C832:E832"/>
    <mergeCell ref="C833:E833"/>
    <mergeCell ref="C835:E835"/>
    <mergeCell ref="C837:N837"/>
    <mergeCell ref="C838:E838"/>
    <mergeCell ref="C825:E825"/>
    <mergeCell ref="C826:E826"/>
    <mergeCell ref="C827:E827"/>
    <mergeCell ref="C828:E828"/>
    <mergeCell ref="C829:E829"/>
    <mergeCell ref="C830:E830"/>
    <mergeCell ref="C819:E819"/>
    <mergeCell ref="C820:E820"/>
    <mergeCell ref="C821:E821"/>
    <mergeCell ref="C822:E822"/>
    <mergeCell ref="C823:E823"/>
    <mergeCell ref="C824:E824"/>
    <mergeCell ref="C851:E851"/>
    <mergeCell ref="C852:E852"/>
    <mergeCell ref="C853:E853"/>
    <mergeCell ref="C854:E854"/>
    <mergeCell ref="C855:E855"/>
    <mergeCell ref="C856:E856"/>
    <mergeCell ref="C845:E845"/>
    <mergeCell ref="C846:E846"/>
    <mergeCell ref="C847:E847"/>
    <mergeCell ref="C848:E848"/>
    <mergeCell ref="C849:E849"/>
    <mergeCell ref="C850:E850"/>
    <mergeCell ref="C839:N839"/>
    <mergeCell ref="C840:E840"/>
    <mergeCell ref="C841:E841"/>
    <mergeCell ref="C842:E842"/>
    <mergeCell ref="C843:E843"/>
    <mergeCell ref="C844:E844"/>
    <mergeCell ref="C871:E871"/>
    <mergeCell ref="C872:E872"/>
    <mergeCell ref="C873:E873"/>
    <mergeCell ref="C874:E874"/>
    <mergeCell ref="C875:E875"/>
    <mergeCell ref="C876:E876"/>
    <mergeCell ref="C865:E865"/>
    <mergeCell ref="C866:E866"/>
    <mergeCell ref="C867:E867"/>
    <mergeCell ref="C868:E868"/>
    <mergeCell ref="C869:E869"/>
    <mergeCell ref="C870:E870"/>
    <mergeCell ref="C858:E858"/>
    <mergeCell ref="C860:N860"/>
    <mergeCell ref="C861:E861"/>
    <mergeCell ref="C862:N862"/>
    <mergeCell ref="C863:E863"/>
    <mergeCell ref="C864:E864"/>
    <mergeCell ref="C891:E891"/>
    <mergeCell ref="C892:E892"/>
    <mergeCell ref="C893:E893"/>
    <mergeCell ref="C894:E894"/>
    <mergeCell ref="C895:E895"/>
    <mergeCell ref="C896:E896"/>
    <mergeCell ref="C885:N885"/>
    <mergeCell ref="C886:E886"/>
    <mergeCell ref="C887:E887"/>
    <mergeCell ref="C888:E888"/>
    <mergeCell ref="C889:E889"/>
    <mergeCell ref="C890:E890"/>
    <mergeCell ref="C877:E877"/>
    <mergeCell ref="C878:E878"/>
    <mergeCell ref="C879:E879"/>
    <mergeCell ref="C881:E881"/>
    <mergeCell ref="C883:N883"/>
    <mergeCell ref="C884:E884"/>
    <mergeCell ref="C911:E911"/>
    <mergeCell ref="C912:E912"/>
    <mergeCell ref="C913:E913"/>
    <mergeCell ref="C914:E914"/>
    <mergeCell ref="C915:E915"/>
    <mergeCell ref="C916:E916"/>
    <mergeCell ref="C904:E904"/>
    <mergeCell ref="C906:N906"/>
    <mergeCell ref="C907:E907"/>
    <mergeCell ref="C908:N908"/>
    <mergeCell ref="C909:E909"/>
    <mergeCell ref="C910:E910"/>
    <mergeCell ref="C897:E897"/>
    <mergeCell ref="C898:E898"/>
    <mergeCell ref="C899:E899"/>
    <mergeCell ref="C900:E900"/>
    <mergeCell ref="C901:E901"/>
    <mergeCell ref="C902:E902"/>
    <mergeCell ref="C931:E931"/>
    <mergeCell ref="C933:E933"/>
    <mergeCell ref="C935:E935"/>
    <mergeCell ref="C937:E937"/>
    <mergeCell ref="C939:E939"/>
    <mergeCell ref="C941:E941"/>
    <mergeCell ref="C923:E923"/>
    <mergeCell ref="C924:E924"/>
    <mergeCell ref="C925:E925"/>
    <mergeCell ref="C927:E927"/>
    <mergeCell ref="C929:N929"/>
    <mergeCell ref="A930:N930"/>
    <mergeCell ref="C917:E917"/>
    <mergeCell ref="C918:E918"/>
    <mergeCell ref="C919:E919"/>
    <mergeCell ref="C920:E920"/>
    <mergeCell ref="C921:E921"/>
    <mergeCell ref="C922:E922"/>
    <mergeCell ref="C966:E966"/>
    <mergeCell ref="C968:E968"/>
    <mergeCell ref="C970:E970"/>
    <mergeCell ref="C972:E972"/>
    <mergeCell ref="C974:E974"/>
    <mergeCell ref="C976:E976"/>
    <mergeCell ref="C954:E954"/>
    <mergeCell ref="C956:E956"/>
    <mergeCell ref="C958:E958"/>
    <mergeCell ref="C960:E960"/>
    <mergeCell ref="C962:E962"/>
    <mergeCell ref="C964:E964"/>
    <mergeCell ref="C943:E943"/>
    <mergeCell ref="C945:N945"/>
    <mergeCell ref="C946:E946"/>
    <mergeCell ref="C948:E948"/>
    <mergeCell ref="C950:E950"/>
    <mergeCell ref="C952:E952"/>
    <mergeCell ref="C992:E992"/>
    <mergeCell ref="C993:E993"/>
    <mergeCell ref="C994:E994"/>
    <mergeCell ref="C995:E995"/>
    <mergeCell ref="C996:E996"/>
    <mergeCell ref="C997:E997"/>
    <mergeCell ref="C986:E986"/>
    <mergeCell ref="C987:E987"/>
    <mergeCell ref="C988:E988"/>
    <mergeCell ref="C989:E989"/>
    <mergeCell ref="C990:E990"/>
    <mergeCell ref="C991:E991"/>
    <mergeCell ref="C978:E978"/>
    <mergeCell ref="C980:E980"/>
    <mergeCell ref="A982:N982"/>
    <mergeCell ref="C983:E983"/>
    <mergeCell ref="C984:N984"/>
    <mergeCell ref="C985:E985"/>
    <mergeCell ref="C1016:N1016"/>
    <mergeCell ref="C1017:E1017"/>
    <mergeCell ref="C1020:K1020"/>
    <mergeCell ref="A1021:N1021"/>
    <mergeCell ref="C1022:E1022"/>
    <mergeCell ref="C1023:N1023"/>
    <mergeCell ref="C1007:E1007"/>
    <mergeCell ref="C1009:N1009"/>
    <mergeCell ref="C1010:E1010"/>
    <mergeCell ref="C1012:N1012"/>
    <mergeCell ref="A1013:N1013"/>
    <mergeCell ref="C1014:E1014"/>
    <mergeCell ref="C998:E998"/>
    <mergeCell ref="C1000:N1000"/>
    <mergeCell ref="C1001:E1001"/>
    <mergeCell ref="C1003:N1003"/>
    <mergeCell ref="C1004:E1004"/>
    <mergeCell ref="C1006:N1006"/>
    <mergeCell ref="C1036:E1036"/>
    <mergeCell ref="C1037:E1037"/>
    <mergeCell ref="C1038:E1038"/>
    <mergeCell ref="C1039:E1039"/>
    <mergeCell ref="C1040:E1040"/>
    <mergeCell ref="C1042:E1042"/>
    <mergeCell ref="C1030:E1030"/>
    <mergeCell ref="C1031:E1031"/>
    <mergeCell ref="C1032:E1032"/>
    <mergeCell ref="C1033:E1033"/>
    <mergeCell ref="C1034:E1034"/>
    <mergeCell ref="C1035:E1035"/>
    <mergeCell ref="C1024:E1024"/>
    <mergeCell ref="C1025:E1025"/>
    <mergeCell ref="C1026:E1026"/>
    <mergeCell ref="C1027:E1027"/>
    <mergeCell ref="C1028:E1028"/>
    <mergeCell ref="C1029:E1029"/>
    <mergeCell ref="C1056:E1056"/>
    <mergeCell ref="C1057:E1057"/>
    <mergeCell ref="C1058:E1058"/>
    <mergeCell ref="C1059:E1059"/>
    <mergeCell ref="C1060:E1060"/>
    <mergeCell ref="C1061:E1061"/>
    <mergeCell ref="C1050:E1050"/>
    <mergeCell ref="C1051:E1051"/>
    <mergeCell ref="C1052:E1052"/>
    <mergeCell ref="C1053:E1053"/>
    <mergeCell ref="C1054:E1054"/>
    <mergeCell ref="C1055:E1055"/>
    <mergeCell ref="C1044:N1044"/>
    <mergeCell ref="C1045:E1045"/>
    <mergeCell ref="C1046:N1046"/>
    <mergeCell ref="C1047:E1047"/>
    <mergeCell ref="C1048:E1048"/>
    <mergeCell ref="C1049:E1049"/>
    <mergeCell ref="C1076:E1076"/>
    <mergeCell ref="C1077:E1077"/>
    <mergeCell ref="C1078:E1078"/>
    <mergeCell ref="C1079:E1079"/>
    <mergeCell ref="C1080:E1080"/>
    <mergeCell ref="C1081:E1081"/>
    <mergeCell ref="C1070:E1070"/>
    <mergeCell ref="C1071:E1071"/>
    <mergeCell ref="C1072:E1072"/>
    <mergeCell ref="C1073:E1073"/>
    <mergeCell ref="C1074:E1074"/>
    <mergeCell ref="C1075:E1075"/>
    <mergeCell ref="C1062:E1062"/>
    <mergeCell ref="C1063:E1063"/>
    <mergeCell ref="C1065:E1065"/>
    <mergeCell ref="C1067:N1067"/>
    <mergeCell ref="C1068:E1068"/>
    <mergeCell ref="C1069:N1069"/>
    <mergeCell ref="C1096:E1096"/>
    <mergeCell ref="C1097:E1097"/>
    <mergeCell ref="C1098:E1098"/>
    <mergeCell ref="C1099:E1099"/>
    <mergeCell ref="C1100:E1100"/>
    <mergeCell ref="C1101:E1101"/>
    <mergeCell ref="C1090:N1090"/>
    <mergeCell ref="C1091:E1091"/>
    <mergeCell ref="C1092:N1092"/>
    <mergeCell ref="C1093:E1093"/>
    <mergeCell ref="C1094:E1094"/>
    <mergeCell ref="C1095:E1095"/>
    <mergeCell ref="C1082:E1082"/>
    <mergeCell ref="C1083:E1083"/>
    <mergeCell ref="C1084:E1084"/>
    <mergeCell ref="C1085:E1085"/>
    <mergeCell ref="C1086:E1086"/>
    <mergeCell ref="C1088:E1088"/>
    <mergeCell ref="C1117:E1117"/>
    <mergeCell ref="C1119:E1119"/>
    <mergeCell ref="C1121:E1121"/>
    <mergeCell ref="C1123:E1123"/>
    <mergeCell ref="C1125:E1125"/>
    <mergeCell ref="C1127:E1127"/>
    <mergeCell ref="C1108:E1108"/>
    <mergeCell ref="C1109:E1109"/>
    <mergeCell ref="C1111:E1111"/>
    <mergeCell ref="C1113:N1113"/>
    <mergeCell ref="A1114:N1114"/>
    <mergeCell ref="C1115:E1115"/>
    <mergeCell ref="C1102:E1102"/>
    <mergeCell ref="C1103:E1103"/>
    <mergeCell ref="C1104:E1104"/>
    <mergeCell ref="C1105:E1105"/>
    <mergeCell ref="C1106:E1106"/>
    <mergeCell ref="C1107:E1107"/>
    <mergeCell ref="C1148:E1148"/>
    <mergeCell ref="C1149:E1149"/>
    <mergeCell ref="C1150:E1150"/>
    <mergeCell ref="C1151:E1151"/>
    <mergeCell ref="C1152:E1152"/>
    <mergeCell ref="C1153:E1153"/>
    <mergeCell ref="C1141:E1141"/>
    <mergeCell ref="C1143:N1143"/>
    <mergeCell ref="A1144:N1144"/>
    <mergeCell ref="C1145:E1145"/>
    <mergeCell ref="C1146:N1146"/>
    <mergeCell ref="C1147:E1147"/>
    <mergeCell ref="C1129:E1129"/>
    <mergeCell ref="C1131:E1131"/>
    <mergeCell ref="C1133:E1133"/>
    <mergeCell ref="C1135:E1135"/>
    <mergeCell ref="C1137:E1137"/>
    <mergeCell ref="C1139:E1139"/>
    <mergeCell ref="C1169:E1169"/>
    <mergeCell ref="C1171:N1171"/>
    <mergeCell ref="C1172:E1172"/>
    <mergeCell ref="C1174:N1174"/>
    <mergeCell ref="C1175:E1175"/>
    <mergeCell ref="C1177:N1177"/>
    <mergeCell ref="C1160:E1160"/>
    <mergeCell ref="C1162:N1162"/>
    <mergeCell ref="C1163:E1163"/>
    <mergeCell ref="C1165:N1165"/>
    <mergeCell ref="C1166:E1166"/>
    <mergeCell ref="C1168:N1168"/>
    <mergeCell ref="C1154:E1154"/>
    <mergeCell ref="C1155:E1155"/>
    <mergeCell ref="C1156:E1156"/>
    <mergeCell ref="C1157:E1157"/>
    <mergeCell ref="C1158:E1158"/>
    <mergeCell ref="C1159:E1159"/>
    <mergeCell ref="C1196:E1196"/>
    <mergeCell ref="C1197:E1197"/>
    <mergeCell ref="C1198:E1198"/>
    <mergeCell ref="C1199:E1199"/>
    <mergeCell ref="C1200:E1200"/>
    <mergeCell ref="C1201:E1201"/>
    <mergeCell ref="C1190:K1190"/>
    <mergeCell ref="A1191:N1191"/>
    <mergeCell ref="C1192:E1192"/>
    <mergeCell ref="C1193:N1193"/>
    <mergeCell ref="C1194:E1194"/>
    <mergeCell ref="C1195:E1195"/>
    <mergeCell ref="A1178:N1178"/>
    <mergeCell ref="C1179:E1179"/>
    <mergeCell ref="C1181:E1181"/>
    <mergeCell ref="C1183:E1183"/>
    <mergeCell ref="C1185:E1185"/>
    <mergeCell ref="C1187:E1187"/>
    <mergeCell ref="C1215:E1215"/>
    <mergeCell ref="C1216:E1216"/>
    <mergeCell ref="C1217:E1217"/>
    <mergeCell ref="C1218:E1218"/>
    <mergeCell ref="C1219:E1219"/>
    <mergeCell ref="C1220:E1220"/>
    <mergeCell ref="C1208:E1208"/>
    <mergeCell ref="C1210:E1210"/>
    <mergeCell ref="C1211:N1211"/>
    <mergeCell ref="C1212:E1212"/>
    <mergeCell ref="C1213:E1213"/>
    <mergeCell ref="C1214:E1214"/>
    <mergeCell ref="C1202:E1202"/>
    <mergeCell ref="C1203:E1203"/>
    <mergeCell ref="C1204:E1204"/>
    <mergeCell ref="C1205:E1205"/>
    <mergeCell ref="C1206:E1206"/>
    <mergeCell ref="C1207:E1207"/>
    <mergeCell ref="C1235:E1235"/>
    <mergeCell ref="C1236:E1236"/>
    <mergeCell ref="C1237:E1237"/>
    <mergeCell ref="C1238:E1238"/>
    <mergeCell ref="C1239:E1239"/>
    <mergeCell ref="C1240:E1240"/>
    <mergeCell ref="C1228:E1228"/>
    <mergeCell ref="C1230:E1230"/>
    <mergeCell ref="C1231:E1231"/>
    <mergeCell ref="C1232:E1232"/>
    <mergeCell ref="C1233:E1233"/>
    <mergeCell ref="C1234:E1234"/>
    <mergeCell ref="C1221:E1221"/>
    <mergeCell ref="C1222:E1222"/>
    <mergeCell ref="C1223:E1223"/>
    <mergeCell ref="C1224:E1224"/>
    <mergeCell ref="C1225:E1225"/>
    <mergeCell ref="C1226:E1226"/>
    <mergeCell ref="C1258:E1258"/>
    <mergeCell ref="C1259:E1259"/>
    <mergeCell ref="C1260:E1260"/>
    <mergeCell ref="C1261:E1261"/>
    <mergeCell ref="C1262:E1262"/>
    <mergeCell ref="C1263:E1263"/>
    <mergeCell ref="C1252:E1252"/>
    <mergeCell ref="C1253:N1253"/>
    <mergeCell ref="C1254:E1254"/>
    <mergeCell ref="C1255:E1255"/>
    <mergeCell ref="C1256:E1256"/>
    <mergeCell ref="C1257:E1257"/>
    <mergeCell ref="C1241:E1241"/>
    <mergeCell ref="C1242:E1242"/>
    <mergeCell ref="C1244:E1244"/>
    <mergeCell ref="C1246:E1246"/>
    <mergeCell ref="C1248:E1248"/>
    <mergeCell ref="C1250:E1250"/>
    <mergeCell ref="C1277:E1277"/>
    <mergeCell ref="C1279:E1279"/>
    <mergeCell ref="C1281:N1281"/>
    <mergeCell ref="C1282:E1282"/>
    <mergeCell ref="C1284:N1284"/>
    <mergeCell ref="C1285:E1285"/>
    <mergeCell ref="C1271:E1271"/>
    <mergeCell ref="C1272:E1272"/>
    <mergeCell ref="C1273:E1273"/>
    <mergeCell ref="C1274:E1274"/>
    <mergeCell ref="C1275:E1275"/>
    <mergeCell ref="C1276:E1276"/>
    <mergeCell ref="C1264:E1264"/>
    <mergeCell ref="C1265:E1265"/>
    <mergeCell ref="C1266:E1266"/>
    <mergeCell ref="C1268:E1268"/>
    <mergeCell ref="C1269:E1269"/>
    <mergeCell ref="C1270:E1270"/>
    <mergeCell ref="C1298:E1298"/>
    <mergeCell ref="C1299:E1299"/>
    <mergeCell ref="C1300:N1300"/>
    <mergeCell ref="C1301:E1301"/>
    <mergeCell ref="C1302:E1302"/>
    <mergeCell ref="C1303:E1303"/>
    <mergeCell ref="C1292:E1292"/>
    <mergeCell ref="C1293:E1293"/>
    <mergeCell ref="C1294:E1294"/>
    <mergeCell ref="C1295:E1295"/>
    <mergeCell ref="C1296:E1296"/>
    <mergeCell ref="C1297:E1297"/>
    <mergeCell ref="C1286:N1286"/>
    <mergeCell ref="C1287:N1287"/>
    <mergeCell ref="C1288:E1288"/>
    <mergeCell ref="C1289:E1289"/>
    <mergeCell ref="C1290:E1290"/>
    <mergeCell ref="C1291:E1291"/>
    <mergeCell ref="C1317:N1317"/>
    <mergeCell ref="C1318:E1318"/>
    <mergeCell ref="C1319:E1319"/>
    <mergeCell ref="C1320:E1320"/>
    <mergeCell ref="C1321:E1321"/>
    <mergeCell ref="C1322:E1322"/>
    <mergeCell ref="C1310:E1310"/>
    <mergeCell ref="C1311:E1311"/>
    <mergeCell ref="C1312:E1312"/>
    <mergeCell ref="C1313:E1313"/>
    <mergeCell ref="C1315:N1315"/>
    <mergeCell ref="C1316:E1316"/>
    <mergeCell ref="C1304:E1304"/>
    <mergeCell ref="C1305:E1305"/>
    <mergeCell ref="C1306:E1306"/>
    <mergeCell ref="C1307:E1307"/>
    <mergeCell ref="C1308:E1308"/>
    <mergeCell ref="C1309:E1309"/>
    <mergeCell ref="C1336:E1336"/>
    <mergeCell ref="C1337:E1337"/>
    <mergeCell ref="C1338:E1338"/>
    <mergeCell ref="C1339:E1339"/>
    <mergeCell ref="C1340:E1340"/>
    <mergeCell ref="C1341:E1341"/>
    <mergeCell ref="C1329:E1329"/>
    <mergeCell ref="C1330:E1330"/>
    <mergeCell ref="C1331:E1331"/>
    <mergeCell ref="C1333:N1333"/>
    <mergeCell ref="A1334:N1334"/>
    <mergeCell ref="C1335:E1335"/>
    <mergeCell ref="C1323:E1323"/>
    <mergeCell ref="C1324:E1324"/>
    <mergeCell ref="C1325:E1325"/>
    <mergeCell ref="C1326:E1326"/>
    <mergeCell ref="C1327:E1327"/>
    <mergeCell ref="C1328:E1328"/>
    <mergeCell ref="C1355:E1355"/>
    <mergeCell ref="C1356:E1356"/>
    <mergeCell ref="C1357:E1357"/>
    <mergeCell ref="C1358:E1358"/>
    <mergeCell ref="C1359:E1359"/>
    <mergeCell ref="C1360:E1360"/>
    <mergeCell ref="C1349:E1349"/>
    <mergeCell ref="C1350:N1350"/>
    <mergeCell ref="C1351:E1351"/>
    <mergeCell ref="C1352:E1352"/>
    <mergeCell ref="C1353:E1353"/>
    <mergeCell ref="C1354:E1354"/>
    <mergeCell ref="C1342:E1342"/>
    <mergeCell ref="C1343:E1343"/>
    <mergeCell ref="C1344:E1344"/>
    <mergeCell ref="C1345:E1345"/>
    <mergeCell ref="C1346:E1346"/>
    <mergeCell ref="C1347:E1347"/>
    <mergeCell ref="C1378:E1378"/>
    <mergeCell ref="C1379:E1379"/>
    <mergeCell ref="C1380:E1380"/>
    <mergeCell ref="C1381:E1381"/>
    <mergeCell ref="C1382:E1382"/>
    <mergeCell ref="C1383:E1383"/>
    <mergeCell ref="C1370:E1370"/>
    <mergeCell ref="C1373:K1373"/>
    <mergeCell ref="A1374:N1374"/>
    <mergeCell ref="C1375:E1375"/>
    <mergeCell ref="C1376:N1376"/>
    <mergeCell ref="C1377:E1377"/>
    <mergeCell ref="C1361:E1361"/>
    <mergeCell ref="C1362:E1362"/>
    <mergeCell ref="C1363:E1363"/>
    <mergeCell ref="C1364:E1364"/>
    <mergeCell ref="C1366:E1366"/>
    <mergeCell ref="C1368:E1368"/>
    <mergeCell ref="C1400:E1400"/>
    <mergeCell ref="C1402:N1402"/>
    <mergeCell ref="C1403:E1403"/>
    <mergeCell ref="C1404:N1404"/>
    <mergeCell ref="C1405:E1405"/>
    <mergeCell ref="C1406:E1406"/>
    <mergeCell ref="C1391:E1391"/>
    <mergeCell ref="C1393:N1393"/>
    <mergeCell ref="C1394:E1394"/>
    <mergeCell ref="C1396:N1396"/>
    <mergeCell ref="C1397:E1397"/>
    <mergeCell ref="C1399:N1399"/>
    <mergeCell ref="C1384:E1384"/>
    <mergeCell ref="C1385:E1385"/>
    <mergeCell ref="C1386:E1386"/>
    <mergeCell ref="C1387:E1387"/>
    <mergeCell ref="C1388:E1388"/>
    <mergeCell ref="C1389:E1389"/>
    <mergeCell ref="C1419:E1419"/>
    <mergeCell ref="C1420:E1420"/>
    <mergeCell ref="C1421:E1421"/>
    <mergeCell ref="C1423:E1423"/>
    <mergeCell ref="C1425:N1425"/>
    <mergeCell ref="C1426:E1426"/>
    <mergeCell ref="C1413:E1413"/>
    <mergeCell ref="C1414:E1414"/>
    <mergeCell ref="C1415:E1415"/>
    <mergeCell ref="C1416:E1416"/>
    <mergeCell ref="C1417:E1417"/>
    <mergeCell ref="C1418:E1418"/>
    <mergeCell ref="C1407:E1407"/>
    <mergeCell ref="C1408:E1408"/>
    <mergeCell ref="C1409:E1409"/>
    <mergeCell ref="C1410:E1410"/>
    <mergeCell ref="C1411:E1411"/>
    <mergeCell ref="C1412:E1412"/>
    <mergeCell ref="C1439:E1439"/>
    <mergeCell ref="C1440:E1440"/>
    <mergeCell ref="C1441:E1441"/>
    <mergeCell ref="C1442:E1442"/>
    <mergeCell ref="C1443:E1443"/>
    <mergeCell ref="C1444:E1444"/>
    <mergeCell ref="C1433:E1433"/>
    <mergeCell ref="C1434:E1434"/>
    <mergeCell ref="C1435:E1435"/>
    <mergeCell ref="C1436:E1436"/>
    <mergeCell ref="C1437:E1437"/>
    <mergeCell ref="C1438:E1438"/>
    <mergeCell ref="C1427:N1427"/>
    <mergeCell ref="C1428:E1428"/>
    <mergeCell ref="C1429:E1429"/>
    <mergeCell ref="C1430:E1430"/>
    <mergeCell ref="C1431:E1431"/>
    <mergeCell ref="C1432:E1432"/>
    <mergeCell ref="C1459:E1459"/>
    <mergeCell ref="C1460:E1460"/>
    <mergeCell ref="C1461:E1461"/>
    <mergeCell ref="C1462:E1462"/>
    <mergeCell ref="C1463:E1463"/>
    <mergeCell ref="C1464:E1464"/>
    <mergeCell ref="C1453:E1453"/>
    <mergeCell ref="C1454:E1454"/>
    <mergeCell ref="C1455:E1455"/>
    <mergeCell ref="C1456:E1456"/>
    <mergeCell ref="C1457:E1457"/>
    <mergeCell ref="C1458:E1458"/>
    <mergeCell ref="C1446:E1446"/>
    <mergeCell ref="C1448:N1448"/>
    <mergeCell ref="A1449:N1449"/>
    <mergeCell ref="C1450:E1450"/>
    <mergeCell ref="C1451:N1451"/>
    <mergeCell ref="C1452:E1452"/>
    <mergeCell ref="C1480:E1480"/>
    <mergeCell ref="C1481:E1481"/>
    <mergeCell ref="C1482:E1482"/>
    <mergeCell ref="C1483:E1483"/>
    <mergeCell ref="C1484:E1484"/>
    <mergeCell ref="C1485:E1485"/>
    <mergeCell ref="C1474:E1474"/>
    <mergeCell ref="C1475:N1475"/>
    <mergeCell ref="C1476:E1476"/>
    <mergeCell ref="C1477:E1477"/>
    <mergeCell ref="C1478:E1478"/>
    <mergeCell ref="C1479:E1479"/>
    <mergeCell ref="C1465:E1465"/>
    <mergeCell ref="C1467:N1467"/>
    <mergeCell ref="C1468:E1468"/>
    <mergeCell ref="C1470:N1470"/>
    <mergeCell ref="C1472:K1472"/>
    <mergeCell ref="A1473:N1473"/>
    <mergeCell ref="C1503:N1503"/>
    <mergeCell ref="C1504:E1504"/>
    <mergeCell ref="C1505:E1505"/>
    <mergeCell ref="C1506:E1506"/>
    <mergeCell ref="C1507:E1507"/>
    <mergeCell ref="C1508:E1508"/>
    <mergeCell ref="C1495:N1495"/>
    <mergeCell ref="C1496:E1496"/>
    <mergeCell ref="C1498:N1498"/>
    <mergeCell ref="C1499:E1499"/>
    <mergeCell ref="C1501:N1501"/>
    <mergeCell ref="C1502:E1502"/>
    <mergeCell ref="C1486:E1486"/>
    <mergeCell ref="C1487:E1487"/>
    <mergeCell ref="C1488:E1488"/>
    <mergeCell ref="C1490:E1490"/>
    <mergeCell ref="C1492:N1492"/>
    <mergeCell ref="C1493:E1493"/>
    <mergeCell ref="C1522:E1522"/>
    <mergeCell ref="C1524:N1524"/>
    <mergeCell ref="C1525:E1525"/>
    <mergeCell ref="C1526:N1526"/>
    <mergeCell ref="C1527:E1527"/>
    <mergeCell ref="C1528:E1528"/>
    <mergeCell ref="C1515:E1515"/>
    <mergeCell ref="C1516:E1516"/>
    <mergeCell ref="C1517:E1517"/>
    <mergeCell ref="C1518:E1518"/>
    <mergeCell ref="C1519:E1519"/>
    <mergeCell ref="C1520:E1520"/>
    <mergeCell ref="C1509:E1509"/>
    <mergeCell ref="C1510:E1510"/>
    <mergeCell ref="C1511:E1511"/>
    <mergeCell ref="C1512:E1512"/>
    <mergeCell ref="C1513:E1513"/>
    <mergeCell ref="C1514:E1514"/>
    <mergeCell ref="C1541:E1541"/>
    <mergeCell ref="C1542:E1542"/>
    <mergeCell ref="C1543:E1543"/>
    <mergeCell ref="C1545:E1545"/>
    <mergeCell ref="C1547:N1547"/>
    <mergeCell ref="A1548:N1548"/>
    <mergeCell ref="C1535:E1535"/>
    <mergeCell ref="C1536:E1536"/>
    <mergeCell ref="C1537:E1537"/>
    <mergeCell ref="C1538:E1538"/>
    <mergeCell ref="C1539:E1539"/>
    <mergeCell ref="C1540:E1540"/>
    <mergeCell ref="C1529:E1529"/>
    <mergeCell ref="C1530:E1530"/>
    <mergeCell ref="C1531:E1531"/>
    <mergeCell ref="C1532:E1532"/>
    <mergeCell ref="C1533:E1533"/>
    <mergeCell ref="C1534:E1534"/>
    <mergeCell ref="C1561:E1561"/>
    <mergeCell ref="C1562:E1562"/>
    <mergeCell ref="C1563:E1563"/>
    <mergeCell ref="C1564:E1564"/>
    <mergeCell ref="C1566:N1566"/>
    <mergeCell ref="C1567:E1567"/>
    <mergeCell ref="C1555:E1555"/>
    <mergeCell ref="C1556:E1556"/>
    <mergeCell ref="C1557:E1557"/>
    <mergeCell ref="C1558:E1558"/>
    <mergeCell ref="C1559:E1559"/>
    <mergeCell ref="C1560:E1560"/>
    <mergeCell ref="C1549:E1549"/>
    <mergeCell ref="C1550:N1550"/>
    <mergeCell ref="C1551:E1551"/>
    <mergeCell ref="C1552:E1552"/>
    <mergeCell ref="C1553:E1553"/>
    <mergeCell ref="C1554:E1554"/>
    <mergeCell ref="C1582:E1582"/>
    <mergeCell ref="C1583:E1583"/>
    <mergeCell ref="C1584:E1584"/>
    <mergeCell ref="C1585:E1585"/>
    <mergeCell ref="C1586:E1586"/>
    <mergeCell ref="C1587:E1587"/>
    <mergeCell ref="C1576:E1576"/>
    <mergeCell ref="C1577:E1577"/>
    <mergeCell ref="C1578:E1578"/>
    <mergeCell ref="C1579:E1579"/>
    <mergeCell ref="C1580:E1580"/>
    <mergeCell ref="C1581:E1581"/>
    <mergeCell ref="C1569:N1569"/>
    <mergeCell ref="C1571:K1571"/>
    <mergeCell ref="A1572:N1572"/>
    <mergeCell ref="C1573:E1573"/>
    <mergeCell ref="C1574:N1574"/>
    <mergeCell ref="C1575:E1575"/>
    <mergeCell ref="C1602:E1602"/>
    <mergeCell ref="C1603:E1603"/>
    <mergeCell ref="C1604:E1604"/>
    <mergeCell ref="C1605:E1605"/>
    <mergeCell ref="C1606:E1606"/>
    <mergeCell ref="C1607:E1607"/>
    <mergeCell ref="C1596:E1596"/>
    <mergeCell ref="C1597:N1597"/>
    <mergeCell ref="C1598:E1598"/>
    <mergeCell ref="C1599:E1599"/>
    <mergeCell ref="C1600:E1600"/>
    <mergeCell ref="C1601:E1601"/>
    <mergeCell ref="C1588:E1588"/>
    <mergeCell ref="C1589:E1589"/>
    <mergeCell ref="C1590:E1590"/>
    <mergeCell ref="C1591:E1591"/>
    <mergeCell ref="C1593:E1593"/>
    <mergeCell ref="C1595:N1595"/>
    <mergeCell ref="C1622:E1622"/>
    <mergeCell ref="C1623:E1623"/>
    <mergeCell ref="C1624:E1624"/>
    <mergeCell ref="C1625:E1625"/>
    <mergeCell ref="C1626:E1626"/>
    <mergeCell ref="C1627:E1627"/>
    <mergeCell ref="C1614:E1614"/>
    <mergeCell ref="C1616:E1616"/>
    <mergeCell ref="C1618:N1618"/>
    <mergeCell ref="C1619:E1619"/>
    <mergeCell ref="C1620:N1620"/>
    <mergeCell ref="C1621:E1621"/>
    <mergeCell ref="C1608:E1608"/>
    <mergeCell ref="C1609:E1609"/>
    <mergeCell ref="C1610:E1610"/>
    <mergeCell ref="C1611:E1611"/>
    <mergeCell ref="C1612:E1612"/>
    <mergeCell ref="C1613:E1613"/>
    <mergeCell ref="A1642:N1642"/>
    <mergeCell ref="C1643:E1643"/>
    <mergeCell ref="C1645:E1645"/>
    <mergeCell ref="C1647:E1647"/>
    <mergeCell ref="C1649:E1649"/>
    <mergeCell ref="C1651:E1651"/>
    <mergeCell ref="C1634:E1634"/>
    <mergeCell ref="C1635:E1635"/>
    <mergeCell ref="C1636:E1636"/>
    <mergeCell ref="C1637:E1637"/>
    <mergeCell ref="C1639:E1639"/>
    <mergeCell ref="C1641:N1641"/>
    <mergeCell ref="C1628:E1628"/>
    <mergeCell ref="C1629:E1629"/>
    <mergeCell ref="C1630:E1630"/>
    <mergeCell ref="C1631:E1631"/>
    <mergeCell ref="C1632:E1632"/>
    <mergeCell ref="C1633:E1633"/>
    <mergeCell ref="C1674:N1674"/>
    <mergeCell ref="C1675:E1675"/>
    <mergeCell ref="C1676:E1676"/>
    <mergeCell ref="C1677:E1677"/>
    <mergeCell ref="C1678:E1678"/>
    <mergeCell ref="C1679:E1679"/>
    <mergeCell ref="C1664:E1664"/>
    <mergeCell ref="C1666:E1666"/>
    <mergeCell ref="C1668:E1668"/>
    <mergeCell ref="C1670:E1670"/>
    <mergeCell ref="A1672:N1672"/>
    <mergeCell ref="C1673:E1673"/>
    <mergeCell ref="C1653:E1653"/>
    <mergeCell ref="C1655:N1655"/>
    <mergeCell ref="C1656:E1656"/>
    <mergeCell ref="C1658:E1658"/>
    <mergeCell ref="C1660:E1660"/>
    <mergeCell ref="C1662:E1662"/>
    <mergeCell ref="C1694:E1694"/>
    <mergeCell ref="C1696:N1696"/>
    <mergeCell ref="A1697:N1697"/>
    <mergeCell ref="C1698:E1698"/>
    <mergeCell ref="C1700:N1700"/>
    <mergeCell ref="C1701:E1701"/>
    <mergeCell ref="C1686:E1686"/>
    <mergeCell ref="C1687:E1687"/>
    <mergeCell ref="C1688:E1688"/>
    <mergeCell ref="C1690:N1690"/>
    <mergeCell ref="C1691:E1691"/>
    <mergeCell ref="C1693:N1693"/>
    <mergeCell ref="C1680:E1680"/>
    <mergeCell ref="C1681:E1681"/>
    <mergeCell ref="C1682:E1682"/>
    <mergeCell ref="C1683:E1683"/>
    <mergeCell ref="C1684:E1684"/>
    <mergeCell ref="C1685:E1685"/>
    <mergeCell ref="C1716:E1716"/>
    <mergeCell ref="C1717:E1717"/>
    <mergeCell ref="C1718:E1718"/>
    <mergeCell ref="C1719:E1719"/>
    <mergeCell ref="C1720:E1720"/>
    <mergeCell ref="C1721:E1721"/>
    <mergeCell ref="C1710:E1710"/>
    <mergeCell ref="C1711:E1711"/>
    <mergeCell ref="C1712:E1712"/>
    <mergeCell ref="C1713:E1713"/>
    <mergeCell ref="C1714:E1714"/>
    <mergeCell ref="C1715:E1715"/>
    <mergeCell ref="C1704:K1704"/>
    <mergeCell ref="A1705:N1705"/>
    <mergeCell ref="C1706:E1706"/>
    <mergeCell ref="C1707:N1707"/>
    <mergeCell ref="C1708:E1708"/>
    <mergeCell ref="C1709:E1709"/>
    <mergeCell ref="C1736:E1736"/>
    <mergeCell ref="C1737:E1737"/>
    <mergeCell ref="C1738:E1738"/>
    <mergeCell ref="C1739:E1739"/>
    <mergeCell ref="C1740:E1740"/>
    <mergeCell ref="C1741:E1741"/>
    <mergeCell ref="C1730:N1730"/>
    <mergeCell ref="C1731:E1731"/>
    <mergeCell ref="C1732:E1732"/>
    <mergeCell ref="C1733:E1733"/>
    <mergeCell ref="C1734:E1734"/>
    <mergeCell ref="C1735:E1735"/>
    <mergeCell ref="C1722:E1722"/>
    <mergeCell ref="C1723:E1723"/>
    <mergeCell ref="C1724:E1724"/>
    <mergeCell ref="C1726:E1726"/>
    <mergeCell ref="C1728:N1728"/>
    <mergeCell ref="C1729:E1729"/>
    <mergeCell ref="C1759:E1759"/>
    <mergeCell ref="C1761:E1761"/>
    <mergeCell ref="C1763:E1763"/>
    <mergeCell ref="C1765:E1765"/>
    <mergeCell ref="C1767:E1767"/>
    <mergeCell ref="C1769:E1769"/>
    <mergeCell ref="C1749:E1749"/>
    <mergeCell ref="C1751:N1751"/>
    <mergeCell ref="A1752:N1752"/>
    <mergeCell ref="C1753:E1753"/>
    <mergeCell ref="C1755:E1755"/>
    <mergeCell ref="C1757:E1757"/>
    <mergeCell ref="C1742:E1742"/>
    <mergeCell ref="C1743:E1743"/>
    <mergeCell ref="C1744:E1744"/>
    <mergeCell ref="C1745:E1745"/>
    <mergeCell ref="C1746:E1746"/>
    <mergeCell ref="C1747:E1747"/>
    <mergeCell ref="C1783:E1783"/>
    <mergeCell ref="C1784:E1784"/>
    <mergeCell ref="C1785:E1785"/>
    <mergeCell ref="C1786:E1786"/>
    <mergeCell ref="C1787:E1787"/>
    <mergeCell ref="C1789:N1789"/>
    <mergeCell ref="C1777:E1777"/>
    <mergeCell ref="C1778:E1778"/>
    <mergeCell ref="C1779:E1779"/>
    <mergeCell ref="C1780:E1780"/>
    <mergeCell ref="C1781:E1781"/>
    <mergeCell ref="C1782:E1782"/>
    <mergeCell ref="A1771:N1771"/>
    <mergeCell ref="C1772:E1772"/>
    <mergeCell ref="C1773:N1773"/>
    <mergeCell ref="C1774:E1774"/>
    <mergeCell ref="C1775:E1775"/>
    <mergeCell ref="C1776:E1776"/>
    <mergeCell ref="C1808:K1808"/>
    <mergeCell ref="C1809:K1809"/>
    <mergeCell ref="C1810:K1810"/>
    <mergeCell ref="C1811:K1811"/>
    <mergeCell ref="C1812:K1812"/>
    <mergeCell ref="C1813:K1813"/>
    <mergeCell ref="C1801:K1801"/>
    <mergeCell ref="C1803:K1803"/>
    <mergeCell ref="C1804:K1804"/>
    <mergeCell ref="C1805:K1805"/>
    <mergeCell ref="C1806:K1806"/>
    <mergeCell ref="C1807:K1807"/>
    <mergeCell ref="C1790:E1790"/>
    <mergeCell ref="C1792:N1792"/>
    <mergeCell ref="A1793:N1793"/>
    <mergeCell ref="C1794:E1794"/>
    <mergeCell ref="C1796:E1796"/>
    <mergeCell ref="C1798:E1798"/>
    <mergeCell ref="C1826:K1826"/>
    <mergeCell ref="C1829:L1829"/>
    <mergeCell ref="C1830:L1830"/>
    <mergeCell ref="C1831:L1831"/>
    <mergeCell ref="C1832:L1832"/>
    <mergeCell ref="C1820:K1820"/>
    <mergeCell ref="C1821:K1821"/>
    <mergeCell ref="C1822:K1822"/>
    <mergeCell ref="C1823:K1823"/>
    <mergeCell ref="C1824:K1824"/>
    <mergeCell ref="C1825:K1825"/>
    <mergeCell ref="C1814:K1814"/>
    <mergeCell ref="C1815:K1815"/>
    <mergeCell ref="C1816:K1816"/>
    <mergeCell ref="C1817:K1817"/>
    <mergeCell ref="C1818:K1818"/>
    <mergeCell ref="C1819:K1819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1870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AJ535"/>
  <sheetViews>
    <sheetView topLeftCell="A457" zoomScale="115" zoomScaleNormal="115" workbookViewId="0">
      <selection activeCell="O469" sqref="O469:O483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9" width="34.140625" style="46" hidden="1" customWidth="1"/>
    <col min="30" max="30" width="139" style="46" hidden="1" customWidth="1"/>
    <col min="31" max="31" width="84.42578125" style="46" hidden="1" customWidth="1"/>
    <col min="32" max="32" width="110.7109375" style="46" hidden="1" customWidth="1"/>
    <col min="33" max="35" width="84.42578125" style="46" hidden="1" customWidth="1"/>
    <col min="36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4700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25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25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4507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3557.08</v>
      </c>
      <c r="D28" s="97" t="s">
        <v>4699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3439.86</v>
      </c>
      <c r="D30" s="97" t="s">
        <v>4698</v>
      </c>
      <c r="E30" s="96" t="s">
        <v>286</v>
      </c>
      <c r="G30" s="45" t="s">
        <v>292</v>
      </c>
      <c r="L30" s="98">
        <v>331.43</v>
      </c>
      <c r="M30" s="97" t="s">
        <v>4697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61.81</v>
      </c>
      <c r="D31" s="100" t="s">
        <v>4696</v>
      </c>
      <c r="E31" s="96" t="s">
        <v>286</v>
      </c>
      <c r="G31" s="45" t="s">
        <v>290</v>
      </c>
      <c r="L31" s="99"/>
      <c r="M31" s="99">
        <v>659.24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55.41</v>
      </c>
      <c r="D32" s="100" t="s">
        <v>4695</v>
      </c>
      <c r="E32" s="96" t="s">
        <v>286</v>
      </c>
      <c r="G32" s="45" t="s">
        <v>289</v>
      </c>
      <c r="L32" s="99"/>
      <c r="M32" s="99">
        <v>13.13</v>
      </c>
      <c r="N32" s="96" t="s">
        <v>288</v>
      </c>
    </row>
    <row r="33" spans="1:26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6" s="45" customFormat="1" ht="9.75" customHeight="1" x14ac:dyDescent="0.2">
      <c r="A34" s="95"/>
    </row>
    <row r="35" spans="1:26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6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6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6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6" s="45" customFormat="1" ht="12" x14ac:dyDescent="0.2">
      <c r="A39" s="256" t="s">
        <v>4694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4694</v>
      </c>
    </row>
    <row r="40" spans="1:26" s="45" customFormat="1" ht="33.75" x14ac:dyDescent="0.2">
      <c r="A40" s="87" t="s">
        <v>170</v>
      </c>
      <c r="B40" s="119" t="s">
        <v>4613</v>
      </c>
      <c r="C40" s="253" t="s">
        <v>4612</v>
      </c>
      <c r="D40" s="253"/>
      <c r="E40" s="253"/>
      <c r="F40" s="79" t="s">
        <v>237</v>
      </c>
      <c r="G40" s="79"/>
      <c r="H40" s="79"/>
      <c r="I40" s="79" t="s">
        <v>4693</v>
      </c>
      <c r="J40" s="78"/>
      <c r="K40" s="79"/>
      <c r="L40" s="78"/>
      <c r="M40" s="79"/>
      <c r="N40" s="76"/>
      <c r="V40" s="72"/>
      <c r="W40" s="55" t="s">
        <v>4612</v>
      </c>
    </row>
    <row r="41" spans="1:26" s="45" customFormat="1" ht="12" x14ac:dyDescent="0.2">
      <c r="A41" s="86"/>
      <c r="B41" s="117"/>
      <c r="C41" s="252" t="s">
        <v>4692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4692</v>
      </c>
    </row>
    <row r="42" spans="1:26" s="45" customFormat="1" ht="12" x14ac:dyDescent="0.2">
      <c r="A42" s="83"/>
      <c r="B42" s="61" t="s">
        <v>170</v>
      </c>
      <c r="C42" s="252" t="s">
        <v>169</v>
      </c>
      <c r="D42" s="252"/>
      <c r="E42" s="252"/>
      <c r="F42" s="74"/>
      <c r="G42" s="74"/>
      <c r="H42" s="74"/>
      <c r="I42" s="74"/>
      <c r="J42" s="82">
        <v>555.52</v>
      </c>
      <c r="K42" s="74"/>
      <c r="L42" s="82">
        <v>491.64</v>
      </c>
      <c r="M42" s="74" t="s">
        <v>164</v>
      </c>
      <c r="N42" s="81">
        <v>25334</v>
      </c>
      <c r="V42" s="72"/>
      <c r="W42" s="55"/>
      <c r="Y42" s="46" t="s">
        <v>169</v>
      </c>
    </row>
    <row r="43" spans="1:26" s="45" customFormat="1" ht="12" x14ac:dyDescent="0.2">
      <c r="A43" s="83"/>
      <c r="B43" s="61" t="s">
        <v>168</v>
      </c>
      <c r="C43" s="252" t="s">
        <v>166</v>
      </c>
      <c r="D43" s="252"/>
      <c r="E43" s="252"/>
      <c r="F43" s="74"/>
      <c r="G43" s="74"/>
      <c r="H43" s="74"/>
      <c r="I43" s="74"/>
      <c r="J43" s="82">
        <v>6.21</v>
      </c>
      <c r="K43" s="74"/>
      <c r="L43" s="82">
        <v>5.5</v>
      </c>
      <c r="M43" s="74" t="s">
        <v>167</v>
      </c>
      <c r="N43" s="81">
        <v>72</v>
      </c>
      <c r="V43" s="72"/>
      <c r="W43" s="55"/>
      <c r="Y43" s="46" t="s">
        <v>166</v>
      </c>
    </row>
    <row r="44" spans="1:26" s="45" customFormat="1" ht="12" x14ac:dyDescent="0.2">
      <c r="A44" s="83"/>
      <c r="B44" s="61" t="s">
        <v>165</v>
      </c>
      <c r="C44" s="252" t="s">
        <v>163</v>
      </c>
      <c r="D44" s="252"/>
      <c r="E44" s="252"/>
      <c r="F44" s="74"/>
      <c r="G44" s="74"/>
      <c r="H44" s="74"/>
      <c r="I44" s="74"/>
      <c r="J44" s="82">
        <v>0.91</v>
      </c>
      <c r="K44" s="74"/>
      <c r="L44" s="82">
        <v>0.81</v>
      </c>
      <c r="M44" s="74" t="s">
        <v>164</v>
      </c>
      <c r="N44" s="81">
        <v>42</v>
      </c>
      <c r="V44" s="72"/>
      <c r="W44" s="55"/>
      <c r="Y44" s="46" t="s">
        <v>163</v>
      </c>
    </row>
    <row r="45" spans="1:26" s="45" customFormat="1" ht="12" x14ac:dyDescent="0.2">
      <c r="A45" s="83"/>
      <c r="B45" s="61" t="s">
        <v>218</v>
      </c>
      <c r="C45" s="252" t="s">
        <v>217</v>
      </c>
      <c r="D45" s="252"/>
      <c r="E45" s="252"/>
      <c r="F45" s="74"/>
      <c r="G45" s="74"/>
      <c r="H45" s="74"/>
      <c r="I45" s="74"/>
      <c r="J45" s="82">
        <v>140.91999999999999</v>
      </c>
      <c r="K45" s="74"/>
      <c r="L45" s="82">
        <v>124.71</v>
      </c>
      <c r="M45" s="74" t="s">
        <v>195</v>
      </c>
      <c r="N45" s="81">
        <v>996</v>
      </c>
      <c r="V45" s="72"/>
      <c r="W45" s="55"/>
      <c r="Y45" s="46" t="s">
        <v>217</v>
      </c>
    </row>
    <row r="46" spans="1:26" s="45" customFormat="1" ht="12" x14ac:dyDescent="0.2">
      <c r="A46" s="86"/>
      <c r="B46" s="93" t="s">
        <v>720</v>
      </c>
      <c r="C46" s="259" t="s">
        <v>4524</v>
      </c>
      <c r="D46" s="259"/>
      <c r="E46" s="259"/>
      <c r="F46" s="92" t="s">
        <v>326</v>
      </c>
      <c r="G46" s="92" t="s">
        <v>210</v>
      </c>
      <c r="H46" s="92"/>
      <c r="I46" s="92" t="s">
        <v>210</v>
      </c>
      <c r="J46" s="61"/>
      <c r="K46" s="74"/>
      <c r="L46" s="82"/>
      <c r="M46" s="74"/>
      <c r="N46" s="91"/>
      <c r="V46" s="72"/>
      <c r="W46" s="55"/>
      <c r="Z46" s="71" t="s">
        <v>4524</v>
      </c>
    </row>
    <row r="47" spans="1:26" s="45" customFormat="1" ht="12" x14ac:dyDescent="0.2">
      <c r="A47" s="86"/>
      <c r="B47" s="93" t="s">
        <v>3056</v>
      </c>
      <c r="C47" s="259" t="s">
        <v>3055</v>
      </c>
      <c r="D47" s="259"/>
      <c r="E47" s="259"/>
      <c r="F47" s="92" t="s">
        <v>381</v>
      </c>
      <c r="G47" s="92" t="s">
        <v>210</v>
      </c>
      <c r="H47" s="92"/>
      <c r="I47" s="92" t="s">
        <v>210</v>
      </c>
      <c r="J47" s="61"/>
      <c r="K47" s="74"/>
      <c r="L47" s="82"/>
      <c r="M47" s="74"/>
      <c r="N47" s="91"/>
      <c r="V47" s="72"/>
      <c r="W47" s="55"/>
      <c r="Z47" s="71" t="s">
        <v>3055</v>
      </c>
    </row>
    <row r="48" spans="1:26" s="45" customFormat="1" ht="33.75" x14ac:dyDescent="0.2">
      <c r="A48" s="86"/>
      <c r="B48" s="93" t="s">
        <v>4602</v>
      </c>
      <c r="C48" s="259" t="s">
        <v>4610</v>
      </c>
      <c r="D48" s="259"/>
      <c r="E48" s="259"/>
      <c r="F48" s="92" t="s">
        <v>332</v>
      </c>
      <c r="G48" s="92" t="s">
        <v>4522</v>
      </c>
      <c r="H48" s="92"/>
      <c r="I48" s="92" t="s">
        <v>4689</v>
      </c>
      <c r="J48" s="61"/>
      <c r="K48" s="74"/>
      <c r="L48" s="82"/>
      <c r="M48" s="74"/>
      <c r="N48" s="91"/>
      <c r="V48" s="72"/>
      <c r="W48" s="55"/>
      <c r="Z48" s="71" t="s">
        <v>4610</v>
      </c>
    </row>
    <row r="49" spans="1:29" s="45" customFormat="1" ht="12" x14ac:dyDescent="0.2">
      <c r="A49" s="83"/>
      <c r="B49" s="61"/>
      <c r="C49" s="252" t="s">
        <v>160</v>
      </c>
      <c r="D49" s="252"/>
      <c r="E49" s="252"/>
      <c r="F49" s="74" t="s">
        <v>159</v>
      </c>
      <c r="G49" s="74" t="s">
        <v>392</v>
      </c>
      <c r="H49" s="74"/>
      <c r="I49" s="74" t="s">
        <v>4691</v>
      </c>
      <c r="J49" s="82"/>
      <c r="K49" s="74"/>
      <c r="L49" s="82"/>
      <c r="M49" s="74"/>
      <c r="N49" s="81"/>
      <c r="V49" s="72"/>
      <c r="W49" s="55"/>
      <c r="Z49" s="71"/>
      <c r="AA49" s="46" t="s">
        <v>160</v>
      </c>
    </row>
    <row r="50" spans="1:29" s="45" customFormat="1" ht="12" x14ac:dyDescent="0.2">
      <c r="A50" s="83"/>
      <c r="B50" s="61"/>
      <c r="C50" s="252" t="s">
        <v>156</v>
      </c>
      <c r="D50" s="252"/>
      <c r="E50" s="252"/>
      <c r="F50" s="74" t="s">
        <v>159</v>
      </c>
      <c r="G50" s="74" t="s">
        <v>419</v>
      </c>
      <c r="H50" s="74"/>
      <c r="I50" s="74" t="s">
        <v>4690</v>
      </c>
      <c r="J50" s="82"/>
      <c r="K50" s="74"/>
      <c r="L50" s="82"/>
      <c r="M50" s="74"/>
      <c r="N50" s="81"/>
      <c r="V50" s="72"/>
      <c r="W50" s="55"/>
      <c r="Z50" s="71"/>
      <c r="AA50" s="46" t="s">
        <v>156</v>
      </c>
    </row>
    <row r="51" spans="1:29" s="45" customFormat="1" ht="12" x14ac:dyDescent="0.2">
      <c r="A51" s="83"/>
      <c r="B51" s="61"/>
      <c r="C51" s="254" t="s">
        <v>155</v>
      </c>
      <c r="D51" s="254"/>
      <c r="E51" s="254"/>
      <c r="F51" s="77"/>
      <c r="G51" s="77"/>
      <c r="H51" s="77"/>
      <c r="I51" s="77"/>
      <c r="J51" s="85">
        <v>702.65</v>
      </c>
      <c r="K51" s="77"/>
      <c r="L51" s="85">
        <v>621.85</v>
      </c>
      <c r="M51" s="77"/>
      <c r="N51" s="84"/>
      <c r="V51" s="72"/>
      <c r="W51" s="55"/>
      <c r="Z51" s="71"/>
      <c r="AB51" s="46" t="s">
        <v>155</v>
      </c>
    </row>
    <row r="52" spans="1:29" s="45" customFormat="1" ht="12" x14ac:dyDescent="0.2">
      <c r="A52" s="83"/>
      <c r="B52" s="61"/>
      <c r="C52" s="252" t="s">
        <v>154</v>
      </c>
      <c r="D52" s="252"/>
      <c r="E52" s="252"/>
      <c r="F52" s="74"/>
      <c r="G52" s="74"/>
      <c r="H52" s="74"/>
      <c r="I52" s="74"/>
      <c r="J52" s="82"/>
      <c r="K52" s="74"/>
      <c r="L52" s="82">
        <v>492.45</v>
      </c>
      <c r="M52" s="74"/>
      <c r="N52" s="81">
        <v>25376</v>
      </c>
      <c r="V52" s="72"/>
      <c r="W52" s="55"/>
      <c r="Z52" s="71"/>
      <c r="AA52" s="46" t="s">
        <v>154</v>
      </c>
    </row>
    <row r="53" spans="1:29" s="45" customFormat="1" ht="45" x14ac:dyDescent="0.2">
      <c r="A53" s="83"/>
      <c r="B53" s="61" t="s">
        <v>574</v>
      </c>
      <c r="C53" s="252" t="s">
        <v>572</v>
      </c>
      <c r="D53" s="252"/>
      <c r="E53" s="252"/>
      <c r="F53" s="74" t="s">
        <v>149</v>
      </c>
      <c r="G53" s="74" t="s">
        <v>573</v>
      </c>
      <c r="H53" s="74"/>
      <c r="I53" s="74" t="s">
        <v>573</v>
      </c>
      <c r="J53" s="82"/>
      <c r="K53" s="74"/>
      <c r="L53" s="82">
        <v>625.41</v>
      </c>
      <c r="M53" s="74"/>
      <c r="N53" s="81">
        <v>32228</v>
      </c>
      <c r="V53" s="72"/>
      <c r="W53" s="55"/>
      <c r="Z53" s="71"/>
      <c r="AA53" s="46" t="s">
        <v>572</v>
      </c>
    </row>
    <row r="54" spans="1:29" s="45" customFormat="1" ht="45" x14ac:dyDescent="0.2">
      <c r="A54" s="83"/>
      <c r="B54" s="61" t="s">
        <v>571</v>
      </c>
      <c r="C54" s="252" t="s">
        <v>569</v>
      </c>
      <c r="D54" s="252"/>
      <c r="E54" s="252"/>
      <c r="F54" s="74" t="s">
        <v>149</v>
      </c>
      <c r="G54" s="74" t="s">
        <v>570</v>
      </c>
      <c r="H54" s="74"/>
      <c r="I54" s="74" t="s">
        <v>570</v>
      </c>
      <c r="J54" s="82"/>
      <c r="K54" s="74"/>
      <c r="L54" s="82">
        <v>354.56</v>
      </c>
      <c r="M54" s="74"/>
      <c r="N54" s="81">
        <v>18271</v>
      </c>
      <c r="V54" s="72"/>
      <c r="W54" s="55"/>
      <c r="Z54" s="71"/>
      <c r="AA54" s="46" t="s">
        <v>569</v>
      </c>
    </row>
    <row r="55" spans="1:29" s="45" customFormat="1" ht="12" x14ac:dyDescent="0.2">
      <c r="A55" s="80"/>
      <c r="B55" s="118"/>
      <c r="C55" s="253" t="s">
        <v>146</v>
      </c>
      <c r="D55" s="253"/>
      <c r="E55" s="253"/>
      <c r="F55" s="79"/>
      <c r="G55" s="79"/>
      <c r="H55" s="79"/>
      <c r="I55" s="79"/>
      <c r="J55" s="78"/>
      <c r="K55" s="79"/>
      <c r="L55" s="78">
        <v>1601.82</v>
      </c>
      <c r="M55" s="77"/>
      <c r="N55" s="76">
        <v>76901</v>
      </c>
      <c r="V55" s="72"/>
      <c r="W55" s="55"/>
      <c r="Z55" s="71"/>
      <c r="AC55" s="55" t="s">
        <v>146</v>
      </c>
    </row>
    <row r="56" spans="1:29" s="45" customFormat="1" ht="22.5" x14ac:dyDescent="0.2">
      <c r="A56" s="87" t="s">
        <v>168</v>
      </c>
      <c r="B56" s="119" t="s">
        <v>4608</v>
      </c>
      <c r="C56" s="253" t="s">
        <v>4606</v>
      </c>
      <c r="D56" s="253"/>
      <c r="E56" s="253"/>
      <c r="F56" s="79" t="s">
        <v>332</v>
      </c>
      <c r="G56" s="79"/>
      <c r="H56" s="79"/>
      <c r="I56" s="79" t="s">
        <v>4689</v>
      </c>
      <c r="J56" s="78">
        <v>104.07</v>
      </c>
      <c r="K56" s="79"/>
      <c r="L56" s="78">
        <v>9191.77</v>
      </c>
      <c r="M56" s="79" t="s">
        <v>195</v>
      </c>
      <c r="N56" s="76">
        <v>73442</v>
      </c>
      <c r="V56" s="72"/>
      <c r="W56" s="55" t="s">
        <v>4606</v>
      </c>
      <c r="Z56" s="71"/>
      <c r="AC56" s="55"/>
    </row>
    <row r="57" spans="1:29" s="45" customFormat="1" ht="12" x14ac:dyDescent="0.2">
      <c r="A57" s="80"/>
      <c r="B57" s="118"/>
      <c r="C57" s="123" t="s">
        <v>2342</v>
      </c>
      <c r="D57" s="124"/>
      <c r="E57" s="124"/>
      <c r="F57" s="75"/>
      <c r="G57" s="75"/>
      <c r="H57" s="75"/>
      <c r="I57" s="75"/>
      <c r="J57" s="90"/>
      <c r="K57" s="75"/>
      <c r="L57" s="90"/>
      <c r="M57" s="89"/>
      <c r="N57" s="88"/>
      <c r="V57" s="72"/>
      <c r="W57" s="55"/>
      <c r="Z57" s="71"/>
      <c r="AC57" s="55"/>
    </row>
    <row r="58" spans="1:29" s="45" customFormat="1" ht="33.75" x14ac:dyDescent="0.2">
      <c r="A58" s="87" t="s">
        <v>165</v>
      </c>
      <c r="B58" s="119" t="s">
        <v>4605</v>
      </c>
      <c r="C58" s="253" t="s">
        <v>4604</v>
      </c>
      <c r="D58" s="253"/>
      <c r="E58" s="253"/>
      <c r="F58" s="79" t="s">
        <v>237</v>
      </c>
      <c r="G58" s="79"/>
      <c r="H58" s="79"/>
      <c r="I58" s="79" t="s">
        <v>582</v>
      </c>
      <c r="J58" s="78"/>
      <c r="K58" s="79"/>
      <c r="L58" s="78"/>
      <c r="M58" s="79"/>
      <c r="N58" s="76"/>
      <c r="V58" s="72"/>
      <c r="W58" s="55" t="s">
        <v>4604</v>
      </c>
      <c r="Z58" s="71"/>
      <c r="AC58" s="55"/>
    </row>
    <row r="59" spans="1:29" s="45" customFormat="1" ht="12" x14ac:dyDescent="0.2">
      <c r="A59" s="86"/>
      <c r="B59" s="117"/>
      <c r="C59" s="252" t="s">
        <v>4395</v>
      </c>
      <c r="D59" s="252"/>
      <c r="E59" s="252"/>
      <c r="F59" s="252"/>
      <c r="G59" s="252"/>
      <c r="H59" s="252"/>
      <c r="I59" s="252"/>
      <c r="J59" s="252"/>
      <c r="K59" s="252"/>
      <c r="L59" s="252"/>
      <c r="M59" s="252"/>
      <c r="N59" s="255"/>
      <c r="V59" s="72"/>
      <c r="W59" s="55"/>
      <c r="X59" s="46" t="s">
        <v>4395</v>
      </c>
      <c r="Z59" s="71"/>
      <c r="AC59" s="55"/>
    </row>
    <row r="60" spans="1:29" s="45" customFormat="1" ht="12" x14ac:dyDescent="0.2">
      <c r="A60" s="83"/>
      <c r="B60" s="61" t="s">
        <v>170</v>
      </c>
      <c r="C60" s="252" t="s">
        <v>169</v>
      </c>
      <c r="D60" s="252"/>
      <c r="E60" s="252"/>
      <c r="F60" s="74"/>
      <c r="G60" s="74"/>
      <c r="H60" s="74"/>
      <c r="I60" s="74"/>
      <c r="J60" s="82">
        <v>579.33000000000004</v>
      </c>
      <c r="K60" s="74"/>
      <c r="L60" s="82">
        <v>173.8</v>
      </c>
      <c r="M60" s="74" t="s">
        <v>164</v>
      </c>
      <c r="N60" s="81">
        <v>8956</v>
      </c>
      <c r="V60" s="72"/>
      <c r="W60" s="55"/>
      <c r="Y60" s="46" t="s">
        <v>169</v>
      </c>
      <c r="Z60" s="71"/>
      <c r="AC60" s="55"/>
    </row>
    <row r="61" spans="1:29" s="45" customFormat="1" ht="12" x14ac:dyDescent="0.2">
      <c r="A61" s="83"/>
      <c r="B61" s="61" t="s">
        <v>168</v>
      </c>
      <c r="C61" s="252" t="s">
        <v>166</v>
      </c>
      <c r="D61" s="252"/>
      <c r="E61" s="252"/>
      <c r="F61" s="74"/>
      <c r="G61" s="74"/>
      <c r="H61" s="74"/>
      <c r="I61" s="74"/>
      <c r="J61" s="82">
        <v>2.67</v>
      </c>
      <c r="K61" s="74"/>
      <c r="L61" s="82">
        <v>0.8</v>
      </c>
      <c r="M61" s="74" t="s">
        <v>167</v>
      </c>
      <c r="N61" s="81">
        <v>10</v>
      </c>
      <c r="V61" s="72"/>
      <c r="W61" s="55"/>
      <c r="Y61" s="46" t="s">
        <v>166</v>
      </c>
      <c r="Z61" s="71"/>
      <c r="AC61" s="55"/>
    </row>
    <row r="62" spans="1:29" s="45" customFormat="1" ht="12" x14ac:dyDescent="0.2">
      <c r="A62" s="83"/>
      <c r="B62" s="61" t="s">
        <v>165</v>
      </c>
      <c r="C62" s="252" t="s">
        <v>163</v>
      </c>
      <c r="D62" s="252"/>
      <c r="E62" s="252"/>
      <c r="F62" s="74"/>
      <c r="G62" s="74"/>
      <c r="H62" s="74"/>
      <c r="I62" s="74"/>
      <c r="J62" s="82">
        <v>0.4</v>
      </c>
      <c r="K62" s="74"/>
      <c r="L62" s="82">
        <v>0.12</v>
      </c>
      <c r="M62" s="74" t="s">
        <v>164</v>
      </c>
      <c r="N62" s="81">
        <v>6</v>
      </c>
      <c r="V62" s="72"/>
      <c r="W62" s="55"/>
      <c r="Y62" s="46" t="s">
        <v>163</v>
      </c>
      <c r="Z62" s="71"/>
      <c r="AC62" s="55"/>
    </row>
    <row r="63" spans="1:29" s="45" customFormat="1" ht="12" x14ac:dyDescent="0.2">
      <c r="A63" s="83"/>
      <c r="B63" s="61" t="s">
        <v>218</v>
      </c>
      <c r="C63" s="252" t="s">
        <v>217</v>
      </c>
      <c r="D63" s="252"/>
      <c r="E63" s="252"/>
      <c r="F63" s="74"/>
      <c r="G63" s="74"/>
      <c r="H63" s="74"/>
      <c r="I63" s="74"/>
      <c r="J63" s="82">
        <v>55.37</v>
      </c>
      <c r="K63" s="74"/>
      <c r="L63" s="82">
        <v>16.61</v>
      </c>
      <c r="M63" s="74" t="s">
        <v>195</v>
      </c>
      <c r="N63" s="81">
        <v>133</v>
      </c>
      <c r="V63" s="72"/>
      <c r="W63" s="55"/>
      <c r="Y63" s="46" t="s">
        <v>217</v>
      </c>
      <c r="Z63" s="71"/>
      <c r="AC63" s="55"/>
    </row>
    <row r="64" spans="1:29" s="45" customFormat="1" ht="12" x14ac:dyDescent="0.2">
      <c r="A64" s="86"/>
      <c r="B64" s="93" t="s">
        <v>720</v>
      </c>
      <c r="C64" s="259" t="s">
        <v>4524</v>
      </c>
      <c r="D64" s="259"/>
      <c r="E64" s="259"/>
      <c r="F64" s="92" t="s">
        <v>326</v>
      </c>
      <c r="G64" s="92" t="s">
        <v>210</v>
      </c>
      <c r="H64" s="92"/>
      <c r="I64" s="92" t="s">
        <v>210</v>
      </c>
      <c r="J64" s="61"/>
      <c r="K64" s="74"/>
      <c r="L64" s="82"/>
      <c r="M64" s="74"/>
      <c r="N64" s="91"/>
      <c r="V64" s="72"/>
      <c r="W64" s="55"/>
      <c r="Z64" s="71" t="s">
        <v>4524</v>
      </c>
      <c r="AC64" s="55"/>
    </row>
    <row r="65" spans="1:29" s="45" customFormat="1" ht="12" x14ac:dyDescent="0.2">
      <c r="A65" s="86"/>
      <c r="B65" s="93" t="s">
        <v>3056</v>
      </c>
      <c r="C65" s="259" t="s">
        <v>3055</v>
      </c>
      <c r="D65" s="259"/>
      <c r="E65" s="259"/>
      <c r="F65" s="92" t="s">
        <v>381</v>
      </c>
      <c r="G65" s="92" t="s">
        <v>210</v>
      </c>
      <c r="H65" s="92"/>
      <c r="I65" s="92" t="s">
        <v>210</v>
      </c>
      <c r="J65" s="61"/>
      <c r="K65" s="74"/>
      <c r="L65" s="82"/>
      <c r="M65" s="74"/>
      <c r="N65" s="91"/>
      <c r="V65" s="72"/>
      <c r="W65" s="55"/>
      <c r="Z65" s="71" t="s">
        <v>3055</v>
      </c>
      <c r="AC65" s="55"/>
    </row>
    <row r="66" spans="1:29" s="45" customFormat="1" ht="33.75" x14ac:dyDescent="0.2">
      <c r="A66" s="86"/>
      <c r="B66" s="93" t="s">
        <v>4602</v>
      </c>
      <c r="C66" s="259" t="s">
        <v>4601</v>
      </c>
      <c r="D66" s="259"/>
      <c r="E66" s="259"/>
      <c r="F66" s="92" t="s">
        <v>332</v>
      </c>
      <c r="G66" s="92" t="s">
        <v>4522</v>
      </c>
      <c r="H66" s="92"/>
      <c r="I66" s="92" t="s">
        <v>4686</v>
      </c>
      <c r="J66" s="61"/>
      <c r="K66" s="74"/>
      <c r="L66" s="82"/>
      <c r="M66" s="74"/>
      <c r="N66" s="91"/>
      <c r="V66" s="72"/>
      <c r="W66" s="55"/>
      <c r="Z66" s="71" t="s">
        <v>4601</v>
      </c>
      <c r="AC66" s="55"/>
    </row>
    <row r="67" spans="1:29" s="45" customFormat="1" ht="12" x14ac:dyDescent="0.2">
      <c r="A67" s="83"/>
      <c r="B67" s="61"/>
      <c r="C67" s="252" t="s">
        <v>160</v>
      </c>
      <c r="D67" s="252"/>
      <c r="E67" s="252"/>
      <c r="F67" s="74" t="s">
        <v>159</v>
      </c>
      <c r="G67" s="74" t="s">
        <v>4600</v>
      </c>
      <c r="H67" s="74"/>
      <c r="I67" s="74" t="s">
        <v>4688</v>
      </c>
      <c r="J67" s="82"/>
      <c r="K67" s="74"/>
      <c r="L67" s="82"/>
      <c r="M67" s="74"/>
      <c r="N67" s="81"/>
      <c r="V67" s="72"/>
      <c r="W67" s="55"/>
      <c r="Z67" s="71"/>
      <c r="AA67" s="46" t="s">
        <v>160</v>
      </c>
      <c r="AC67" s="55"/>
    </row>
    <row r="68" spans="1:29" s="45" customFormat="1" ht="12" x14ac:dyDescent="0.2">
      <c r="A68" s="83"/>
      <c r="B68" s="61"/>
      <c r="C68" s="252" t="s">
        <v>156</v>
      </c>
      <c r="D68" s="252"/>
      <c r="E68" s="252"/>
      <c r="F68" s="74" t="s">
        <v>159</v>
      </c>
      <c r="G68" s="74" t="s">
        <v>544</v>
      </c>
      <c r="H68" s="74"/>
      <c r="I68" s="74" t="s">
        <v>4687</v>
      </c>
      <c r="J68" s="82"/>
      <c r="K68" s="74"/>
      <c r="L68" s="82"/>
      <c r="M68" s="74"/>
      <c r="N68" s="81"/>
      <c r="V68" s="72"/>
      <c r="W68" s="55"/>
      <c r="Z68" s="71"/>
      <c r="AA68" s="46" t="s">
        <v>156</v>
      </c>
      <c r="AC68" s="55"/>
    </row>
    <row r="69" spans="1:29" s="45" customFormat="1" ht="12" x14ac:dyDescent="0.2">
      <c r="A69" s="83"/>
      <c r="B69" s="61"/>
      <c r="C69" s="254" t="s">
        <v>155</v>
      </c>
      <c r="D69" s="254"/>
      <c r="E69" s="254"/>
      <c r="F69" s="77"/>
      <c r="G69" s="77"/>
      <c r="H69" s="77"/>
      <c r="I69" s="77"/>
      <c r="J69" s="85">
        <v>637.37</v>
      </c>
      <c r="K69" s="77"/>
      <c r="L69" s="85">
        <v>191.21</v>
      </c>
      <c r="M69" s="77"/>
      <c r="N69" s="84"/>
      <c r="V69" s="72"/>
      <c r="W69" s="55"/>
      <c r="Z69" s="71"/>
      <c r="AB69" s="46" t="s">
        <v>155</v>
      </c>
      <c r="AC69" s="55"/>
    </row>
    <row r="70" spans="1:29" s="45" customFormat="1" ht="12" x14ac:dyDescent="0.2">
      <c r="A70" s="83"/>
      <c r="B70" s="61"/>
      <c r="C70" s="252" t="s">
        <v>154</v>
      </c>
      <c r="D70" s="252"/>
      <c r="E70" s="252"/>
      <c r="F70" s="74"/>
      <c r="G70" s="74"/>
      <c r="H70" s="74"/>
      <c r="I70" s="74"/>
      <c r="J70" s="82"/>
      <c r="K70" s="74"/>
      <c r="L70" s="82">
        <v>173.92</v>
      </c>
      <c r="M70" s="74"/>
      <c r="N70" s="81">
        <v>8962</v>
      </c>
      <c r="V70" s="72"/>
      <c r="W70" s="55"/>
      <c r="Z70" s="71"/>
      <c r="AA70" s="46" t="s">
        <v>154</v>
      </c>
      <c r="AC70" s="55"/>
    </row>
    <row r="71" spans="1:29" s="45" customFormat="1" ht="45" x14ac:dyDescent="0.2">
      <c r="A71" s="83"/>
      <c r="B71" s="61" t="s">
        <v>574</v>
      </c>
      <c r="C71" s="252" t="s">
        <v>572</v>
      </c>
      <c r="D71" s="252"/>
      <c r="E71" s="252"/>
      <c r="F71" s="74" t="s">
        <v>149</v>
      </c>
      <c r="G71" s="74" t="s">
        <v>573</v>
      </c>
      <c r="H71" s="74"/>
      <c r="I71" s="74" t="s">
        <v>573</v>
      </c>
      <c r="J71" s="82"/>
      <c r="K71" s="74"/>
      <c r="L71" s="82">
        <v>220.88</v>
      </c>
      <c r="M71" s="74"/>
      <c r="N71" s="81">
        <v>11382</v>
      </c>
      <c r="V71" s="72"/>
      <c r="W71" s="55"/>
      <c r="Z71" s="71"/>
      <c r="AA71" s="46" t="s">
        <v>572</v>
      </c>
      <c r="AC71" s="55"/>
    </row>
    <row r="72" spans="1:29" s="45" customFormat="1" ht="45" x14ac:dyDescent="0.2">
      <c r="A72" s="83"/>
      <c r="B72" s="61" t="s">
        <v>571</v>
      </c>
      <c r="C72" s="252" t="s">
        <v>569</v>
      </c>
      <c r="D72" s="252"/>
      <c r="E72" s="252"/>
      <c r="F72" s="74" t="s">
        <v>149</v>
      </c>
      <c r="G72" s="74" t="s">
        <v>570</v>
      </c>
      <c r="H72" s="74"/>
      <c r="I72" s="74" t="s">
        <v>570</v>
      </c>
      <c r="J72" s="82"/>
      <c r="K72" s="74"/>
      <c r="L72" s="82">
        <v>125.22</v>
      </c>
      <c r="M72" s="74"/>
      <c r="N72" s="81">
        <v>6453</v>
      </c>
      <c r="V72" s="72"/>
      <c r="W72" s="55"/>
      <c r="Z72" s="71"/>
      <c r="AA72" s="46" t="s">
        <v>569</v>
      </c>
      <c r="AC72" s="55"/>
    </row>
    <row r="73" spans="1:29" s="45" customFormat="1" ht="12" x14ac:dyDescent="0.2">
      <c r="A73" s="80"/>
      <c r="B73" s="118"/>
      <c r="C73" s="253" t="s">
        <v>146</v>
      </c>
      <c r="D73" s="253"/>
      <c r="E73" s="253"/>
      <c r="F73" s="79"/>
      <c r="G73" s="79"/>
      <c r="H73" s="79"/>
      <c r="I73" s="79"/>
      <c r="J73" s="78"/>
      <c r="K73" s="79"/>
      <c r="L73" s="78">
        <v>537.30999999999995</v>
      </c>
      <c r="M73" s="77"/>
      <c r="N73" s="76">
        <v>26934</v>
      </c>
      <c r="V73" s="72"/>
      <c r="W73" s="55"/>
      <c r="Z73" s="71"/>
      <c r="AC73" s="55" t="s">
        <v>146</v>
      </c>
    </row>
    <row r="74" spans="1:29" s="45" customFormat="1" ht="22.5" x14ac:dyDescent="0.2">
      <c r="A74" s="87" t="s">
        <v>218</v>
      </c>
      <c r="B74" s="119" t="s">
        <v>4599</v>
      </c>
      <c r="C74" s="253" t="s">
        <v>4597</v>
      </c>
      <c r="D74" s="253"/>
      <c r="E74" s="253"/>
      <c r="F74" s="79" t="s">
        <v>332</v>
      </c>
      <c r="G74" s="79"/>
      <c r="H74" s="79"/>
      <c r="I74" s="79" t="s">
        <v>4686</v>
      </c>
      <c r="J74" s="78">
        <v>47.46</v>
      </c>
      <c r="K74" s="79"/>
      <c r="L74" s="78">
        <v>1420.95</v>
      </c>
      <c r="M74" s="79" t="s">
        <v>195</v>
      </c>
      <c r="N74" s="76">
        <v>11353</v>
      </c>
      <c r="V74" s="72"/>
      <c r="W74" s="55" t="s">
        <v>4597</v>
      </c>
      <c r="Z74" s="71"/>
      <c r="AC74" s="55"/>
    </row>
    <row r="75" spans="1:29" s="45" customFormat="1" ht="12" x14ac:dyDescent="0.2">
      <c r="A75" s="80"/>
      <c r="B75" s="118"/>
      <c r="C75" s="123" t="s">
        <v>2342</v>
      </c>
      <c r="D75" s="124"/>
      <c r="E75" s="124"/>
      <c r="F75" s="75"/>
      <c r="G75" s="75"/>
      <c r="H75" s="75"/>
      <c r="I75" s="75"/>
      <c r="J75" s="90"/>
      <c r="K75" s="75"/>
      <c r="L75" s="90"/>
      <c r="M75" s="89"/>
      <c r="N75" s="88"/>
      <c r="V75" s="72"/>
      <c r="W75" s="55"/>
      <c r="Z75" s="71"/>
      <c r="AC75" s="55"/>
    </row>
    <row r="76" spans="1:29" s="45" customFormat="1" ht="33.75" x14ac:dyDescent="0.2">
      <c r="A76" s="87" t="s">
        <v>239</v>
      </c>
      <c r="B76" s="119" t="s">
        <v>4685</v>
      </c>
      <c r="C76" s="253" t="s">
        <v>4684</v>
      </c>
      <c r="D76" s="253"/>
      <c r="E76" s="253"/>
      <c r="F76" s="79" t="s">
        <v>237</v>
      </c>
      <c r="G76" s="79"/>
      <c r="H76" s="79"/>
      <c r="I76" s="79" t="s">
        <v>544</v>
      </c>
      <c r="J76" s="78"/>
      <c r="K76" s="79"/>
      <c r="L76" s="78"/>
      <c r="M76" s="79"/>
      <c r="N76" s="76"/>
      <c r="V76" s="72"/>
      <c r="W76" s="55" t="s">
        <v>4684</v>
      </c>
      <c r="Z76" s="71"/>
      <c r="AC76" s="55"/>
    </row>
    <row r="77" spans="1:29" s="45" customFormat="1" ht="12" x14ac:dyDescent="0.2">
      <c r="A77" s="86"/>
      <c r="B77" s="117"/>
      <c r="C77" s="252" t="s">
        <v>4325</v>
      </c>
      <c r="D77" s="252"/>
      <c r="E77" s="252"/>
      <c r="F77" s="252"/>
      <c r="G77" s="252"/>
      <c r="H77" s="252"/>
      <c r="I77" s="252"/>
      <c r="J77" s="252"/>
      <c r="K77" s="252"/>
      <c r="L77" s="252"/>
      <c r="M77" s="252"/>
      <c r="N77" s="255"/>
      <c r="V77" s="72"/>
      <c r="W77" s="55"/>
      <c r="X77" s="46" t="s">
        <v>4325</v>
      </c>
      <c r="Z77" s="71"/>
      <c r="AC77" s="55"/>
    </row>
    <row r="78" spans="1:29" s="45" customFormat="1" ht="12" x14ac:dyDescent="0.2">
      <c r="A78" s="83"/>
      <c r="B78" s="61" t="s">
        <v>170</v>
      </c>
      <c r="C78" s="252" t="s">
        <v>169</v>
      </c>
      <c r="D78" s="252"/>
      <c r="E78" s="252"/>
      <c r="F78" s="74"/>
      <c r="G78" s="74"/>
      <c r="H78" s="74"/>
      <c r="I78" s="74"/>
      <c r="J78" s="82">
        <v>502.59</v>
      </c>
      <c r="K78" s="74"/>
      <c r="L78" s="82">
        <v>15.08</v>
      </c>
      <c r="M78" s="74" t="s">
        <v>164</v>
      </c>
      <c r="N78" s="81">
        <v>777</v>
      </c>
      <c r="V78" s="72"/>
      <c r="W78" s="55"/>
      <c r="Y78" s="46" t="s">
        <v>169</v>
      </c>
      <c r="Z78" s="71"/>
      <c r="AC78" s="55"/>
    </row>
    <row r="79" spans="1:29" s="45" customFormat="1" ht="12" x14ac:dyDescent="0.2">
      <c r="A79" s="83"/>
      <c r="B79" s="61" t="s">
        <v>168</v>
      </c>
      <c r="C79" s="252" t="s">
        <v>166</v>
      </c>
      <c r="D79" s="252"/>
      <c r="E79" s="252"/>
      <c r="F79" s="74"/>
      <c r="G79" s="74"/>
      <c r="H79" s="74"/>
      <c r="I79" s="74"/>
      <c r="J79" s="82">
        <v>8.89</v>
      </c>
      <c r="K79" s="74"/>
      <c r="L79" s="82">
        <v>0.27</v>
      </c>
      <c r="M79" s="74" t="s">
        <v>167</v>
      </c>
      <c r="N79" s="81">
        <v>4</v>
      </c>
      <c r="V79" s="72"/>
      <c r="W79" s="55"/>
      <c r="Y79" s="46" t="s">
        <v>166</v>
      </c>
      <c r="Z79" s="71"/>
      <c r="AC79" s="55"/>
    </row>
    <row r="80" spans="1:29" s="45" customFormat="1" ht="12" x14ac:dyDescent="0.2">
      <c r="A80" s="83"/>
      <c r="B80" s="61" t="s">
        <v>165</v>
      </c>
      <c r="C80" s="252" t="s">
        <v>163</v>
      </c>
      <c r="D80" s="252"/>
      <c r="E80" s="252"/>
      <c r="F80" s="74"/>
      <c r="G80" s="74"/>
      <c r="H80" s="74"/>
      <c r="I80" s="74"/>
      <c r="J80" s="82">
        <v>1.3</v>
      </c>
      <c r="K80" s="74"/>
      <c r="L80" s="82">
        <v>0.04</v>
      </c>
      <c r="M80" s="74" t="s">
        <v>164</v>
      </c>
      <c r="N80" s="81">
        <v>2</v>
      </c>
      <c r="V80" s="72"/>
      <c r="W80" s="55"/>
      <c r="Y80" s="46" t="s">
        <v>163</v>
      </c>
      <c r="Z80" s="71"/>
      <c r="AC80" s="55"/>
    </row>
    <row r="81" spans="1:29" s="45" customFormat="1" ht="12" x14ac:dyDescent="0.2">
      <c r="A81" s="83"/>
      <c r="B81" s="61" t="s">
        <v>218</v>
      </c>
      <c r="C81" s="252" t="s">
        <v>217</v>
      </c>
      <c r="D81" s="252"/>
      <c r="E81" s="252"/>
      <c r="F81" s="74"/>
      <c r="G81" s="74"/>
      <c r="H81" s="74"/>
      <c r="I81" s="74"/>
      <c r="J81" s="82">
        <v>229.5</v>
      </c>
      <c r="K81" s="74"/>
      <c r="L81" s="82">
        <v>6.89</v>
      </c>
      <c r="M81" s="74" t="s">
        <v>195</v>
      </c>
      <c r="N81" s="81">
        <v>55</v>
      </c>
      <c r="V81" s="72"/>
      <c r="W81" s="55"/>
      <c r="Y81" s="46" t="s">
        <v>217</v>
      </c>
      <c r="Z81" s="71"/>
      <c r="AC81" s="55"/>
    </row>
    <row r="82" spans="1:29" s="45" customFormat="1" ht="12" x14ac:dyDescent="0.2">
      <c r="A82" s="86"/>
      <c r="B82" s="93" t="s">
        <v>720</v>
      </c>
      <c r="C82" s="259" t="s">
        <v>4524</v>
      </c>
      <c r="D82" s="259"/>
      <c r="E82" s="259"/>
      <c r="F82" s="92" t="s">
        <v>326</v>
      </c>
      <c r="G82" s="92" t="s">
        <v>210</v>
      </c>
      <c r="H82" s="92"/>
      <c r="I82" s="92" t="s">
        <v>210</v>
      </c>
      <c r="J82" s="61"/>
      <c r="K82" s="74"/>
      <c r="L82" s="82"/>
      <c r="M82" s="74"/>
      <c r="N82" s="91"/>
      <c r="V82" s="72"/>
      <c r="W82" s="55"/>
      <c r="Z82" s="71" t="s">
        <v>4524</v>
      </c>
      <c r="AC82" s="55"/>
    </row>
    <row r="83" spans="1:29" s="45" customFormat="1" ht="12" x14ac:dyDescent="0.2">
      <c r="A83" s="86"/>
      <c r="B83" s="93" t="s">
        <v>3056</v>
      </c>
      <c r="C83" s="259" t="s">
        <v>3055</v>
      </c>
      <c r="D83" s="259"/>
      <c r="E83" s="259"/>
      <c r="F83" s="92" t="s">
        <v>381</v>
      </c>
      <c r="G83" s="92" t="s">
        <v>210</v>
      </c>
      <c r="H83" s="92"/>
      <c r="I83" s="92" t="s">
        <v>210</v>
      </c>
      <c r="J83" s="61"/>
      <c r="K83" s="74"/>
      <c r="L83" s="82"/>
      <c r="M83" s="74"/>
      <c r="N83" s="91"/>
      <c r="V83" s="72"/>
      <c r="W83" s="55"/>
      <c r="Z83" s="71" t="s">
        <v>3055</v>
      </c>
      <c r="AC83" s="55"/>
    </row>
    <row r="84" spans="1:29" s="45" customFormat="1" ht="22.5" x14ac:dyDescent="0.2">
      <c r="A84" s="86"/>
      <c r="B84" s="93" t="s">
        <v>4501</v>
      </c>
      <c r="C84" s="259" t="s">
        <v>4683</v>
      </c>
      <c r="D84" s="259"/>
      <c r="E84" s="259"/>
      <c r="F84" s="92" t="s">
        <v>332</v>
      </c>
      <c r="G84" s="92" t="s">
        <v>4522</v>
      </c>
      <c r="H84" s="92"/>
      <c r="I84" s="92" t="s">
        <v>4679</v>
      </c>
      <c r="J84" s="61"/>
      <c r="K84" s="74"/>
      <c r="L84" s="82"/>
      <c r="M84" s="74"/>
      <c r="N84" s="91"/>
      <c r="V84" s="72"/>
      <c r="W84" s="55"/>
      <c r="Z84" s="71" t="s">
        <v>4683</v>
      </c>
      <c r="AC84" s="55"/>
    </row>
    <row r="85" spans="1:29" s="45" customFormat="1" ht="22.5" x14ac:dyDescent="0.2">
      <c r="A85" s="86"/>
      <c r="B85" s="93" t="s">
        <v>3934</v>
      </c>
      <c r="C85" s="259" t="s">
        <v>4498</v>
      </c>
      <c r="D85" s="259"/>
      <c r="E85" s="259"/>
      <c r="F85" s="92" t="s">
        <v>326</v>
      </c>
      <c r="G85" s="92" t="s">
        <v>210</v>
      </c>
      <c r="H85" s="92"/>
      <c r="I85" s="92" t="s">
        <v>210</v>
      </c>
      <c r="J85" s="61"/>
      <c r="K85" s="74"/>
      <c r="L85" s="82"/>
      <c r="M85" s="74"/>
      <c r="N85" s="91"/>
      <c r="V85" s="72"/>
      <c r="W85" s="55"/>
      <c r="Z85" s="71" t="s">
        <v>4498</v>
      </c>
      <c r="AC85" s="55"/>
    </row>
    <row r="86" spans="1:29" s="45" customFormat="1" ht="12" x14ac:dyDescent="0.2">
      <c r="A86" s="83"/>
      <c r="B86" s="61"/>
      <c r="C86" s="252" t="s">
        <v>160</v>
      </c>
      <c r="D86" s="252"/>
      <c r="E86" s="252"/>
      <c r="F86" s="74" t="s">
        <v>159</v>
      </c>
      <c r="G86" s="74" t="s">
        <v>4682</v>
      </c>
      <c r="H86" s="74"/>
      <c r="I86" s="74" t="s">
        <v>4681</v>
      </c>
      <c r="J86" s="82"/>
      <c r="K86" s="74"/>
      <c r="L86" s="82"/>
      <c r="M86" s="74"/>
      <c r="N86" s="81"/>
      <c r="V86" s="72"/>
      <c r="W86" s="55"/>
      <c r="Z86" s="71"/>
      <c r="AA86" s="46" t="s">
        <v>160</v>
      </c>
      <c r="AC86" s="55"/>
    </row>
    <row r="87" spans="1:29" s="45" customFormat="1" ht="12" x14ac:dyDescent="0.2">
      <c r="A87" s="83"/>
      <c r="B87" s="61"/>
      <c r="C87" s="252" t="s">
        <v>156</v>
      </c>
      <c r="D87" s="252"/>
      <c r="E87" s="252"/>
      <c r="F87" s="74" t="s">
        <v>159</v>
      </c>
      <c r="G87" s="74" t="s">
        <v>2776</v>
      </c>
      <c r="H87" s="74"/>
      <c r="I87" s="74" t="s">
        <v>3702</v>
      </c>
      <c r="J87" s="82"/>
      <c r="K87" s="74"/>
      <c r="L87" s="82"/>
      <c r="M87" s="74"/>
      <c r="N87" s="81"/>
      <c r="V87" s="72"/>
      <c r="W87" s="55"/>
      <c r="Z87" s="71"/>
      <c r="AA87" s="46" t="s">
        <v>156</v>
      </c>
      <c r="AC87" s="55"/>
    </row>
    <row r="88" spans="1:29" s="45" customFormat="1" ht="12" x14ac:dyDescent="0.2">
      <c r="A88" s="83"/>
      <c r="B88" s="61"/>
      <c r="C88" s="254" t="s">
        <v>155</v>
      </c>
      <c r="D88" s="254"/>
      <c r="E88" s="254"/>
      <c r="F88" s="77"/>
      <c r="G88" s="77"/>
      <c r="H88" s="77"/>
      <c r="I88" s="77"/>
      <c r="J88" s="85">
        <v>740.98</v>
      </c>
      <c r="K88" s="77"/>
      <c r="L88" s="85">
        <v>22.24</v>
      </c>
      <c r="M88" s="77"/>
      <c r="N88" s="84"/>
      <c r="V88" s="72"/>
      <c r="W88" s="55"/>
      <c r="Z88" s="71"/>
      <c r="AB88" s="46" t="s">
        <v>155</v>
      </c>
      <c r="AC88" s="55"/>
    </row>
    <row r="89" spans="1:29" s="45" customFormat="1" ht="12" x14ac:dyDescent="0.2">
      <c r="A89" s="83"/>
      <c r="B89" s="61"/>
      <c r="C89" s="252" t="s">
        <v>154</v>
      </c>
      <c r="D89" s="252"/>
      <c r="E89" s="252"/>
      <c r="F89" s="74"/>
      <c r="G89" s="74"/>
      <c r="H89" s="74"/>
      <c r="I89" s="74"/>
      <c r="J89" s="82"/>
      <c r="K89" s="74"/>
      <c r="L89" s="82">
        <v>15.12</v>
      </c>
      <c r="M89" s="74"/>
      <c r="N89" s="81">
        <v>779</v>
      </c>
      <c r="V89" s="72"/>
      <c r="W89" s="55"/>
      <c r="Z89" s="71"/>
      <c r="AA89" s="46" t="s">
        <v>154</v>
      </c>
      <c r="AC89" s="55"/>
    </row>
    <row r="90" spans="1:29" s="45" customFormat="1" ht="45" x14ac:dyDescent="0.2">
      <c r="A90" s="83"/>
      <c r="B90" s="61" t="s">
        <v>574</v>
      </c>
      <c r="C90" s="252" t="s">
        <v>572</v>
      </c>
      <c r="D90" s="252"/>
      <c r="E90" s="252"/>
      <c r="F90" s="74" t="s">
        <v>149</v>
      </c>
      <c r="G90" s="74" t="s">
        <v>573</v>
      </c>
      <c r="H90" s="74"/>
      <c r="I90" s="74" t="s">
        <v>573</v>
      </c>
      <c r="J90" s="82"/>
      <c r="K90" s="74"/>
      <c r="L90" s="82">
        <v>19.2</v>
      </c>
      <c r="M90" s="74"/>
      <c r="N90" s="81">
        <v>989</v>
      </c>
      <c r="V90" s="72"/>
      <c r="W90" s="55"/>
      <c r="Z90" s="71"/>
      <c r="AA90" s="46" t="s">
        <v>572</v>
      </c>
      <c r="AC90" s="55"/>
    </row>
    <row r="91" spans="1:29" s="45" customFormat="1" ht="45" x14ac:dyDescent="0.2">
      <c r="A91" s="83"/>
      <c r="B91" s="61" t="s">
        <v>571</v>
      </c>
      <c r="C91" s="252" t="s">
        <v>569</v>
      </c>
      <c r="D91" s="252"/>
      <c r="E91" s="252"/>
      <c r="F91" s="74" t="s">
        <v>149</v>
      </c>
      <c r="G91" s="74" t="s">
        <v>570</v>
      </c>
      <c r="H91" s="74"/>
      <c r="I91" s="74" t="s">
        <v>570</v>
      </c>
      <c r="J91" s="82"/>
      <c r="K91" s="74"/>
      <c r="L91" s="82">
        <v>10.89</v>
      </c>
      <c r="M91" s="74"/>
      <c r="N91" s="81">
        <v>561</v>
      </c>
      <c r="V91" s="72"/>
      <c r="W91" s="55"/>
      <c r="Z91" s="71"/>
      <c r="AA91" s="46" t="s">
        <v>569</v>
      </c>
      <c r="AC91" s="55"/>
    </row>
    <row r="92" spans="1:29" s="45" customFormat="1" ht="12" x14ac:dyDescent="0.2">
      <c r="A92" s="80"/>
      <c r="B92" s="118"/>
      <c r="C92" s="253" t="s">
        <v>146</v>
      </c>
      <c r="D92" s="253"/>
      <c r="E92" s="253"/>
      <c r="F92" s="79"/>
      <c r="G92" s="79"/>
      <c r="H92" s="79"/>
      <c r="I92" s="79"/>
      <c r="J92" s="78"/>
      <c r="K92" s="79"/>
      <c r="L92" s="78">
        <v>52.33</v>
      </c>
      <c r="M92" s="77"/>
      <c r="N92" s="76">
        <v>2386</v>
      </c>
      <c r="V92" s="72"/>
      <c r="W92" s="55"/>
      <c r="Z92" s="71"/>
      <c r="AC92" s="55" t="s">
        <v>146</v>
      </c>
    </row>
    <row r="93" spans="1:29" s="45" customFormat="1" ht="22.5" x14ac:dyDescent="0.2">
      <c r="A93" s="87" t="s">
        <v>225</v>
      </c>
      <c r="B93" s="119" t="s">
        <v>4680</v>
      </c>
      <c r="C93" s="253" t="s">
        <v>4678</v>
      </c>
      <c r="D93" s="253"/>
      <c r="E93" s="253"/>
      <c r="F93" s="79" t="s">
        <v>332</v>
      </c>
      <c r="G93" s="79"/>
      <c r="H93" s="79"/>
      <c r="I93" s="79" t="s">
        <v>4679</v>
      </c>
      <c r="J93" s="78">
        <v>148.22999999999999</v>
      </c>
      <c r="K93" s="79"/>
      <c r="L93" s="78">
        <v>443.8</v>
      </c>
      <c r="M93" s="79" t="s">
        <v>195</v>
      </c>
      <c r="N93" s="76">
        <v>3546</v>
      </c>
      <c r="V93" s="72"/>
      <c r="W93" s="55" t="s">
        <v>4678</v>
      </c>
      <c r="Z93" s="71"/>
      <c r="AC93" s="55"/>
    </row>
    <row r="94" spans="1:29" s="45" customFormat="1" ht="12" x14ac:dyDescent="0.2">
      <c r="A94" s="80"/>
      <c r="B94" s="118"/>
      <c r="C94" s="123" t="s">
        <v>2342</v>
      </c>
      <c r="D94" s="124"/>
      <c r="E94" s="124"/>
      <c r="F94" s="75"/>
      <c r="G94" s="75"/>
      <c r="H94" s="75"/>
      <c r="I94" s="75"/>
      <c r="J94" s="90"/>
      <c r="K94" s="75"/>
      <c r="L94" s="90"/>
      <c r="M94" s="89"/>
      <c r="N94" s="88"/>
      <c r="V94" s="72"/>
      <c r="W94" s="55"/>
      <c r="Z94" s="71"/>
      <c r="AC94" s="55"/>
    </row>
    <row r="95" spans="1:29" s="45" customFormat="1" ht="22.5" x14ac:dyDescent="0.2">
      <c r="A95" s="87" t="s">
        <v>197</v>
      </c>
      <c r="B95" s="119" t="s">
        <v>4573</v>
      </c>
      <c r="C95" s="253" t="s">
        <v>4572</v>
      </c>
      <c r="D95" s="253"/>
      <c r="E95" s="253"/>
      <c r="F95" s="79" t="s">
        <v>326</v>
      </c>
      <c r="G95" s="79"/>
      <c r="H95" s="79"/>
      <c r="I95" s="79" t="s">
        <v>650</v>
      </c>
      <c r="J95" s="78">
        <v>99.17</v>
      </c>
      <c r="K95" s="79"/>
      <c r="L95" s="78">
        <v>1487.55</v>
      </c>
      <c r="M95" s="79" t="s">
        <v>195</v>
      </c>
      <c r="N95" s="76">
        <v>11886</v>
      </c>
      <c r="V95" s="72"/>
      <c r="W95" s="55" t="s">
        <v>4572</v>
      </c>
      <c r="Z95" s="71"/>
      <c r="AC95" s="55"/>
    </row>
    <row r="96" spans="1:29" s="45" customFormat="1" ht="12" x14ac:dyDescent="0.2">
      <c r="A96" s="80"/>
      <c r="B96" s="118"/>
      <c r="C96" s="123" t="s">
        <v>3047</v>
      </c>
      <c r="D96" s="124"/>
      <c r="E96" s="124"/>
      <c r="F96" s="75"/>
      <c r="G96" s="75"/>
      <c r="H96" s="75"/>
      <c r="I96" s="75"/>
      <c r="J96" s="90"/>
      <c r="K96" s="75"/>
      <c r="L96" s="90"/>
      <c r="M96" s="89"/>
      <c r="N96" s="88"/>
      <c r="V96" s="72"/>
      <c r="W96" s="55"/>
      <c r="Z96" s="71"/>
      <c r="AC96" s="55"/>
    </row>
    <row r="97" spans="1:30" s="45" customFormat="1" ht="22.5" x14ac:dyDescent="0.2">
      <c r="A97" s="87" t="s">
        <v>192</v>
      </c>
      <c r="B97" s="119" t="s">
        <v>4571</v>
      </c>
      <c r="C97" s="253" t="s">
        <v>4570</v>
      </c>
      <c r="D97" s="253"/>
      <c r="E97" s="253"/>
      <c r="F97" s="79" t="s">
        <v>326</v>
      </c>
      <c r="G97" s="79"/>
      <c r="H97" s="79"/>
      <c r="I97" s="79" t="s">
        <v>515</v>
      </c>
      <c r="J97" s="78">
        <v>141.66999999999999</v>
      </c>
      <c r="K97" s="79"/>
      <c r="L97" s="78">
        <v>5666.8</v>
      </c>
      <c r="M97" s="79" t="s">
        <v>195</v>
      </c>
      <c r="N97" s="76">
        <v>45278</v>
      </c>
      <c r="V97" s="72"/>
      <c r="W97" s="55" t="s">
        <v>4570</v>
      </c>
      <c r="Z97" s="71"/>
      <c r="AC97" s="55"/>
    </row>
    <row r="98" spans="1:30" s="45" customFormat="1" ht="12" x14ac:dyDescent="0.2">
      <c r="A98" s="80"/>
      <c r="B98" s="118"/>
      <c r="C98" s="123" t="s">
        <v>3047</v>
      </c>
      <c r="D98" s="124"/>
      <c r="E98" s="124"/>
      <c r="F98" s="75"/>
      <c r="G98" s="75"/>
      <c r="H98" s="75"/>
      <c r="I98" s="75"/>
      <c r="J98" s="90"/>
      <c r="K98" s="75"/>
      <c r="L98" s="90"/>
      <c r="M98" s="89"/>
      <c r="N98" s="88"/>
      <c r="V98" s="72"/>
      <c r="W98" s="55"/>
      <c r="Z98" s="71"/>
      <c r="AC98" s="55"/>
    </row>
    <row r="99" spans="1:30" s="45" customFormat="1" ht="22.5" x14ac:dyDescent="0.2">
      <c r="A99" s="87" t="s">
        <v>185</v>
      </c>
      <c r="B99" s="119" t="s">
        <v>4677</v>
      </c>
      <c r="C99" s="253" t="s">
        <v>4676</v>
      </c>
      <c r="D99" s="253"/>
      <c r="E99" s="253"/>
      <c r="F99" s="79" t="s">
        <v>326</v>
      </c>
      <c r="G99" s="79"/>
      <c r="H99" s="79"/>
      <c r="I99" s="79" t="s">
        <v>839</v>
      </c>
      <c r="J99" s="78">
        <v>2.87</v>
      </c>
      <c r="K99" s="79"/>
      <c r="L99" s="78">
        <v>57.4</v>
      </c>
      <c r="M99" s="79" t="s">
        <v>195</v>
      </c>
      <c r="N99" s="76">
        <v>459</v>
      </c>
      <c r="V99" s="72"/>
      <c r="W99" s="55" t="s">
        <v>4676</v>
      </c>
      <c r="Z99" s="71"/>
      <c r="AC99" s="55"/>
    </row>
    <row r="100" spans="1:30" s="45" customFormat="1" ht="12" x14ac:dyDescent="0.2">
      <c r="A100" s="80"/>
      <c r="B100" s="118"/>
      <c r="C100" s="123" t="s">
        <v>3047</v>
      </c>
      <c r="D100" s="124"/>
      <c r="E100" s="124"/>
      <c r="F100" s="75"/>
      <c r="G100" s="75"/>
      <c r="H100" s="75"/>
      <c r="I100" s="75"/>
      <c r="J100" s="90"/>
      <c r="K100" s="75"/>
      <c r="L100" s="90"/>
      <c r="M100" s="89"/>
      <c r="N100" s="88"/>
      <c r="V100" s="72"/>
      <c r="W100" s="55"/>
      <c r="Z100" s="71"/>
      <c r="AC100" s="55"/>
    </row>
    <row r="101" spans="1:30" s="45" customFormat="1" ht="22.5" x14ac:dyDescent="0.2">
      <c r="A101" s="87" t="s">
        <v>176</v>
      </c>
      <c r="B101" s="119" t="s">
        <v>4596</v>
      </c>
      <c r="C101" s="253" t="s">
        <v>4595</v>
      </c>
      <c r="D101" s="253"/>
      <c r="E101" s="253"/>
      <c r="F101" s="79" t="s">
        <v>326</v>
      </c>
      <c r="G101" s="79"/>
      <c r="H101" s="79"/>
      <c r="I101" s="79" t="s">
        <v>532</v>
      </c>
      <c r="J101" s="78">
        <v>7.1</v>
      </c>
      <c r="K101" s="79"/>
      <c r="L101" s="78">
        <v>269.8</v>
      </c>
      <c r="M101" s="79" t="s">
        <v>195</v>
      </c>
      <c r="N101" s="76">
        <v>2156</v>
      </c>
      <c r="V101" s="72"/>
      <c r="W101" s="55" t="s">
        <v>4595</v>
      </c>
      <c r="Z101" s="71"/>
      <c r="AC101" s="55"/>
    </row>
    <row r="102" spans="1:30" s="45" customFormat="1" ht="12" x14ac:dyDescent="0.2">
      <c r="A102" s="80"/>
      <c r="B102" s="118"/>
      <c r="C102" s="123" t="s">
        <v>3047</v>
      </c>
      <c r="D102" s="124"/>
      <c r="E102" s="124"/>
      <c r="F102" s="75"/>
      <c r="G102" s="75"/>
      <c r="H102" s="75"/>
      <c r="I102" s="75"/>
      <c r="J102" s="90"/>
      <c r="K102" s="75"/>
      <c r="L102" s="90"/>
      <c r="M102" s="89"/>
      <c r="N102" s="88"/>
      <c r="V102" s="72"/>
      <c r="W102" s="55"/>
      <c r="Z102" s="71"/>
      <c r="AC102" s="55"/>
    </row>
    <row r="103" spans="1:30" s="45" customFormat="1" ht="12" x14ac:dyDescent="0.2">
      <c r="A103" s="273" t="s">
        <v>3036</v>
      </c>
      <c r="B103" s="274"/>
      <c r="C103" s="274"/>
      <c r="D103" s="274"/>
      <c r="E103" s="274"/>
      <c r="F103" s="274"/>
      <c r="G103" s="274"/>
      <c r="H103" s="274"/>
      <c r="I103" s="274"/>
      <c r="J103" s="274"/>
      <c r="K103" s="274"/>
      <c r="L103" s="274"/>
      <c r="M103" s="274"/>
      <c r="N103" s="275"/>
      <c r="V103" s="72"/>
      <c r="W103" s="55"/>
      <c r="Z103" s="71"/>
      <c r="AC103" s="55"/>
      <c r="AD103" s="55" t="s">
        <v>3036</v>
      </c>
    </row>
    <row r="104" spans="1:30" s="45" customFormat="1" ht="45" x14ac:dyDescent="0.2">
      <c r="A104" s="87" t="s">
        <v>1886</v>
      </c>
      <c r="B104" s="119" t="s">
        <v>3035</v>
      </c>
      <c r="C104" s="253" t="s">
        <v>3894</v>
      </c>
      <c r="D104" s="253"/>
      <c r="E104" s="253"/>
      <c r="F104" s="79" t="s">
        <v>583</v>
      </c>
      <c r="G104" s="79"/>
      <c r="H104" s="79"/>
      <c r="I104" s="79" t="s">
        <v>1886</v>
      </c>
      <c r="J104" s="78"/>
      <c r="K104" s="79"/>
      <c r="L104" s="78"/>
      <c r="M104" s="79"/>
      <c r="N104" s="76"/>
      <c r="V104" s="72"/>
      <c r="W104" s="55" t="s">
        <v>3894</v>
      </c>
      <c r="Z104" s="71"/>
      <c r="AC104" s="55"/>
      <c r="AD104" s="55"/>
    </row>
    <row r="105" spans="1:30" s="45" customFormat="1" ht="12" x14ac:dyDescent="0.2">
      <c r="A105" s="86"/>
      <c r="B105" s="117"/>
      <c r="C105" s="252" t="s">
        <v>4675</v>
      </c>
      <c r="D105" s="252"/>
      <c r="E105" s="252"/>
      <c r="F105" s="252"/>
      <c r="G105" s="252"/>
      <c r="H105" s="252"/>
      <c r="I105" s="252"/>
      <c r="J105" s="252"/>
      <c r="K105" s="252"/>
      <c r="L105" s="252"/>
      <c r="M105" s="252"/>
      <c r="N105" s="255"/>
      <c r="V105" s="72"/>
      <c r="W105" s="55"/>
      <c r="X105" s="46" t="s">
        <v>4675</v>
      </c>
      <c r="Z105" s="71"/>
      <c r="AC105" s="55"/>
      <c r="AD105" s="55"/>
    </row>
    <row r="106" spans="1:30" s="45" customFormat="1" ht="12" x14ac:dyDescent="0.2">
      <c r="A106" s="83"/>
      <c r="B106" s="61" t="s">
        <v>170</v>
      </c>
      <c r="C106" s="252" t="s">
        <v>169</v>
      </c>
      <c r="D106" s="252"/>
      <c r="E106" s="252"/>
      <c r="F106" s="74"/>
      <c r="G106" s="74"/>
      <c r="H106" s="74"/>
      <c r="I106" s="74"/>
      <c r="J106" s="82">
        <v>21.82</v>
      </c>
      <c r="K106" s="74"/>
      <c r="L106" s="82">
        <v>240.02</v>
      </c>
      <c r="M106" s="74" t="s">
        <v>164</v>
      </c>
      <c r="N106" s="81">
        <v>12368</v>
      </c>
      <c r="V106" s="72"/>
      <c r="W106" s="55"/>
      <c r="Y106" s="46" t="s">
        <v>169</v>
      </c>
      <c r="Z106" s="71"/>
      <c r="AC106" s="55"/>
      <c r="AD106" s="55"/>
    </row>
    <row r="107" spans="1:30" s="45" customFormat="1" ht="12" x14ac:dyDescent="0.2">
      <c r="A107" s="83"/>
      <c r="B107" s="61" t="s">
        <v>168</v>
      </c>
      <c r="C107" s="252" t="s">
        <v>166</v>
      </c>
      <c r="D107" s="252"/>
      <c r="E107" s="252"/>
      <c r="F107" s="74"/>
      <c r="G107" s="74"/>
      <c r="H107" s="74"/>
      <c r="I107" s="74"/>
      <c r="J107" s="82">
        <v>17.27</v>
      </c>
      <c r="K107" s="74"/>
      <c r="L107" s="82">
        <v>189.97</v>
      </c>
      <c r="M107" s="74" t="s">
        <v>167</v>
      </c>
      <c r="N107" s="81">
        <v>2489</v>
      </c>
      <c r="V107" s="72"/>
      <c r="W107" s="55"/>
      <c r="Y107" s="46" t="s">
        <v>166</v>
      </c>
      <c r="Z107" s="71"/>
      <c r="AC107" s="55"/>
      <c r="AD107" s="55"/>
    </row>
    <row r="108" spans="1:30" s="45" customFormat="1" ht="12" x14ac:dyDescent="0.2">
      <c r="A108" s="83"/>
      <c r="B108" s="61" t="s">
        <v>165</v>
      </c>
      <c r="C108" s="252" t="s">
        <v>163</v>
      </c>
      <c r="D108" s="252"/>
      <c r="E108" s="252"/>
      <c r="F108" s="74"/>
      <c r="G108" s="74"/>
      <c r="H108" s="74"/>
      <c r="I108" s="74"/>
      <c r="J108" s="82">
        <v>2.9</v>
      </c>
      <c r="K108" s="74"/>
      <c r="L108" s="82">
        <v>31.9</v>
      </c>
      <c r="M108" s="74" t="s">
        <v>164</v>
      </c>
      <c r="N108" s="81">
        <v>1644</v>
      </c>
      <c r="V108" s="72"/>
      <c r="W108" s="55"/>
      <c r="Y108" s="46" t="s">
        <v>163</v>
      </c>
      <c r="Z108" s="71"/>
      <c r="AC108" s="55"/>
      <c r="AD108" s="55"/>
    </row>
    <row r="109" spans="1:30" s="45" customFormat="1" ht="12" x14ac:dyDescent="0.2">
      <c r="A109" s="83"/>
      <c r="B109" s="61" t="s">
        <v>218</v>
      </c>
      <c r="C109" s="252" t="s">
        <v>217</v>
      </c>
      <c r="D109" s="252"/>
      <c r="E109" s="252"/>
      <c r="F109" s="74"/>
      <c r="G109" s="74"/>
      <c r="H109" s="74"/>
      <c r="I109" s="74"/>
      <c r="J109" s="82">
        <v>89.78</v>
      </c>
      <c r="K109" s="74"/>
      <c r="L109" s="82">
        <v>987.58</v>
      </c>
      <c r="M109" s="74" t="s">
        <v>195</v>
      </c>
      <c r="N109" s="81">
        <v>7891</v>
      </c>
      <c r="V109" s="72"/>
      <c r="W109" s="55"/>
      <c r="Y109" s="46" t="s">
        <v>217</v>
      </c>
      <c r="Z109" s="71"/>
      <c r="AC109" s="55"/>
      <c r="AD109" s="55"/>
    </row>
    <row r="110" spans="1:30" s="45" customFormat="1" ht="22.5" x14ac:dyDescent="0.2">
      <c r="A110" s="86"/>
      <c r="B110" s="93" t="s">
        <v>3031</v>
      </c>
      <c r="C110" s="259" t="s">
        <v>3029</v>
      </c>
      <c r="D110" s="259"/>
      <c r="E110" s="259"/>
      <c r="F110" s="92" t="s">
        <v>332</v>
      </c>
      <c r="G110" s="92" t="s">
        <v>1886</v>
      </c>
      <c r="H110" s="92"/>
      <c r="I110" s="92" t="s">
        <v>1479</v>
      </c>
      <c r="J110" s="61"/>
      <c r="K110" s="74"/>
      <c r="L110" s="82"/>
      <c r="M110" s="74"/>
      <c r="N110" s="91"/>
      <c r="V110" s="72"/>
      <c r="W110" s="55"/>
      <c r="Z110" s="71" t="s">
        <v>3029</v>
      </c>
      <c r="AC110" s="55"/>
      <c r="AD110" s="55"/>
    </row>
    <row r="111" spans="1:30" s="45" customFormat="1" ht="33.75" x14ac:dyDescent="0.2">
      <c r="A111" s="86"/>
      <c r="B111" s="93" t="s">
        <v>3028</v>
      </c>
      <c r="C111" s="259" t="s">
        <v>3026</v>
      </c>
      <c r="D111" s="259"/>
      <c r="E111" s="259"/>
      <c r="F111" s="92" t="s">
        <v>3027</v>
      </c>
      <c r="G111" s="92" t="s">
        <v>210</v>
      </c>
      <c r="H111" s="92"/>
      <c r="I111" s="92" t="s">
        <v>210</v>
      </c>
      <c r="J111" s="61"/>
      <c r="K111" s="74"/>
      <c r="L111" s="82"/>
      <c r="M111" s="74"/>
      <c r="N111" s="91"/>
      <c r="V111" s="72"/>
      <c r="W111" s="55"/>
      <c r="Z111" s="71" t="s">
        <v>3026</v>
      </c>
      <c r="AC111" s="55"/>
      <c r="AD111" s="55"/>
    </row>
    <row r="112" spans="1:30" s="45" customFormat="1" ht="12" x14ac:dyDescent="0.2">
      <c r="A112" s="83"/>
      <c r="B112" s="61"/>
      <c r="C112" s="252" t="s">
        <v>160</v>
      </c>
      <c r="D112" s="252"/>
      <c r="E112" s="252"/>
      <c r="F112" s="74" t="s">
        <v>159</v>
      </c>
      <c r="G112" s="74" t="s">
        <v>3025</v>
      </c>
      <c r="H112" s="74"/>
      <c r="I112" s="74" t="s">
        <v>4674</v>
      </c>
      <c r="J112" s="82"/>
      <c r="K112" s="74"/>
      <c r="L112" s="82"/>
      <c r="M112" s="74"/>
      <c r="N112" s="81"/>
      <c r="V112" s="72"/>
      <c r="W112" s="55"/>
      <c r="Z112" s="71"/>
      <c r="AA112" s="46" t="s">
        <v>160</v>
      </c>
      <c r="AC112" s="55"/>
      <c r="AD112" s="55"/>
    </row>
    <row r="113" spans="1:30" s="45" customFormat="1" ht="12" x14ac:dyDescent="0.2">
      <c r="A113" s="83"/>
      <c r="B113" s="61"/>
      <c r="C113" s="252" t="s">
        <v>156</v>
      </c>
      <c r="D113" s="252"/>
      <c r="E113" s="252"/>
      <c r="F113" s="74" t="s">
        <v>159</v>
      </c>
      <c r="G113" s="74" t="s">
        <v>1672</v>
      </c>
      <c r="H113" s="74"/>
      <c r="I113" s="74" t="s">
        <v>4430</v>
      </c>
      <c r="J113" s="82"/>
      <c r="K113" s="74"/>
      <c r="L113" s="82"/>
      <c r="M113" s="74"/>
      <c r="N113" s="81"/>
      <c r="V113" s="72"/>
      <c r="W113" s="55"/>
      <c r="Z113" s="71"/>
      <c r="AA113" s="46" t="s">
        <v>156</v>
      </c>
      <c r="AC113" s="55"/>
      <c r="AD113" s="55"/>
    </row>
    <row r="114" spans="1:30" s="45" customFormat="1" ht="12" x14ac:dyDescent="0.2">
      <c r="A114" s="83"/>
      <c r="B114" s="61"/>
      <c r="C114" s="254" t="s">
        <v>155</v>
      </c>
      <c r="D114" s="254"/>
      <c r="E114" s="254"/>
      <c r="F114" s="77"/>
      <c r="G114" s="77"/>
      <c r="H114" s="77"/>
      <c r="I114" s="77"/>
      <c r="J114" s="85">
        <v>128.87</v>
      </c>
      <c r="K114" s="77"/>
      <c r="L114" s="85">
        <v>1417.57</v>
      </c>
      <c r="M114" s="77"/>
      <c r="N114" s="84"/>
      <c r="V114" s="72"/>
      <c r="W114" s="55"/>
      <c r="Z114" s="71"/>
      <c r="AB114" s="46" t="s">
        <v>155</v>
      </c>
      <c r="AC114" s="55"/>
      <c r="AD114" s="55"/>
    </row>
    <row r="115" spans="1:30" s="45" customFormat="1" ht="12" x14ac:dyDescent="0.2">
      <c r="A115" s="83"/>
      <c r="B115" s="61"/>
      <c r="C115" s="252" t="s">
        <v>154</v>
      </c>
      <c r="D115" s="252"/>
      <c r="E115" s="252"/>
      <c r="F115" s="74"/>
      <c r="G115" s="74"/>
      <c r="H115" s="74"/>
      <c r="I115" s="74"/>
      <c r="J115" s="82"/>
      <c r="K115" s="74"/>
      <c r="L115" s="82">
        <v>271.92</v>
      </c>
      <c r="M115" s="74"/>
      <c r="N115" s="81">
        <v>14012</v>
      </c>
      <c r="V115" s="72"/>
      <c r="W115" s="55"/>
      <c r="Z115" s="71"/>
      <c r="AA115" s="46" t="s">
        <v>154</v>
      </c>
      <c r="AC115" s="55"/>
      <c r="AD115" s="55"/>
    </row>
    <row r="116" spans="1:30" s="45" customFormat="1" ht="22.5" x14ac:dyDescent="0.2">
      <c r="A116" s="83"/>
      <c r="B116" s="61" t="s">
        <v>1841</v>
      </c>
      <c r="C116" s="252" t="s">
        <v>1840</v>
      </c>
      <c r="D116" s="252"/>
      <c r="E116" s="252"/>
      <c r="F116" s="74" t="s">
        <v>149</v>
      </c>
      <c r="G116" s="74" t="s">
        <v>339</v>
      </c>
      <c r="H116" s="74"/>
      <c r="I116" s="74" t="s">
        <v>339</v>
      </c>
      <c r="J116" s="82"/>
      <c r="K116" s="74"/>
      <c r="L116" s="82">
        <v>277.36</v>
      </c>
      <c r="M116" s="74"/>
      <c r="N116" s="81">
        <v>14292</v>
      </c>
      <c r="V116" s="72"/>
      <c r="W116" s="55"/>
      <c r="Z116" s="71"/>
      <c r="AA116" s="46" t="s">
        <v>1840</v>
      </c>
      <c r="AC116" s="55"/>
      <c r="AD116" s="55"/>
    </row>
    <row r="117" spans="1:30" s="45" customFormat="1" ht="22.5" x14ac:dyDescent="0.2">
      <c r="A117" s="83"/>
      <c r="B117" s="61" t="s">
        <v>1839</v>
      </c>
      <c r="C117" s="252" t="s">
        <v>1838</v>
      </c>
      <c r="D117" s="252"/>
      <c r="E117" s="252"/>
      <c r="F117" s="74" t="s">
        <v>149</v>
      </c>
      <c r="G117" s="74" t="s">
        <v>396</v>
      </c>
      <c r="H117" s="74"/>
      <c r="I117" s="74" t="s">
        <v>396</v>
      </c>
      <c r="J117" s="82"/>
      <c r="K117" s="74"/>
      <c r="L117" s="82">
        <v>149.56</v>
      </c>
      <c r="M117" s="74"/>
      <c r="N117" s="81">
        <v>7707</v>
      </c>
      <c r="V117" s="72"/>
      <c r="W117" s="55"/>
      <c r="Z117" s="71"/>
      <c r="AA117" s="46" t="s">
        <v>1838</v>
      </c>
      <c r="AC117" s="55"/>
      <c r="AD117" s="55"/>
    </row>
    <row r="118" spans="1:30" s="45" customFormat="1" ht="12" x14ac:dyDescent="0.2">
      <c r="A118" s="80"/>
      <c r="B118" s="118"/>
      <c r="C118" s="253" t="s">
        <v>146</v>
      </c>
      <c r="D118" s="253"/>
      <c r="E118" s="253"/>
      <c r="F118" s="79"/>
      <c r="G118" s="79"/>
      <c r="H118" s="79"/>
      <c r="I118" s="79"/>
      <c r="J118" s="78"/>
      <c r="K118" s="79"/>
      <c r="L118" s="78">
        <v>1844.49</v>
      </c>
      <c r="M118" s="77"/>
      <c r="N118" s="76">
        <v>44747</v>
      </c>
      <c r="V118" s="72"/>
      <c r="W118" s="55"/>
      <c r="Z118" s="71"/>
      <c r="AC118" s="55" t="s">
        <v>146</v>
      </c>
      <c r="AD118" s="55"/>
    </row>
    <row r="119" spans="1:30" s="45" customFormat="1" ht="45" x14ac:dyDescent="0.2">
      <c r="A119" s="87" t="s">
        <v>671</v>
      </c>
      <c r="B119" s="119" t="s">
        <v>4565</v>
      </c>
      <c r="C119" s="253" t="s">
        <v>4563</v>
      </c>
      <c r="D119" s="253"/>
      <c r="E119" s="253"/>
      <c r="F119" s="79" t="s">
        <v>583</v>
      </c>
      <c r="G119" s="79"/>
      <c r="H119" s="79"/>
      <c r="I119" s="79" t="s">
        <v>4673</v>
      </c>
      <c r="J119" s="78">
        <v>320.2</v>
      </c>
      <c r="K119" s="79"/>
      <c r="L119" s="78">
        <v>1056.6600000000001</v>
      </c>
      <c r="M119" s="79" t="s">
        <v>195</v>
      </c>
      <c r="N119" s="76">
        <v>8443</v>
      </c>
      <c r="V119" s="72"/>
      <c r="W119" s="55" t="s">
        <v>4563</v>
      </c>
      <c r="Z119" s="71"/>
      <c r="AC119" s="55"/>
      <c r="AD119" s="55"/>
    </row>
    <row r="120" spans="1:30" s="45" customFormat="1" ht="12" x14ac:dyDescent="0.2">
      <c r="A120" s="80"/>
      <c r="B120" s="118"/>
      <c r="C120" s="123" t="s">
        <v>778</v>
      </c>
      <c r="D120" s="124"/>
      <c r="E120" s="124"/>
      <c r="F120" s="75"/>
      <c r="G120" s="75"/>
      <c r="H120" s="75"/>
      <c r="I120" s="75"/>
      <c r="J120" s="90"/>
      <c r="K120" s="75"/>
      <c r="L120" s="90"/>
      <c r="M120" s="89"/>
      <c r="N120" s="88"/>
      <c r="V120" s="72"/>
      <c r="W120" s="55"/>
      <c r="Z120" s="71"/>
      <c r="AC120" s="55"/>
      <c r="AD120" s="55"/>
    </row>
    <row r="121" spans="1:30" s="45" customFormat="1" ht="12" x14ac:dyDescent="0.2">
      <c r="A121" s="86"/>
      <c r="B121" s="117"/>
      <c r="C121" s="252" t="s">
        <v>4672</v>
      </c>
      <c r="D121" s="252"/>
      <c r="E121" s="252"/>
      <c r="F121" s="252"/>
      <c r="G121" s="252"/>
      <c r="H121" s="252"/>
      <c r="I121" s="252"/>
      <c r="J121" s="252"/>
      <c r="K121" s="252"/>
      <c r="L121" s="252"/>
      <c r="M121" s="252"/>
      <c r="N121" s="255"/>
      <c r="V121" s="72"/>
      <c r="W121" s="55"/>
      <c r="X121" s="46" t="s">
        <v>4672</v>
      </c>
      <c r="Z121" s="71"/>
      <c r="AC121" s="55"/>
      <c r="AD121" s="55"/>
    </row>
    <row r="122" spans="1:30" s="45" customFormat="1" ht="45" x14ac:dyDescent="0.2">
      <c r="A122" s="87" t="s">
        <v>659</v>
      </c>
      <c r="B122" s="119" t="s">
        <v>4561</v>
      </c>
      <c r="C122" s="253" t="s">
        <v>4560</v>
      </c>
      <c r="D122" s="253"/>
      <c r="E122" s="253"/>
      <c r="F122" s="79" t="s">
        <v>583</v>
      </c>
      <c r="G122" s="79"/>
      <c r="H122" s="79"/>
      <c r="I122" s="79" t="s">
        <v>4048</v>
      </c>
      <c r="J122" s="78">
        <v>639.4</v>
      </c>
      <c r="K122" s="79"/>
      <c r="L122" s="78">
        <v>5626.72</v>
      </c>
      <c r="M122" s="79" t="s">
        <v>195</v>
      </c>
      <c r="N122" s="76">
        <v>44957</v>
      </c>
      <c r="V122" s="72"/>
      <c r="W122" s="55" t="s">
        <v>4560</v>
      </c>
      <c r="Z122" s="71"/>
      <c r="AC122" s="55"/>
      <c r="AD122" s="55"/>
    </row>
    <row r="123" spans="1:30" s="45" customFormat="1" ht="12" x14ac:dyDescent="0.2">
      <c r="A123" s="80"/>
      <c r="B123" s="118"/>
      <c r="C123" s="123" t="s">
        <v>778</v>
      </c>
      <c r="D123" s="124"/>
      <c r="E123" s="124"/>
      <c r="F123" s="75"/>
      <c r="G123" s="75"/>
      <c r="H123" s="75"/>
      <c r="I123" s="75"/>
      <c r="J123" s="90"/>
      <c r="K123" s="75"/>
      <c r="L123" s="90"/>
      <c r="M123" s="89"/>
      <c r="N123" s="88"/>
      <c r="V123" s="72"/>
      <c r="W123" s="55"/>
      <c r="Z123" s="71"/>
      <c r="AC123" s="55"/>
      <c r="AD123" s="55"/>
    </row>
    <row r="124" spans="1:30" s="45" customFormat="1" ht="12" x14ac:dyDescent="0.2">
      <c r="A124" s="86"/>
      <c r="B124" s="117"/>
      <c r="C124" s="252" t="s">
        <v>4671</v>
      </c>
      <c r="D124" s="252"/>
      <c r="E124" s="252"/>
      <c r="F124" s="252"/>
      <c r="G124" s="252"/>
      <c r="H124" s="252"/>
      <c r="I124" s="252"/>
      <c r="J124" s="252"/>
      <c r="K124" s="252"/>
      <c r="L124" s="252"/>
      <c r="M124" s="252"/>
      <c r="N124" s="255"/>
      <c r="V124" s="72"/>
      <c r="W124" s="55"/>
      <c r="X124" s="46" t="s">
        <v>4671</v>
      </c>
      <c r="Z124" s="71"/>
      <c r="AC124" s="55"/>
      <c r="AD124" s="55"/>
    </row>
    <row r="125" spans="1:30" s="45" customFormat="1" ht="12" x14ac:dyDescent="0.2">
      <c r="A125" s="273"/>
      <c r="B125" s="274"/>
      <c r="C125" s="274"/>
      <c r="D125" s="274"/>
      <c r="E125" s="274"/>
      <c r="F125" s="274"/>
      <c r="G125" s="274"/>
      <c r="H125" s="274"/>
      <c r="I125" s="274"/>
      <c r="J125" s="274"/>
      <c r="K125" s="274"/>
      <c r="L125" s="274"/>
      <c r="M125" s="274"/>
      <c r="N125" s="275"/>
      <c r="V125" s="72"/>
      <c r="W125" s="55"/>
      <c r="Z125" s="71"/>
      <c r="AC125" s="55"/>
      <c r="AD125" s="55" t="s">
        <v>1</v>
      </c>
    </row>
    <row r="126" spans="1:30" s="45" customFormat="1" ht="33.75" x14ac:dyDescent="0.2">
      <c r="A126" s="87" t="s">
        <v>655</v>
      </c>
      <c r="B126" s="119" t="s">
        <v>4512</v>
      </c>
      <c r="C126" s="253" t="s">
        <v>4511</v>
      </c>
      <c r="D126" s="253"/>
      <c r="E126" s="253"/>
      <c r="F126" s="79" t="s">
        <v>669</v>
      </c>
      <c r="G126" s="79"/>
      <c r="H126" s="79"/>
      <c r="I126" s="79" t="s">
        <v>165</v>
      </c>
      <c r="J126" s="78">
        <v>37.43</v>
      </c>
      <c r="K126" s="79"/>
      <c r="L126" s="78">
        <v>112.29</v>
      </c>
      <c r="M126" s="79" t="s">
        <v>195</v>
      </c>
      <c r="N126" s="76">
        <v>897</v>
      </c>
      <c r="V126" s="72"/>
      <c r="W126" s="55" t="s">
        <v>4511</v>
      </c>
      <c r="Z126" s="71"/>
      <c r="AC126" s="55"/>
      <c r="AD126" s="55"/>
    </row>
    <row r="127" spans="1:30" s="45" customFormat="1" ht="12" x14ac:dyDescent="0.2">
      <c r="A127" s="80"/>
      <c r="B127" s="118"/>
      <c r="C127" s="123" t="s">
        <v>2342</v>
      </c>
      <c r="D127" s="124"/>
      <c r="E127" s="124"/>
      <c r="F127" s="75"/>
      <c r="G127" s="75"/>
      <c r="H127" s="75"/>
      <c r="I127" s="75"/>
      <c r="J127" s="90"/>
      <c r="K127" s="75"/>
      <c r="L127" s="90"/>
      <c r="M127" s="89"/>
      <c r="N127" s="88"/>
      <c r="V127" s="72"/>
      <c r="W127" s="55"/>
      <c r="Z127" s="71"/>
      <c r="AC127" s="55"/>
      <c r="AD127" s="55"/>
    </row>
    <row r="128" spans="1:30" s="45" customFormat="1" ht="12" x14ac:dyDescent="0.2">
      <c r="A128" s="86"/>
      <c r="B128" s="117"/>
      <c r="C128" s="252" t="s">
        <v>4670</v>
      </c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5"/>
      <c r="V128" s="72"/>
      <c r="W128" s="55"/>
      <c r="X128" s="46" t="s">
        <v>4670</v>
      </c>
      <c r="Z128" s="71"/>
      <c r="AC128" s="55"/>
      <c r="AD128" s="55"/>
    </row>
    <row r="129" spans="1:31" s="45" customFormat="1" ht="33.75" x14ac:dyDescent="0.2">
      <c r="A129" s="87" t="s">
        <v>650</v>
      </c>
      <c r="B129" s="119" t="s">
        <v>4558</v>
      </c>
      <c r="C129" s="253" t="s">
        <v>4557</v>
      </c>
      <c r="D129" s="253"/>
      <c r="E129" s="253"/>
      <c r="F129" s="79" t="s">
        <v>669</v>
      </c>
      <c r="G129" s="79"/>
      <c r="H129" s="79"/>
      <c r="I129" s="79" t="s">
        <v>192</v>
      </c>
      <c r="J129" s="78">
        <v>97.59</v>
      </c>
      <c r="K129" s="79"/>
      <c r="L129" s="78">
        <v>780.72</v>
      </c>
      <c r="M129" s="79" t="s">
        <v>195</v>
      </c>
      <c r="N129" s="76">
        <v>6238</v>
      </c>
      <c r="V129" s="72"/>
      <c r="W129" s="55" t="s">
        <v>4557</v>
      </c>
      <c r="Z129" s="71"/>
      <c r="AC129" s="55"/>
      <c r="AD129" s="55"/>
    </row>
    <row r="130" spans="1:31" s="45" customFormat="1" ht="12" x14ac:dyDescent="0.2">
      <c r="A130" s="80"/>
      <c r="B130" s="118"/>
      <c r="C130" s="123" t="s">
        <v>2342</v>
      </c>
      <c r="D130" s="124"/>
      <c r="E130" s="124"/>
      <c r="F130" s="75"/>
      <c r="G130" s="75"/>
      <c r="H130" s="75"/>
      <c r="I130" s="75"/>
      <c r="J130" s="90"/>
      <c r="K130" s="75"/>
      <c r="L130" s="90"/>
      <c r="M130" s="89"/>
      <c r="N130" s="88"/>
      <c r="V130" s="72"/>
      <c r="W130" s="55"/>
      <c r="Z130" s="71"/>
      <c r="AC130" s="55"/>
      <c r="AD130" s="55"/>
    </row>
    <row r="131" spans="1:31" s="45" customFormat="1" ht="12" x14ac:dyDescent="0.2">
      <c r="A131" s="86"/>
      <c r="B131" s="117"/>
      <c r="C131" s="252" t="s">
        <v>4669</v>
      </c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5"/>
      <c r="V131" s="72"/>
      <c r="W131" s="55"/>
      <c r="X131" s="46" t="s">
        <v>4669</v>
      </c>
      <c r="Z131" s="71"/>
      <c r="AC131" s="55"/>
      <c r="AD131" s="55"/>
    </row>
    <row r="132" spans="1:31" s="45" customFormat="1" ht="1.5" customHeight="1" x14ac:dyDescent="0.2">
      <c r="A132" s="75"/>
      <c r="B132" s="118"/>
      <c r="C132" s="118"/>
      <c r="D132" s="118"/>
      <c r="E132" s="118"/>
      <c r="F132" s="75"/>
      <c r="G132" s="75"/>
      <c r="H132" s="75"/>
      <c r="I132" s="75"/>
      <c r="J132" s="54"/>
      <c r="K132" s="75"/>
      <c r="L132" s="54"/>
      <c r="M132" s="74"/>
      <c r="N132" s="54"/>
      <c r="V132" s="72"/>
      <c r="W132" s="55"/>
      <c r="Z132" s="71"/>
      <c r="AC132" s="55"/>
      <c r="AD132" s="55"/>
    </row>
    <row r="133" spans="1:31" s="45" customFormat="1" ht="12" x14ac:dyDescent="0.2">
      <c r="A133" s="66"/>
      <c r="B133" s="65"/>
      <c r="C133" s="253" t="s">
        <v>4668</v>
      </c>
      <c r="D133" s="253"/>
      <c r="E133" s="253"/>
      <c r="F133" s="253"/>
      <c r="G133" s="253"/>
      <c r="H133" s="253"/>
      <c r="I133" s="253"/>
      <c r="J133" s="253"/>
      <c r="K133" s="253"/>
      <c r="L133" s="64">
        <v>30150.41</v>
      </c>
      <c r="M133" s="73"/>
      <c r="N133" s="62"/>
      <c r="V133" s="72"/>
      <c r="W133" s="55"/>
      <c r="Z133" s="71"/>
      <c r="AC133" s="55"/>
      <c r="AD133" s="55"/>
      <c r="AE133" s="55" t="s">
        <v>4668</v>
      </c>
    </row>
    <row r="134" spans="1:31" s="45" customFormat="1" ht="12" x14ac:dyDescent="0.2">
      <c r="A134" s="256" t="s">
        <v>4667</v>
      </c>
      <c r="B134" s="257"/>
      <c r="C134" s="257"/>
      <c r="D134" s="257"/>
      <c r="E134" s="257"/>
      <c r="F134" s="257"/>
      <c r="G134" s="257"/>
      <c r="H134" s="257"/>
      <c r="I134" s="257"/>
      <c r="J134" s="257"/>
      <c r="K134" s="257"/>
      <c r="L134" s="257"/>
      <c r="M134" s="257"/>
      <c r="N134" s="258"/>
      <c r="V134" s="72" t="s">
        <v>4667</v>
      </c>
      <c r="W134" s="55"/>
      <c r="Z134" s="71"/>
      <c r="AC134" s="55"/>
      <c r="AD134" s="55"/>
      <c r="AE134" s="55"/>
    </row>
    <row r="135" spans="1:31" s="45" customFormat="1" ht="22.5" x14ac:dyDescent="0.2">
      <c r="A135" s="87" t="s">
        <v>647</v>
      </c>
      <c r="B135" s="119" t="s">
        <v>4634</v>
      </c>
      <c r="C135" s="253" t="s">
        <v>4633</v>
      </c>
      <c r="D135" s="253"/>
      <c r="E135" s="253"/>
      <c r="F135" s="79" t="s">
        <v>4623</v>
      </c>
      <c r="G135" s="79"/>
      <c r="H135" s="79"/>
      <c r="I135" s="79" t="s">
        <v>884</v>
      </c>
      <c r="J135" s="78"/>
      <c r="K135" s="79"/>
      <c r="L135" s="78"/>
      <c r="M135" s="79"/>
      <c r="N135" s="76"/>
      <c r="V135" s="72"/>
      <c r="W135" s="55" t="s">
        <v>4633</v>
      </c>
      <c r="Z135" s="71"/>
      <c r="AC135" s="55"/>
      <c r="AD135" s="55"/>
      <c r="AE135" s="55"/>
    </row>
    <row r="136" spans="1:31" s="45" customFormat="1" ht="12" x14ac:dyDescent="0.2">
      <c r="A136" s="86"/>
      <c r="B136" s="117"/>
      <c r="C136" s="252" t="s">
        <v>4663</v>
      </c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5"/>
      <c r="V136" s="72"/>
      <c r="W136" s="55"/>
      <c r="X136" s="46" t="s">
        <v>4663</v>
      </c>
      <c r="Z136" s="71"/>
      <c r="AC136" s="55"/>
      <c r="AD136" s="55"/>
      <c r="AE136" s="55"/>
    </row>
    <row r="137" spans="1:31" s="45" customFormat="1" ht="12" x14ac:dyDescent="0.2">
      <c r="A137" s="83"/>
      <c r="B137" s="61" t="s">
        <v>170</v>
      </c>
      <c r="C137" s="252" t="s">
        <v>169</v>
      </c>
      <c r="D137" s="252"/>
      <c r="E137" s="252"/>
      <c r="F137" s="74"/>
      <c r="G137" s="74"/>
      <c r="H137" s="74"/>
      <c r="I137" s="74"/>
      <c r="J137" s="82">
        <v>187.59</v>
      </c>
      <c r="K137" s="74"/>
      <c r="L137" s="82">
        <v>37.520000000000003</v>
      </c>
      <c r="M137" s="74" t="s">
        <v>164</v>
      </c>
      <c r="N137" s="81">
        <v>1933</v>
      </c>
      <c r="V137" s="72"/>
      <c r="W137" s="55"/>
      <c r="Y137" s="46" t="s">
        <v>169</v>
      </c>
      <c r="Z137" s="71"/>
      <c r="AC137" s="55"/>
      <c r="AD137" s="55"/>
      <c r="AE137" s="55"/>
    </row>
    <row r="138" spans="1:31" s="45" customFormat="1" ht="12" x14ac:dyDescent="0.2">
      <c r="A138" s="83"/>
      <c r="B138" s="61" t="s">
        <v>168</v>
      </c>
      <c r="C138" s="252" t="s">
        <v>166</v>
      </c>
      <c r="D138" s="252"/>
      <c r="E138" s="252"/>
      <c r="F138" s="74"/>
      <c r="G138" s="74"/>
      <c r="H138" s="74"/>
      <c r="I138" s="74"/>
      <c r="J138" s="82">
        <v>17.2</v>
      </c>
      <c r="K138" s="74"/>
      <c r="L138" s="82">
        <v>3.44</v>
      </c>
      <c r="M138" s="74" t="s">
        <v>167</v>
      </c>
      <c r="N138" s="81">
        <v>45</v>
      </c>
      <c r="V138" s="72"/>
      <c r="W138" s="55"/>
      <c r="Y138" s="46" t="s">
        <v>166</v>
      </c>
      <c r="Z138" s="71"/>
      <c r="AC138" s="55"/>
      <c r="AD138" s="55"/>
      <c r="AE138" s="55"/>
    </row>
    <row r="139" spans="1:31" s="45" customFormat="1" ht="12" x14ac:dyDescent="0.2">
      <c r="A139" s="83"/>
      <c r="B139" s="61" t="s">
        <v>165</v>
      </c>
      <c r="C139" s="252" t="s">
        <v>163</v>
      </c>
      <c r="D139" s="252"/>
      <c r="E139" s="252"/>
      <c r="F139" s="74"/>
      <c r="G139" s="74"/>
      <c r="H139" s="74"/>
      <c r="I139" s="74"/>
      <c r="J139" s="82">
        <v>4.08</v>
      </c>
      <c r="K139" s="74"/>
      <c r="L139" s="82">
        <v>0.82</v>
      </c>
      <c r="M139" s="74" t="s">
        <v>164</v>
      </c>
      <c r="N139" s="81">
        <v>42</v>
      </c>
      <c r="V139" s="72"/>
      <c r="W139" s="55"/>
      <c r="Y139" s="46" t="s">
        <v>163</v>
      </c>
      <c r="Z139" s="71"/>
      <c r="AC139" s="55"/>
      <c r="AD139" s="55"/>
      <c r="AE139" s="55"/>
    </row>
    <row r="140" spans="1:31" s="45" customFormat="1" ht="12" x14ac:dyDescent="0.2">
      <c r="A140" s="83"/>
      <c r="B140" s="61" t="s">
        <v>218</v>
      </c>
      <c r="C140" s="252" t="s">
        <v>217</v>
      </c>
      <c r="D140" s="252"/>
      <c r="E140" s="252"/>
      <c r="F140" s="74"/>
      <c r="G140" s="74"/>
      <c r="H140" s="74"/>
      <c r="I140" s="74"/>
      <c r="J140" s="82">
        <v>99.56</v>
      </c>
      <c r="K140" s="74"/>
      <c r="L140" s="82">
        <v>19.91</v>
      </c>
      <c r="M140" s="74" t="s">
        <v>195</v>
      </c>
      <c r="N140" s="81">
        <v>159</v>
      </c>
      <c r="V140" s="72"/>
      <c r="W140" s="55"/>
      <c r="Y140" s="46" t="s">
        <v>217</v>
      </c>
      <c r="Z140" s="71"/>
      <c r="AC140" s="55"/>
      <c r="AD140" s="55"/>
      <c r="AE140" s="55"/>
    </row>
    <row r="141" spans="1:31" s="45" customFormat="1" ht="12" x14ac:dyDescent="0.2">
      <c r="A141" s="86"/>
      <c r="B141" s="93" t="s">
        <v>4631</v>
      </c>
      <c r="C141" s="259" t="s">
        <v>4630</v>
      </c>
      <c r="D141" s="259"/>
      <c r="E141" s="259"/>
      <c r="F141" s="92" t="s">
        <v>552</v>
      </c>
      <c r="G141" s="92" t="s">
        <v>176</v>
      </c>
      <c r="H141" s="92"/>
      <c r="I141" s="92" t="s">
        <v>168</v>
      </c>
      <c r="J141" s="61"/>
      <c r="K141" s="74"/>
      <c r="L141" s="82"/>
      <c r="M141" s="74"/>
      <c r="N141" s="91"/>
      <c r="V141" s="72"/>
      <c r="W141" s="55"/>
      <c r="Z141" s="71" t="s">
        <v>4630</v>
      </c>
      <c r="AC141" s="55"/>
      <c r="AD141" s="55"/>
      <c r="AE141" s="55"/>
    </row>
    <row r="142" spans="1:31" s="45" customFormat="1" ht="12" x14ac:dyDescent="0.2">
      <c r="A142" s="83"/>
      <c r="B142" s="61"/>
      <c r="C142" s="252" t="s">
        <v>160</v>
      </c>
      <c r="D142" s="252"/>
      <c r="E142" s="252"/>
      <c r="F142" s="74" t="s">
        <v>159</v>
      </c>
      <c r="G142" s="74" t="s">
        <v>4629</v>
      </c>
      <c r="H142" s="74"/>
      <c r="I142" s="74" t="s">
        <v>3171</v>
      </c>
      <c r="J142" s="82"/>
      <c r="K142" s="74"/>
      <c r="L142" s="82"/>
      <c r="M142" s="74"/>
      <c r="N142" s="81"/>
      <c r="V142" s="72"/>
      <c r="W142" s="55"/>
      <c r="Z142" s="71"/>
      <c r="AA142" s="46" t="s">
        <v>160</v>
      </c>
      <c r="AC142" s="55"/>
      <c r="AD142" s="55"/>
      <c r="AE142" s="55"/>
    </row>
    <row r="143" spans="1:31" s="45" customFormat="1" ht="12" x14ac:dyDescent="0.2">
      <c r="A143" s="83"/>
      <c r="B143" s="61"/>
      <c r="C143" s="252" t="s">
        <v>156</v>
      </c>
      <c r="D143" s="252"/>
      <c r="E143" s="252"/>
      <c r="F143" s="74" t="s">
        <v>159</v>
      </c>
      <c r="G143" s="74" t="s">
        <v>4270</v>
      </c>
      <c r="H143" s="74"/>
      <c r="I143" s="74" t="s">
        <v>4666</v>
      </c>
      <c r="J143" s="82"/>
      <c r="K143" s="74"/>
      <c r="L143" s="82"/>
      <c r="M143" s="74"/>
      <c r="N143" s="81"/>
      <c r="V143" s="72"/>
      <c r="W143" s="55"/>
      <c r="Z143" s="71"/>
      <c r="AA143" s="46" t="s">
        <v>156</v>
      </c>
      <c r="AC143" s="55"/>
      <c r="AD143" s="55"/>
      <c r="AE143" s="55"/>
    </row>
    <row r="144" spans="1:31" s="45" customFormat="1" ht="12" x14ac:dyDescent="0.2">
      <c r="A144" s="83"/>
      <c r="B144" s="61"/>
      <c r="C144" s="254" t="s">
        <v>155</v>
      </c>
      <c r="D144" s="254"/>
      <c r="E144" s="254"/>
      <c r="F144" s="77"/>
      <c r="G144" s="77"/>
      <c r="H144" s="77"/>
      <c r="I144" s="77"/>
      <c r="J144" s="85">
        <v>304.35000000000002</v>
      </c>
      <c r="K144" s="77"/>
      <c r="L144" s="85">
        <v>60.87</v>
      </c>
      <c r="M144" s="77"/>
      <c r="N144" s="84"/>
      <c r="V144" s="72"/>
      <c r="W144" s="55"/>
      <c r="Z144" s="71"/>
      <c r="AB144" s="46" t="s">
        <v>155</v>
      </c>
      <c r="AC144" s="55"/>
      <c r="AD144" s="55"/>
      <c r="AE144" s="55"/>
    </row>
    <row r="145" spans="1:31" s="45" customFormat="1" ht="12" x14ac:dyDescent="0.2">
      <c r="A145" s="83"/>
      <c r="B145" s="61"/>
      <c r="C145" s="252" t="s">
        <v>154</v>
      </c>
      <c r="D145" s="252"/>
      <c r="E145" s="252"/>
      <c r="F145" s="74"/>
      <c r="G145" s="74"/>
      <c r="H145" s="74"/>
      <c r="I145" s="74"/>
      <c r="J145" s="82"/>
      <c r="K145" s="74"/>
      <c r="L145" s="82">
        <v>38.340000000000003</v>
      </c>
      <c r="M145" s="74"/>
      <c r="N145" s="81">
        <v>1975</v>
      </c>
      <c r="V145" s="72"/>
      <c r="W145" s="55"/>
      <c r="Z145" s="71"/>
      <c r="AA145" s="46" t="s">
        <v>154</v>
      </c>
      <c r="AC145" s="55"/>
      <c r="AD145" s="55"/>
      <c r="AE145" s="55"/>
    </row>
    <row r="146" spans="1:31" s="45" customFormat="1" ht="45" x14ac:dyDescent="0.2">
      <c r="A146" s="83"/>
      <c r="B146" s="61" t="s">
        <v>574</v>
      </c>
      <c r="C146" s="252" t="s">
        <v>572</v>
      </c>
      <c r="D146" s="252"/>
      <c r="E146" s="252"/>
      <c r="F146" s="74" t="s">
        <v>149</v>
      </c>
      <c r="G146" s="74" t="s">
        <v>573</v>
      </c>
      <c r="H146" s="74"/>
      <c r="I146" s="74" t="s">
        <v>573</v>
      </c>
      <c r="J146" s="82"/>
      <c r="K146" s="74"/>
      <c r="L146" s="82">
        <v>48.69</v>
      </c>
      <c r="M146" s="74"/>
      <c r="N146" s="81">
        <v>2508</v>
      </c>
      <c r="V146" s="72"/>
      <c r="W146" s="55"/>
      <c r="Z146" s="71"/>
      <c r="AA146" s="46" t="s">
        <v>572</v>
      </c>
      <c r="AC146" s="55"/>
      <c r="AD146" s="55"/>
      <c r="AE146" s="55"/>
    </row>
    <row r="147" spans="1:31" s="45" customFormat="1" ht="45" x14ac:dyDescent="0.2">
      <c r="A147" s="83"/>
      <c r="B147" s="61" t="s">
        <v>571</v>
      </c>
      <c r="C147" s="252" t="s">
        <v>569</v>
      </c>
      <c r="D147" s="252"/>
      <c r="E147" s="252"/>
      <c r="F147" s="74" t="s">
        <v>149</v>
      </c>
      <c r="G147" s="74" t="s">
        <v>570</v>
      </c>
      <c r="H147" s="74"/>
      <c r="I147" s="74" t="s">
        <v>570</v>
      </c>
      <c r="J147" s="82"/>
      <c r="K147" s="74"/>
      <c r="L147" s="82">
        <v>27.6</v>
      </c>
      <c r="M147" s="74"/>
      <c r="N147" s="81">
        <v>1422</v>
      </c>
      <c r="V147" s="72"/>
      <c r="W147" s="55"/>
      <c r="Z147" s="71"/>
      <c r="AA147" s="46" t="s">
        <v>569</v>
      </c>
      <c r="AC147" s="55"/>
      <c r="AD147" s="55"/>
      <c r="AE147" s="55"/>
    </row>
    <row r="148" spans="1:31" s="45" customFormat="1" ht="12" x14ac:dyDescent="0.2">
      <c r="A148" s="80"/>
      <c r="B148" s="118"/>
      <c r="C148" s="253" t="s">
        <v>146</v>
      </c>
      <c r="D148" s="253"/>
      <c r="E148" s="253"/>
      <c r="F148" s="79"/>
      <c r="G148" s="79"/>
      <c r="H148" s="79"/>
      <c r="I148" s="79"/>
      <c r="J148" s="78"/>
      <c r="K148" s="79"/>
      <c r="L148" s="78">
        <v>137.16</v>
      </c>
      <c r="M148" s="77"/>
      <c r="N148" s="76">
        <v>6067</v>
      </c>
      <c r="V148" s="72"/>
      <c r="W148" s="55"/>
      <c r="Z148" s="71"/>
      <c r="AC148" s="55" t="s">
        <v>146</v>
      </c>
      <c r="AD148" s="55"/>
      <c r="AE148" s="55"/>
    </row>
    <row r="149" spans="1:31" s="45" customFormat="1" ht="22.5" x14ac:dyDescent="0.2">
      <c r="A149" s="87" t="s">
        <v>1571</v>
      </c>
      <c r="B149" s="119" t="s">
        <v>4626</v>
      </c>
      <c r="C149" s="253" t="s">
        <v>4625</v>
      </c>
      <c r="D149" s="253"/>
      <c r="E149" s="253"/>
      <c r="F149" s="79" t="s">
        <v>552</v>
      </c>
      <c r="G149" s="79"/>
      <c r="H149" s="79"/>
      <c r="I149" s="79" t="s">
        <v>168</v>
      </c>
      <c r="J149" s="78">
        <v>216.51</v>
      </c>
      <c r="K149" s="79"/>
      <c r="L149" s="78">
        <v>433.02</v>
      </c>
      <c r="M149" s="79" t="s">
        <v>195</v>
      </c>
      <c r="N149" s="76">
        <v>3460</v>
      </c>
      <c r="V149" s="72"/>
      <c r="W149" s="55" t="s">
        <v>4625</v>
      </c>
      <c r="Z149" s="71"/>
      <c r="AC149" s="55"/>
      <c r="AD149" s="55"/>
      <c r="AE149" s="55"/>
    </row>
    <row r="150" spans="1:31" s="45" customFormat="1" ht="12" x14ac:dyDescent="0.2">
      <c r="A150" s="80"/>
      <c r="B150" s="118"/>
      <c r="C150" s="123" t="s">
        <v>3047</v>
      </c>
      <c r="D150" s="124"/>
      <c r="E150" s="124"/>
      <c r="F150" s="75"/>
      <c r="G150" s="75"/>
      <c r="H150" s="75"/>
      <c r="I150" s="75"/>
      <c r="J150" s="90"/>
      <c r="K150" s="75"/>
      <c r="L150" s="90"/>
      <c r="M150" s="89"/>
      <c r="N150" s="88"/>
      <c r="V150" s="72"/>
      <c r="W150" s="55"/>
      <c r="Z150" s="71"/>
      <c r="AC150" s="55"/>
      <c r="AD150" s="55"/>
      <c r="AE150" s="55"/>
    </row>
    <row r="151" spans="1:31" s="45" customFormat="1" ht="12" x14ac:dyDescent="0.2">
      <c r="A151" s="273"/>
      <c r="B151" s="274"/>
      <c r="C151" s="274"/>
      <c r="D151" s="274"/>
      <c r="E151" s="274"/>
      <c r="F151" s="274"/>
      <c r="G151" s="274"/>
      <c r="H151" s="274"/>
      <c r="I151" s="274"/>
      <c r="J151" s="274"/>
      <c r="K151" s="274"/>
      <c r="L151" s="274"/>
      <c r="M151" s="274"/>
      <c r="N151" s="275"/>
      <c r="V151" s="72"/>
      <c r="W151" s="55"/>
      <c r="Z151" s="71"/>
      <c r="AC151" s="55"/>
      <c r="AD151" s="55" t="s">
        <v>1</v>
      </c>
      <c r="AE151" s="55"/>
    </row>
    <row r="152" spans="1:31" s="45" customFormat="1" ht="22.5" x14ac:dyDescent="0.2">
      <c r="A152" s="87" t="s">
        <v>1297</v>
      </c>
      <c r="B152" s="119" t="s">
        <v>4665</v>
      </c>
      <c r="C152" s="253" t="s">
        <v>4664</v>
      </c>
      <c r="D152" s="253"/>
      <c r="E152" s="253"/>
      <c r="F152" s="79" t="s">
        <v>4623</v>
      </c>
      <c r="G152" s="79"/>
      <c r="H152" s="79"/>
      <c r="I152" s="79" t="s">
        <v>884</v>
      </c>
      <c r="J152" s="78"/>
      <c r="K152" s="79"/>
      <c r="L152" s="78"/>
      <c r="M152" s="79"/>
      <c r="N152" s="76"/>
      <c r="V152" s="72"/>
      <c r="W152" s="55" t="s">
        <v>4664</v>
      </c>
      <c r="Z152" s="71"/>
      <c r="AC152" s="55"/>
      <c r="AD152" s="55"/>
      <c r="AE152" s="55"/>
    </row>
    <row r="153" spans="1:31" s="45" customFormat="1" ht="12" x14ac:dyDescent="0.2">
      <c r="A153" s="86"/>
      <c r="B153" s="117"/>
      <c r="C153" s="252" t="s">
        <v>4663</v>
      </c>
      <c r="D153" s="252"/>
      <c r="E153" s="252"/>
      <c r="F153" s="252"/>
      <c r="G153" s="252"/>
      <c r="H153" s="252"/>
      <c r="I153" s="252"/>
      <c r="J153" s="252"/>
      <c r="K153" s="252"/>
      <c r="L153" s="252"/>
      <c r="M153" s="252"/>
      <c r="N153" s="255"/>
      <c r="V153" s="72"/>
      <c r="W153" s="55"/>
      <c r="X153" s="46" t="s">
        <v>4663</v>
      </c>
      <c r="Z153" s="71"/>
      <c r="AC153" s="55"/>
      <c r="AD153" s="55"/>
      <c r="AE153" s="55"/>
    </row>
    <row r="154" spans="1:31" s="45" customFormat="1" ht="12" x14ac:dyDescent="0.2">
      <c r="A154" s="83"/>
      <c r="B154" s="61" t="s">
        <v>170</v>
      </c>
      <c r="C154" s="252" t="s">
        <v>169</v>
      </c>
      <c r="D154" s="252"/>
      <c r="E154" s="252"/>
      <c r="F154" s="74"/>
      <c r="G154" s="74"/>
      <c r="H154" s="74"/>
      <c r="I154" s="74"/>
      <c r="J154" s="82">
        <v>95.24</v>
      </c>
      <c r="K154" s="74"/>
      <c r="L154" s="82">
        <v>19.05</v>
      </c>
      <c r="M154" s="74" t="s">
        <v>164</v>
      </c>
      <c r="N154" s="81">
        <v>982</v>
      </c>
      <c r="V154" s="72"/>
      <c r="W154" s="55"/>
      <c r="Y154" s="46" t="s">
        <v>169</v>
      </c>
      <c r="Z154" s="71"/>
      <c r="AC154" s="55"/>
      <c r="AD154" s="55"/>
      <c r="AE154" s="55"/>
    </row>
    <row r="155" spans="1:31" s="45" customFormat="1" ht="12" x14ac:dyDescent="0.2">
      <c r="A155" s="83"/>
      <c r="B155" s="61" t="s">
        <v>168</v>
      </c>
      <c r="C155" s="252" t="s">
        <v>166</v>
      </c>
      <c r="D155" s="252"/>
      <c r="E155" s="252"/>
      <c r="F155" s="74"/>
      <c r="G155" s="74"/>
      <c r="H155" s="74"/>
      <c r="I155" s="74"/>
      <c r="J155" s="82">
        <v>46.62</v>
      </c>
      <c r="K155" s="74"/>
      <c r="L155" s="82">
        <v>9.32</v>
      </c>
      <c r="M155" s="74" t="s">
        <v>167</v>
      </c>
      <c r="N155" s="81">
        <v>122</v>
      </c>
      <c r="V155" s="72"/>
      <c r="W155" s="55"/>
      <c r="Y155" s="46" t="s">
        <v>166</v>
      </c>
      <c r="Z155" s="71"/>
      <c r="AC155" s="55"/>
      <c r="AD155" s="55"/>
      <c r="AE155" s="55"/>
    </row>
    <row r="156" spans="1:31" s="45" customFormat="1" ht="12" x14ac:dyDescent="0.2">
      <c r="A156" s="83"/>
      <c r="B156" s="61" t="s">
        <v>165</v>
      </c>
      <c r="C156" s="252" t="s">
        <v>163</v>
      </c>
      <c r="D156" s="252"/>
      <c r="E156" s="252"/>
      <c r="F156" s="74"/>
      <c r="G156" s="74"/>
      <c r="H156" s="74"/>
      <c r="I156" s="74"/>
      <c r="J156" s="82">
        <v>10.07</v>
      </c>
      <c r="K156" s="74"/>
      <c r="L156" s="82">
        <v>2.0099999999999998</v>
      </c>
      <c r="M156" s="74" t="s">
        <v>164</v>
      </c>
      <c r="N156" s="81">
        <v>104</v>
      </c>
      <c r="V156" s="72"/>
      <c r="W156" s="55"/>
      <c r="Y156" s="46" t="s">
        <v>163</v>
      </c>
      <c r="Z156" s="71"/>
      <c r="AC156" s="55"/>
      <c r="AD156" s="55"/>
      <c r="AE156" s="55"/>
    </row>
    <row r="157" spans="1:31" s="45" customFormat="1" ht="12" x14ac:dyDescent="0.2">
      <c r="A157" s="83"/>
      <c r="B157" s="61" t="s">
        <v>218</v>
      </c>
      <c r="C157" s="252" t="s">
        <v>217</v>
      </c>
      <c r="D157" s="252"/>
      <c r="E157" s="252"/>
      <c r="F157" s="74"/>
      <c r="G157" s="74"/>
      <c r="H157" s="74"/>
      <c r="I157" s="74"/>
      <c r="J157" s="82">
        <v>486.13</v>
      </c>
      <c r="K157" s="74"/>
      <c r="L157" s="82">
        <v>97.23</v>
      </c>
      <c r="M157" s="74" t="s">
        <v>195</v>
      </c>
      <c r="N157" s="81">
        <v>777</v>
      </c>
      <c r="V157" s="72"/>
      <c r="W157" s="55"/>
      <c r="Y157" s="46" t="s">
        <v>217</v>
      </c>
      <c r="Z157" s="71"/>
      <c r="AC157" s="55"/>
      <c r="AD157" s="55"/>
      <c r="AE157" s="55"/>
    </row>
    <row r="158" spans="1:31" s="45" customFormat="1" ht="12" x14ac:dyDescent="0.2">
      <c r="A158" s="86"/>
      <c r="B158" s="93" t="s">
        <v>4662</v>
      </c>
      <c r="C158" s="259" t="s">
        <v>4661</v>
      </c>
      <c r="D158" s="259"/>
      <c r="E158" s="259"/>
      <c r="F158" s="92" t="s">
        <v>552</v>
      </c>
      <c r="G158" s="92" t="s">
        <v>176</v>
      </c>
      <c r="H158" s="92"/>
      <c r="I158" s="92" t="s">
        <v>168</v>
      </c>
      <c r="J158" s="61"/>
      <c r="K158" s="74"/>
      <c r="L158" s="82"/>
      <c r="M158" s="74"/>
      <c r="N158" s="91"/>
      <c r="V158" s="72"/>
      <c r="W158" s="55"/>
      <c r="Z158" s="71" t="s">
        <v>4661</v>
      </c>
      <c r="AC158" s="55"/>
      <c r="AD158" s="55"/>
      <c r="AE158" s="55"/>
    </row>
    <row r="159" spans="1:31" s="45" customFormat="1" ht="12" x14ac:dyDescent="0.2">
      <c r="A159" s="83"/>
      <c r="B159" s="61"/>
      <c r="C159" s="252" t="s">
        <v>160</v>
      </c>
      <c r="D159" s="252"/>
      <c r="E159" s="252"/>
      <c r="F159" s="74" t="s">
        <v>159</v>
      </c>
      <c r="G159" s="74" t="s">
        <v>4660</v>
      </c>
      <c r="H159" s="74"/>
      <c r="I159" s="74" t="s">
        <v>4659</v>
      </c>
      <c r="J159" s="82"/>
      <c r="K159" s="74"/>
      <c r="L159" s="82"/>
      <c r="M159" s="74"/>
      <c r="N159" s="81"/>
      <c r="V159" s="72"/>
      <c r="W159" s="55"/>
      <c r="Z159" s="71"/>
      <c r="AA159" s="46" t="s">
        <v>160</v>
      </c>
      <c r="AC159" s="55"/>
      <c r="AD159" s="55"/>
      <c r="AE159" s="55"/>
    </row>
    <row r="160" spans="1:31" s="45" customFormat="1" ht="12" x14ac:dyDescent="0.2">
      <c r="A160" s="83"/>
      <c r="B160" s="61"/>
      <c r="C160" s="252" t="s">
        <v>156</v>
      </c>
      <c r="D160" s="252"/>
      <c r="E160" s="252"/>
      <c r="F160" s="74" t="s">
        <v>159</v>
      </c>
      <c r="G160" s="74" t="s">
        <v>1054</v>
      </c>
      <c r="H160" s="74"/>
      <c r="I160" s="74" t="s">
        <v>4658</v>
      </c>
      <c r="J160" s="82"/>
      <c r="K160" s="74"/>
      <c r="L160" s="82"/>
      <c r="M160" s="74"/>
      <c r="N160" s="81"/>
      <c r="V160" s="72"/>
      <c r="W160" s="55"/>
      <c r="Z160" s="71"/>
      <c r="AA160" s="46" t="s">
        <v>156</v>
      </c>
      <c r="AC160" s="55"/>
      <c r="AD160" s="55"/>
      <c r="AE160" s="55"/>
    </row>
    <row r="161" spans="1:31" s="45" customFormat="1" ht="12" x14ac:dyDescent="0.2">
      <c r="A161" s="83"/>
      <c r="B161" s="61"/>
      <c r="C161" s="254" t="s">
        <v>155</v>
      </c>
      <c r="D161" s="254"/>
      <c r="E161" s="254"/>
      <c r="F161" s="77"/>
      <c r="G161" s="77"/>
      <c r="H161" s="77"/>
      <c r="I161" s="77"/>
      <c r="J161" s="85">
        <v>627.99</v>
      </c>
      <c r="K161" s="77"/>
      <c r="L161" s="85">
        <v>125.6</v>
      </c>
      <c r="M161" s="77"/>
      <c r="N161" s="84"/>
      <c r="V161" s="72"/>
      <c r="W161" s="55"/>
      <c r="Z161" s="71"/>
      <c r="AB161" s="46" t="s">
        <v>155</v>
      </c>
      <c r="AC161" s="55"/>
      <c r="AD161" s="55"/>
      <c r="AE161" s="55"/>
    </row>
    <row r="162" spans="1:31" s="45" customFormat="1" ht="12" x14ac:dyDescent="0.2">
      <c r="A162" s="83"/>
      <c r="B162" s="61"/>
      <c r="C162" s="252" t="s">
        <v>154</v>
      </c>
      <c r="D162" s="252"/>
      <c r="E162" s="252"/>
      <c r="F162" s="74"/>
      <c r="G162" s="74"/>
      <c r="H162" s="74"/>
      <c r="I162" s="74"/>
      <c r="J162" s="82"/>
      <c r="K162" s="74"/>
      <c r="L162" s="82">
        <v>21.06</v>
      </c>
      <c r="M162" s="74"/>
      <c r="N162" s="81">
        <v>1086</v>
      </c>
      <c r="V162" s="72"/>
      <c r="W162" s="55"/>
      <c r="Z162" s="71"/>
      <c r="AA162" s="46" t="s">
        <v>154</v>
      </c>
      <c r="AC162" s="55"/>
      <c r="AD162" s="55"/>
      <c r="AE162" s="55"/>
    </row>
    <row r="163" spans="1:31" s="45" customFormat="1" ht="45" x14ac:dyDescent="0.2">
      <c r="A163" s="83"/>
      <c r="B163" s="61" t="s">
        <v>574</v>
      </c>
      <c r="C163" s="252" t="s">
        <v>572</v>
      </c>
      <c r="D163" s="252"/>
      <c r="E163" s="252"/>
      <c r="F163" s="74" t="s">
        <v>149</v>
      </c>
      <c r="G163" s="74" t="s">
        <v>573</v>
      </c>
      <c r="H163" s="74"/>
      <c r="I163" s="74" t="s">
        <v>573</v>
      </c>
      <c r="J163" s="82"/>
      <c r="K163" s="74"/>
      <c r="L163" s="82">
        <v>26.75</v>
      </c>
      <c r="M163" s="74"/>
      <c r="N163" s="81">
        <v>1379</v>
      </c>
      <c r="V163" s="72"/>
      <c r="W163" s="55"/>
      <c r="Z163" s="71"/>
      <c r="AA163" s="46" t="s">
        <v>572</v>
      </c>
      <c r="AC163" s="55"/>
      <c r="AD163" s="55"/>
      <c r="AE163" s="55"/>
    </row>
    <row r="164" spans="1:31" s="45" customFormat="1" ht="45" x14ac:dyDescent="0.2">
      <c r="A164" s="83"/>
      <c r="B164" s="61" t="s">
        <v>571</v>
      </c>
      <c r="C164" s="252" t="s">
        <v>569</v>
      </c>
      <c r="D164" s="252"/>
      <c r="E164" s="252"/>
      <c r="F164" s="74" t="s">
        <v>149</v>
      </c>
      <c r="G164" s="74" t="s">
        <v>570</v>
      </c>
      <c r="H164" s="74"/>
      <c r="I164" s="74" t="s">
        <v>570</v>
      </c>
      <c r="J164" s="82"/>
      <c r="K164" s="74"/>
      <c r="L164" s="82">
        <v>15.16</v>
      </c>
      <c r="M164" s="74"/>
      <c r="N164" s="81">
        <v>782</v>
      </c>
      <c r="V164" s="72"/>
      <c r="W164" s="55"/>
      <c r="Z164" s="71"/>
      <c r="AA164" s="46" t="s">
        <v>569</v>
      </c>
      <c r="AC164" s="55"/>
      <c r="AD164" s="55"/>
      <c r="AE164" s="55"/>
    </row>
    <row r="165" spans="1:31" s="45" customFormat="1" ht="12" x14ac:dyDescent="0.2">
      <c r="A165" s="80"/>
      <c r="B165" s="118"/>
      <c r="C165" s="253" t="s">
        <v>146</v>
      </c>
      <c r="D165" s="253"/>
      <c r="E165" s="253"/>
      <c r="F165" s="79"/>
      <c r="G165" s="79"/>
      <c r="H165" s="79"/>
      <c r="I165" s="79"/>
      <c r="J165" s="78"/>
      <c r="K165" s="79"/>
      <c r="L165" s="78">
        <v>167.51</v>
      </c>
      <c r="M165" s="77"/>
      <c r="N165" s="76">
        <v>4042</v>
      </c>
      <c r="V165" s="72"/>
      <c r="W165" s="55"/>
      <c r="Z165" s="71"/>
      <c r="AC165" s="55" t="s">
        <v>146</v>
      </c>
      <c r="AD165" s="55"/>
      <c r="AE165" s="55"/>
    </row>
    <row r="166" spans="1:31" s="45" customFormat="1" ht="33.75" x14ac:dyDescent="0.2">
      <c r="A166" s="87" t="s">
        <v>639</v>
      </c>
      <c r="B166" s="119" t="s">
        <v>4657</v>
      </c>
      <c r="C166" s="253" t="s">
        <v>4656</v>
      </c>
      <c r="D166" s="253"/>
      <c r="E166" s="253"/>
      <c r="F166" s="79" t="s">
        <v>326</v>
      </c>
      <c r="G166" s="79"/>
      <c r="H166" s="79"/>
      <c r="I166" s="79" t="s">
        <v>168</v>
      </c>
      <c r="J166" s="78">
        <v>780.18</v>
      </c>
      <c r="K166" s="79"/>
      <c r="L166" s="78">
        <v>1560.36</v>
      </c>
      <c r="M166" s="79" t="s">
        <v>195</v>
      </c>
      <c r="N166" s="76">
        <v>12467</v>
      </c>
      <c r="V166" s="72"/>
      <c r="W166" s="55" t="s">
        <v>4656</v>
      </c>
      <c r="Z166" s="71"/>
      <c r="AC166" s="55"/>
      <c r="AD166" s="55"/>
      <c r="AE166" s="55"/>
    </row>
    <row r="167" spans="1:31" s="45" customFormat="1" ht="12" x14ac:dyDescent="0.2">
      <c r="A167" s="80"/>
      <c r="B167" s="118"/>
      <c r="C167" s="123" t="s">
        <v>3047</v>
      </c>
      <c r="D167" s="124"/>
      <c r="E167" s="124"/>
      <c r="F167" s="75"/>
      <c r="G167" s="75"/>
      <c r="H167" s="75"/>
      <c r="I167" s="75"/>
      <c r="J167" s="90"/>
      <c r="K167" s="75"/>
      <c r="L167" s="90"/>
      <c r="M167" s="89"/>
      <c r="N167" s="88"/>
      <c r="V167" s="72"/>
      <c r="W167" s="55"/>
      <c r="Z167" s="71"/>
      <c r="AC167" s="55"/>
      <c r="AD167" s="55"/>
      <c r="AE167" s="55"/>
    </row>
    <row r="168" spans="1:31" s="45" customFormat="1" ht="12" x14ac:dyDescent="0.2">
      <c r="A168" s="87" t="s">
        <v>839</v>
      </c>
      <c r="B168" s="119" t="s">
        <v>4655</v>
      </c>
      <c r="C168" s="253" t="s">
        <v>4654</v>
      </c>
      <c r="D168" s="253"/>
      <c r="E168" s="253"/>
      <c r="F168" s="79" t="s">
        <v>326</v>
      </c>
      <c r="G168" s="79"/>
      <c r="H168" s="79"/>
      <c r="I168" s="79" t="s">
        <v>168</v>
      </c>
      <c r="J168" s="78">
        <v>11.45</v>
      </c>
      <c r="K168" s="79"/>
      <c r="L168" s="78">
        <v>22.9</v>
      </c>
      <c r="M168" s="79" t="s">
        <v>195</v>
      </c>
      <c r="N168" s="76">
        <v>183</v>
      </c>
      <c r="V168" s="72"/>
      <c r="W168" s="55" t="s">
        <v>4654</v>
      </c>
      <c r="Z168" s="71"/>
      <c r="AC168" s="55"/>
      <c r="AD168" s="55"/>
      <c r="AE168" s="55"/>
    </row>
    <row r="169" spans="1:31" s="45" customFormat="1" ht="12" x14ac:dyDescent="0.2">
      <c r="A169" s="80"/>
      <c r="B169" s="118"/>
      <c r="C169" s="123" t="s">
        <v>3047</v>
      </c>
      <c r="D169" s="124"/>
      <c r="E169" s="124"/>
      <c r="F169" s="75"/>
      <c r="G169" s="75"/>
      <c r="H169" s="75"/>
      <c r="I169" s="75"/>
      <c r="J169" s="90"/>
      <c r="K169" s="75"/>
      <c r="L169" s="90"/>
      <c r="M169" s="89"/>
      <c r="N169" s="88"/>
      <c r="V169" s="72"/>
      <c r="W169" s="55"/>
      <c r="Z169" s="71"/>
      <c r="AC169" s="55"/>
      <c r="AD169" s="55"/>
      <c r="AE169" s="55"/>
    </row>
    <row r="170" spans="1:31" s="45" customFormat="1" ht="1.5" customHeight="1" x14ac:dyDescent="0.2">
      <c r="A170" s="75"/>
      <c r="B170" s="118"/>
      <c r="C170" s="118"/>
      <c r="D170" s="118"/>
      <c r="E170" s="118"/>
      <c r="F170" s="75"/>
      <c r="G170" s="75"/>
      <c r="H170" s="75"/>
      <c r="I170" s="75"/>
      <c r="J170" s="54"/>
      <c r="K170" s="75"/>
      <c r="L170" s="54"/>
      <c r="M170" s="74"/>
      <c r="N170" s="54"/>
      <c r="V170" s="72"/>
      <c r="W170" s="55"/>
      <c r="Z170" s="71"/>
      <c r="AC170" s="55"/>
      <c r="AD170" s="55"/>
      <c r="AE170" s="55"/>
    </row>
    <row r="171" spans="1:31" s="45" customFormat="1" ht="12" x14ac:dyDescent="0.2">
      <c r="A171" s="66"/>
      <c r="B171" s="65"/>
      <c r="C171" s="253" t="s">
        <v>4653</v>
      </c>
      <c r="D171" s="253"/>
      <c r="E171" s="253"/>
      <c r="F171" s="253"/>
      <c r="G171" s="253"/>
      <c r="H171" s="253"/>
      <c r="I171" s="253"/>
      <c r="J171" s="253"/>
      <c r="K171" s="253"/>
      <c r="L171" s="64">
        <v>2320.9499999999998</v>
      </c>
      <c r="M171" s="73"/>
      <c r="N171" s="62"/>
      <c r="V171" s="72"/>
      <c r="W171" s="55"/>
      <c r="Z171" s="71"/>
      <c r="AC171" s="55"/>
      <c r="AD171" s="55"/>
      <c r="AE171" s="55" t="s">
        <v>4653</v>
      </c>
    </row>
    <row r="172" spans="1:31" s="45" customFormat="1" ht="12" x14ac:dyDescent="0.2">
      <c r="A172" s="256" t="s">
        <v>4652</v>
      </c>
      <c r="B172" s="257"/>
      <c r="C172" s="257"/>
      <c r="D172" s="257"/>
      <c r="E172" s="257"/>
      <c r="F172" s="257"/>
      <c r="G172" s="257"/>
      <c r="H172" s="257"/>
      <c r="I172" s="257"/>
      <c r="J172" s="257"/>
      <c r="K172" s="257"/>
      <c r="L172" s="257"/>
      <c r="M172" s="257"/>
      <c r="N172" s="258"/>
      <c r="V172" s="72" t="s">
        <v>4652</v>
      </c>
      <c r="W172" s="55"/>
      <c r="Z172" s="71"/>
      <c r="AC172" s="55"/>
      <c r="AD172" s="55"/>
      <c r="AE172" s="55"/>
    </row>
    <row r="173" spans="1:31" s="45" customFormat="1" ht="12" x14ac:dyDescent="0.2">
      <c r="A173" s="87" t="s">
        <v>1853</v>
      </c>
      <c r="B173" s="119" t="s">
        <v>4651</v>
      </c>
      <c r="C173" s="253" t="s">
        <v>4650</v>
      </c>
      <c r="D173" s="253"/>
      <c r="E173" s="253"/>
      <c r="F173" s="79" t="s">
        <v>4623</v>
      </c>
      <c r="G173" s="79"/>
      <c r="H173" s="79"/>
      <c r="I173" s="79" t="s">
        <v>3393</v>
      </c>
      <c r="J173" s="78"/>
      <c r="K173" s="79"/>
      <c r="L173" s="78"/>
      <c r="M173" s="79"/>
      <c r="N173" s="76"/>
      <c r="V173" s="72"/>
      <c r="W173" s="55" t="s">
        <v>4650</v>
      </c>
      <c r="Z173" s="71"/>
      <c r="AC173" s="55"/>
      <c r="AD173" s="55"/>
      <c r="AE173" s="55"/>
    </row>
    <row r="174" spans="1:31" s="45" customFormat="1" ht="12" x14ac:dyDescent="0.2">
      <c r="A174" s="86"/>
      <c r="B174" s="117"/>
      <c r="C174" s="252" t="s">
        <v>4404</v>
      </c>
      <c r="D174" s="252"/>
      <c r="E174" s="252"/>
      <c r="F174" s="252"/>
      <c r="G174" s="252"/>
      <c r="H174" s="252"/>
      <c r="I174" s="252"/>
      <c r="J174" s="252"/>
      <c r="K174" s="252"/>
      <c r="L174" s="252"/>
      <c r="M174" s="252"/>
      <c r="N174" s="255"/>
      <c r="V174" s="72"/>
      <c r="W174" s="55"/>
      <c r="X174" s="46" t="s">
        <v>4404</v>
      </c>
      <c r="Z174" s="71"/>
      <c r="AC174" s="55"/>
      <c r="AD174" s="55"/>
      <c r="AE174" s="55"/>
    </row>
    <row r="175" spans="1:31" s="45" customFormat="1" ht="12" x14ac:dyDescent="0.2">
      <c r="A175" s="83"/>
      <c r="B175" s="61" t="s">
        <v>170</v>
      </c>
      <c r="C175" s="252" t="s">
        <v>169</v>
      </c>
      <c r="D175" s="252"/>
      <c r="E175" s="252"/>
      <c r="F175" s="74"/>
      <c r="G175" s="74"/>
      <c r="H175" s="74"/>
      <c r="I175" s="74"/>
      <c r="J175" s="82">
        <v>150.07</v>
      </c>
      <c r="K175" s="74"/>
      <c r="L175" s="82">
        <v>480.22</v>
      </c>
      <c r="M175" s="74" t="s">
        <v>164</v>
      </c>
      <c r="N175" s="81">
        <v>24746</v>
      </c>
      <c r="V175" s="72"/>
      <c r="W175" s="55"/>
      <c r="Y175" s="46" t="s">
        <v>169</v>
      </c>
      <c r="Z175" s="71"/>
      <c r="AC175" s="55"/>
      <c r="AD175" s="55"/>
      <c r="AE175" s="55"/>
    </row>
    <row r="176" spans="1:31" s="45" customFormat="1" ht="12" x14ac:dyDescent="0.2">
      <c r="A176" s="83"/>
      <c r="B176" s="61" t="s">
        <v>168</v>
      </c>
      <c r="C176" s="252" t="s">
        <v>166</v>
      </c>
      <c r="D176" s="252"/>
      <c r="E176" s="252"/>
      <c r="F176" s="74"/>
      <c r="G176" s="74"/>
      <c r="H176" s="74"/>
      <c r="I176" s="74"/>
      <c r="J176" s="82">
        <v>13.26</v>
      </c>
      <c r="K176" s="74"/>
      <c r="L176" s="82">
        <v>42.43</v>
      </c>
      <c r="M176" s="74" t="s">
        <v>167</v>
      </c>
      <c r="N176" s="81">
        <v>556</v>
      </c>
      <c r="V176" s="72"/>
      <c r="W176" s="55"/>
      <c r="Y176" s="46" t="s">
        <v>166</v>
      </c>
      <c r="Z176" s="71"/>
      <c r="AC176" s="55"/>
      <c r="AD176" s="55"/>
      <c r="AE176" s="55"/>
    </row>
    <row r="177" spans="1:31" s="45" customFormat="1" ht="12" x14ac:dyDescent="0.2">
      <c r="A177" s="83"/>
      <c r="B177" s="61" t="s">
        <v>165</v>
      </c>
      <c r="C177" s="252" t="s">
        <v>163</v>
      </c>
      <c r="D177" s="252"/>
      <c r="E177" s="252"/>
      <c r="F177" s="74"/>
      <c r="G177" s="74"/>
      <c r="H177" s="74"/>
      <c r="I177" s="74"/>
      <c r="J177" s="82">
        <v>3.38</v>
      </c>
      <c r="K177" s="74"/>
      <c r="L177" s="82">
        <v>10.82</v>
      </c>
      <c r="M177" s="74" t="s">
        <v>164</v>
      </c>
      <c r="N177" s="81">
        <v>558</v>
      </c>
      <c r="V177" s="72"/>
      <c r="W177" s="55"/>
      <c r="Y177" s="46" t="s">
        <v>163</v>
      </c>
      <c r="Z177" s="71"/>
      <c r="AC177" s="55"/>
      <c r="AD177" s="55"/>
      <c r="AE177" s="55"/>
    </row>
    <row r="178" spans="1:31" s="45" customFormat="1" ht="12" x14ac:dyDescent="0.2">
      <c r="A178" s="83"/>
      <c r="B178" s="61" t="s">
        <v>218</v>
      </c>
      <c r="C178" s="252" t="s">
        <v>217</v>
      </c>
      <c r="D178" s="252"/>
      <c r="E178" s="252"/>
      <c r="F178" s="74"/>
      <c r="G178" s="74"/>
      <c r="H178" s="74"/>
      <c r="I178" s="74"/>
      <c r="J178" s="82">
        <v>113.54</v>
      </c>
      <c r="K178" s="74"/>
      <c r="L178" s="82">
        <v>363.33</v>
      </c>
      <c r="M178" s="74" t="s">
        <v>195</v>
      </c>
      <c r="N178" s="81">
        <v>2903</v>
      </c>
      <c r="V178" s="72"/>
      <c r="W178" s="55"/>
      <c r="Y178" s="46" t="s">
        <v>217</v>
      </c>
      <c r="Z178" s="71"/>
      <c r="AC178" s="55"/>
      <c r="AD178" s="55"/>
      <c r="AE178" s="55"/>
    </row>
    <row r="179" spans="1:31" s="45" customFormat="1" ht="12" x14ac:dyDescent="0.2">
      <c r="A179" s="86"/>
      <c r="B179" s="93" t="s">
        <v>4649</v>
      </c>
      <c r="C179" s="259" t="s">
        <v>4648</v>
      </c>
      <c r="D179" s="259"/>
      <c r="E179" s="259"/>
      <c r="F179" s="92" t="s">
        <v>552</v>
      </c>
      <c r="G179" s="92" t="s">
        <v>176</v>
      </c>
      <c r="H179" s="92"/>
      <c r="I179" s="92" t="s">
        <v>551</v>
      </c>
      <c r="J179" s="61"/>
      <c r="K179" s="74"/>
      <c r="L179" s="82"/>
      <c r="M179" s="74"/>
      <c r="N179" s="91"/>
      <c r="V179" s="72"/>
      <c r="W179" s="55"/>
      <c r="Z179" s="71" t="s">
        <v>4648</v>
      </c>
      <c r="AC179" s="55"/>
      <c r="AD179" s="55"/>
      <c r="AE179" s="55"/>
    </row>
    <row r="180" spans="1:31" s="45" customFormat="1" ht="12" x14ac:dyDescent="0.2">
      <c r="A180" s="83"/>
      <c r="B180" s="61"/>
      <c r="C180" s="252" t="s">
        <v>160</v>
      </c>
      <c r="D180" s="252"/>
      <c r="E180" s="252"/>
      <c r="F180" s="74" t="s">
        <v>159</v>
      </c>
      <c r="G180" s="74" t="s">
        <v>4639</v>
      </c>
      <c r="H180" s="74"/>
      <c r="I180" s="74" t="s">
        <v>4638</v>
      </c>
      <c r="J180" s="82"/>
      <c r="K180" s="74"/>
      <c r="L180" s="82"/>
      <c r="M180" s="74"/>
      <c r="N180" s="81"/>
      <c r="V180" s="72"/>
      <c r="W180" s="55"/>
      <c r="Z180" s="71"/>
      <c r="AA180" s="46" t="s">
        <v>160</v>
      </c>
      <c r="AC180" s="55"/>
      <c r="AD180" s="55"/>
      <c r="AE180" s="55"/>
    </row>
    <row r="181" spans="1:31" s="45" customFormat="1" ht="12" x14ac:dyDescent="0.2">
      <c r="A181" s="83"/>
      <c r="B181" s="61"/>
      <c r="C181" s="252" t="s">
        <v>156</v>
      </c>
      <c r="D181" s="252"/>
      <c r="E181" s="252"/>
      <c r="F181" s="74" t="s">
        <v>159</v>
      </c>
      <c r="G181" s="74" t="s">
        <v>4647</v>
      </c>
      <c r="H181" s="74"/>
      <c r="I181" s="74" t="s">
        <v>4646</v>
      </c>
      <c r="J181" s="82"/>
      <c r="K181" s="74"/>
      <c r="L181" s="82"/>
      <c r="M181" s="74"/>
      <c r="N181" s="81"/>
      <c r="V181" s="72"/>
      <c r="W181" s="55"/>
      <c r="Z181" s="71"/>
      <c r="AA181" s="46" t="s">
        <v>156</v>
      </c>
      <c r="AC181" s="55"/>
      <c r="AD181" s="55"/>
      <c r="AE181" s="55"/>
    </row>
    <row r="182" spans="1:31" s="45" customFormat="1" ht="12" x14ac:dyDescent="0.2">
      <c r="A182" s="83"/>
      <c r="B182" s="61"/>
      <c r="C182" s="254" t="s">
        <v>155</v>
      </c>
      <c r="D182" s="254"/>
      <c r="E182" s="254"/>
      <c r="F182" s="77"/>
      <c r="G182" s="77"/>
      <c r="H182" s="77"/>
      <c r="I182" s="77"/>
      <c r="J182" s="85">
        <v>276.87</v>
      </c>
      <c r="K182" s="77"/>
      <c r="L182" s="85">
        <v>885.98</v>
      </c>
      <c r="M182" s="77"/>
      <c r="N182" s="84"/>
      <c r="V182" s="72"/>
      <c r="W182" s="55"/>
      <c r="Z182" s="71"/>
      <c r="AB182" s="46" t="s">
        <v>155</v>
      </c>
      <c r="AC182" s="55"/>
      <c r="AD182" s="55"/>
      <c r="AE182" s="55"/>
    </row>
    <row r="183" spans="1:31" s="45" customFormat="1" ht="12" x14ac:dyDescent="0.2">
      <c r="A183" s="83"/>
      <c r="B183" s="61"/>
      <c r="C183" s="252" t="s">
        <v>154</v>
      </c>
      <c r="D183" s="252"/>
      <c r="E183" s="252"/>
      <c r="F183" s="74"/>
      <c r="G183" s="74"/>
      <c r="H183" s="74"/>
      <c r="I183" s="74"/>
      <c r="J183" s="82"/>
      <c r="K183" s="74"/>
      <c r="L183" s="82">
        <v>491.04</v>
      </c>
      <c r="M183" s="74"/>
      <c r="N183" s="81">
        <v>25304</v>
      </c>
      <c r="V183" s="72"/>
      <c r="W183" s="55"/>
      <c r="Z183" s="71"/>
      <c r="AA183" s="46" t="s">
        <v>154</v>
      </c>
      <c r="AC183" s="55"/>
      <c r="AD183" s="55"/>
      <c r="AE183" s="55"/>
    </row>
    <row r="184" spans="1:31" s="45" customFormat="1" ht="45" x14ac:dyDescent="0.2">
      <c r="A184" s="83"/>
      <c r="B184" s="61" t="s">
        <v>574</v>
      </c>
      <c r="C184" s="252" t="s">
        <v>572</v>
      </c>
      <c r="D184" s="252"/>
      <c r="E184" s="252"/>
      <c r="F184" s="74" t="s">
        <v>149</v>
      </c>
      <c r="G184" s="74" t="s">
        <v>573</v>
      </c>
      <c r="H184" s="74"/>
      <c r="I184" s="74" t="s">
        <v>573</v>
      </c>
      <c r="J184" s="82"/>
      <c r="K184" s="74"/>
      <c r="L184" s="82">
        <v>623.62</v>
      </c>
      <c r="M184" s="74"/>
      <c r="N184" s="81">
        <v>32136</v>
      </c>
      <c r="V184" s="72"/>
      <c r="W184" s="55"/>
      <c r="Z184" s="71"/>
      <c r="AA184" s="46" t="s">
        <v>572</v>
      </c>
      <c r="AC184" s="55"/>
      <c r="AD184" s="55"/>
      <c r="AE184" s="55"/>
    </row>
    <row r="185" spans="1:31" s="45" customFormat="1" ht="45" x14ac:dyDescent="0.2">
      <c r="A185" s="83"/>
      <c r="B185" s="61" t="s">
        <v>571</v>
      </c>
      <c r="C185" s="252" t="s">
        <v>569</v>
      </c>
      <c r="D185" s="252"/>
      <c r="E185" s="252"/>
      <c r="F185" s="74" t="s">
        <v>149</v>
      </c>
      <c r="G185" s="74" t="s">
        <v>570</v>
      </c>
      <c r="H185" s="74"/>
      <c r="I185" s="74" t="s">
        <v>570</v>
      </c>
      <c r="J185" s="82"/>
      <c r="K185" s="74"/>
      <c r="L185" s="82">
        <v>353.55</v>
      </c>
      <c r="M185" s="74"/>
      <c r="N185" s="81">
        <v>18219</v>
      </c>
      <c r="V185" s="72"/>
      <c r="W185" s="55"/>
      <c r="Z185" s="71"/>
      <c r="AA185" s="46" t="s">
        <v>569</v>
      </c>
      <c r="AC185" s="55"/>
      <c r="AD185" s="55"/>
      <c r="AE185" s="55"/>
    </row>
    <row r="186" spans="1:31" s="45" customFormat="1" ht="12" x14ac:dyDescent="0.2">
      <c r="A186" s="80"/>
      <c r="B186" s="118"/>
      <c r="C186" s="253" t="s">
        <v>146</v>
      </c>
      <c r="D186" s="253"/>
      <c r="E186" s="253"/>
      <c r="F186" s="79"/>
      <c r="G186" s="79"/>
      <c r="H186" s="79"/>
      <c r="I186" s="79"/>
      <c r="J186" s="78"/>
      <c r="K186" s="79"/>
      <c r="L186" s="78">
        <v>1863.15</v>
      </c>
      <c r="M186" s="77"/>
      <c r="N186" s="76">
        <v>78560</v>
      </c>
      <c r="V186" s="72"/>
      <c r="W186" s="55"/>
      <c r="Z186" s="71"/>
      <c r="AC186" s="55" t="s">
        <v>146</v>
      </c>
      <c r="AD186" s="55"/>
      <c r="AE186" s="55"/>
    </row>
    <row r="187" spans="1:31" s="45" customFormat="1" ht="56.25" x14ac:dyDescent="0.2">
      <c r="A187" s="87" t="s">
        <v>1633</v>
      </c>
      <c r="B187" s="119" t="s">
        <v>4645</v>
      </c>
      <c r="C187" s="253" t="s">
        <v>4644</v>
      </c>
      <c r="D187" s="253"/>
      <c r="E187" s="253"/>
      <c r="F187" s="79" t="s">
        <v>552</v>
      </c>
      <c r="G187" s="79"/>
      <c r="H187" s="79"/>
      <c r="I187" s="79" t="s">
        <v>551</v>
      </c>
      <c r="J187" s="78">
        <v>323.66000000000003</v>
      </c>
      <c r="K187" s="79"/>
      <c r="L187" s="78">
        <v>10357.120000000001</v>
      </c>
      <c r="M187" s="79" t="s">
        <v>195</v>
      </c>
      <c r="N187" s="76">
        <v>82753</v>
      </c>
      <c r="V187" s="72"/>
      <c r="W187" s="55" t="s">
        <v>4644</v>
      </c>
      <c r="Z187" s="71"/>
      <c r="AC187" s="55"/>
      <c r="AD187" s="55"/>
      <c r="AE187" s="55"/>
    </row>
    <row r="188" spans="1:31" s="45" customFormat="1" ht="12" x14ac:dyDescent="0.2">
      <c r="A188" s="80"/>
      <c r="B188" s="118"/>
      <c r="C188" s="123" t="s">
        <v>3047</v>
      </c>
      <c r="D188" s="124"/>
      <c r="E188" s="124"/>
      <c r="F188" s="75"/>
      <c r="G188" s="75"/>
      <c r="H188" s="75"/>
      <c r="I188" s="75"/>
      <c r="J188" s="90"/>
      <c r="K188" s="75"/>
      <c r="L188" s="90"/>
      <c r="M188" s="89"/>
      <c r="N188" s="88"/>
      <c r="V188" s="72"/>
      <c r="W188" s="55"/>
      <c r="Z188" s="71"/>
      <c r="AC188" s="55"/>
      <c r="AD188" s="55"/>
      <c r="AE188" s="55"/>
    </row>
    <row r="189" spans="1:31" s="45" customFormat="1" ht="12" x14ac:dyDescent="0.2">
      <c r="A189" s="273"/>
      <c r="B189" s="274"/>
      <c r="C189" s="274"/>
      <c r="D189" s="274"/>
      <c r="E189" s="274"/>
      <c r="F189" s="274"/>
      <c r="G189" s="274"/>
      <c r="H189" s="274"/>
      <c r="I189" s="274"/>
      <c r="J189" s="274"/>
      <c r="K189" s="274"/>
      <c r="L189" s="274"/>
      <c r="M189" s="274"/>
      <c r="N189" s="275"/>
      <c r="V189" s="72"/>
      <c r="W189" s="55"/>
      <c r="Z189" s="71"/>
      <c r="AC189" s="55"/>
      <c r="AD189" s="55" t="s">
        <v>1</v>
      </c>
      <c r="AE189" s="55"/>
    </row>
    <row r="190" spans="1:31" s="45" customFormat="1" ht="22.5" x14ac:dyDescent="0.2">
      <c r="A190" s="87" t="s">
        <v>1835</v>
      </c>
      <c r="B190" s="119" t="s">
        <v>4643</v>
      </c>
      <c r="C190" s="253" t="s">
        <v>4642</v>
      </c>
      <c r="D190" s="253"/>
      <c r="E190" s="253"/>
      <c r="F190" s="79" t="s">
        <v>4623</v>
      </c>
      <c r="G190" s="79"/>
      <c r="H190" s="79"/>
      <c r="I190" s="79" t="s">
        <v>3393</v>
      </c>
      <c r="J190" s="78"/>
      <c r="K190" s="79"/>
      <c r="L190" s="78"/>
      <c r="M190" s="79"/>
      <c r="N190" s="76"/>
      <c r="V190" s="72"/>
      <c r="W190" s="55" t="s">
        <v>4642</v>
      </c>
      <c r="Z190" s="71"/>
      <c r="AC190" s="55"/>
      <c r="AD190" s="55"/>
      <c r="AE190" s="55"/>
    </row>
    <row r="191" spans="1:31" s="45" customFormat="1" ht="12" x14ac:dyDescent="0.2">
      <c r="A191" s="86"/>
      <c r="B191" s="117"/>
      <c r="C191" s="252" t="s">
        <v>4404</v>
      </c>
      <c r="D191" s="252"/>
      <c r="E191" s="252"/>
      <c r="F191" s="252"/>
      <c r="G191" s="252"/>
      <c r="H191" s="252"/>
      <c r="I191" s="252"/>
      <c r="J191" s="252"/>
      <c r="K191" s="252"/>
      <c r="L191" s="252"/>
      <c r="M191" s="252"/>
      <c r="N191" s="255"/>
      <c r="V191" s="72"/>
      <c r="W191" s="55"/>
      <c r="X191" s="46" t="s">
        <v>4404</v>
      </c>
      <c r="Z191" s="71"/>
      <c r="AC191" s="55"/>
      <c r="AD191" s="55"/>
      <c r="AE191" s="55"/>
    </row>
    <row r="192" spans="1:31" s="45" customFormat="1" ht="12" x14ac:dyDescent="0.2">
      <c r="A192" s="83"/>
      <c r="B192" s="61" t="s">
        <v>170</v>
      </c>
      <c r="C192" s="252" t="s">
        <v>169</v>
      </c>
      <c r="D192" s="252"/>
      <c r="E192" s="252"/>
      <c r="F192" s="74"/>
      <c r="G192" s="74"/>
      <c r="H192" s="74"/>
      <c r="I192" s="74"/>
      <c r="J192" s="82">
        <v>150.07</v>
      </c>
      <c r="K192" s="74"/>
      <c r="L192" s="82">
        <v>480.22</v>
      </c>
      <c r="M192" s="74" t="s">
        <v>164</v>
      </c>
      <c r="N192" s="81">
        <v>24746</v>
      </c>
      <c r="V192" s="72"/>
      <c r="W192" s="55"/>
      <c r="Y192" s="46" t="s">
        <v>169</v>
      </c>
      <c r="Z192" s="71"/>
      <c r="AC192" s="55"/>
      <c r="AD192" s="55"/>
      <c r="AE192" s="55"/>
    </row>
    <row r="193" spans="1:31" s="45" customFormat="1" ht="12" x14ac:dyDescent="0.2">
      <c r="A193" s="83"/>
      <c r="B193" s="61" t="s">
        <v>168</v>
      </c>
      <c r="C193" s="252" t="s">
        <v>166</v>
      </c>
      <c r="D193" s="252"/>
      <c r="E193" s="252"/>
      <c r="F193" s="74"/>
      <c r="G193" s="74"/>
      <c r="H193" s="74"/>
      <c r="I193" s="74"/>
      <c r="J193" s="82">
        <v>68.17</v>
      </c>
      <c r="K193" s="74"/>
      <c r="L193" s="82">
        <v>218.14</v>
      </c>
      <c r="M193" s="74" t="s">
        <v>167</v>
      </c>
      <c r="N193" s="81">
        <v>2858</v>
      </c>
      <c r="V193" s="72"/>
      <c r="W193" s="55"/>
      <c r="Y193" s="46" t="s">
        <v>166</v>
      </c>
      <c r="Z193" s="71"/>
      <c r="AC193" s="55"/>
      <c r="AD193" s="55"/>
      <c r="AE193" s="55"/>
    </row>
    <row r="194" spans="1:31" s="45" customFormat="1" ht="12" x14ac:dyDescent="0.2">
      <c r="A194" s="83"/>
      <c r="B194" s="61" t="s">
        <v>165</v>
      </c>
      <c r="C194" s="252" t="s">
        <v>163</v>
      </c>
      <c r="D194" s="252"/>
      <c r="E194" s="252"/>
      <c r="F194" s="74"/>
      <c r="G194" s="74"/>
      <c r="H194" s="74"/>
      <c r="I194" s="74"/>
      <c r="J194" s="82">
        <v>14.06</v>
      </c>
      <c r="K194" s="74"/>
      <c r="L194" s="82">
        <v>44.99</v>
      </c>
      <c r="M194" s="74" t="s">
        <v>164</v>
      </c>
      <c r="N194" s="81">
        <v>2318</v>
      </c>
      <c r="V194" s="72"/>
      <c r="W194" s="55"/>
      <c r="Y194" s="46" t="s">
        <v>163</v>
      </c>
      <c r="Z194" s="71"/>
      <c r="AC194" s="55"/>
      <c r="AD194" s="55"/>
      <c r="AE194" s="55"/>
    </row>
    <row r="195" spans="1:31" s="45" customFormat="1" ht="12" x14ac:dyDescent="0.2">
      <c r="A195" s="83"/>
      <c r="B195" s="61" t="s">
        <v>218</v>
      </c>
      <c r="C195" s="252" t="s">
        <v>217</v>
      </c>
      <c r="D195" s="252"/>
      <c r="E195" s="252"/>
      <c r="F195" s="74"/>
      <c r="G195" s="74"/>
      <c r="H195" s="74"/>
      <c r="I195" s="74"/>
      <c r="J195" s="82">
        <v>75.42</v>
      </c>
      <c r="K195" s="74"/>
      <c r="L195" s="82">
        <v>241.34</v>
      </c>
      <c r="M195" s="74" t="s">
        <v>195</v>
      </c>
      <c r="N195" s="81">
        <v>1928</v>
      </c>
      <c r="V195" s="72"/>
      <c r="W195" s="55"/>
      <c r="Y195" s="46" t="s">
        <v>217</v>
      </c>
      <c r="Z195" s="71"/>
      <c r="AC195" s="55"/>
      <c r="AD195" s="55"/>
      <c r="AE195" s="55"/>
    </row>
    <row r="196" spans="1:31" s="45" customFormat="1" ht="12" x14ac:dyDescent="0.2">
      <c r="A196" s="86"/>
      <c r="B196" s="93" t="s">
        <v>4641</v>
      </c>
      <c r="C196" s="259" t="s">
        <v>4640</v>
      </c>
      <c r="D196" s="259"/>
      <c r="E196" s="259"/>
      <c r="F196" s="92" t="s">
        <v>552</v>
      </c>
      <c r="G196" s="92" t="s">
        <v>176</v>
      </c>
      <c r="H196" s="92"/>
      <c r="I196" s="92" t="s">
        <v>551</v>
      </c>
      <c r="J196" s="61"/>
      <c r="K196" s="74"/>
      <c r="L196" s="82"/>
      <c r="M196" s="74"/>
      <c r="N196" s="91"/>
      <c r="V196" s="72"/>
      <c r="W196" s="55"/>
      <c r="Z196" s="71" t="s">
        <v>4640</v>
      </c>
      <c r="AC196" s="55"/>
      <c r="AD196" s="55"/>
      <c r="AE196" s="55"/>
    </row>
    <row r="197" spans="1:31" s="45" customFormat="1" ht="12" x14ac:dyDescent="0.2">
      <c r="A197" s="83"/>
      <c r="B197" s="61"/>
      <c r="C197" s="252" t="s">
        <v>160</v>
      </c>
      <c r="D197" s="252"/>
      <c r="E197" s="252"/>
      <c r="F197" s="74" t="s">
        <v>159</v>
      </c>
      <c r="G197" s="74" t="s">
        <v>4639</v>
      </c>
      <c r="H197" s="74"/>
      <c r="I197" s="74" t="s">
        <v>4638</v>
      </c>
      <c r="J197" s="82"/>
      <c r="K197" s="74"/>
      <c r="L197" s="82"/>
      <c r="M197" s="74"/>
      <c r="N197" s="81"/>
      <c r="V197" s="72"/>
      <c r="W197" s="55"/>
      <c r="Z197" s="71"/>
      <c r="AA197" s="46" t="s">
        <v>160</v>
      </c>
      <c r="AC197" s="55"/>
      <c r="AD197" s="55"/>
      <c r="AE197" s="55"/>
    </row>
    <row r="198" spans="1:31" s="45" customFormat="1" ht="12" x14ac:dyDescent="0.2">
      <c r="A198" s="83"/>
      <c r="B198" s="61"/>
      <c r="C198" s="252" t="s">
        <v>156</v>
      </c>
      <c r="D198" s="252"/>
      <c r="E198" s="252"/>
      <c r="F198" s="74" t="s">
        <v>159</v>
      </c>
      <c r="G198" s="74" t="s">
        <v>3867</v>
      </c>
      <c r="H198" s="74"/>
      <c r="I198" s="74" t="s">
        <v>4637</v>
      </c>
      <c r="J198" s="82"/>
      <c r="K198" s="74"/>
      <c r="L198" s="82"/>
      <c r="M198" s="74"/>
      <c r="N198" s="81"/>
      <c r="V198" s="72"/>
      <c r="W198" s="55"/>
      <c r="Z198" s="71"/>
      <c r="AA198" s="46" t="s">
        <v>156</v>
      </c>
      <c r="AC198" s="55"/>
      <c r="AD198" s="55"/>
      <c r="AE198" s="55"/>
    </row>
    <row r="199" spans="1:31" s="45" customFormat="1" ht="12" x14ac:dyDescent="0.2">
      <c r="A199" s="83"/>
      <c r="B199" s="61"/>
      <c r="C199" s="254" t="s">
        <v>155</v>
      </c>
      <c r="D199" s="254"/>
      <c r="E199" s="254"/>
      <c r="F199" s="77"/>
      <c r="G199" s="77"/>
      <c r="H199" s="77"/>
      <c r="I199" s="77"/>
      <c r="J199" s="85">
        <v>293.66000000000003</v>
      </c>
      <c r="K199" s="77"/>
      <c r="L199" s="85">
        <v>939.7</v>
      </c>
      <c r="M199" s="77"/>
      <c r="N199" s="84"/>
      <c r="V199" s="72"/>
      <c r="W199" s="55"/>
      <c r="Z199" s="71"/>
      <c r="AB199" s="46" t="s">
        <v>155</v>
      </c>
      <c r="AC199" s="55"/>
      <c r="AD199" s="55"/>
      <c r="AE199" s="55"/>
    </row>
    <row r="200" spans="1:31" s="45" customFormat="1" ht="12" x14ac:dyDescent="0.2">
      <c r="A200" s="83"/>
      <c r="B200" s="61"/>
      <c r="C200" s="252" t="s">
        <v>154</v>
      </c>
      <c r="D200" s="252"/>
      <c r="E200" s="252"/>
      <c r="F200" s="74"/>
      <c r="G200" s="74"/>
      <c r="H200" s="74"/>
      <c r="I200" s="74"/>
      <c r="J200" s="82"/>
      <c r="K200" s="74"/>
      <c r="L200" s="82">
        <v>525.21</v>
      </c>
      <c r="M200" s="74"/>
      <c r="N200" s="81">
        <v>27064</v>
      </c>
      <c r="V200" s="72"/>
      <c r="W200" s="55"/>
      <c r="Z200" s="71"/>
      <c r="AA200" s="46" t="s">
        <v>154</v>
      </c>
      <c r="AC200" s="55"/>
      <c r="AD200" s="55"/>
      <c r="AE200" s="55"/>
    </row>
    <row r="201" spans="1:31" s="45" customFormat="1" ht="45" x14ac:dyDescent="0.2">
      <c r="A201" s="83"/>
      <c r="B201" s="61" t="s">
        <v>574</v>
      </c>
      <c r="C201" s="252" t="s">
        <v>572</v>
      </c>
      <c r="D201" s="252"/>
      <c r="E201" s="252"/>
      <c r="F201" s="74" t="s">
        <v>149</v>
      </c>
      <c r="G201" s="74" t="s">
        <v>573</v>
      </c>
      <c r="H201" s="74"/>
      <c r="I201" s="74" t="s">
        <v>573</v>
      </c>
      <c r="J201" s="82"/>
      <c r="K201" s="74"/>
      <c r="L201" s="82">
        <v>667.02</v>
      </c>
      <c r="M201" s="74"/>
      <c r="N201" s="81">
        <v>34371</v>
      </c>
      <c r="V201" s="72"/>
      <c r="W201" s="55"/>
      <c r="Z201" s="71"/>
      <c r="AA201" s="46" t="s">
        <v>572</v>
      </c>
      <c r="AC201" s="55"/>
      <c r="AD201" s="55"/>
      <c r="AE201" s="55"/>
    </row>
    <row r="202" spans="1:31" s="45" customFormat="1" ht="45" x14ac:dyDescent="0.2">
      <c r="A202" s="83"/>
      <c r="B202" s="61" t="s">
        <v>571</v>
      </c>
      <c r="C202" s="252" t="s">
        <v>569</v>
      </c>
      <c r="D202" s="252"/>
      <c r="E202" s="252"/>
      <c r="F202" s="74" t="s">
        <v>149</v>
      </c>
      <c r="G202" s="74" t="s">
        <v>570</v>
      </c>
      <c r="H202" s="74"/>
      <c r="I202" s="74" t="s">
        <v>570</v>
      </c>
      <c r="J202" s="82"/>
      <c r="K202" s="74"/>
      <c r="L202" s="82">
        <v>378.15</v>
      </c>
      <c r="M202" s="74"/>
      <c r="N202" s="81">
        <v>19486</v>
      </c>
      <c r="V202" s="72"/>
      <c r="W202" s="55"/>
      <c r="Z202" s="71"/>
      <c r="AA202" s="46" t="s">
        <v>569</v>
      </c>
      <c r="AC202" s="55"/>
      <c r="AD202" s="55"/>
      <c r="AE202" s="55"/>
    </row>
    <row r="203" spans="1:31" s="45" customFormat="1" ht="12" x14ac:dyDescent="0.2">
      <c r="A203" s="80"/>
      <c r="B203" s="118"/>
      <c r="C203" s="253" t="s">
        <v>146</v>
      </c>
      <c r="D203" s="253"/>
      <c r="E203" s="253"/>
      <c r="F203" s="79"/>
      <c r="G203" s="79"/>
      <c r="H203" s="79"/>
      <c r="I203" s="79"/>
      <c r="J203" s="78"/>
      <c r="K203" s="79"/>
      <c r="L203" s="78">
        <v>1984.87</v>
      </c>
      <c r="M203" s="77"/>
      <c r="N203" s="76">
        <v>83389</v>
      </c>
      <c r="V203" s="72"/>
      <c r="W203" s="55"/>
      <c r="Z203" s="71"/>
      <c r="AC203" s="55" t="s">
        <v>146</v>
      </c>
      <c r="AD203" s="55"/>
      <c r="AE203" s="55"/>
    </row>
    <row r="204" spans="1:31" s="45" customFormat="1" ht="33.75" x14ac:dyDescent="0.2">
      <c r="A204" s="87" t="s">
        <v>426</v>
      </c>
      <c r="B204" s="119" t="s">
        <v>4636</v>
      </c>
      <c r="C204" s="253" t="s">
        <v>4635</v>
      </c>
      <c r="D204" s="253"/>
      <c r="E204" s="253"/>
      <c r="F204" s="79" t="s">
        <v>326</v>
      </c>
      <c r="G204" s="79"/>
      <c r="H204" s="79"/>
      <c r="I204" s="79" t="s">
        <v>551</v>
      </c>
      <c r="J204" s="78">
        <v>5931.29</v>
      </c>
      <c r="K204" s="79"/>
      <c r="L204" s="78">
        <v>189801.28</v>
      </c>
      <c r="M204" s="79" t="s">
        <v>195</v>
      </c>
      <c r="N204" s="76">
        <v>1516512</v>
      </c>
      <c r="V204" s="72"/>
      <c r="W204" s="55" t="s">
        <v>4635</v>
      </c>
      <c r="Z204" s="71"/>
      <c r="AC204" s="55"/>
      <c r="AD204" s="55"/>
      <c r="AE204" s="55"/>
    </row>
    <row r="205" spans="1:31" s="45" customFormat="1" ht="12" x14ac:dyDescent="0.2">
      <c r="A205" s="80"/>
      <c r="B205" s="118"/>
      <c r="C205" s="123" t="s">
        <v>3047</v>
      </c>
      <c r="D205" s="124"/>
      <c r="E205" s="124"/>
      <c r="F205" s="75"/>
      <c r="G205" s="75"/>
      <c r="H205" s="75"/>
      <c r="I205" s="75"/>
      <c r="J205" s="90"/>
      <c r="K205" s="75"/>
      <c r="L205" s="90"/>
      <c r="M205" s="89"/>
      <c r="N205" s="88"/>
      <c r="V205" s="72"/>
      <c r="W205" s="55"/>
      <c r="Z205" s="71"/>
      <c r="AC205" s="55"/>
      <c r="AD205" s="55"/>
      <c r="AE205" s="55"/>
    </row>
    <row r="206" spans="1:31" s="45" customFormat="1" ht="12" x14ac:dyDescent="0.2">
      <c r="A206" s="273"/>
      <c r="B206" s="274"/>
      <c r="C206" s="274"/>
      <c r="D206" s="274"/>
      <c r="E206" s="274"/>
      <c r="F206" s="274"/>
      <c r="G206" s="274"/>
      <c r="H206" s="274"/>
      <c r="I206" s="274"/>
      <c r="J206" s="274"/>
      <c r="K206" s="274"/>
      <c r="L206" s="274"/>
      <c r="M206" s="274"/>
      <c r="N206" s="275"/>
      <c r="V206" s="72"/>
      <c r="W206" s="55"/>
      <c r="Z206" s="71"/>
      <c r="AC206" s="55"/>
      <c r="AD206" s="55" t="s">
        <v>1</v>
      </c>
      <c r="AE206" s="55"/>
    </row>
    <row r="207" spans="1:31" s="45" customFormat="1" ht="22.5" x14ac:dyDescent="0.2">
      <c r="A207" s="87" t="s">
        <v>623</v>
      </c>
      <c r="B207" s="119" t="s">
        <v>4634</v>
      </c>
      <c r="C207" s="253" t="s">
        <v>4633</v>
      </c>
      <c r="D207" s="253"/>
      <c r="E207" s="253"/>
      <c r="F207" s="79" t="s">
        <v>4623</v>
      </c>
      <c r="G207" s="79"/>
      <c r="H207" s="79"/>
      <c r="I207" s="79" t="s">
        <v>3981</v>
      </c>
      <c r="J207" s="78"/>
      <c r="K207" s="79"/>
      <c r="L207" s="78"/>
      <c r="M207" s="79"/>
      <c r="N207" s="76"/>
      <c r="V207" s="72"/>
      <c r="W207" s="55" t="s">
        <v>4633</v>
      </c>
      <c r="Z207" s="71"/>
      <c r="AC207" s="55"/>
      <c r="AD207" s="55"/>
      <c r="AE207" s="55"/>
    </row>
    <row r="208" spans="1:31" s="45" customFormat="1" ht="12" x14ac:dyDescent="0.2">
      <c r="A208" s="86"/>
      <c r="B208" s="117"/>
      <c r="C208" s="252" t="s">
        <v>4632</v>
      </c>
      <c r="D208" s="252"/>
      <c r="E208" s="252"/>
      <c r="F208" s="252"/>
      <c r="G208" s="252"/>
      <c r="H208" s="252"/>
      <c r="I208" s="252"/>
      <c r="J208" s="252"/>
      <c r="K208" s="252"/>
      <c r="L208" s="252"/>
      <c r="M208" s="252"/>
      <c r="N208" s="255"/>
      <c r="V208" s="72"/>
      <c r="W208" s="55"/>
      <c r="X208" s="46" t="s">
        <v>4632</v>
      </c>
      <c r="Z208" s="71"/>
      <c r="AC208" s="55"/>
      <c r="AD208" s="55"/>
      <c r="AE208" s="55"/>
    </row>
    <row r="209" spans="1:31" s="45" customFormat="1" ht="12" x14ac:dyDescent="0.2">
      <c r="A209" s="83"/>
      <c r="B209" s="61" t="s">
        <v>170</v>
      </c>
      <c r="C209" s="252" t="s">
        <v>169</v>
      </c>
      <c r="D209" s="252"/>
      <c r="E209" s="252"/>
      <c r="F209" s="74"/>
      <c r="G209" s="74"/>
      <c r="H209" s="74"/>
      <c r="I209" s="74"/>
      <c r="J209" s="82">
        <v>187.59</v>
      </c>
      <c r="K209" s="74"/>
      <c r="L209" s="82">
        <v>825.4</v>
      </c>
      <c r="M209" s="74" t="s">
        <v>164</v>
      </c>
      <c r="N209" s="81">
        <v>42533</v>
      </c>
      <c r="V209" s="72"/>
      <c r="W209" s="55"/>
      <c r="Y209" s="46" t="s">
        <v>169</v>
      </c>
      <c r="Z209" s="71"/>
      <c r="AC209" s="55"/>
      <c r="AD209" s="55"/>
      <c r="AE209" s="55"/>
    </row>
    <row r="210" spans="1:31" s="45" customFormat="1" ht="12" x14ac:dyDescent="0.2">
      <c r="A210" s="83"/>
      <c r="B210" s="61" t="s">
        <v>168</v>
      </c>
      <c r="C210" s="252" t="s">
        <v>166</v>
      </c>
      <c r="D210" s="252"/>
      <c r="E210" s="252"/>
      <c r="F210" s="74"/>
      <c r="G210" s="74"/>
      <c r="H210" s="74"/>
      <c r="I210" s="74"/>
      <c r="J210" s="82">
        <v>17.2</v>
      </c>
      <c r="K210" s="74"/>
      <c r="L210" s="82">
        <v>75.680000000000007</v>
      </c>
      <c r="M210" s="74" t="s">
        <v>167</v>
      </c>
      <c r="N210" s="81">
        <v>991</v>
      </c>
      <c r="V210" s="72"/>
      <c r="W210" s="55"/>
      <c r="Y210" s="46" t="s">
        <v>166</v>
      </c>
      <c r="Z210" s="71"/>
      <c r="AC210" s="55"/>
      <c r="AD210" s="55"/>
      <c r="AE210" s="55"/>
    </row>
    <row r="211" spans="1:31" s="45" customFormat="1" ht="12" x14ac:dyDescent="0.2">
      <c r="A211" s="83"/>
      <c r="B211" s="61" t="s">
        <v>165</v>
      </c>
      <c r="C211" s="252" t="s">
        <v>163</v>
      </c>
      <c r="D211" s="252"/>
      <c r="E211" s="252"/>
      <c r="F211" s="74"/>
      <c r="G211" s="74"/>
      <c r="H211" s="74"/>
      <c r="I211" s="74"/>
      <c r="J211" s="82">
        <v>4.08</v>
      </c>
      <c r="K211" s="74"/>
      <c r="L211" s="82">
        <v>17.95</v>
      </c>
      <c r="M211" s="74" t="s">
        <v>164</v>
      </c>
      <c r="N211" s="81">
        <v>925</v>
      </c>
      <c r="V211" s="72"/>
      <c r="W211" s="55"/>
      <c r="Y211" s="46" t="s">
        <v>163</v>
      </c>
      <c r="Z211" s="71"/>
      <c r="AC211" s="55"/>
      <c r="AD211" s="55"/>
      <c r="AE211" s="55"/>
    </row>
    <row r="212" spans="1:31" s="45" customFormat="1" ht="12" x14ac:dyDescent="0.2">
      <c r="A212" s="83"/>
      <c r="B212" s="61" t="s">
        <v>218</v>
      </c>
      <c r="C212" s="252" t="s">
        <v>217</v>
      </c>
      <c r="D212" s="252"/>
      <c r="E212" s="252"/>
      <c r="F212" s="74"/>
      <c r="G212" s="74"/>
      <c r="H212" s="74"/>
      <c r="I212" s="74"/>
      <c r="J212" s="82">
        <v>99.56</v>
      </c>
      <c r="K212" s="74"/>
      <c r="L212" s="82">
        <v>438.06</v>
      </c>
      <c r="M212" s="74" t="s">
        <v>195</v>
      </c>
      <c r="N212" s="81">
        <v>3500</v>
      </c>
      <c r="V212" s="72"/>
      <c r="W212" s="55"/>
      <c r="Y212" s="46" t="s">
        <v>217</v>
      </c>
      <c r="Z212" s="71"/>
      <c r="AC212" s="55"/>
      <c r="AD212" s="55"/>
      <c r="AE212" s="55"/>
    </row>
    <row r="213" spans="1:31" s="45" customFormat="1" ht="12" x14ac:dyDescent="0.2">
      <c r="A213" s="86"/>
      <c r="B213" s="93" t="s">
        <v>4631</v>
      </c>
      <c r="C213" s="259" t="s">
        <v>4630</v>
      </c>
      <c r="D213" s="259"/>
      <c r="E213" s="259"/>
      <c r="F213" s="92" t="s">
        <v>552</v>
      </c>
      <c r="G213" s="92" t="s">
        <v>176</v>
      </c>
      <c r="H213" s="92"/>
      <c r="I213" s="92" t="s">
        <v>227</v>
      </c>
      <c r="J213" s="61"/>
      <c r="K213" s="74"/>
      <c r="L213" s="82"/>
      <c r="M213" s="74"/>
      <c r="N213" s="91"/>
      <c r="V213" s="72"/>
      <c r="W213" s="55"/>
      <c r="Z213" s="71" t="s">
        <v>4630</v>
      </c>
      <c r="AC213" s="55"/>
      <c r="AD213" s="55"/>
      <c r="AE213" s="55"/>
    </row>
    <row r="214" spans="1:31" s="45" customFormat="1" ht="12" x14ac:dyDescent="0.2">
      <c r="A214" s="83"/>
      <c r="B214" s="61"/>
      <c r="C214" s="252" t="s">
        <v>160</v>
      </c>
      <c r="D214" s="252"/>
      <c r="E214" s="252"/>
      <c r="F214" s="74" t="s">
        <v>159</v>
      </c>
      <c r="G214" s="74" t="s">
        <v>4629</v>
      </c>
      <c r="H214" s="74"/>
      <c r="I214" s="74" t="s">
        <v>4628</v>
      </c>
      <c r="J214" s="82"/>
      <c r="K214" s="74"/>
      <c r="L214" s="82"/>
      <c r="M214" s="74"/>
      <c r="N214" s="81"/>
      <c r="V214" s="72"/>
      <c r="W214" s="55"/>
      <c r="Z214" s="71"/>
      <c r="AA214" s="46" t="s">
        <v>160</v>
      </c>
      <c r="AC214" s="55"/>
      <c r="AD214" s="55"/>
      <c r="AE214" s="55"/>
    </row>
    <row r="215" spans="1:31" s="45" customFormat="1" ht="12" x14ac:dyDescent="0.2">
      <c r="A215" s="83"/>
      <c r="B215" s="61"/>
      <c r="C215" s="252" t="s">
        <v>156</v>
      </c>
      <c r="D215" s="252"/>
      <c r="E215" s="252"/>
      <c r="F215" s="74" t="s">
        <v>159</v>
      </c>
      <c r="G215" s="74" t="s">
        <v>4270</v>
      </c>
      <c r="H215" s="74"/>
      <c r="I215" s="74" t="s">
        <v>4627</v>
      </c>
      <c r="J215" s="82"/>
      <c r="K215" s="74"/>
      <c r="L215" s="82"/>
      <c r="M215" s="74"/>
      <c r="N215" s="81"/>
      <c r="V215" s="72"/>
      <c r="W215" s="55"/>
      <c r="Z215" s="71"/>
      <c r="AA215" s="46" t="s">
        <v>156</v>
      </c>
      <c r="AC215" s="55"/>
      <c r="AD215" s="55"/>
      <c r="AE215" s="55"/>
    </row>
    <row r="216" spans="1:31" s="45" customFormat="1" ht="12" x14ac:dyDescent="0.2">
      <c r="A216" s="83"/>
      <c r="B216" s="61"/>
      <c r="C216" s="254" t="s">
        <v>155</v>
      </c>
      <c r="D216" s="254"/>
      <c r="E216" s="254"/>
      <c r="F216" s="77"/>
      <c r="G216" s="77"/>
      <c r="H216" s="77"/>
      <c r="I216" s="77"/>
      <c r="J216" s="85">
        <v>304.35000000000002</v>
      </c>
      <c r="K216" s="77"/>
      <c r="L216" s="85">
        <v>1339.14</v>
      </c>
      <c r="M216" s="77"/>
      <c r="N216" s="84"/>
      <c r="V216" s="72"/>
      <c r="W216" s="55"/>
      <c r="Z216" s="71"/>
      <c r="AB216" s="46" t="s">
        <v>155</v>
      </c>
      <c r="AC216" s="55"/>
      <c r="AD216" s="55"/>
      <c r="AE216" s="55"/>
    </row>
    <row r="217" spans="1:31" s="45" customFormat="1" ht="12" x14ac:dyDescent="0.2">
      <c r="A217" s="83"/>
      <c r="B217" s="61"/>
      <c r="C217" s="252" t="s">
        <v>154</v>
      </c>
      <c r="D217" s="252"/>
      <c r="E217" s="252"/>
      <c r="F217" s="74"/>
      <c r="G217" s="74"/>
      <c r="H217" s="74"/>
      <c r="I217" s="74"/>
      <c r="J217" s="82"/>
      <c r="K217" s="74"/>
      <c r="L217" s="82">
        <v>843.35</v>
      </c>
      <c r="M217" s="74"/>
      <c r="N217" s="81">
        <v>43458</v>
      </c>
      <c r="V217" s="72"/>
      <c r="W217" s="55"/>
      <c r="Z217" s="71"/>
      <c r="AA217" s="46" t="s">
        <v>154</v>
      </c>
      <c r="AC217" s="55"/>
      <c r="AD217" s="55"/>
      <c r="AE217" s="55"/>
    </row>
    <row r="218" spans="1:31" s="45" customFormat="1" ht="45" x14ac:dyDescent="0.2">
      <c r="A218" s="83"/>
      <c r="B218" s="61" t="s">
        <v>574</v>
      </c>
      <c r="C218" s="252" t="s">
        <v>572</v>
      </c>
      <c r="D218" s="252"/>
      <c r="E218" s="252"/>
      <c r="F218" s="74" t="s">
        <v>149</v>
      </c>
      <c r="G218" s="74" t="s">
        <v>573</v>
      </c>
      <c r="H218" s="74"/>
      <c r="I218" s="74" t="s">
        <v>573</v>
      </c>
      <c r="J218" s="82"/>
      <c r="K218" s="74"/>
      <c r="L218" s="82">
        <v>1071.05</v>
      </c>
      <c r="M218" s="74"/>
      <c r="N218" s="81">
        <v>55192</v>
      </c>
      <c r="V218" s="72"/>
      <c r="W218" s="55"/>
      <c r="Z218" s="71"/>
      <c r="AA218" s="46" t="s">
        <v>572</v>
      </c>
      <c r="AC218" s="55"/>
      <c r="AD218" s="55"/>
      <c r="AE218" s="55"/>
    </row>
    <row r="219" spans="1:31" s="45" customFormat="1" ht="45" x14ac:dyDescent="0.2">
      <c r="A219" s="83"/>
      <c r="B219" s="61" t="s">
        <v>571</v>
      </c>
      <c r="C219" s="252" t="s">
        <v>569</v>
      </c>
      <c r="D219" s="252"/>
      <c r="E219" s="252"/>
      <c r="F219" s="74" t="s">
        <v>149</v>
      </c>
      <c r="G219" s="74" t="s">
        <v>570</v>
      </c>
      <c r="H219" s="74"/>
      <c r="I219" s="74" t="s">
        <v>570</v>
      </c>
      <c r="J219" s="82"/>
      <c r="K219" s="74"/>
      <c r="L219" s="82">
        <v>607.21</v>
      </c>
      <c r="M219" s="74"/>
      <c r="N219" s="81">
        <v>31290</v>
      </c>
      <c r="V219" s="72"/>
      <c r="W219" s="55"/>
      <c r="Z219" s="71"/>
      <c r="AA219" s="46" t="s">
        <v>569</v>
      </c>
      <c r="AC219" s="55"/>
      <c r="AD219" s="55"/>
      <c r="AE219" s="55"/>
    </row>
    <row r="220" spans="1:31" s="45" customFormat="1" ht="12" x14ac:dyDescent="0.2">
      <c r="A220" s="80"/>
      <c r="B220" s="118"/>
      <c r="C220" s="253" t="s">
        <v>146</v>
      </c>
      <c r="D220" s="253"/>
      <c r="E220" s="253"/>
      <c r="F220" s="79"/>
      <c r="G220" s="79"/>
      <c r="H220" s="79"/>
      <c r="I220" s="79"/>
      <c r="J220" s="78"/>
      <c r="K220" s="79"/>
      <c r="L220" s="78">
        <v>3017.4</v>
      </c>
      <c r="M220" s="77"/>
      <c r="N220" s="76">
        <v>133506</v>
      </c>
      <c r="V220" s="72"/>
      <c r="W220" s="55"/>
      <c r="Z220" s="71"/>
      <c r="AC220" s="55" t="s">
        <v>146</v>
      </c>
      <c r="AD220" s="55"/>
      <c r="AE220" s="55"/>
    </row>
    <row r="221" spans="1:31" s="45" customFormat="1" ht="22.5" x14ac:dyDescent="0.2">
      <c r="A221" s="87" t="s">
        <v>1638</v>
      </c>
      <c r="B221" s="119" t="s">
        <v>4626</v>
      </c>
      <c r="C221" s="253" t="s">
        <v>4625</v>
      </c>
      <c r="D221" s="253"/>
      <c r="E221" s="253"/>
      <c r="F221" s="79" t="s">
        <v>552</v>
      </c>
      <c r="G221" s="79"/>
      <c r="H221" s="79"/>
      <c r="I221" s="79" t="s">
        <v>227</v>
      </c>
      <c r="J221" s="78">
        <v>216.51</v>
      </c>
      <c r="K221" s="79"/>
      <c r="L221" s="78">
        <v>9526.44</v>
      </c>
      <c r="M221" s="79" t="s">
        <v>195</v>
      </c>
      <c r="N221" s="76">
        <v>76116</v>
      </c>
      <c r="V221" s="72"/>
      <c r="W221" s="55" t="s">
        <v>4625</v>
      </c>
      <c r="Z221" s="71"/>
      <c r="AC221" s="55"/>
      <c r="AD221" s="55"/>
      <c r="AE221" s="55"/>
    </row>
    <row r="222" spans="1:31" s="45" customFormat="1" ht="12" x14ac:dyDescent="0.2">
      <c r="A222" s="80"/>
      <c r="B222" s="118"/>
      <c r="C222" s="123" t="s">
        <v>3047</v>
      </c>
      <c r="D222" s="124"/>
      <c r="E222" s="124"/>
      <c r="F222" s="75"/>
      <c r="G222" s="75"/>
      <c r="H222" s="75"/>
      <c r="I222" s="75"/>
      <c r="J222" s="90"/>
      <c r="K222" s="75"/>
      <c r="L222" s="90"/>
      <c r="M222" s="89"/>
      <c r="N222" s="88"/>
      <c r="V222" s="72"/>
      <c r="W222" s="55"/>
      <c r="Z222" s="71"/>
      <c r="AC222" s="55"/>
      <c r="AD222" s="55"/>
      <c r="AE222" s="55"/>
    </row>
    <row r="223" spans="1:31" s="45" customFormat="1" ht="12" x14ac:dyDescent="0.2">
      <c r="A223" s="273"/>
      <c r="B223" s="274"/>
      <c r="C223" s="274"/>
      <c r="D223" s="274"/>
      <c r="E223" s="274"/>
      <c r="F223" s="274"/>
      <c r="G223" s="274"/>
      <c r="H223" s="274"/>
      <c r="I223" s="274"/>
      <c r="J223" s="274"/>
      <c r="K223" s="274"/>
      <c r="L223" s="274"/>
      <c r="M223" s="274"/>
      <c r="N223" s="275"/>
      <c r="V223" s="72"/>
      <c r="W223" s="55"/>
      <c r="Z223" s="71"/>
      <c r="AC223" s="55"/>
      <c r="AD223" s="55" t="s">
        <v>1</v>
      </c>
      <c r="AE223" s="55"/>
    </row>
    <row r="224" spans="1:31" s="45" customFormat="1" ht="22.5" x14ac:dyDescent="0.2">
      <c r="A224" s="87" t="s">
        <v>610</v>
      </c>
      <c r="B224" s="119" t="s">
        <v>4624</v>
      </c>
      <c r="C224" s="253" t="s">
        <v>4622</v>
      </c>
      <c r="D224" s="253"/>
      <c r="E224" s="253"/>
      <c r="F224" s="79" t="s">
        <v>4623</v>
      </c>
      <c r="G224" s="79"/>
      <c r="H224" s="79"/>
      <c r="I224" s="79" t="s">
        <v>3393</v>
      </c>
      <c r="J224" s="78"/>
      <c r="K224" s="79"/>
      <c r="L224" s="78"/>
      <c r="M224" s="79"/>
      <c r="N224" s="76"/>
      <c r="V224" s="72"/>
      <c r="W224" s="55" t="s">
        <v>4622</v>
      </c>
      <c r="Z224" s="71"/>
      <c r="AC224" s="55"/>
      <c r="AD224" s="55"/>
      <c r="AE224" s="55"/>
    </row>
    <row r="225" spans="1:31" s="45" customFormat="1" ht="12" x14ac:dyDescent="0.2">
      <c r="A225" s="86"/>
      <c r="B225" s="117"/>
      <c r="C225" s="252" t="s">
        <v>4404</v>
      </c>
      <c r="D225" s="252"/>
      <c r="E225" s="252"/>
      <c r="F225" s="252"/>
      <c r="G225" s="252"/>
      <c r="H225" s="252"/>
      <c r="I225" s="252"/>
      <c r="J225" s="252"/>
      <c r="K225" s="252"/>
      <c r="L225" s="252"/>
      <c r="M225" s="252"/>
      <c r="N225" s="255"/>
      <c r="V225" s="72"/>
      <c r="W225" s="55"/>
      <c r="X225" s="46" t="s">
        <v>4404</v>
      </c>
      <c r="Z225" s="71"/>
      <c r="AC225" s="55"/>
      <c r="AD225" s="55"/>
      <c r="AE225" s="55"/>
    </row>
    <row r="226" spans="1:31" s="45" customFormat="1" ht="12" x14ac:dyDescent="0.2">
      <c r="A226" s="83"/>
      <c r="B226" s="61" t="s">
        <v>170</v>
      </c>
      <c r="C226" s="252" t="s">
        <v>169</v>
      </c>
      <c r="D226" s="252"/>
      <c r="E226" s="252"/>
      <c r="F226" s="74"/>
      <c r="G226" s="74"/>
      <c r="H226" s="74"/>
      <c r="I226" s="74"/>
      <c r="J226" s="82">
        <v>211.12</v>
      </c>
      <c r="K226" s="74"/>
      <c r="L226" s="82">
        <v>675.58</v>
      </c>
      <c r="M226" s="74" t="s">
        <v>164</v>
      </c>
      <c r="N226" s="81">
        <v>34813</v>
      </c>
      <c r="V226" s="72"/>
      <c r="W226" s="55"/>
      <c r="Y226" s="46" t="s">
        <v>169</v>
      </c>
      <c r="Z226" s="71"/>
      <c r="AC226" s="55"/>
      <c r="AD226" s="55"/>
      <c r="AE226" s="55"/>
    </row>
    <row r="227" spans="1:31" s="45" customFormat="1" ht="12" x14ac:dyDescent="0.2">
      <c r="A227" s="83"/>
      <c r="B227" s="61" t="s">
        <v>168</v>
      </c>
      <c r="C227" s="252" t="s">
        <v>166</v>
      </c>
      <c r="D227" s="252"/>
      <c r="E227" s="252"/>
      <c r="F227" s="74"/>
      <c r="G227" s="74"/>
      <c r="H227" s="74"/>
      <c r="I227" s="74"/>
      <c r="J227" s="82">
        <v>35.630000000000003</v>
      </c>
      <c r="K227" s="74"/>
      <c r="L227" s="82">
        <v>114.02</v>
      </c>
      <c r="M227" s="74" t="s">
        <v>167</v>
      </c>
      <c r="N227" s="81">
        <v>1494</v>
      </c>
      <c r="V227" s="72"/>
      <c r="W227" s="55"/>
      <c r="Y227" s="46" t="s">
        <v>166</v>
      </c>
      <c r="Z227" s="71"/>
      <c r="AC227" s="55"/>
      <c r="AD227" s="55"/>
      <c r="AE227" s="55"/>
    </row>
    <row r="228" spans="1:31" s="45" customFormat="1" ht="12" x14ac:dyDescent="0.2">
      <c r="A228" s="83"/>
      <c r="B228" s="61" t="s">
        <v>165</v>
      </c>
      <c r="C228" s="252" t="s">
        <v>163</v>
      </c>
      <c r="D228" s="252"/>
      <c r="E228" s="252"/>
      <c r="F228" s="74"/>
      <c r="G228" s="74"/>
      <c r="H228" s="74"/>
      <c r="I228" s="74"/>
      <c r="J228" s="82">
        <v>8.84</v>
      </c>
      <c r="K228" s="74"/>
      <c r="L228" s="82">
        <v>28.29</v>
      </c>
      <c r="M228" s="74" t="s">
        <v>164</v>
      </c>
      <c r="N228" s="81">
        <v>1458</v>
      </c>
      <c r="V228" s="72"/>
      <c r="W228" s="55"/>
      <c r="Y228" s="46" t="s">
        <v>163</v>
      </c>
      <c r="Z228" s="71"/>
      <c r="AC228" s="55"/>
      <c r="AD228" s="55"/>
      <c r="AE228" s="55"/>
    </row>
    <row r="229" spans="1:31" s="45" customFormat="1" ht="12" x14ac:dyDescent="0.2">
      <c r="A229" s="83"/>
      <c r="B229" s="61" t="s">
        <v>218</v>
      </c>
      <c r="C229" s="252" t="s">
        <v>217</v>
      </c>
      <c r="D229" s="252"/>
      <c r="E229" s="252"/>
      <c r="F229" s="74"/>
      <c r="G229" s="74"/>
      <c r="H229" s="74"/>
      <c r="I229" s="74"/>
      <c r="J229" s="82">
        <v>283.52999999999997</v>
      </c>
      <c r="K229" s="74"/>
      <c r="L229" s="82">
        <v>907.3</v>
      </c>
      <c r="M229" s="74" t="s">
        <v>195</v>
      </c>
      <c r="N229" s="81">
        <v>7249</v>
      </c>
      <c r="V229" s="72"/>
      <c r="W229" s="55"/>
      <c r="Y229" s="46" t="s">
        <v>217</v>
      </c>
      <c r="Z229" s="71"/>
      <c r="AC229" s="55"/>
      <c r="AD229" s="55"/>
      <c r="AE229" s="55"/>
    </row>
    <row r="230" spans="1:31" s="45" customFormat="1" ht="12" x14ac:dyDescent="0.2">
      <c r="A230" s="86"/>
      <c r="B230" s="93" t="s">
        <v>4621</v>
      </c>
      <c r="C230" s="259" t="s">
        <v>4620</v>
      </c>
      <c r="D230" s="259"/>
      <c r="E230" s="259"/>
      <c r="F230" s="92" t="s">
        <v>552</v>
      </c>
      <c r="G230" s="92" t="s">
        <v>176</v>
      </c>
      <c r="H230" s="92"/>
      <c r="I230" s="92" t="s">
        <v>551</v>
      </c>
      <c r="J230" s="61"/>
      <c r="K230" s="74"/>
      <c r="L230" s="82"/>
      <c r="M230" s="74"/>
      <c r="N230" s="91"/>
      <c r="V230" s="72"/>
      <c r="W230" s="55"/>
      <c r="Z230" s="71" t="s">
        <v>4620</v>
      </c>
      <c r="AC230" s="55"/>
      <c r="AD230" s="55"/>
      <c r="AE230" s="55"/>
    </row>
    <row r="231" spans="1:31" s="45" customFormat="1" ht="12" x14ac:dyDescent="0.2">
      <c r="A231" s="83"/>
      <c r="B231" s="61"/>
      <c r="C231" s="252" t="s">
        <v>160</v>
      </c>
      <c r="D231" s="252"/>
      <c r="E231" s="252"/>
      <c r="F231" s="74" t="s">
        <v>159</v>
      </c>
      <c r="G231" s="74" t="s">
        <v>1732</v>
      </c>
      <c r="H231" s="74"/>
      <c r="I231" s="74" t="s">
        <v>4619</v>
      </c>
      <c r="J231" s="82"/>
      <c r="K231" s="74"/>
      <c r="L231" s="82"/>
      <c r="M231" s="74"/>
      <c r="N231" s="81"/>
      <c r="V231" s="72"/>
      <c r="W231" s="55"/>
      <c r="Z231" s="71"/>
      <c r="AA231" s="46" t="s">
        <v>160</v>
      </c>
      <c r="AC231" s="55"/>
      <c r="AD231" s="55"/>
      <c r="AE231" s="55"/>
    </row>
    <row r="232" spans="1:31" s="45" customFormat="1" ht="12" x14ac:dyDescent="0.2">
      <c r="A232" s="83"/>
      <c r="B232" s="61"/>
      <c r="C232" s="252" t="s">
        <v>156</v>
      </c>
      <c r="D232" s="252"/>
      <c r="E232" s="252"/>
      <c r="F232" s="74" t="s">
        <v>159</v>
      </c>
      <c r="G232" s="74" t="s">
        <v>1762</v>
      </c>
      <c r="H232" s="74"/>
      <c r="I232" s="74" t="s">
        <v>4618</v>
      </c>
      <c r="J232" s="82"/>
      <c r="K232" s="74"/>
      <c r="L232" s="82"/>
      <c r="M232" s="74"/>
      <c r="N232" s="81"/>
      <c r="V232" s="72"/>
      <c r="W232" s="55"/>
      <c r="Z232" s="71"/>
      <c r="AA232" s="46" t="s">
        <v>156</v>
      </c>
      <c r="AC232" s="55"/>
      <c r="AD232" s="55"/>
      <c r="AE232" s="55"/>
    </row>
    <row r="233" spans="1:31" s="45" customFormat="1" ht="12" x14ac:dyDescent="0.2">
      <c r="A233" s="83"/>
      <c r="B233" s="61"/>
      <c r="C233" s="254" t="s">
        <v>155</v>
      </c>
      <c r="D233" s="254"/>
      <c r="E233" s="254"/>
      <c r="F233" s="77"/>
      <c r="G233" s="77"/>
      <c r="H233" s="77"/>
      <c r="I233" s="77"/>
      <c r="J233" s="85">
        <v>530.28</v>
      </c>
      <c r="K233" s="77"/>
      <c r="L233" s="85">
        <v>1696.9</v>
      </c>
      <c r="M233" s="77"/>
      <c r="N233" s="84"/>
      <c r="V233" s="72"/>
      <c r="W233" s="55"/>
      <c r="Z233" s="71"/>
      <c r="AB233" s="46" t="s">
        <v>155</v>
      </c>
      <c r="AC233" s="55"/>
      <c r="AD233" s="55"/>
      <c r="AE233" s="55"/>
    </row>
    <row r="234" spans="1:31" s="45" customFormat="1" ht="12" x14ac:dyDescent="0.2">
      <c r="A234" s="83"/>
      <c r="B234" s="61"/>
      <c r="C234" s="252" t="s">
        <v>154</v>
      </c>
      <c r="D234" s="252"/>
      <c r="E234" s="252"/>
      <c r="F234" s="74"/>
      <c r="G234" s="74"/>
      <c r="H234" s="74"/>
      <c r="I234" s="74"/>
      <c r="J234" s="82"/>
      <c r="K234" s="74"/>
      <c r="L234" s="82">
        <v>703.87</v>
      </c>
      <c r="M234" s="74"/>
      <c r="N234" s="81">
        <v>36271</v>
      </c>
      <c r="V234" s="72"/>
      <c r="W234" s="55"/>
      <c r="Z234" s="71"/>
      <c r="AA234" s="46" t="s">
        <v>154</v>
      </c>
      <c r="AC234" s="55"/>
      <c r="AD234" s="55"/>
      <c r="AE234" s="55"/>
    </row>
    <row r="235" spans="1:31" s="45" customFormat="1" ht="45" x14ac:dyDescent="0.2">
      <c r="A235" s="83"/>
      <c r="B235" s="61" t="s">
        <v>574</v>
      </c>
      <c r="C235" s="252" t="s">
        <v>572</v>
      </c>
      <c r="D235" s="252"/>
      <c r="E235" s="252"/>
      <c r="F235" s="74" t="s">
        <v>149</v>
      </c>
      <c r="G235" s="74" t="s">
        <v>573</v>
      </c>
      <c r="H235" s="74"/>
      <c r="I235" s="74" t="s">
        <v>573</v>
      </c>
      <c r="J235" s="82"/>
      <c r="K235" s="74"/>
      <c r="L235" s="82">
        <v>893.91</v>
      </c>
      <c r="M235" s="74"/>
      <c r="N235" s="81">
        <v>46064</v>
      </c>
      <c r="V235" s="72"/>
      <c r="W235" s="55"/>
      <c r="Z235" s="71"/>
      <c r="AA235" s="46" t="s">
        <v>572</v>
      </c>
      <c r="AC235" s="55"/>
      <c r="AD235" s="55"/>
      <c r="AE235" s="55"/>
    </row>
    <row r="236" spans="1:31" s="45" customFormat="1" ht="45" x14ac:dyDescent="0.2">
      <c r="A236" s="83"/>
      <c r="B236" s="61" t="s">
        <v>571</v>
      </c>
      <c r="C236" s="252" t="s">
        <v>569</v>
      </c>
      <c r="D236" s="252"/>
      <c r="E236" s="252"/>
      <c r="F236" s="74" t="s">
        <v>149</v>
      </c>
      <c r="G236" s="74" t="s">
        <v>570</v>
      </c>
      <c r="H236" s="74"/>
      <c r="I236" s="74" t="s">
        <v>570</v>
      </c>
      <c r="J236" s="82"/>
      <c r="K236" s="74"/>
      <c r="L236" s="82">
        <v>506.79</v>
      </c>
      <c r="M236" s="74"/>
      <c r="N236" s="81">
        <v>26115</v>
      </c>
      <c r="V236" s="72"/>
      <c r="W236" s="55"/>
      <c r="Z236" s="71"/>
      <c r="AA236" s="46" t="s">
        <v>569</v>
      </c>
      <c r="AC236" s="55"/>
      <c r="AD236" s="55"/>
      <c r="AE236" s="55"/>
    </row>
    <row r="237" spans="1:31" s="45" customFormat="1" ht="12" x14ac:dyDescent="0.2">
      <c r="A237" s="80"/>
      <c r="B237" s="118"/>
      <c r="C237" s="253" t="s">
        <v>146</v>
      </c>
      <c r="D237" s="253"/>
      <c r="E237" s="253"/>
      <c r="F237" s="79"/>
      <c r="G237" s="79"/>
      <c r="H237" s="79"/>
      <c r="I237" s="79"/>
      <c r="J237" s="78"/>
      <c r="K237" s="79"/>
      <c r="L237" s="78">
        <v>3097.6</v>
      </c>
      <c r="M237" s="77"/>
      <c r="N237" s="76">
        <v>115735</v>
      </c>
      <c r="V237" s="72"/>
      <c r="W237" s="55"/>
      <c r="Z237" s="71"/>
      <c r="AC237" s="55" t="s">
        <v>146</v>
      </c>
      <c r="AD237" s="55"/>
      <c r="AE237" s="55"/>
    </row>
    <row r="238" spans="1:31" s="45" customFormat="1" ht="12" x14ac:dyDescent="0.2">
      <c r="A238" s="87" t="s">
        <v>1807</v>
      </c>
      <c r="B238" s="119" t="s">
        <v>4617</v>
      </c>
      <c r="C238" s="253" t="s">
        <v>4616</v>
      </c>
      <c r="D238" s="253"/>
      <c r="E238" s="253"/>
      <c r="F238" s="79" t="s">
        <v>552</v>
      </c>
      <c r="G238" s="79"/>
      <c r="H238" s="79"/>
      <c r="I238" s="79" t="s">
        <v>551</v>
      </c>
      <c r="J238" s="78">
        <v>318</v>
      </c>
      <c r="K238" s="79"/>
      <c r="L238" s="78">
        <v>10176</v>
      </c>
      <c r="M238" s="79" t="s">
        <v>195</v>
      </c>
      <c r="N238" s="76">
        <v>81306</v>
      </c>
      <c r="V238" s="72"/>
      <c r="W238" s="55" t="s">
        <v>4616</v>
      </c>
      <c r="Z238" s="71"/>
      <c r="AC238" s="55"/>
      <c r="AD238" s="55"/>
      <c r="AE238" s="55"/>
    </row>
    <row r="239" spans="1:31" s="45" customFormat="1" ht="12" x14ac:dyDescent="0.2">
      <c r="A239" s="80"/>
      <c r="B239" s="118"/>
      <c r="C239" s="123" t="s">
        <v>3047</v>
      </c>
      <c r="D239" s="124"/>
      <c r="E239" s="124"/>
      <c r="F239" s="75"/>
      <c r="G239" s="75"/>
      <c r="H239" s="75"/>
      <c r="I239" s="75"/>
      <c r="J239" s="90"/>
      <c r="K239" s="75"/>
      <c r="L239" s="90"/>
      <c r="M239" s="89"/>
      <c r="N239" s="88"/>
      <c r="V239" s="72"/>
      <c r="W239" s="55"/>
      <c r="Z239" s="71"/>
      <c r="AC239" s="55"/>
      <c r="AD239" s="55"/>
      <c r="AE239" s="55"/>
    </row>
    <row r="240" spans="1:31" s="45" customFormat="1" ht="22.5" x14ac:dyDescent="0.2">
      <c r="A240" s="87" t="s">
        <v>597</v>
      </c>
      <c r="B240" s="119" t="s">
        <v>4615</v>
      </c>
      <c r="C240" s="253" t="s">
        <v>4614</v>
      </c>
      <c r="D240" s="253"/>
      <c r="E240" s="253"/>
      <c r="F240" s="79" t="s">
        <v>669</v>
      </c>
      <c r="G240" s="79"/>
      <c r="H240" s="79"/>
      <c r="I240" s="79" t="s">
        <v>3393</v>
      </c>
      <c r="J240" s="78">
        <v>141.80000000000001</v>
      </c>
      <c r="K240" s="79"/>
      <c r="L240" s="78">
        <v>453.76</v>
      </c>
      <c r="M240" s="79" t="s">
        <v>195</v>
      </c>
      <c r="N240" s="76">
        <v>3626</v>
      </c>
      <c r="V240" s="72"/>
      <c r="W240" s="55" t="s">
        <v>4614</v>
      </c>
      <c r="Z240" s="71"/>
      <c r="AC240" s="55"/>
      <c r="AD240" s="55"/>
      <c r="AE240" s="55"/>
    </row>
    <row r="241" spans="1:31" s="45" customFormat="1" ht="12" x14ac:dyDescent="0.2">
      <c r="A241" s="80"/>
      <c r="B241" s="118"/>
      <c r="C241" s="123" t="s">
        <v>3047</v>
      </c>
      <c r="D241" s="124"/>
      <c r="E241" s="124"/>
      <c r="F241" s="75"/>
      <c r="G241" s="75"/>
      <c r="H241" s="75"/>
      <c r="I241" s="75"/>
      <c r="J241" s="90"/>
      <c r="K241" s="75"/>
      <c r="L241" s="90"/>
      <c r="M241" s="89"/>
      <c r="N241" s="88"/>
      <c r="V241" s="72"/>
      <c r="W241" s="55"/>
      <c r="Z241" s="71"/>
      <c r="AC241" s="55"/>
      <c r="AD241" s="55"/>
      <c r="AE241" s="55"/>
    </row>
    <row r="242" spans="1:31" s="45" customFormat="1" ht="12" x14ac:dyDescent="0.2">
      <c r="A242" s="86"/>
      <c r="B242" s="117"/>
      <c r="C242" s="252" t="s">
        <v>4404</v>
      </c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5"/>
      <c r="V242" s="72"/>
      <c r="W242" s="55"/>
      <c r="X242" s="46" t="s">
        <v>4404</v>
      </c>
      <c r="Z242" s="71"/>
      <c r="AC242" s="55"/>
      <c r="AD242" s="55"/>
      <c r="AE242" s="55"/>
    </row>
    <row r="243" spans="1:31" s="45" customFormat="1" ht="12" x14ac:dyDescent="0.2">
      <c r="A243" s="273" t="s">
        <v>3145</v>
      </c>
      <c r="B243" s="274"/>
      <c r="C243" s="274"/>
      <c r="D243" s="274"/>
      <c r="E243" s="274"/>
      <c r="F243" s="274"/>
      <c r="G243" s="274"/>
      <c r="H243" s="274"/>
      <c r="I243" s="274"/>
      <c r="J243" s="274"/>
      <c r="K243" s="274"/>
      <c r="L243" s="274"/>
      <c r="M243" s="274"/>
      <c r="N243" s="275"/>
      <c r="V243" s="72"/>
      <c r="W243" s="55"/>
      <c r="Z243" s="71"/>
      <c r="AC243" s="55"/>
      <c r="AD243" s="55" t="s">
        <v>3145</v>
      </c>
      <c r="AE243" s="55"/>
    </row>
    <row r="244" spans="1:31" s="45" customFormat="1" ht="33.75" x14ac:dyDescent="0.2">
      <c r="A244" s="87" t="s">
        <v>1802</v>
      </c>
      <c r="B244" s="119" t="s">
        <v>4613</v>
      </c>
      <c r="C244" s="253" t="s">
        <v>4612</v>
      </c>
      <c r="D244" s="253"/>
      <c r="E244" s="253"/>
      <c r="F244" s="79" t="s">
        <v>237</v>
      </c>
      <c r="G244" s="79"/>
      <c r="H244" s="79"/>
      <c r="I244" s="79" t="s">
        <v>612</v>
      </c>
      <c r="J244" s="78"/>
      <c r="K244" s="79"/>
      <c r="L244" s="78"/>
      <c r="M244" s="79"/>
      <c r="N244" s="76"/>
      <c r="V244" s="72"/>
      <c r="W244" s="55" t="s">
        <v>4612</v>
      </c>
      <c r="Z244" s="71"/>
      <c r="AC244" s="55"/>
      <c r="AD244" s="55"/>
      <c r="AE244" s="55"/>
    </row>
    <row r="245" spans="1:31" s="45" customFormat="1" ht="12" x14ac:dyDescent="0.2">
      <c r="A245" s="86"/>
      <c r="B245" s="117"/>
      <c r="C245" s="252" t="s">
        <v>4611</v>
      </c>
      <c r="D245" s="252"/>
      <c r="E245" s="252"/>
      <c r="F245" s="252"/>
      <c r="G245" s="252"/>
      <c r="H245" s="252"/>
      <c r="I245" s="252"/>
      <c r="J245" s="252"/>
      <c r="K245" s="252"/>
      <c r="L245" s="252"/>
      <c r="M245" s="252"/>
      <c r="N245" s="255"/>
      <c r="V245" s="72"/>
      <c r="W245" s="55"/>
      <c r="X245" s="46" t="s">
        <v>4611</v>
      </c>
      <c r="Z245" s="71"/>
      <c r="AC245" s="55"/>
      <c r="AD245" s="55"/>
      <c r="AE245" s="55"/>
    </row>
    <row r="246" spans="1:31" s="45" customFormat="1" ht="12" x14ac:dyDescent="0.2">
      <c r="A246" s="83"/>
      <c r="B246" s="61" t="s">
        <v>170</v>
      </c>
      <c r="C246" s="252" t="s">
        <v>169</v>
      </c>
      <c r="D246" s="252"/>
      <c r="E246" s="252"/>
      <c r="F246" s="74"/>
      <c r="G246" s="74"/>
      <c r="H246" s="74"/>
      <c r="I246" s="74"/>
      <c r="J246" s="82">
        <v>555.52</v>
      </c>
      <c r="K246" s="74"/>
      <c r="L246" s="82">
        <v>833.28</v>
      </c>
      <c r="M246" s="74" t="s">
        <v>164</v>
      </c>
      <c r="N246" s="81">
        <v>42939</v>
      </c>
      <c r="V246" s="72"/>
      <c r="W246" s="55"/>
      <c r="Y246" s="46" t="s">
        <v>169</v>
      </c>
      <c r="Z246" s="71"/>
      <c r="AC246" s="55"/>
      <c r="AD246" s="55"/>
      <c r="AE246" s="55"/>
    </row>
    <row r="247" spans="1:31" s="45" customFormat="1" ht="12" x14ac:dyDescent="0.2">
      <c r="A247" s="83"/>
      <c r="B247" s="61" t="s">
        <v>168</v>
      </c>
      <c r="C247" s="252" t="s">
        <v>166</v>
      </c>
      <c r="D247" s="252"/>
      <c r="E247" s="252"/>
      <c r="F247" s="74"/>
      <c r="G247" s="74"/>
      <c r="H247" s="74"/>
      <c r="I247" s="74"/>
      <c r="J247" s="82">
        <v>6.21</v>
      </c>
      <c r="K247" s="74"/>
      <c r="L247" s="82">
        <v>9.32</v>
      </c>
      <c r="M247" s="74" t="s">
        <v>167</v>
      </c>
      <c r="N247" s="81">
        <v>122</v>
      </c>
      <c r="V247" s="72"/>
      <c r="W247" s="55"/>
      <c r="Y247" s="46" t="s">
        <v>166</v>
      </c>
      <c r="Z247" s="71"/>
      <c r="AC247" s="55"/>
      <c r="AD247" s="55"/>
      <c r="AE247" s="55"/>
    </row>
    <row r="248" spans="1:31" s="45" customFormat="1" ht="12" x14ac:dyDescent="0.2">
      <c r="A248" s="83"/>
      <c r="B248" s="61" t="s">
        <v>165</v>
      </c>
      <c r="C248" s="252" t="s">
        <v>163</v>
      </c>
      <c r="D248" s="252"/>
      <c r="E248" s="252"/>
      <c r="F248" s="74"/>
      <c r="G248" s="74"/>
      <c r="H248" s="74"/>
      <c r="I248" s="74"/>
      <c r="J248" s="82">
        <v>0.91</v>
      </c>
      <c r="K248" s="74"/>
      <c r="L248" s="82">
        <v>1.37</v>
      </c>
      <c r="M248" s="74" t="s">
        <v>164</v>
      </c>
      <c r="N248" s="81">
        <v>71</v>
      </c>
      <c r="V248" s="72"/>
      <c r="W248" s="55"/>
      <c r="Y248" s="46" t="s">
        <v>163</v>
      </c>
      <c r="Z248" s="71"/>
      <c r="AC248" s="55"/>
      <c r="AD248" s="55"/>
      <c r="AE248" s="55"/>
    </row>
    <row r="249" spans="1:31" s="45" customFormat="1" ht="12" x14ac:dyDescent="0.2">
      <c r="A249" s="83"/>
      <c r="B249" s="61" t="s">
        <v>218</v>
      </c>
      <c r="C249" s="252" t="s">
        <v>217</v>
      </c>
      <c r="D249" s="252"/>
      <c r="E249" s="252"/>
      <c r="F249" s="74"/>
      <c r="G249" s="74"/>
      <c r="H249" s="74"/>
      <c r="I249" s="74"/>
      <c r="J249" s="82">
        <v>140.91999999999999</v>
      </c>
      <c r="K249" s="74"/>
      <c r="L249" s="82">
        <v>211.38</v>
      </c>
      <c r="M249" s="74" t="s">
        <v>195</v>
      </c>
      <c r="N249" s="81">
        <v>1689</v>
      </c>
      <c r="V249" s="72"/>
      <c r="W249" s="55"/>
      <c r="Y249" s="46" t="s">
        <v>217</v>
      </c>
      <c r="Z249" s="71"/>
      <c r="AC249" s="55"/>
      <c r="AD249" s="55"/>
      <c r="AE249" s="55"/>
    </row>
    <row r="250" spans="1:31" s="45" customFormat="1" ht="12" x14ac:dyDescent="0.2">
      <c r="A250" s="86"/>
      <c r="B250" s="93" t="s">
        <v>720</v>
      </c>
      <c r="C250" s="259" t="s">
        <v>4524</v>
      </c>
      <c r="D250" s="259"/>
      <c r="E250" s="259"/>
      <c r="F250" s="92" t="s">
        <v>326</v>
      </c>
      <c r="G250" s="92" t="s">
        <v>210</v>
      </c>
      <c r="H250" s="92"/>
      <c r="I250" s="92" t="s">
        <v>210</v>
      </c>
      <c r="J250" s="61"/>
      <c r="K250" s="74"/>
      <c r="L250" s="82"/>
      <c r="M250" s="74"/>
      <c r="N250" s="91"/>
      <c r="V250" s="72"/>
      <c r="W250" s="55"/>
      <c r="Z250" s="71" t="s">
        <v>4524</v>
      </c>
      <c r="AC250" s="55"/>
      <c r="AD250" s="55"/>
      <c r="AE250" s="55"/>
    </row>
    <row r="251" spans="1:31" s="45" customFormat="1" ht="12" x14ac:dyDescent="0.2">
      <c r="A251" s="86"/>
      <c r="B251" s="93" t="s">
        <v>3056</v>
      </c>
      <c r="C251" s="259" t="s">
        <v>3055</v>
      </c>
      <c r="D251" s="259"/>
      <c r="E251" s="259"/>
      <c r="F251" s="92" t="s">
        <v>381</v>
      </c>
      <c r="G251" s="92" t="s">
        <v>210</v>
      </c>
      <c r="H251" s="92"/>
      <c r="I251" s="92" t="s">
        <v>210</v>
      </c>
      <c r="J251" s="61"/>
      <c r="K251" s="74"/>
      <c r="L251" s="82"/>
      <c r="M251" s="74"/>
      <c r="N251" s="91"/>
      <c r="V251" s="72"/>
      <c r="W251" s="55"/>
      <c r="Z251" s="71" t="s">
        <v>3055</v>
      </c>
      <c r="AC251" s="55"/>
      <c r="AD251" s="55"/>
      <c r="AE251" s="55"/>
    </row>
    <row r="252" spans="1:31" s="45" customFormat="1" ht="33.75" x14ac:dyDescent="0.2">
      <c r="A252" s="86"/>
      <c r="B252" s="93" t="s">
        <v>4602</v>
      </c>
      <c r="C252" s="259" t="s">
        <v>4610</v>
      </c>
      <c r="D252" s="259"/>
      <c r="E252" s="259"/>
      <c r="F252" s="92" t="s">
        <v>332</v>
      </c>
      <c r="G252" s="92" t="s">
        <v>4522</v>
      </c>
      <c r="H252" s="92"/>
      <c r="I252" s="92" t="s">
        <v>4607</v>
      </c>
      <c r="J252" s="61"/>
      <c r="K252" s="74"/>
      <c r="L252" s="82"/>
      <c r="M252" s="74"/>
      <c r="N252" s="91"/>
      <c r="V252" s="72"/>
      <c r="W252" s="55"/>
      <c r="Z252" s="71" t="s">
        <v>4610</v>
      </c>
      <c r="AC252" s="55"/>
      <c r="AD252" s="55"/>
      <c r="AE252" s="55"/>
    </row>
    <row r="253" spans="1:31" s="45" customFormat="1" ht="12" x14ac:dyDescent="0.2">
      <c r="A253" s="83"/>
      <c r="B253" s="61"/>
      <c r="C253" s="252" t="s">
        <v>160</v>
      </c>
      <c r="D253" s="252"/>
      <c r="E253" s="252"/>
      <c r="F253" s="74" t="s">
        <v>159</v>
      </c>
      <c r="G253" s="74" t="s">
        <v>392</v>
      </c>
      <c r="H253" s="74"/>
      <c r="I253" s="74" t="s">
        <v>1587</v>
      </c>
      <c r="J253" s="82"/>
      <c r="K253" s="74"/>
      <c r="L253" s="82"/>
      <c r="M253" s="74"/>
      <c r="N253" s="81"/>
      <c r="V253" s="72"/>
      <c r="W253" s="55"/>
      <c r="Z253" s="71"/>
      <c r="AA253" s="46" t="s">
        <v>160</v>
      </c>
      <c r="AC253" s="55"/>
      <c r="AD253" s="55"/>
      <c r="AE253" s="55"/>
    </row>
    <row r="254" spans="1:31" s="45" customFormat="1" ht="12" x14ac:dyDescent="0.2">
      <c r="A254" s="83"/>
      <c r="B254" s="61"/>
      <c r="C254" s="252" t="s">
        <v>156</v>
      </c>
      <c r="D254" s="252"/>
      <c r="E254" s="252"/>
      <c r="F254" s="74" t="s">
        <v>159</v>
      </c>
      <c r="G254" s="74" t="s">
        <v>419</v>
      </c>
      <c r="H254" s="74"/>
      <c r="I254" s="74" t="s">
        <v>4609</v>
      </c>
      <c r="J254" s="82"/>
      <c r="K254" s="74"/>
      <c r="L254" s="82"/>
      <c r="M254" s="74"/>
      <c r="N254" s="81"/>
      <c r="V254" s="72"/>
      <c r="W254" s="55"/>
      <c r="Z254" s="71"/>
      <c r="AA254" s="46" t="s">
        <v>156</v>
      </c>
      <c r="AC254" s="55"/>
      <c r="AD254" s="55"/>
      <c r="AE254" s="55"/>
    </row>
    <row r="255" spans="1:31" s="45" customFormat="1" ht="12" x14ac:dyDescent="0.2">
      <c r="A255" s="83"/>
      <c r="B255" s="61"/>
      <c r="C255" s="254" t="s">
        <v>155</v>
      </c>
      <c r="D255" s="254"/>
      <c r="E255" s="254"/>
      <c r="F255" s="77"/>
      <c r="G255" s="77"/>
      <c r="H255" s="77"/>
      <c r="I255" s="77"/>
      <c r="J255" s="85">
        <v>702.65</v>
      </c>
      <c r="K255" s="77"/>
      <c r="L255" s="85">
        <v>1053.98</v>
      </c>
      <c r="M255" s="77"/>
      <c r="N255" s="84"/>
      <c r="V255" s="72"/>
      <c r="W255" s="55"/>
      <c r="Z255" s="71"/>
      <c r="AB255" s="46" t="s">
        <v>155</v>
      </c>
      <c r="AC255" s="55"/>
      <c r="AD255" s="55"/>
      <c r="AE255" s="55"/>
    </row>
    <row r="256" spans="1:31" s="45" customFormat="1" ht="12" x14ac:dyDescent="0.2">
      <c r="A256" s="83"/>
      <c r="B256" s="61"/>
      <c r="C256" s="252" t="s">
        <v>154</v>
      </c>
      <c r="D256" s="252"/>
      <c r="E256" s="252"/>
      <c r="F256" s="74"/>
      <c r="G256" s="74"/>
      <c r="H256" s="74"/>
      <c r="I256" s="74"/>
      <c r="J256" s="82"/>
      <c r="K256" s="74"/>
      <c r="L256" s="82">
        <v>834.65</v>
      </c>
      <c r="M256" s="74"/>
      <c r="N256" s="81">
        <v>43010</v>
      </c>
      <c r="V256" s="72"/>
      <c r="W256" s="55"/>
      <c r="Z256" s="71"/>
      <c r="AA256" s="46" t="s">
        <v>154</v>
      </c>
      <c r="AC256" s="55"/>
      <c r="AD256" s="55"/>
      <c r="AE256" s="55"/>
    </row>
    <row r="257" spans="1:31" s="45" customFormat="1" ht="45" x14ac:dyDescent="0.2">
      <c r="A257" s="83"/>
      <c r="B257" s="61" t="s">
        <v>574</v>
      </c>
      <c r="C257" s="252" t="s">
        <v>572</v>
      </c>
      <c r="D257" s="252"/>
      <c r="E257" s="252"/>
      <c r="F257" s="74" t="s">
        <v>149</v>
      </c>
      <c r="G257" s="74" t="s">
        <v>573</v>
      </c>
      <c r="H257" s="74"/>
      <c r="I257" s="74" t="s">
        <v>573</v>
      </c>
      <c r="J257" s="82"/>
      <c r="K257" s="74"/>
      <c r="L257" s="82">
        <v>1060.01</v>
      </c>
      <c r="M257" s="74"/>
      <c r="N257" s="81">
        <v>54623</v>
      </c>
      <c r="V257" s="72"/>
      <c r="W257" s="55"/>
      <c r="Z257" s="71"/>
      <c r="AA257" s="46" t="s">
        <v>572</v>
      </c>
      <c r="AC257" s="55"/>
      <c r="AD257" s="55"/>
      <c r="AE257" s="55"/>
    </row>
    <row r="258" spans="1:31" s="45" customFormat="1" ht="45" x14ac:dyDescent="0.2">
      <c r="A258" s="83"/>
      <c r="B258" s="61" t="s">
        <v>571</v>
      </c>
      <c r="C258" s="252" t="s">
        <v>569</v>
      </c>
      <c r="D258" s="252"/>
      <c r="E258" s="252"/>
      <c r="F258" s="74" t="s">
        <v>149</v>
      </c>
      <c r="G258" s="74" t="s">
        <v>570</v>
      </c>
      <c r="H258" s="74"/>
      <c r="I258" s="74" t="s">
        <v>570</v>
      </c>
      <c r="J258" s="82"/>
      <c r="K258" s="74"/>
      <c r="L258" s="82">
        <v>600.95000000000005</v>
      </c>
      <c r="M258" s="74"/>
      <c r="N258" s="81">
        <v>30967</v>
      </c>
      <c r="V258" s="72"/>
      <c r="W258" s="55"/>
      <c r="Z258" s="71"/>
      <c r="AA258" s="46" t="s">
        <v>569</v>
      </c>
      <c r="AC258" s="55"/>
      <c r="AD258" s="55"/>
      <c r="AE258" s="55"/>
    </row>
    <row r="259" spans="1:31" s="45" customFormat="1" ht="12" x14ac:dyDescent="0.2">
      <c r="A259" s="80"/>
      <c r="B259" s="118"/>
      <c r="C259" s="253" t="s">
        <v>146</v>
      </c>
      <c r="D259" s="253"/>
      <c r="E259" s="253"/>
      <c r="F259" s="79"/>
      <c r="G259" s="79"/>
      <c r="H259" s="79"/>
      <c r="I259" s="79"/>
      <c r="J259" s="78"/>
      <c r="K259" s="79"/>
      <c r="L259" s="78">
        <v>2714.94</v>
      </c>
      <c r="M259" s="77"/>
      <c r="N259" s="76">
        <v>130340</v>
      </c>
      <c r="V259" s="72"/>
      <c r="W259" s="55"/>
      <c r="Z259" s="71"/>
      <c r="AC259" s="55" t="s">
        <v>146</v>
      </c>
      <c r="AD259" s="55"/>
      <c r="AE259" s="55"/>
    </row>
    <row r="260" spans="1:31" s="45" customFormat="1" ht="22.5" x14ac:dyDescent="0.2">
      <c r="A260" s="87" t="s">
        <v>578</v>
      </c>
      <c r="B260" s="119" t="s">
        <v>4608</v>
      </c>
      <c r="C260" s="253" t="s">
        <v>4606</v>
      </c>
      <c r="D260" s="253"/>
      <c r="E260" s="253"/>
      <c r="F260" s="79" t="s">
        <v>332</v>
      </c>
      <c r="G260" s="79"/>
      <c r="H260" s="79"/>
      <c r="I260" s="79" t="s">
        <v>4607</v>
      </c>
      <c r="J260" s="78">
        <v>104.07</v>
      </c>
      <c r="K260" s="79"/>
      <c r="L260" s="78">
        <v>15579.28</v>
      </c>
      <c r="M260" s="79" t="s">
        <v>195</v>
      </c>
      <c r="N260" s="76">
        <v>124478</v>
      </c>
      <c r="V260" s="72"/>
      <c r="W260" s="55" t="s">
        <v>4606</v>
      </c>
      <c r="Z260" s="71"/>
      <c r="AC260" s="55"/>
      <c r="AD260" s="55"/>
      <c r="AE260" s="55"/>
    </row>
    <row r="261" spans="1:31" s="45" customFormat="1" ht="12" x14ac:dyDescent="0.2">
      <c r="A261" s="80"/>
      <c r="B261" s="118"/>
      <c r="C261" s="123" t="s">
        <v>2342</v>
      </c>
      <c r="D261" s="124"/>
      <c r="E261" s="124"/>
      <c r="F261" s="75"/>
      <c r="G261" s="75"/>
      <c r="H261" s="75"/>
      <c r="I261" s="75"/>
      <c r="J261" s="90"/>
      <c r="K261" s="75"/>
      <c r="L261" s="90"/>
      <c r="M261" s="89"/>
      <c r="N261" s="88"/>
      <c r="V261" s="72"/>
      <c r="W261" s="55"/>
      <c r="Z261" s="71"/>
      <c r="AC261" s="55"/>
      <c r="AD261" s="55"/>
      <c r="AE261" s="55"/>
    </row>
    <row r="262" spans="1:31" s="45" customFormat="1" ht="33.75" x14ac:dyDescent="0.2">
      <c r="A262" s="87" t="s">
        <v>551</v>
      </c>
      <c r="B262" s="119" t="s">
        <v>4605</v>
      </c>
      <c r="C262" s="253" t="s">
        <v>4604</v>
      </c>
      <c r="D262" s="253"/>
      <c r="E262" s="253"/>
      <c r="F262" s="79" t="s">
        <v>237</v>
      </c>
      <c r="G262" s="79"/>
      <c r="H262" s="79"/>
      <c r="I262" s="79" t="s">
        <v>1693</v>
      </c>
      <c r="J262" s="78"/>
      <c r="K262" s="79"/>
      <c r="L262" s="78"/>
      <c r="M262" s="79"/>
      <c r="N262" s="76"/>
      <c r="V262" s="72"/>
      <c r="W262" s="55" t="s">
        <v>4604</v>
      </c>
      <c r="Z262" s="71"/>
      <c r="AC262" s="55"/>
      <c r="AD262" s="55"/>
      <c r="AE262" s="55"/>
    </row>
    <row r="263" spans="1:31" s="45" customFormat="1" ht="12" x14ac:dyDescent="0.2">
      <c r="A263" s="86"/>
      <c r="B263" s="117"/>
      <c r="C263" s="252" t="s">
        <v>4603</v>
      </c>
      <c r="D263" s="252"/>
      <c r="E263" s="252"/>
      <c r="F263" s="252"/>
      <c r="G263" s="252"/>
      <c r="H263" s="252"/>
      <c r="I263" s="252"/>
      <c r="J263" s="252"/>
      <c r="K263" s="252"/>
      <c r="L263" s="252"/>
      <c r="M263" s="252"/>
      <c r="N263" s="255"/>
      <c r="V263" s="72"/>
      <c r="W263" s="55"/>
      <c r="X263" s="46" t="s">
        <v>4603</v>
      </c>
      <c r="Z263" s="71"/>
      <c r="AC263" s="55"/>
      <c r="AD263" s="55"/>
      <c r="AE263" s="55"/>
    </row>
    <row r="264" spans="1:31" s="45" customFormat="1" ht="12" x14ac:dyDescent="0.2">
      <c r="A264" s="83"/>
      <c r="B264" s="61" t="s">
        <v>170</v>
      </c>
      <c r="C264" s="252" t="s">
        <v>169</v>
      </c>
      <c r="D264" s="252"/>
      <c r="E264" s="252"/>
      <c r="F264" s="74"/>
      <c r="G264" s="74"/>
      <c r="H264" s="74"/>
      <c r="I264" s="74"/>
      <c r="J264" s="82">
        <v>579.33000000000004</v>
      </c>
      <c r="K264" s="74"/>
      <c r="L264" s="82">
        <v>1448.33</v>
      </c>
      <c r="M264" s="74" t="s">
        <v>164</v>
      </c>
      <c r="N264" s="81">
        <v>74632</v>
      </c>
      <c r="V264" s="72"/>
      <c r="W264" s="55"/>
      <c r="Y264" s="46" t="s">
        <v>169</v>
      </c>
      <c r="Z264" s="71"/>
      <c r="AC264" s="55"/>
      <c r="AD264" s="55"/>
      <c r="AE264" s="55"/>
    </row>
    <row r="265" spans="1:31" s="45" customFormat="1" ht="12" x14ac:dyDescent="0.2">
      <c r="A265" s="83"/>
      <c r="B265" s="61" t="s">
        <v>168</v>
      </c>
      <c r="C265" s="252" t="s">
        <v>166</v>
      </c>
      <c r="D265" s="252"/>
      <c r="E265" s="252"/>
      <c r="F265" s="74"/>
      <c r="G265" s="74"/>
      <c r="H265" s="74"/>
      <c r="I265" s="74"/>
      <c r="J265" s="82">
        <v>2.67</v>
      </c>
      <c r="K265" s="74"/>
      <c r="L265" s="82">
        <v>6.68</v>
      </c>
      <c r="M265" s="74" t="s">
        <v>167</v>
      </c>
      <c r="N265" s="81">
        <v>88</v>
      </c>
      <c r="V265" s="72"/>
      <c r="W265" s="55"/>
      <c r="Y265" s="46" t="s">
        <v>166</v>
      </c>
      <c r="Z265" s="71"/>
      <c r="AC265" s="55"/>
      <c r="AD265" s="55"/>
      <c r="AE265" s="55"/>
    </row>
    <row r="266" spans="1:31" s="45" customFormat="1" ht="12" x14ac:dyDescent="0.2">
      <c r="A266" s="83"/>
      <c r="B266" s="61" t="s">
        <v>165</v>
      </c>
      <c r="C266" s="252" t="s">
        <v>163</v>
      </c>
      <c r="D266" s="252"/>
      <c r="E266" s="252"/>
      <c r="F266" s="74"/>
      <c r="G266" s="74"/>
      <c r="H266" s="74"/>
      <c r="I266" s="74"/>
      <c r="J266" s="82">
        <v>0.4</v>
      </c>
      <c r="K266" s="74"/>
      <c r="L266" s="82">
        <v>1</v>
      </c>
      <c r="M266" s="74" t="s">
        <v>164</v>
      </c>
      <c r="N266" s="81">
        <v>52</v>
      </c>
      <c r="V266" s="72"/>
      <c r="W266" s="55"/>
      <c r="Y266" s="46" t="s">
        <v>163</v>
      </c>
      <c r="Z266" s="71"/>
      <c r="AC266" s="55"/>
      <c r="AD266" s="55"/>
      <c r="AE266" s="55"/>
    </row>
    <row r="267" spans="1:31" s="45" customFormat="1" ht="12" x14ac:dyDescent="0.2">
      <c r="A267" s="83"/>
      <c r="B267" s="61" t="s">
        <v>218</v>
      </c>
      <c r="C267" s="252" t="s">
        <v>217</v>
      </c>
      <c r="D267" s="252"/>
      <c r="E267" s="252"/>
      <c r="F267" s="74"/>
      <c r="G267" s="74"/>
      <c r="H267" s="74"/>
      <c r="I267" s="74"/>
      <c r="J267" s="82">
        <v>55.37</v>
      </c>
      <c r="K267" s="74"/>
      <c r="L267" s="82">
        <v>138.43</v>
      </c>
      <c r="M267" s="74" t="s">
        <v>195</v>
      </c>
      <c r="N267" s="81">
        <v>1106</v>
      </c>
      <c r="V267" s="72"/>
      <c r="W267" s="55"/>
      <c r="Y267" s="46" t="s">
        <v>217</v>
      </c>
      <c r="Z267" s="71"/>
      <c r="AC267" s="55"/>
      <c r="AD267" s="55"/>
      <c r="AE267" s="55"/>
    </row>
    <row r="268" spans="1:31" s="45" customFormat="1" ht="12" x14ac:dyDescent="0.2">
      <c r="A268" s="86"/>
      <c r="B268" s="93" t="s">
        <v>720</v>
      </c>
      <c r="C268" s="259" t="s">
        <v>4524</v>
      </c>
      <c r="D268" s="259"/>
      <c r="E268" s="259"/>
      <c r="F268" s="92" t="s">
        <v>326</v>
      </c>
      <c r="G268" s="92" t="s">
        <v>210</v>
      </c>
      <c r="H268" s="92"/>
      <c r="I268" s="92" t="s">
        <v>210</v>
      </c>
      <c r="J268" s="61"/>
      <c r="K268" s="74"/>
      <c r="L268" s="82"/>
      <c r="M268" s="74"/>
      <c r="N268" s="91"/>
      <c r="V268" s="72"/>
      <c r="W268" s="55"/>
      <c r="Z268" s="71" t="s">
        <v>4524</v>
      </c>
      <c r="AC268" s="55"/>
      <c r="AD268" s="55"/>
      <c r="AE268" s="55"/>
    </row>
    <row r="269" spans="1:31" s="45" customFormat="1" ht="12" x14ac:dyDescent="0.2">
      <c r="A269" s="86"/>
      <c r="B269" s="93" t="s">
        <v>3056</v>
      </c>
      <c r="C269" s="259" t="s">
        <v>3055</v>
      </c>
      <c r="D269" s="259"/>
      <c r="E269" s="259"/>
      <c r="F269" s="92" t="s">
        <v>381</v>
      </c>
      <c r="G269" s="92" t="s">
        <v>210</v>
      </c>
      <c r="H269" s="92"/>
      <c r="I269" s="92" t="s">
        <v>210</v>
      </c>
      <c r="J269" s="61"/>
      <c r="K269" s="74"/>
      <c r="L269" s="82"/>
      <c r="M269" s="74"/>
      <c r="N269" s="91"/>
      <c r="V269" s="72"/>
      <c r="W269" s="55"/>
      <c r="Z269" s="71" t="s">
        <v>3055</v>
      </c>
      <c r="AC269" s="55"/>
      <c r="AD269" s="55"/>
      <c r="AE269" s="55"/>
    </row>
    <row r="270" spans="1:31" s="45" customFormat="1" ht="33.75" x14ac:dyDescent="0.2">
      <c r="A270" s="86"/>
      <c r="B270" s="93" t="s">
        <v>4602</v>
      </c>
      <c r="C270" s="259" t="s">
        <v>4601</v>
      </c>
      <c r="D270" s="259"/>
      <c r="E270" s="259"/>
      <c r="F270" s="92" t="s">
        <v>332</v>
      </c>
      <c r="G270" s="92" t="s">
        <v>4522</v>
      </c>
      <c r="H270" s="92"/>
      <c r="I270" s="92" t="s">
        <v>4598</v>
      </c>
      <c r="J270" s="61"/>
      <c r="K270" s="74"/>
      <c r="L270" s="82"/>
      <c r="M270" s="74"/>
      <c r="N270" s="91"/>
      <c r="V270" s="72"/>
      <c r="W270" s="55"/>
      <c r="Z270" s="71" t="s">
        <v>4601</v>
      </c>
      <c r="AC270" s="55"/>
      <c r="AD270" s="55"/>
      <c r="AE270" s="55"/>
    </row>
    <row r="271" spans="1:31" s="45" customFormat="1" ht="12" x14ac:dyDescent="0.2">
      <c r="A271" s="83"/>
      <c r="B271" s="61"/>
      <c r="C271" s="252" t="s">
        <v>160</v>
      </c>
      <c r="D271" s="252"/>
      <c r="E271" s="252"/>
      <c r="F271" s="74" t="s">
        <v>159</v>
      </c>
      <c r="G271" s="74" t="s">
        <v>4600</v>
      </c>
      <c r="H271" s="74"/>
      <c r="I271" s="74" t="s">
        <v>1402</v>
      </c>
      <c r="J271" s="82"/>
      <c r="K271" s="74"/>
      <c r="L271" s="82"/>
      <c r="M271" s="74"/>
      <c r="N271" s="81"/>
      <c r="V271" s="72"/>
      <c r="W271" s="55"/>
      <c r="Z271" s="71"/>
      <c r="AA271" s="46" t="s">
        <v>160</v>
      </c>
      <c r="AC271" s="55"/>
      <c r="AD271" s="55"/>
      <c r="AE271" s="55"/>
    </row>
    <row r="272" spans="1:31" s="45" customFormat="1" ht="12" x14ac:dyDescent="0.2">
      <c r="A272" s="83"/>
      <c r="B272" s="61"/>
      <c r="C272" s="252" t="s">
        <v>156</v>
      </c>
      <c r="D272" s="252"/>
      <c r="E272" s="252"/>
      <c r="F272" s="74" t="s">
        <v>159</v>
      </c>
      <c r="G272" s="74" t="s">
        <v>544</v>
      </c>
      <c r="H272" s="74"/>
      <c r="I272" s="74" t="s">
        <v>3519</v>
      </c>
      <c r="J272" s="82"/>
      <c r="K272" s="74"/>
      <c r="L272" s="82"/>
      <c r="M272" s="74"/>
      <c r="N272" s="81"/>
      <c r="V272" s="72"/>
      <c r="W272" s="55"/>
      <c r="Z272" s="71"/>
      <c r="AA272" s="46" t="s">
        <v>156</v>
      </c>
      <c r="AC272" s="55"/>
      <c r="AD272" s="55"/>
      <c r="AE272" s="55"/>
    </row>
    <row r="273" spans="1:31" s="45" customFormat="1" ht="12" x14ac:dyDescent="0.2">
      <c r="A273" s="83"/>
      <c r="B273" s="61"/>
      <c r="C273" s="254" t="s">
        <v>155</v>
      </c>
      <c r="D273" s="254"/>
      <c r="E273" s="254"/>
      <c r="F273" s="77"/>
      <c r="G273" s="77"/>
      <c r="H273" s="77"/>
      <c r="I273" s="77"/>
      <c r="J273" s="85">
        <v>637.37</v>
      </c>
      <c r="K273" s="77"/>
      <c r="L273" s="85">
        <v>1593.44</v>
      </c>
      <c r="M273" s="77"/>
      <c r="N273" s="84"/>
      <c r="V273" s="72"/>
      <c r="W273" s="55"/>
      <c r="Z273" s="71"/>
      <c r="AB273" s="46" t="s">
        <v>155</v>
      </c>
      <c r="AC273" s="55"/>
      <c r="AD273" s="55"/>
      <c r="AE273" s="55"/>
    </row>
    <row r="274" spans="1:31" s="45" customFormat="1" ht="12" x14ac:dyDescent="0.2">
      <c r="A274" s="83"/>
      <c r="B274" s="61"/>
      <c r="C274" s="252" t="s">
        <v>154</v>
      </c>
      <c r="D274" s="252"/>
      <c r="E274" s="252"/>
      <c r="F274" s="74"/>
      <c r="G274" s="74"/>
      <c r="H274" s="74"/>
      <c r="I274" s="74"/>
      <c r="J274" s="82"/>
      <c r="K274" s="74"/>
      <c r="L274" s="82">
        <v>1449.33</v>
      </c>
      <c r="M274" s="74"/>
      <c r="N274" s="81">
        <v>74684</v>
      </c>
      <c r="V274" s="72"/>
      <c r="W274" s="55"/>
      <c r="Z274" s="71"/>
      <c r="AA274" s="46" t="s">
        <v>154</v>
      </c>
      <c r="AC274" s="55"/>
      <c r="AD274" s="55"/>
      <c r="AE274" s="55"/>
    </row>
    <row r="275" spans="1:31" s="45" customFormat="1" ht="45" x14ac:dyDescent="0.2">
      <c r="A275" s="83"/>
      <c r="B275" s="61" t="s">
        <v>574</v>
      </c>
      <c r="C275" s="252" t="s">
        <v>572</v>
      </c>
      <c r="D275" s="252"/>
      <c r="E275" s="252"/>
      <c r="F275" s="74" t="s">
        <v>149</v>
      </c>
      <c r="G275" s="74" t="s">
        <v>573</v>
      </c>
      <c r="H275" s="74"/>
      <c r="I275" s="74" t="s">
        <v>573</v>
      </c>
      <c r="J275" s="82"/>
      <c r="K275" s="74"/>
      <c r="L275" s="82">
        <v>1840.65</v>
      </c>
      <c r="M275" s="74"/>
      <c r="N275" s="81">
        <v>94849</v>
      </c>
      <c r="V275" s="72"/>
      <c r="W275" s="55"/>
      <c r="Z275" s="71"/>
      <c r="AA275" s="46" t="s">
        <v>572</v>
      </c>
      <c r="AC275" s="55"/>
      <c r="AD275" s="55"/>
      <c r="AE275" s="55"/>
    </row>
    <row r="276" spans="1:31" s="45" customFormat="1" ht="45" x14ac:dyDescent="0.2">
      <c r="A276" s="83"/>
      <c r="B276" s="61" t="s">
        <v>571</v>
      </c>
      <c r="C276" s="252" t="s">
        <v>569</v>
      </c>
      <c r="D276" s="252"/>
      <c r="E276" s="252"/>
      <c r="F276" s="74" t="s">
        <v>149</v>
      </c>
      <c r="G276" s="74" t="s">
        <v>570</v>
      </c>
      <c r="H276" s="74"/>
      <c r="I276" s="74" t="s">
        <v>570</v>
      </c>
      <c r="J276" s="82"/>
      <c r="K276" s="74"/>
      <c r="L276" s="82">
        <v>1043.52</v>
      </c>
      <c r="M276" s="74"/>
      <c r="N276" s="81">
        <v>53772</v>
      </c>
      <c r="V276" s="72"/>
      <c r="W276" s="55"/>
      <c r="Z276" s="71"/>
      <c r="AA276" s="46" t="s">
        <v>569</v>
      </c>
      <c r="AC276" s="55"/>
      <c r="AD276" s="55"/>
      <c r="AE276" s="55"/>
    </row>
    <row r="277" spans="1:31" s="45" customFormat="1" ht="12" x14ac:dyDescent="0.2">
      <c r="A277" s="80"/>
      <c r="B277" s="118"/>
      <c r="C277" s="253" t="s">
        <v>146</v>
      </c>
      <c r="D277" s="253"/>
      <c r="E277" s="253"/>
      <c r="F277" s="79"/>
      <c r="G277" s="79"/>
      <c r="H277" s="79"/>
      <c r="I277" s="79"/>
      <c r="J277" s="78"/>
      <c r="K277" s="79"/>
      <c r="L277" s="78">
        <v>4477.6099999999997</v>
      </c>
      <c r="M277" s="77"/>
      <c r="N277" s="76">
        <v>224447</v>
      </c>
      <c r="V277" s="72"/>
      <c r="W277" s="55"/>
      <c r="Z277" s="71"/>
      <c r="AC277" s="55" t="s">
        <v>146</v>
      </c>
      <c r="AD277" s="55"/>
      <c r="AE277" s="55"/>
    </row>
    <row r="278" spans="1:31" s="45" customFormat="1" ht="22.5" x14ac:dyDescent="0.2">
      <c r="A278" s="87" t="s">
        <v>564</v>
      </c>
      <c r="B278" s="119" t="s">
        <v>4599</v>
      </c>
      <c r="C278" s="253" t="s">
        <v>4597</v>
      </c>
      <c r="D278" s="253"/>
      <c r="E278" s="253"/>
      <c r="F278" s="79" t="s">
        <v>332</v>
      </c>
      <c r="G278" s="79"/>
      <c r="H278" s="79"/>
      <c r="I278" s="79" t="s">
        <v>4598</v>
      </c>
      <c r="J278" s="78">
        <v>47.46</v>
      </c>
      <c r="K278" s="79"/>
      <c r="L278" s="78">
        <v>11841.27</v>
      </c>
      <c r="M278" s="79" t="s">
        <v>195</v>
      </c>
      <c r="N278" s="76">
        <v>94612</v>
      </c>
      <c r="V278" s="72"/>
      <c r="W278" s="55" t="s">
        <v>4597</v>
      </c>
      <c r="Z278" s="71"/>
      <c r="AC278" s="55"/>
      <c r="AD278" s="55"/>
      <c r="AE278" s="55"/>
    </row>
    <row r="279" spans="1:31" s="45" customFormat="1" ht="12" x14ac:dyDescent="0.2">
      <c r="A279" s="80"/>
      <c r="B279" s="118"/>
      <c r="C279" s="123" t="s">
        <v>2342</v>
      </c>
      <c r="D279" s="124"/>
      <c r="E279" s="124"/>
      <c r="F279" s="75"/>
      <c r="G279" s="75"/>
      <c r="H279" s="75"/>
      <c r="I279" s="75"/>
      <c r="J279" s="90"/>
      <c r="K279" s="75"/>
      <c r="L279" s="90"/>
      <c r="M279" s="89"/>
      <c r="N279" s="88"/>
      <c r="V279" s="72"/>
      <c r="W279" s="55"/>
      <c r="Z279" s="71"/>
      <c r="AC279" s="55"/>
      <c r="AD279" s="55"/>
      <c r="AE279" s="55"/>
    </row>
    <row r="280" spans="1:31" s="45" customFormat="1" ht="22.5" x14ac:dyDescent="0.2">
      <c r="A280" s="87" t="s">
        <v>1619</v>
      </c>
      <c r="B280" s="119" t="s">
        <v>4573</v>
      </c>
      <c r="C280" s="253" t="s">
        <v>4572</v>
      </c>
      <c r="D280" s="253"/>
      <c r="E280" s="253"/>
      <c r="F280" s="79" t="s">
        <v>326</v>
      </c>
      <c r="G280" s="79"/>
      <c r="H280" s="79"/>
      <c r="I280" s="79" t="s">
        <v>211</v>
      </c>
      <c r="J280" s="78">
        <v>99.17</v>
      </c>
      <c r="K280" s="79"/>
      <c r="L280" s="78">
        <v>9917</v>
      </c>
      <c r="M280" s="79" t="s">
        <v>195</v>
      </c>
      <c r="N280" s="76">
        <v>79237</v>
      </c>
      <c r="V280" s="72"/>
      <c r="W280" s="55" t="s">
        <v>4572</v>
      </c>
      <c r="Z280" s="71"/>
      <c r="AC280" s="55"/>
      <c r="AD280" s="55"/>
      <c r="AE280" s="55"/>
    </row>
    <row r="281" spans="1:31" s="45" customFormat="1" ht="12" x14ac:dyDescent="0.2">
      <c r="A281" s="80"/>
      <c r="B281" s="118"/>
      <c r="C281" s="123" t="s">
        <v>3047</v>
      </c>
      <c r="D281" s="124"/>
      <c r="E281" s="124"/>
      <c r="F281" s="75"/>
      <c r="G281" s="75"/>
      <c r="H281" s="75"/>
      <c r="I281" s="75"/>
      <c r="J281" s="90"/>
      <c r="K281" s="75"/>
      <c r="L281" s="90"/>
      <c r="M281" s="89"/>
      <c r="N281" s="88"/>
      <c r="V281" s="72"/>
      <c r="W281" s="55"/>
      <c r="Z281" s="71"/>
      <c r="AC281" s="55"/>
      <c r="AD281" s="55"/>
      <c r="AE281" s="55"/>
    </row>
    <row r="282" spans="1:31" s="45" customFormat="1" ht="22.5" x14ac:dyDescent="0.2">
      <c r="A282" s="87" t="s">
        <v>1791</v>
      </c>
      <c r="B282" s="119" t="s">
        <v>4571</v>
      </c>
      <c r="C282" s="253" t="s">
        <v>4570</v>
      </c>
      <c r="D282" s="253"/>
      <c r="E282" s="253"/>
      <c r="F282" s="79" t="s">
        <v>326</v>
      </c>
      <c r="G282" s="79"/>
      <c r="H282" s="79"/>
      <c r="I282" s="79" t="s">
        <v>446</v>
      </c>
      <c r="J282" s="78">
        <v>141.66999999999999</v>
      </c>
      <c r="K282" s="79"/>
      <c r="L282" s="78">
        <v>7083.5</v>
      </c>
      <c r="M282" s="79" t="s">
        <v>195</v>
      </c>
      <c r="N282" s="76">
        <v>56597</v>
      </c>
      <c r="V282" s="72"/>
      <c r="W282" s="55" t="s">
        <v>4570</v>
      </c>
      <c r="Z282" s="71"/>
      <c r="AC282" s="55"/>
      <c r="AD282" s="55"/>
      <c r="AE282" s="55"/>
    </row>
    <row r="283" spans="1:31" s="45" customFormat="1" ht="12" x14ac:dyDescent="0.2">
      <c r="A283" s="80"/>
      <c r="B283" s="118"/>
      <c r="C283" s="123" t="s">
        <v>3047</v>
      </c>
      <c r="D283" s="124"/>
      <c r="E283" s="124"/>
      <c r="F283" s="75"/>
      <c r="G283" s="75"/>
      <c r="H283" s="75"/>
      <c r="I283" s="75"/>
      <c r="J283" s="90"/>
      <c r="K283" s="75"/>
      <c r="L283" s="90"/>
      <c r="M283" s="89"/>
      <c r="N283" s="88"/>
      <c r="V283" s="72"/>
      <c r="W283" s="55"/>
      <c r="Z283" s="71"/>
      <c r="AC283" s="55"/>
      <c r="AD283" s="55"/>
      <c r="AE283" s="55"/>
    </row>
    <row r="284" spans="1:31" s="45" customFormat="1" ht="22.5" x14ac:dyDescent="0.2">
      <c r="A284" s="87" t="s">
        <v>1789</v>
      </c>
      <c r="B284" s="119" t="s">
        <v>4596</v>
      </c>
      <c r="C284" s="253" t="s">
        <v>4595</v>
      </c>
      <c r="D284" s="253"/>
      <c r="E284" s="253"/>
      <c r="F284" s="79" t="s">
        <v>326</v>
      </c>
      <c r="G284" s="79"/>
      <c r="H284" s="79"/>
      <c r="I284" s="79" t="s">
        <v>647</v>
      </c>
      <c r="J284" s="78">
        <v>7.1</v>
      </c>
      <c r="K284" s="79"/>
      <c r="L284" s="78">
        <v>113.6</v>
      </c>
      <c r="M284" s="79" t="s">
        <v>195</v>
      </c>
      <c r="N284" s="76">
        <v>908</v>
      </c>
      <c r="V284" s="72"/>
      <c r="W284" s="55" t="s">
        <v>4595</v>
      </c>
      <c r="Z284" s="71"/>
      <c r="AC284" s="55"/>
      <c r="AD284" s="55"/>
      <c r="AE284" s="55"/>
    </row>
    <row r="285" spans="1:31" s="45" customFormat="1" ht="12" x14ac:dyDescent="0.2">
      <c r="A285" s="80"/>
      <c r="B285" s="118"/>
      <c r="C285" s="123" t="s">
        <v>3047</v>
      </c>
      <c r="D285" s="124"/>
      <c r="E285" s="124"/>
      <c r="F285" s="75"/>
      <c r="G285" s="75"/>
      <c r="H285" s="75"/>
      <c r="I285" s="75"/>
      <c r="J285" s="90"/>
      <c r="K285" s="75"/>
      <c r="L285" s="90"/>
      <c r="M285" s="89"/>
      <c r="N285" s="88"/>
      <c r="V285" s="72"/>
      <c r="W285" s="55"/>
      <c r="Z285" s="71"/>
      <c r="AC285" s="55"/>
      <c r="AD285" s="55"/>
      <c r="AE285" s="55"/>
    </row>
    <row r="286" spans="1:31" s="45" customFormat="1" ht="22.5" x14ac:dyDescent="0.2">
      <c r="A286" s="87" t="s">
        <v>1787</v>
      </c>
      <c r="B286" s="119" t="s">
        <v>4594</v>
      </c>
      <c r="C286" s="253" t="s">
        <v>4593</v>
      </c>
      <c r="D286" s="253"/>
      <c r="E286" s="253"/>
      <c r="F286" s="79" t="s">
        <v>326</v>
      </c>
      <c r="G286" s="79"/>
      <c r="H286" s="79"/>
      <c r="I286" s="79" t="s">
        <v>1562</v>
      </c>
      <c r="J286" s="78">
        <v>3.16</v>
      </c>
      <c r="K286" s="79"/>
      <c r="L286" s="78">
        <v>290.72000000000003</v>
      </c>
      <c r="M286" s="79" t="s">
        <v>195</v>
      </c>
      <c r="N286" s="76">
        <v>2323</v>
      </c>
      <c r="V286" s="72"/>
      <c r="W286" s="55" t="s">
        <v>4593</v>
      </c>
      <c r="Z286" s="71"/>
      <c r="AC286" s="55"/>
      <c r="AD286" s="55"/>
      <c r="AE286" s="55"/>
    </row>
    <row r="287" spans="1:31" s="45" customFormat="1" ht="12" x14ac:dyDescent="0.2">
      <c r="A287" s="80"/>
      <c r="B287" s="118"/>
      <c r="C287" s="123" t="s">
        <v>3047</v>
      </c>
      <c r="D287" s="124"/>
      <c r="E287" s="124"/>
      <c r="F287" s="75"/>
      <c r="G287" s="75"/>
      <c r="H287" s="75"/>
      <c r="I287" s="75"/>
      <c r="J287" s="90"/>
      <c r="K287" s="75"/>
      <c r="L287" s="90"/>
      <c r="M287" s="89"/>
      <c r="N287" s="88"/>
      <c r="V287" s="72"/>
      <c r="W287" s="55"/>
      <c r="Z287" s="71"/>
      <c r="AC287" s="55"/>
      <c r="AD287" s="55"/>
      <c r="AE287" s="55"/>
    </row>
    <row r="288" spans="1:31" s="45" customFormat="1" ht="33.75" x14ac:dyDescent="0.2">
      <c r="A288" s="87" t="s">
        <v>532</v>
      </c>
      <c r="B288" s="119" t="s">
        <v>4592</v>
      </c>
      <c r="C288" s="253" t="s">
        <v>4591</v>
      </c>
      <c r="D288" s="253"/>
      <c r="E288" s="253"/>
      <c r="F288" s="79" t="s">
        <v>326</v>
      </c>
      <c r="G288" s="79"/>
      <c r="H288" s="79"/>
      <c r="I288" s="79" t="s">
        <v>839</v>
      </c>
      <c r="J288" s="78">
        <v>6.78</v>
      </c>
      <c r="K288" s="79"/>
      <c r="L288" s="78">
        <v>135.6</v>
      </c>
      <c r="M288" s="79" t="s">
        <v>195</v>
      </c>
      <c r="N288" s="76">
        <v>1083</v>
      </c>
      <c r="V288" s="72"/>
      <c r="W288" s="55" t="s">
        <v>4591</v>
      </c>
      <c r="Z288" s="71"/>
      <c r="AC288" s="55"/>
      <c r="AD288" s="55"/>
      <c r="AE288" s="55"/>
    </row>
    <row r="289" spans="1:31" s="45" customFormat="1" ht="12" x14ac:dyDescent="0.2">
      <c r="A289" s="80"/>
      <c r="B289" s="118"/>
      <c r="C289" s="123" t="s">
        <v>3047</v>
      </c>
      <c r="D289" s="124"/>
      <c r="E289" s="124"/>
      <c r="F289" s="75"/>
      <c r="G289" s="75"/>
      <c r="H289" s="75"/>
      <c r="I289" s="75"/>
      <c r="J289" s="90"/>
      <c r="K289" s="75"/>
      <c r="L289" s="90"/>
      <c r="M289" s="89"/>
      <c r="N289" s="88"/>
      <c r="V289" s="72"/>
      <c r="W289" s="55"/>
      <c r="Z289" s="71"/>
      <c r="AC289" s="55"/>
      <c r="AD289" s="55"/>
      <c r="AE289" s="55"/>
    </row>
    <row r="290" spans="1:31" s="45" customFormat="1" ht="12" x14ac:dyDescent="0.2">
      <c r="A290" s="273"/>
      <c r="B290" s="274"/>
      <c r="C290" s="274"/>
      <c r="D290" s="274"/>
      <c r="E290" s="274"/>
      <c r="F290" s="274"/>
      <c r="G290" s="274"/>
      <c r="H290" s="274"/>
      <c r="I290" s="274"/>
      <c r="J290" s="274"/>
      <c r="K290" s="274"/>
      <c r="L290" s="274"/>
      <c r="M290" s="274"/>
      <c r="N290" s="275"/>
      <c r="V290" s="72"/>
      <c r="W290" s="55"/>
      <c r="Z290" s="71"/>
      <c r="AC290" s="55"/>
      <c r="AD290" s="55" t="s">
        <v>1</v>
      </c>
      <c r="AE290" s="55"/>
    </row>
    <row r="291" spans="1:31" s="45" customFormat="1" ht="45" x14ac:dyDescent="0.2">
      <c r="A291" s="87" t="s">
        <v>523</v>
      </c>
      <c r="B291" s="119" t="s">
        <v>3035</v>
      </c>
      <c r="C291" s="253" t="s">
        <v>3894</v>
      </c>
      <c r="D291" s="253"/>
      <c r="E291" s="253"/>
      <c r="F291" s="79" t="s">
        <v>583</v>
      </c>
      <c r="G291" s="79"/>
      <c r="H291" s="79"/>
      <c r="I291" s="79" t="s">
        <v>1021</v>
      </c>
      <c r="J291" s="78"/>
      <c r="K291" s="79"/>
      <c r="L291" s="78"/>
      <c r="M291" s="79"/>
      <c r="N291" s="76"/>
      <c r="V291" s="72"/>
      <c r="W291" s="55" t="s">
        <v>3894</v>
      </c>
      <c r="Z291" s="71"/>
      <c r="AC291" s="55"/>
      <c r="AD291" s="55"/>
      <c r="AE291" s="55"/>
    </row>
    <row r="292" spans="1:31" s="45" customFormat="1" ht="12" x14ac:dyDescent="0.2">
      <c r="A292" s="86"/>
      <c r="B292" s="117"/>
      <c r="C292" s="252" t="s">
        <v>4590</v>
      </c>
      <c r="D292" s="252"/>
      <c r="E292" s="252"/>
      <c r="F292" s="252"/>
      <c r="G292" s="252"/>
      <c r="H292" s="252"/>
      <c r="I292" s="252"/>
      <c r="J292" s="252"/>
      <c r="K292" s="252"/>
      <c r="L292" s="252"/>
      <c r="M292" s="252"/>
      <c r="N292" s="255"/>
      <c r="V292" s="72"/>
      <c r="W292" s="55"/>
      <c r="X292" s="46" t="s">
        <v>4590</v>
      </c>
      <c r="Z292" s="71"/>
      <c r="AC292" s="55"/>
      <c r="AD292" s="55"/>
      <c r="AE292" s="55"/>
    </row>
    <row r="293" spans="1:31" s="45" customFormat="1" ht="12" x14ac:dyDescent="0.2">
      <c r="A293" s="83"/>
      <c r="B293" s="61" t="s">
        <v>170</v>
      </c>
      <c r="C293" s="252" t="s">
        <v>169</v>
      </c>
      <c r="D293" s="252"/>
      <c r="E293" s="252"/>
      <c r="F293" s="74"/>
      <c r="G293" s="74"/>
      <c r="H293" s="74"/>
      <c r="I293" s="74"/>
      <c r="J293" s="82">
        <v>21.82</v>
      </c>
      <c r="K293" s="74"/>
      <c r="L293" s="82">
        <v>15.71</v>
      </c>
      <c r="M293" s="74" t="s">
        <v>164</v>
      </c>
      <c r="N293" s="81">
        <v>810</v>
      </c>
      <c r="V293" s="72"/>
      <c r="W293" s="55"/>
      <c r="Y293" s="46" t="s">
        <v>169</v>
      </c>
      <c r="Z293" s="71"/>
      <c r="AC293" s="55"/>
      <c r="AD293" s="55"/>
      <c r="AE293" s="55"/>
    </row>
    <row r="294" spans="1:31" s="45" customFormat="1" ht="12" x14ac:dyDescent="0.2">
      <c r="A294" s="83"/>
      <c r="B294" s="61" t="s">
        <v>168</v>
      </c>
      <c r="C294" s="252" t="s">
        <v>166</v>
      </c>
      <c r="D294" s="252"/>
      <c r="E294" s="252"/>
      <c r="F294" s="74"/>
      <c r="G294" s="74"/>
      <c r="H294" s="74"/>
      <c r="I294" s="74"/>
      <c r="J294" s="82">
        <v>17.27</v>
      </c>
      <c r="K294" s="74"/>
      <c r="L294" s="82">
        <v>12.43</v>
      </c>
      <c r="M294" s="74" t="s">
        <v>167</v>
      </c>
      <c r="N294" s="81">
        <v>163</v>
      </c>
      <c r="V294" s="72"/>
      <c r="W294" s="55"/>
      <c r="Y294" s="46" t="s">
        <v>166</v>
      </c>
      <c r="Z294" s="71"/>
      <c r="AC294" s="55"/>
      <c r="AD294" s="55"/>
      <c r="AE294" s="55"/>
    </row>
    <row r="295" spans="1:31" s="45" customFormat="1" ht="12" x14ac:dyDescent="0.2">
      <c r="A295" s="83"/>
      <c r="B295" s="61" t="s">
        <v>165</v>
      </c>
      <c r="C295" s="252" t="s">
        <v>163</v>
      </c>
      <c r="D295" s="252"/>
      <c r="E295" s="252"/>
      <c r="F295" s="74"/>
      <c r="G295" s="74"/>
      <c r="H295" s="74"/>
      <c r="I295" s="74"/>
      <c r="J295" s="82">
        <v>2.9</v>
      </c>
      <c r="K295" s="74"/>
      <c r="L295" s="82">
        <v>2.09</v>
      </c>
      <c r="M295" s="74" t="s">
        <v>164</v>
      </c>
      <c r="N295" s="81">
        <v>108</v>
      </c>
      <c r="V295" s="72"/>
      <c r="W295" s="55"/>
      <c r="Y295" s="46" t="s">
        <v>163</v>
      </c>
      <c r="Z295" s="71"/>
      <c r="AC295" s="55"/>
      <c r="AD295" s="55"/>
      <c r="AE295" s="55"/>
    </row>
    <row r="296" spans="1:31" s="45" customFormat="1" ht="12" x14ac:dyDescent="0.2">
      <c r="A296" s="83"/>
      <c r="B296" s="61" t="s">
        <v>218</v>
      </c>
      <c r="C296" s="252" t="s">
        <v>217</v>
      </c>
      <c r="D296" s="252"/>
      <c r="E296" s="252"/>
      <c r="F296" s="74"/>
      <c r="G296" s="74"/>
      <c r="H296" s="74"/>
      <c r="I296" s="74"/>
      <c r="J296" s="82">
        <v>89.78</v>
      </c>
      <c r="K296" s="74"/>
      <c r="L296" s="82">
        <v>64.64</v>
      </c>
      <c r="M296" s="74" t="s">
        <v>195</v>
      </c>
      <c r="N296" s="81">
        <v>516</v>
      </c>
      <c r="V296" s="72"/>
      <c r="W296" s="55"/>
      <c r="Y296" s="46" t="s">
        <v>217</v>
      </c>
      <c r="Z296" s="71"/>
      <c r="AC296" s="55"/>
      <c r="AD296" s="55"/>
      <c r="AE296" s="55"/>
    </row>
    <row r="297" spans="1:31" s="45" customFormat="1" ht="22.5" x14ac:dyDescent="0.2">
      <c r="A297" s="86"/>
      <c r="B297" s="93" t="s">
        <v>3031</v>
      </c>
      <c r="C297" s="259" t="s">
        <v>3029</v>
      </c>
      <c r="D297" s="259"/>
      <c r="E297" s="259"/>
      <c r="F297" s="92" t="s">
        <v>332</v>
      </c>
      <c r="G297" s="92" t="s">
        <v>1886</v>
      </c>
      <c r="H297" s="92"/>
      <c r="I297" s="92" t="s">
        <v>4589</v>
      </c>
      <c r="J297" s="61"/>
      <c r="K297" s="74"/>
      <c r="L297" s="82"/>
      <c r="M297" s="74"/>
      <c r="N297" s="91"/>
      <c r="V297" s="72"/>
      <c r="W297" s="55"/>
      <c r="Z297" s="71" t="s">
        <v>3029</v>
      </c>
      <c r="AC297" s="55"/>
      <c r="AD297" s="55"/>
      <c r="AE297" s="55"/>
    </row>
    <row r="298" spans="1:31" s="45" customFormat="1" ht="33.75" x14ac:dyDescent="0.2">
      <c r="A298" s="86"/>
      <c r="B298" s="93" t="s">
        <v>3028</v>
      </c>
      <c r="C298" s="259" t="s">
        <v>3026</v>
      </c>
      <c r="D298" s="259"/>
      <c r="E298" s="259"/>
      <c r="F298" s="92" t="s">
        <v>3027</v>
      </c>
      <c r="G298" s="92" t="s">
        <v>210</v>
      </c>
      <c r="H298" s="92"/>
      <c r="I298" s="92" t="s">
        <v>210</v>
      </c>
      <c r="J298" s="61"/>
      <c r="K298" s="74"/>
      <c r="L298" s="82"/>
      <c r="M298" s="74"/>
      <c r="N298" s="91"/>
      <c r="V298" s="72"/>
      <c r="W298" s="55"/>
      <c r="Z298" s="71" t="s">
        <v>3026</v>
      </c>
      <c r="AC298" s="55"/>
      <c r="AD298" s="55"/>
      <c r="AE298" s="55"/>
    </row>
    <row r="299" spans="1:31" s="45" customFormat="1" ht="12" x14ac:dyDescent="0.2">
      <c r="A299" s="83"/>
      <c r="B299" s="61"/>
      <c r="C299" s="252" t="s">
        <v>160</v>
      </c>
      <c r="D299" s="252"/>
      <c r="E299" s="252"/>
      <c r="F299" s="74" t="s">
        <v>159</v>
      </c>
      <c r="G299" s="74" t="s">
        <v>3025</v>
      </c>
      <c r="H299" s="74"/>
      <c r="I299" s="74" t="s">
        <v>4588</v>
      </c>
      <c r="J299" s="82"/>
      <c r="K299" s="74"/>
      <c r="L299" s="82"/>
      <c r="M299" s="74"/>
      <c r="N299" s="81"/>
      <c r="V299" s="72"/>
      <c r="W299" s="55"/>
      <c r="Z299" s="71"/>
      <c r="AA299" s="46" t="s">
        <v>160</v>
      </c>
      <c r="AC299" s="55"/>
      <c r="AD299" s="55"/>
      <c r="AE299" s="55"/>
    </row>
    <row r="300" spans="1:31" s="45" customFormat="1" ht="12" x14ac:dyDescent="0.2">
      <c r="A300" s="83"/>
      <c r="B300" s="61"/>
      <c r="C300" s="252" t="s">
        <v>156</v>
      </c>
      <c r="D300" s="252"/>
      <c r="E300" s="252"/>
      <c r="F300" s="74" t="s">
        <v>159</v>
      </c>
      <c r="G300" s="74" t="s">
        <v>1672</v>
      </c>
      <c r="H300" s="74"/>
      <c r="I300" s="74" t="s">
        <v>975</v>
      </c>
      <c r="J300" s="82"/>
      <c r="K300" s="74"/>
      <c r="L300" s="82"/>
      <c r="M300" s="74"/>
      <c r="N300" s="81"/>
      <c r="V300" s="72"/>
      <c r="W300" s="55"/>
      <c r="Z300" s="71"/>
      <c r="AA300" s="46" t="s">
        <v>156</v>
      </c>
      <c r="AC300" s="55"/>
      <c r="AD300" s="55"/>
      <c r="AE300" s="55"/>
    </row>
    <row r="301" spans="1:31" s="45" customFormat="1" ht="12" x14ac:dyDescent="0.2">
      <c r="A301" s="83"/>
      <c r="B301" s="61"/>
      <c r="C301" s="254" t="s">
        <v>155</v>
      </c>
      <c r="D301" s="254"/>
      <c r="E301" s="254"/>
      <c r="F301" s="77"/>
      <c r="G301" s="77"/>
      <c r="H301" s="77"/>
      <c r="I301" s="77"/>
      <c r="J301" s="85">
        <v>128.87</v>
      </c>
      <c r="K301" s="77"/>
      <c r="L301" s="85">
        <v>92.78</v>
      </c>
      <c r="M301" s="77"/>
      <c r="N301" s="84"/>
      <c r="V301" s="72"/>
      <c r="W301" s="55"/>
      <c r="Z301" s="71"/>
      <c r="AB301" s="46" t="s">
        <v>155</v>
      </c>
      <c r="AC301" s="55"/>
      <c r="AD301" s="55"/>
      <c r="AE301" s="55"/>
    </row>
    <row r="302" spans="1:31" s="45" customFormat="1" ht="12" x14ac:dyDescent="0.2">
      <c r="A302" s="83"/>
      <c r="B302" s="61"/>
      <c r="C302" s="252" t="s">
        <v>154</v>
      </c>
      <c r="D302" s="252"/>
      <c r="E302" s="252"/>
      <c r="F302" s="74"/>
      <c r="G302" s="74"/>
      <c r="H302" s="74"/>
      <c r="I302" s="74"/>
      <c r="J302" s="82"/>
      <c r="K302" s="74"/>
      <c r="L302" s="82">
        <v>17.8</v>
      </c>
      <c r="M302" s="74"/>
      <c r="N302" s="81">
        <v>918</v>
      </c>
      <c r="V302" s="72"/>
      <c r="W302" s="55"/>
      <c r="Z302" s="71"/>
      <c r="AA302" s="46" t="s">
        <v>154</v>
      </c>
      <c r="AC302" s="55"/>
      <c r="AD302" s="55"/>
      <c r="AE302" s="55"/>
    </row>
    <row r="303" spans="1:31" s="45" customFormat="1" ht="22.5" x14ac:dyDescent="0.2">
      <c r="A303" s="83"/>
      <c r="B303" s="61" t="s">
        <v>1841</v>
      </c>
      <c r="C303" s="252" t="s">
        <v>1840</v>
      </c>
      <c r="D303" s="252"/>
      <c r="E303" s="252"/>
      <c r="F303" s="74" t="s">
        <v>149</v>
      </c>
      <c r="G303" s="74" t="s">
        <v>339</v>
      </c>
      <c r="H303" s="74"/>
      <c r="I303" s="74" t="s">
        <v>339</v>
      </c>
      <c r="J303" s="82"/>
      <c r="K303" s="74"/>
      <c r="L303" s="82">
        <v>18.16</v>
      </c>
      <c r="M303" s="74"/>
      <c r="N303" s="81">
        <v>936</v>
      </c>
      <c r="V303" s="72"/>
      <c r="W303" s="55"/>
      <c r="Z303" s="71"/>
      <c r="AA303" s="46" t="s">
        <v>1840</v>
      </c>
      <c r="AC303" s="55"/>
      <c r="AD303" s="55"/>
      <c r="AE303" s="55"/>
    </row>
    <row r="304" spans="1:31" s="45" customFormat="1" ht="22.5" x14ac:dyDescent="0.2">
      <c r="A304" s="83"/>
      <c r="B304" s="61" t="s">
        <v>1839</v>
      </c>
      <c r="C304" s="252" t="s">
        <v>1838</v>
      </c>
      <c r="D304" s="252"/>
      <c r="E304" s="252"/>
      <c r="F304" s="74" t="s">
        <v>149</v>
      </c>
      <c r="G304" s="74" t="s">
        <v>396</v>
      </c>
      <c r="H304" s="74"/>
      <c r="I304" s="74" t="s">
        <v>396</v>
      </c>
      <c r="J304" s="82"/>
      <c r="K304" s="74"/>
      <c r="L304" s="82">
        <v>9.7899999999999991</v>
      </c>
      <c r="M304" s="74"/>
      <c r="N304" s="81">
        <v>505</v>
      </c>
      <c r="V304" s="72"/>
      <c r="W304" s="55"/>
      <c r="Z304" s="71"/>
      <c r="AA304" s="46" t="s">
        <v>1838</v>
      </c>
      <c r="AC304" s="55"/>
      <c r="AD304" s="55"/>
      <c r="AE304" s="55"/>
    </row>
    <row r="305" spans="1:31" s="45" customFormat="1" ht="12" x14ac:dyDescent="0.2">
      <c r="A305" s="80"/>
      <c r="B305" s="118"/>
      <c r="C305" s="253" t="s">
        <v>146</v>
      </c>
      <c r="D305" s="253"/>
      <c r="E305" s="253"/>
      <c r="F305" s="79"/>
      <c r="G305" s="79"/>
      <c r="H305" s="79"/>
      <c r="I305" s="79"/>
      <c r="J305" s="78"/>
      <c r="K305" s="79"/>
      <c r="L305" s="78">
        <v>120.73</v>
      </c>
      <c r="M305" s="77"/>
      <c r="N305" s="76">
        <v>2930</v>
      </c>
      <c r="V305" s="72"/>
      <c r="W305" s="55"/>
      <c r="Z305" s="71"/>
      <c r="AC305" s="55" t="s">
        <v>146</v>
      </c>
      <c r="AD305" s="55"/>
      <c r="AE305" s="55"/>
    </row>
    <row r="306" spans="1:31" s="45" customFormat="1" ht="56.25" x14ac:dyDescent="0.2">
      <c r="A306" s="87" t="s">
        <v>515</v>
      </c>
      <c r="B306" s="119" t="s">
        <v>4587</v>
      </c>
      <c r="C306" s="253" t="s">
        <v>4586</v>
      </c>
      <c r="D306" s="253"/>
      <c r="E306" s="253"/>
      <c r="F306" s="79" t="s">
        <v>332</v>
      </c>
      <c r="G306" s="79"/>
      <c r="H306" s="79"/>
      <c r="I306" s="79" t="s">
        <v>4377</v>
      </c>
      <c r="J306" s="78">
        <v>65.03</v>
      </c>
      <c r="K306" s="79"/>
      <c r="L306" s="78">
        <v>228.91</v>
      </c>
      <c r="M306" s="79" t="s">
        <v>195</v>
      </c>
      <c r="N306" s="76">
        <v>1829</v>
      </c>
      <c r="V306" s="72"/>
      <c r="W306" s="55" t="s">
        <v>4586</v>
      </c>
      <c r="Z306" s="71"/>
      <c r="AC306" s="55"/>
      <c r="AD306" s="55"/>
      <c r="AE306" s="55"/>
    </row>
    <row r="307" spans="1:31" s="45" customFormat="1" ht="12" x14ac:dyDescent="0.2">
      <c r="A307" s="80"/>
      <c r="B307" s="118"/>
      <c r="C307" s="123" t="s">
        <v>3047</v>
      </c>
      <c r="D307" s="124"/>
      <c r="E307" s="124"/>
      <c r="F307" s="75"/>
      <c r="G307" s="75"/>
      <c r="H307" s="75"/>
      <c r="I307" s="75"/>
      <c r="J307" s="90"/>
      <c r="K307" s="75"/>
      <c r="L307" s="90"/>
      <c r="M307" s="89"/>
      <c r="N307" s="88"/>
      <c r="V307" s="72"/>
      <c r="W307" s="55"/>
      <c r="Z307" s="71"/>
      <c r="AC307" s="55"/>
      <c r="AD307" s="55"/>
      <c r="AE307" s="55"/>
    </row>
    <row r="308" spans="1:31" s="45" customFormat="1" ht="12" x14ac:dyDescent="0.2">
      <c r="A308" s="86"/>
      <c r="B308" s="117"/>
      <c r="C308" s="252" t="s">
        <v>4585</v>
      </c>
      <c r="D308" s="252"/>
      <c r="E308" s="252"/>
      <c r="F308" s="252"/>
      <c r="G308" s="252"/>
      <c r="H308" s="252"/>
      <c r="I308" s="252"/>
      <c r="J308" s="252"/>
      <c r="K308" s="252"/>
      <c r="L308" s="252"/>
      <c r="M308" s="252"/>
      <c r="N308" s="255"/>
      <c r="V308" s="72"/>
      <c r="W308" s="55"/>
      <c r="X308" s="46" t="s">
        <v>4585</v>
      </c>
      <c r="Z308" s="71"/>
      <c r="AC308" s="55"/>
      <c r="AD308" s="55"/>
      <c r="AE308" s="55"/>
    </row>
    <row r="309" spans="1:31" s="45" customFormat="1" ht="56.25" x14ac:dyDescent="0.2">
      <c r="A309" s="87" t="s">
        <v>390</v>
      </c>
      <c r="B309" s="119" t="s">
        <v>4584</v>
      </c>
      <c r="C309" s="253" t="s">
        <v>4583</v>
      </c>
      <c r="D309" s="253"/>
      <c r="E309" s="253"/>
      <c r="F309" s="79" t="s">
        <v>332</v>
      </c>
      <c r="G309" s="79"/>
      <c r="H309" s="79"/>
      <c r="I309" s="79" t="s">
        <v>3981</v>
      </c>
      <c r="J309" s="78">
        <v>117.9</v>
      </c>
      <c r="K309" s="79"/>
      <c r="L309" s="78">
        <v>518.76</v>
      </c>
      <c r="M309" s="79" t="s">
        <v>195</v>
      </c>
      <c r="N309" s="76">
        <v>4145</v>
      </c>
      <c r="V309" s="72"/>
      <c r="W309" s="55" t="s">
        <v>4583</v>
      </c>
      <c r="Z309" s="71"/>
      <c r="AC309" s="55"/>
      <c r="AD309" s="55"/>
      <c r="AE309" s="55"/>
    </row>
    <row r="310" spans="1:31" s="45" customFormat="1" ht="12" x14ac:dyDescent="0.2">
      <c r="A310" s="80"/>
      <c r="B310" s="118"/>
      <c r="C310" s="123" t="s">
        <v>3047</v>
      </c>
      <c r="D310" s="124"/>
      <c r="E310" s="124"/>
      <c r="F310" s="75"/>
      <c r="G310" s="75"/>
      <c r="H310" s="75"/>
      <c r="I310" s="75"/>
      <c r="J310" s="90"/>
      <c r="K310" s="75"/>
      <c r="L310" s="90"/>
      <c r="M310" s="89"/>
      <c r="N310" s="88"/>
      <c r="V310" s="72"/>
      <c r="W310" s="55"/>
      <c r="Z310" s="71"/>
      <c r="AC310" s="55"/>
      <c r="AD310" s="55"/>
      <c r="AE310" s="55"/>
    </row>
    <row r="311" spans="1:31" s="45" customFormat="1" ht="12" x14ac:dyDescent="0.2">
      <c r="A311" s="86"/>
      <c r="B311" s="117"/>
      <c r="C311" s="252" t="s">
        <v>4582</v>
      </c>
      <c r="D311" s="252"/>
      <c r="E311" s="252"/>
      <c r="F311" s="252"/>
      <c r="G311" s="252"/>
      <c r="H311" s="252"/>
      <c r="I311" s="252"/>
      <c r="J311" s="252"/>
      <c r="K311" s="252"/>
      <c r="L311" s="252"/>
      <c r="M311" s="252"/>
      <c r="N311" s="255"/>
      <c r="V311" s="72"/>
      <c r="W311" s="55"/>
      <c r="X311" s="46" t="s">
        <v>4582</v>
      </c>
      <c r="Z311" s="71"/>
      <c r="AC311" s="55"/>
      <c r="AD311" s="55"/>
      <c r="AE311" s="55"/>
    </row>
    <row r="312" spans="1:31" s="45" customFormat="1" ht="56.25" x14ac:dyDescent="0.2">
      <c r="A312" s="87" t="s">
        <v>491</v>
      </c>
      <c r="B312" s="119" t="s">
        <v>4581</v>
      </c>
      <c r="C312" s="253" t="s">
        <v>4580</v>
      </c>
      <c r="D312" s="253"/>
      <c r="E312" s="253"/>
      <c r="F312" s="79" t="s">
        <v>947</v>
      </c>
      <c r="G312" s="79"/>
      <c r="H312" s="79"/>
      <c r="I312" s="79" t="s">
        <v>1021</v>
      </c>
      <c r="J312" s="78"/>
      <c r="K312" s="79"/>
      <c r="L312" s="78"/>
      <c r="M312" s="79"/>
      <c r="N312" s="76"/>
      <c r="V312" s="72"/>
      <c r="W312" s="55" t="s">
        <v>4580</v>
      </c>
      <c r="Z312" s="71"/>
      <c r="AC312" s="55"/>
      <c r="AD312" s="55"/>
      <c r="AE312" s="55"/>
    </row>
    <row r="313" spans="1:31" s="45" customFormat="1" ht="12" x14ac:dyDescent="0.2">
      <c r="A313" s="86"/>
      <c r="B313" s="117"/>
      <c r="C313" s="252" t="s">
        <v>4579</v>
      </c>
      <c r="D313" s="252"/>
      <c r="E313" s="252"/>
      <c r="F313" s="252"/>
      <c r="G313" s="252"/>
      <c r="H313" s="252"/>
      <c r="I313" s="252"/>
      <c r="J313" s="252"/>
      <c r="K313" s="252"/>
      <c r="L313" s="252"/>
      <c r="M313" s="252"/>
      <c r="N313" s="255"/>
      <c r="V313" s="72"/>
      <c r="W313" s="55"/>
      <c r="X313" s="46" t="s">
        <v>4579</v>
      </c>
      <c r="Z313" s="71"/>
      <c r="AC313" s="55"/>
      <c r="AD313" s="55"/>
      <c r="AE313" s="55"/>
    </row>
    <row r="314" spans="1:31" s="45" customFormat="1" ht="12" x14ac:dyDescent="0.2">
      <c r="A314" s="83"/>
      <c r="B314" s="61" t="s">
        <v>170</v>
      </c>
      <c r="C314" s="252" t="s">
        <v>169</v>
      </c>
      <c r="D314" s="252"/>
      <c r="E314" s="252"/>
      <c r="F314" s="74"/>
      <c r="G314" s="74"/>
      <c r="H314" s="74"/>
      <c r="I314" s="74"/>
      <c r="J314" s="82">
        <v>52.03</v>
      </c>
      <c r="K314" s="74"/>
      <c r="L314" s="82">
        <v>37.46</v>
      </c>
      <c r="M314" s="74" t="s">
        <v>164</v>
      </c>
      <c r="N314" s="81">
        <v>1930</v>
      </c>
      <c r="V314" s="72"/>
      <c r="W314" s="55"/>
      <c r="Y314" s="46" t="s">
        <v>169</v>
      </c>
      <c r="Z314" s="71"/>
      <c r="AC314" s="55"/>
      <c r="AD314" s="55"/>
      <c r="AE314" s="55"/>
    </row>
    <row r="315" spans="1:31" s="45" customFormat="1" ht="12" x14ac:dyDescent="0.2">
      <c r="A315" s="83"/>
      <c r="B315" s="61" t="s">
        <v>168</v>
      </c>
      <c r="C315" s="252" t="s">
        <v>166</v>
      </c>
      <c r="D315" s="252"/>
      <c r="E315" s="252"/>
      <c r="F315" s="74"/>
      <c r="G315" s="74"/>
      <c r="H315" s="74"/>
      <c r="I315" s="74"/>
      <c r="J315" s="82">
        <v>1.31</v>
      </c>
      <c r="K315" s="74"/>
      <c r="L315" s="82">
        <v>0.94</v>
      </c>
      <c r="M315" s="74" t="s">
        <v>167</v>
      </c>
      <c r="N315" s="81">
        <v>12</v>
      </c>
      <c r="V315" s="72"/>
      <c r="W315" s="55"/>
      <c r="Y315" s="46" t="s">
        <v>166</v>
      </c>
      <c r="Z315" s="71"/>
      <c r="AC315" s="55"/>
      <c r="AD315" s="55"/>
      <c r="AE315" s="55"/>
    </row>
    <row r="316" spans="1:31" s="45" customFormat="1" ht="12" x14ac:dyDescent="0.2">
      <c r="A316" s="83"/>
      <c r="B316" s="61" t="s">
        <v>165</v>
      </c>
      <c r="C316" s="252" t="s">
        <v>163</v>
      </c>
      <c r="D316" s="252"/>
      <c r="E316" s="252"/>
      <c r="F316" s="74"/>
      <c r="G316" s="74"/>
      <c r="H316" s="74"/>
      <c r="I316" s="74"/>
      <c r="J316" s="82">
        <v>0.23</v>
      </c>
      <c r="K316" s="74"/>
      <c r="L316" s="82">
        <v>0.17</v>
      </c>
      <c r="M316" s="74" t="s">
        <v>164</v>
      </c>
      <c r="N316" s="81">
        <v>9</v>
      </c>
      <c r="V316" s="72"/>
      <c r="W316" s="55"/>
      <c r="Y316" s="46" t="s">
        <v>163</v>
      </c>
      <c r="Z316" s="71"/>
      <c r="AC316" s="55"/>
      <c r="AD316" s="55"/>
      <c r="AE316" s="55"/>
    </row>
    <row r="317" spans="1:31" s="45" customFormat="1" ht="12" x14ac:dyDescent="0.2">
      <c r="A317" s="83"/>
      <c r="B317" s="61" t="s">
        <v>218</v>
      </c>
      <c r="C317" s="252" t="s">
        <v>217</v>
      </c>
      <c r="D317" s="252"/>
      <c r="E317" s="252"/>
      <c r="F317" s="74"/>
      <c r="G317" s="74"/>
      <c r="H317" s="74"/>
      <c r="I317" s="74"/>
      <c r="J317" s="82">
        <v>62.72</v>
      </c>
      <c r="K317" s="74"/>
      <c r="L317" s="82">
        <v>45.16</v>
      </c>
      <c r="M317" s="74" t="s">
        <v>195</v>
      </c>
      <c r="N317" s="81">
        <v>361</v>
      </c>
      <c r="V317" s="72"/>
      <c r="W317" s="55"/>
      <c r="Y317" s="46" t="s">
        <v>217</v>
      </c>
      <c r="Z317" s="71"/>
      <c r="AC317" s="55"/>
      <c r="AD317" s="55"/>
      <c r="AE317" s="55"/>
    </row>
    <row r="318" spans="1:31" s="45" customFormat="1" ht="33.75" x14ac:dyDescent="0.2">
      <c r="A318" s="86"/>
      <c r="B318" s="93" t="s">
        <v>4578</v>
      </c>
      <c r="C318" s="259" t="s">
        <v>4577</v>
      </c>
      <c r="D318" s="259"/>
      <c r="E318" s="259"/>
      <c r="F318" s="92" t="s">
        <v>326</v>
      </c>
      <c r="G318" s="92" t="s">
        <v>211</v>
      </c>
      <c r="H318" s="92"/>
      <c r="I318" s="92" t="s">
        <v>570</v>
      </c>
      <c r="J318" s="61"/>
      <c r="K318" s="74"/>
      <c r="L318" s="82"/>
      <c r="M318" s="74"/>
      <c r="N318" s="91"/>
      <c r="V318" s="72"/>
      <c r="W318" s="55"/>
      <c r="Z318" s="71" t="s">
        <v>4577</v>
      </c>
      <c r="AC318" s="55"/>
      <c r="AD318" s="55"/>
      <c r="AE318" s="55"/>
    </row>
    <row r="319" spans="1:31" s="45" customFormat="1" ht="12" x14ac:dyDescent="0.2">
      <c r="A319" s="83"/>
      <c r="B319" s="61"/>
      <c r="C319" s="252" t="s">
        <v>160</v>
      </c>
      <c r="D319" s="252"/>
      <c r="E319" s="252"/>
      <c r="F319" s="74" t="s">
        <v>159</v>
      </c>
      <c r="G319" s="74" t="s">
        <v>4576</v>
      </c>
      <c r="H319" s="74"/>
      <c r="I319" s="74" t="s">
        <v>4575</v>
      </c>
      <c r="J319" s="82"/>
      <c r="K319" s="74"/>
      <c r="L319" s="82"/>
      <c r="M319" s="74"/>
      <c r="N319" s="81"/>
      <c r="V319" s="72"/>
      <c r="W319" s="55"/>
      <c r="Z319" s="71"/>
      <c r="AA319" s="46" t="s">
        <v>160</v>
      </c>
      <c r="AC319" s="55"/>
      <c r="AD319" s="55"/>
      <c r="AE319" s="55"/>
    </row>
    <row r="320" spans="1:31" s="45" customFormat="1" ht="12" x14ac:dyDescent="0.2">
      <c r="A320" s="83"/>
      <c r="B320" s="61"/>
      <c r="C320" s="252" t="s">
        <v>156</v>
      </c>
      <c r="D320" s="252"/>
      <c r="E320" s="252"/>
      <c r="F320" s="74" t="s">
        <v>159</v>
      </c>
      <c r="G320" s="74" t="s">
        <v>342</v>
      </c>
      <c r="H320" s="74"/>
      <c r="I320" s="74" t="s">
        <v>4574</v>
      </c>
      <c r="J320" s="82"/>
      <c r="K320" s="74"/>
      <c r="L320" s="82"/>
      <c r="M320" s="74"/>
      <c r="N320" s="81"/>
      <c r="V320" s="72"/>
      <c r="W320" s="55"/>
      <c r="Z320" s="71"/>
      <c r="AA320" s="46" t="s">
        <v>156</v>
      </c>
      <c r="AC320" s="55"/>
      <c r="AD320" s="55"/>
      <c r="AE320" s="55"/>
    </row>
    <row r="321" spans="1:31" s="45" customFormat="1" ht="12" x14ac:dyDescent="0.2">
      <c r="A321" s="83"/>
      <c r="B321" s="61"/>
      <c r="C321" s="254" t="s">
        <v>155</v>
      </c>
      <c r="D321" s="254"/>
      <c r="E321" s="254"/>
      <c r="F321" s="77"/>
      <c r="G321" s="77"/>
      <c r="H321" s="77"/>
      <c r="I321" s="77"/>
      <c r="J321" s="85">
        <v>116.06</v>
      </c>
      <c r="K321" s="77"/>
      <c r="L321" s="85">
        <v>83.56</v>
      </c>
      <c r="M321" s="77"/>
      <c r="N321" s="84"/>
      <c r="V321" s="72"/>
      <c r="W321" s="55"/>
      <c r="Z321" s="71"/>
      <c r="AB321" s="46" t="s">
        <v>155</v>
      </c>
      <c r="AC321" s="55"/>
      <c r="AD321" s="55"/>
      <c r="AE321" s="55"/>
    </row>
    <row r="322" spans="1:31" s="45" customFormat="1" ht="12" x14ac:dyDescent="0.2">
      <c r="A322" s="83"/>
      <c r="B322" s="61"/>
      <c r="C322" s="252" t="s">
        <v>154</v>
      </c>
      <c r="D322" s="252"/>
      <c r="E322" s="252"/>
      <c r="F322" s="74"/>
      <c r="G322" s="74"/>
      <c r="H322" s="74"/>
      <c r="I322" s="74"/>
      <c r="J322" s="82"/>
      <c r="K322" s="74"/>
      <c r="L322" s="82">
        <v>37.630000000000003</v>
      </c>
      <c r="M322" s="74"/>
      <c r="N322" s="81">
        <v>1939</v>
      </c>
      <c r="V322" s="72"/>
      <c r="W322" s="55"/>
      <c r="Z322" s="71"/>
      <c r="AA322" s="46" t="s">
        <v>154</v>
      </c>
      <c r="AC322" s="55"/>
      <c r="AD322" s="55"/>
      <c r="AE322" s="55"/>
    </row>
    <row r="323" spans="1:31" s="45" customFormat="1" ht="45" x14ac:dyDescent="0.2">
      <c r="A323" s="83"/>
      <c r="B323" s="61" t="s">
        <v>574</v>
      </c>
      <c r="C323" s="252" t="s">
        <v>572</v>
      </c>
      <c r="D323" s="252"/>
      <c r="E323" s="252"/>
      <c r="F323" s="74" t="s">
        <v>149</v>
      </c>
      <c r="G323" s="74" t="s">
        <v>573</v>
      </c>
      <c r="H323" s="74"/>
      <c r="I323" s="74" t="s">
        <v>573</v>
      </c>
      <c r="J323" s="82"/>
      <c r="K323" s="74"/>
      <c r="L323" s="82">
        <v>47.79</v>
      </c>
      <c r="M323" s="74"/>
      <c r="N323" s="81">
        <v>2463</v>
      </c>
      <c r="V323" s="72"/>
      <c r="W323" s="55"/>
      <c r="Z323" s="71"/>
      <c r="AA323" s="46" t="s">
        <v>572</v>
      </c>
      <c r="AC323" s="55"/>
      <c r="AD323" s="55"/>
      <c r="AE323" s="55"/>
    </row>
    <row r="324" spans="1:31" s="45" customFormat="1" ht="45" x14ac:dyDescent="0.2">
      <c r="A324" s="83"/>
      <c r="B324" s="61" t="s">
        <v>571</v>
      </c>
      <c r="C324" s="252" t="s">
        <v>569</v>
      </c>
      <c r="D324" s="252"/>
      <c r="E324" s="252"/>
      <c r="F324" s="74" t="s">
        <v>149</v>
      </c>
      <c r="G324" s="74" t="s">
        <v>570</v>
      </c>
      <c r="H324" s="74"/>
      <c r="I324" s="74" t="s">
        <v>570</v>
      </c>
      <c r="J324" s="82"/>
      <c r="K324" s="74"/>
      <c r="L324" s="82">
        <v>27.09</v>
      </c>
      <c r="M324" s="74"/>
      <c r="N324" s="81">
        <v>1396</v>
      </c>
      <c r="V324" s="72"/>
      <c r="W324" s="55"/>
      <c r="Z324" s="71"/>
      <c r="AA324" s="46" t="s">
        <v>569</v>
      </c>
      <c r="AC324" s="55"/>
      <c r="AD324" s="55"/>
      <c r="AE324" s="55"/>
    </row>
    <row r="325" spans="1:31" s="45" customFormat="1" ht="12" x14ac:dyDescent="0.2">
      <c r="A325" s="80"/>
      <c r="B325" s="118"/>
      <c r="C325" s="253" t="s">
        <v>146</v>
      </c>
      <c r="D325" s="253"/>
      <c r="E325" s="253"/>
      <c r="F325" s="79"/>
      <c r="G325" s="79"/>
      <c r="H325" s="79"/>
      <c r="I325" s="79"/>
      <c r="J325" s="78"/>
      <c r="K325" s="79"/>
      <c r="L325" s="78">
        <v>158.44</v>
      </c>
      <c r="M325" s="77"/>
      <c r="N325" s="76">
        <v>6162</v>
      </c>
      <c r="V325" s="72"/>
      <c r="W325" s="55"/>
      <c r="Z325" s="71"/>
      <c r="AC325" s="55" t="s">
        <v>146</v>
      </c>
      <c r="AD325" s="55"/>
      <c r="AE325" s="55"/>
    </row>
    <row r="326" spans="1:31" s="45" customFormat="1" ht="22.5" x14ac:dyDescent="0.2">
      <c r="A326" s="87" t="s">
        <v>487</v>
      </c>
      <c r="B326" s="119" t="s">
        <v>4573</v>
      </c>
      <c r="C326" s="253" t="s">
        <v>4572</v>
      </c>
      <c r="D326" s="253"/>
      <c r="E326" s="253"/>
      <c r="F326" s="79" t="s">
        <v>326</v>
      </c>
      <c r="G326" s="79"/>
      <c r="H326" s="79"/>
      <c r="I326" s="79" t="s">
        <v>551</v>
      </c>
      <c r="J326" s="78">
        <v>99.17</v>
      </c>
      <c r="K326" s="79"/>
      <c r="L326" s="78">
        <v>3173.44</v>
      </c>
      <c r="M326" s="79" t="s">
        <v>195</v>
      </c>
      <c r="N326" s="76">
        <v>25356</v>
      </c>
      <c r="V326" s="72"/>
      <c r="W326" s="55" t="s">
        <v>4572</v>
      </c>
      <c r="Z326" s="71"/>
      <c r="AC326" s="55"/>
      <c r="AD326" s="55"/>
      <c r="AE326" s="55"/>
    </row>
    <row r="327" spans="1:31" s="45" customFormat="1" ht="12" x14ac:dyDescent="0.2">
      <c r="A327" s="80"/>
      <c r="B327" s="118"/>
      <c r="C327" s="123" t="s">
        <v>3047</v>
      </c>
      <c r="D327" s="124"/>
      <c r="E327" s="124"/>
      <c r="F327" s="75"/>
      <c r="G327" s="75"/>
      <c r="H327" s="75"/>
      <c r="I327" s="75"/>
      <c r="J327" s="90"/>
      <c r="K327" s="75"/>
      <c r="L327" s="90"/>
      <c r="M327" s="89"/>
      <c r="N327" s="88"/>
      <c r="V327" s="72"/>
      <c r="W327" s="55"/>
      <c r="Z327" s="71"/>
      <c r="AC327" s="55"/>
      <c r="AD327" s="55"/>
      <c r="AE327" s="55"/>
    </row>
    <row r="328" spans="1:31" s="45" customFormat="1" ht="22.5" x14ac:dyDescent="0.2">
      <c r="A328" s="87" t="s">
        <v>227</v>
      </c>
      <c r="B328" s="119" t="s">
        <v>4571</v>
      </c>
      <c r="C328" s="253" t="s">
        <v>4570</v>
      </c>
      <c r="D328" s="253"/>
      <c r="E328" s="253"/>
      <c r="F328" s="79" t="s">
        <v>326</v>
      </c>
      <c r="G328" s="79"/>
      <c r="H328" s="79"/>
      <c r="I328" s="79" t="s">
        <v>515</v>
      </c>
      <c r="J328" s="78">
        <v>141.66999999999999</v>
      </c>
      <c r="K328" s="79"/>
      <c r="L328" s="78">
        <v>5666.8</v>
      </c>
      <c r="M328" s="79" t="s">
        <v>195</v>
      </c>
      <c r="N328" s="76">
        <v>45278</v>
      </c>
      <c r="V328" s="72"/>
      <c r="W328" s="55" t="s">
        <v>4570</v>
      </c>
      <c r="Z328" s="71"/>
      <c r="AC328" s="55"/>
      <c r="AD328" s="55"/>
      <c r="AE328" s="55"/>
    </row>
    <row r="329" spans="1:31" s="45" customFormat="1" ht="12" x14ac:dyDescent="0.2">
      <c r="A329" s="80"/>
      <c r="B329" s="118"/>
      <c r="C329" s="123" t="s">
        <v>3047</v>
      </c>
      <c r="D329" s="124"/>
      <c r="E329" s="124"/>
      <c r="F329" s="75"/>
      <c r="G329" s="75"/>
      <c r="H329" s="75"/>
      <c r="I329" s="75"/>
      <c r="J329" s="90"/>
      <c r="K329" s="75"/>
      <c r="L329" s="90"/>
      <c r="M329" s="89"/>
      <c r="N329" s="88"/>
      <c r="V329" s="72"/>
      <c r="W329" s="55"/>
      <c r="Z329" s="71"/>
      <c r="AC329" s="55"/>
      <c r="AD329" s="55"/>
      <c r="AE329" s="55"/>
    </row>
    <row r="330" spans="1:31" s="45" customFormat="1" ht="12" x14ac:dyDescent="0.2">
      <c r="A330" s="273" t="s">
        <v>3036</v>
      </c>
      <c r="B330" s="274"/>
      <c r="C330" s="274"/>
      <c r="D330" s="274"/>
      <c r="E330" s="274"/>
      <c r="F330" s="274"/>
      <c r="G330" s="274"/>
      <c r="H330" s="274"/>
      <c r="I330" s="274"/>
      <c r="J330" s="274"/>
      <c r="K330" s="274"/>
      <c r="L330" s="274"/>
      <c r="M330" s="274"/>
      <c r="N330" s="275"/>
      <c r="V330" s="72"/>
      <c r="W330" s="55"/>
      <c r="Z330" s="71"/>
      <c r="AC330" s="55"/>
      <c r="AD330" s="55" t="s">
        <v>3036</v>
      </c>
      <c r="AE330" s="55"/>
    </row>
    <row r="331" spans="1:31" s="45" customFormat="1" ht="45" x14ac:dyDescent="0.2">
      <c r="A331" s="87" t="s">
        <v>460</v>
      </c>
      <c r="B331" s="119" t="s">
        <v>3035</v>
      </c>
      <c r="C331" s="253" t="s">
        <v>3894</v>
      </c>
      <c r="D331" s="253"/>
      <c r="E331" s="253"/>
      <c r="F331" s="79" t="s">
        <v>583</v>
      </c>
      <c r="G331" s="79"/>
      <c r="H331" s="79"/>
      <c r="I331" s="79" t="s">
        <v>4569</v>
      </c>
      <c r="J331" s="78"/>
      <c r="K331" s="79"/>
      <c r="L331" s="78"/>
      <c r="M331" s="79"/>
      <c r="N331" s="76"/>
      <c r="V331" s="72"/>
      <c r="W331" s="55" t="s">
        <v>3894</v>
      </c>
      <c r="Z331" s="71"/>
      <c r="AC331" s="55"/>
      <c r="AD331" s="55"/>
      <c r="AE331" s="55"/>
    </row>
    <row r="332" spans="1:31" s="45" customFormat="1" ht="12" x14ac:dyDescent="0.2">
      <c r="A332" s="86"/>
      <c r="B332" s="117"/>
      <c r="C332" s="252" t="s">
        <v>4568</v>
      </c>
      <c r="D332" s="252"/>
      <c r="E332" s="252"/>
      <c r="F332" s="252"/>
      <c r="G332" s="252"/>
      <c r="H332" s="252"/>
      <c r="I332" s="252"/>
      <c r="J332" s="252"/>
      <c r="K332" s="252"/>
      <c r="L332" s="252"/>
      <c r="M332" s="252"/>
      <c r="N332" s="255"/>
      <c r="V332" s="72"/>
      <c r="W332" s="55"/>
      <c r="X332" s="46" t="s">
        <v>4568</v>
      </c>
      <c r="Z332" s="71"/>
      <c r="AC332" s="55"/>
      <c r="AD332" s="55"/>
      <c r="AE332" s="55"/>
    </row>
    <row r="333" spans="1:31" s="45" customFormat="1" ht="12" x14ac:dyDescent="0.2">
      <c r="A333" s="83"/>
      <c r="B333" s="61" t="s">
        <v>170</v>
      </c>
      <c r="C333" s="252" t="s">
        <v>169</v>
      </c>
      <c r="D333" s="252"/>
      <c r="E333" s="252"/>
      <c r="F333" s="74"/>
      <c r="G333" s="74"/>
      <c r="H333" s="74"/>
      <c r="I333" s="74"/>
      <c r="J333" s="82">
        <v>21.82</v>
      </c>
      <c r="K333" s="74"/>
      <c r="L333" s="82">
        <v>7.86</v>
      </c>
      <c r="M333" s="74" t="s">
        <v>164</v>
      </c>
      <c r="N333" s="81">
        <v>405</v>
      </c>
      <c r="V333" s="72"/>
      <c r="W333" s="55"/>
      <c r="Y333" s="46" t="s">
        <v>169</v>
      </c>
      <c r="Z333" s="71"/>
      <c r="AC333" s="55"/>
      <c r="AD333" s="55"/>
      <c r="AE333" s="55"/>
    </row>
    <row r="334" spans="1:31" s="45" customFormat="1" ht="12" x14ac:dyDescent="0.2">
      <c r="A334" s="83"/>
      <c r="B334" s="61" t="s">
        <v>168</v>
      </c>
      <c r="C334" s="252" t="s">
        <v>166</v>
      </c>
      <c r="D334" s="252"/>
      <c r="E334" s="252"/>
      <c r="F334" s="74"/>
      <c r="G334" s="74"/>
      <c r="H334" s="74"/>
      <c r="I334" s="74"/>
      <c r="J334" s="82">
        <v>17.27</v>
      </c>
      <c r="K334" s="74"/>
      <c r="L334" s="82">
        <v>6.22</v>
      </c>
      <c r="M334" s="74" t="s">
        <v>167</v>
      </c>
      <c r="N334" s="81">
        <v>81</v>
      </c>
      <c r="V334" s="72"/>
      <c r="W334" s="55"/>
      <c r="Y334" s="46" t="s">
        <v>166</v>
      </c>
      <c r="Z334" s="71"/>
      <c r="AC334" s="55"/>
      <c r="AD334" s="55"/>
      <c r="AE334" s="55"/>
    </row>
    <row r="335" spans="1:31" s="45" customFormat="1" ht="12" x14ac:dyDescent="0.2">
      <c r="A335" s="83"/>
      <c r="B335" s="61" t="s">
        <v>165</v>
      </c>
      <c r="C335" s="252" t="s">
        <v>163</v>
      </c>
      <c r="D335" s="252"/>
      <c r="E335" s="252"/>
      <c r="F335" s="74"/>
      <c r="G335" s="74"/>
      <c r="H335" s="74"/>
      <c r="I335" s="74"/>
      <c r="J335" s="82">
        <v>2.9</v>
      </c>
      <c r="K335" s="74"/>
      <c r="L335" s="82">
        <v>1.04</v>
      </c>
      <c r="M335" s="74" t="s">
        <v>164</v>
      </c>
      <c r="N335" s="81">
        <v>54</v>
      </c>
      <c r="V335" s="72"/>
      <c r="W335" s="55"/>
      <c r="Y335" s="46" t="s">
        <v>163</v>
      </c>
      <c r="Z335" s="71"/>
      <c r="AC335" s="55"/>
      <c r="AD335" s="55"/>
      <c r="AE335" s="55"/>
    </row>
    <row r="336" spans="1:31" s="45" customFormat="1" ht="12" x14ac:dyDescent="0.2">
      <c r="A336" s="83"/>
      <c r="B336" s="61" t="s">
        <v>218</v>
      </c>
      <c r="C336" s="252" t="s">
        <v>217</v>
      </c>
      <c r="D336" s="252"/>
      <c r="E336" s="252"/>
      <c r="F336" s="74"/>
      <c r="G336" s="74"/>
      <c r="H336" s="74"/>
      <c r="I336" s="74"/>
      <c r="J336" s="82">
        <v>89.78</v>
      </c>
      <c r="K336" s="74"/>
      <c r="L336" s="82">
        <v>32.32</v>
      </c>
      <c r="M336" s="74" t="s">
        <v>195</v>
      </c>
      <c r="N336" s="81">
        <v>258</v>
      </c>
      <c r="V336" s="72"/>
      <c r="W336" s="55"/>
      <c r="Y336" s="46" t="s">
        <v>217</v>
      </c>
      <c r="Z336" s="71"/>
      <c r="AC336" s="55"/>
      <c r="AD336" s="55"/>
      <c r="AE336" s="55"/>
    </row>
    <row r="337" spans="1:31" s="45" customFormat="1" ht="22.5" x14ac:dyDescent="0.2">
      <c r="A337" s="86"/>
      <c r="B337" s="93" t="s">
        <v>3031</v>
      </c>
      <c r="C337" s="259" t="s">
        <v>3029</v>
      </c>
      <c r="D337" s="259"/>
      <c r="E337" s="259"/>
      <c r="F337" s="92" t="s">
        <v>332</v>
      </c>
      <c r="G337" s="92" t="s">
        <v>1886</v>
      </c>
      <c r="H337" s="92"/>
      <c r="I337" s="92" t="s">
        <v>4567</v>
      </c>
      <c r="J337" s="61"/>
      <c r="K337" s="74"/>
      <c r="L337" s="82"/>
      <c r="M337" s="74"/>
      <c r="N337" s="91"/>
      <c r="V337" s="72"/>
      <c r="W337" s="55"/>
      <c r="Z337" s="71" t="s">
        <v>3029</v>
      </c>
      <c r="AC337" s="55"/>
      <c r="AD337" s="55"/>
      <c r="AE337" s="55"/>
    </row>
    <row r="338" spans="1:31" s="45" customFormat="1" ht="33.75" x14ac:dyDescent="0.2">
      <c r="A338" s="86"/>
      <c r="B338" s="93" t="s">
        <v>3028</v>
      </c>
      <c r="C338" s="259" t="s">
        <v>3026</v>
      </c>
      <c r="D338" s="259"/>
      <c r="E338" s="259"/>
      <c r="F338" s="92" t="s">
        <v>3027</v>
      </c>
      <c r="G338" s="92" t="s">
        <v>210</v>
      </c>
      <c r="H338" s="92"/>
      <c r="I338" s="92" t="s">
        <v>210</v>
      </c>
      <c r="J338" s="61"/>
      <c r="K338" s="74"/>
      <c r="L338" s="82"/>
      <c r="M338" s="74"/>
      <c r="N338" s="91"/>
      <c r="V338" s="72"/>
      <c r="W338" s="55"/>
      <c r="Z338" s="71" t="s">
        <v>3026</v>
      </c>
      <c r="AC338" s="55"/>
      <c r="AD338" s="55"/>
      <c r="AE338" s="55"/>
    </row>
    <row r="339" spans="1:31" s="45" customFormat="1" ht="12" x14ac:dyDescent="0.2">
      <c r="A339" s="83"/>
      <c r="B339" s="61"/>
      <c r="C339" s="252" t="s">
        <v>160</v>
      </c>
      <c r="D339" s="252"/>
      <c r="E339" s="252"/>
      <c r="F339" s="74" t="s">
        <v>159</v>
      </c>
      <c r="G339" s="74" t="s">
        <v>3025</v>
      </c>
      <c r="H339" s="74"/>
      <c r="I339" s="74" t="s">
        <v>4566</v>
      </c>
      <c r="J339" s="82"/>
      <c r="K339" s="74"/>
      <c r="L339" s="82"/>
      <c r="M339" s="74"/>
      <c r="N339" s="81"/>
      <c r="V339" s="72"/>
      <c r="W339" s="55"/>
      <c r="Z339" s="71"/>
      <c r="AA339" s="46" t="s">
        <v>160</v>
      </c>
      <c r="AC339" s="55"/>
      <c r="AD339" s="55"/>
      <c r="AE339" s="55"/>
    </row>
    <row r="340" spans="1:31" s="45" customFormat="1" ht="12" x14ac:dyDescent="0.2">
      <c r="A340" s="83"/>
      <c r="B340" s="61"/>
      <c r="C340" s="252" t="s">
        <v>156</v>
      </c>
      <c r="D340" s="252"/>
      <c r="E340" s="252"/>
      <c r="F340" s="74" t="s">
        <v>159</v>
      </c>
      <c r="G340" s="74" t="s">
        <v>1672</v>
      </c>
      <c r="H340" s="74"/>
      <c r="I340" s="74" t="s">
        <v>1509</v>
      </c>
      <c r="J340" s="82"/>
      <c r="K340" s="74"/>
      <c r="L340" s="82"/>
      <c r="M340" s="74"/>
      <c r="N340" s="81"/>
      <c r="V340" s="72"/>
      <c r="W340" s="55"/>
      <c r="Z340" s="71"/>
      <c r="AA340" s="46" t="s">
        <v>156</v>
      </c>
      <c r="AC340" s="55"/>
      <c r="AD340" s="55"/>
      <c r="AE340" s="55"/>
    </row>
    <row r="341" spans="1:31" s="45" customFormat="1" ht="12" x14ac:dyDescent="0.2">
      <c r="A341" s="83"/>
      <c r="B341" s="61"/>
      <c r="C341" s="254" t="s">
        <v>155</v>
      </c>
      <c r="D341" s="254"/>
      <c r="E341" s="254"/>
      <c r="F341" s="77"/>
      <c r="G341" s="77"/>
      <c r="H341" s="77"/>
      <c r="I341" s="77"/>
      <c r="J341" s="85">
        <v>128.87</v>
      </c>
      <c r="K341" s="77"/>
      <c r="L341" s="85">
        <v>46.4</v>
      </c>
      <c r="M341" s="77"/>
      <c r="N341" s="84"/>
      <c r="V341" s="72"/>
      <c r="W341" s="55"/>
      <c r="Z341" s="71"/>
      <c r="AB341" s="46" t="s">
        <v>155</v>
      </c>
      <c r="AC341" s="55"/>
      <c r="AD341" s="55"/>
      <c r="AE341" s="55"/>
    </row>
    <row r="342" spans="1:31" s="45" customFormat="1" ht="12" x14ac:dyDescent="0.2">
      <c r="A342" s="83"/>
      <c r="B342" s="61"/>
      <c r="C342" s="252" t="s">
        <v>154</v>
      </c>
      <c r="D342" s="252"/>
      <c r="E342" s="252"/>
      <c r="F342" s="74"/>
      <c r="G342" s="74"/>
      <c r="H342" s="74"/>
      <c r="I342" s="74"/>
      <c r="J342" s="82"/>
      <c r="K342" s="74"/>
      <c r="L342" s="82">
        <v>8.9</v>
      </c>
      <c r="M342" s="74"/>
      <c r="N342" s="81">
        <v>459</v>
      </c>
      <c r="V342" s="72"/>
      <c r="W342" s="55"/>
      <c r="Z342" s="71"/>
      <c r="AA342" s="46" t="s">
        <v>154</v>
      </c>
      <c r="AC342" s="55"/>
      <c r="AD342" s="55"/>
      <c r="AE342" s="55"/>
    </row>
    <row r="343" spans="1:31" s="45" customFormat="1" ht="22.5" x14ac:dyDescent="0.2">
      <c r="A343" s="83"/>
      <c r="B343" s="61" t="s">
        <v>1841</v>
      </c>
      <c r="C343" s="252" t="s">
        <v>1840</v>
      </c>
      <c r="D343" s="252"/>
      <c r="E343" s="252"/>
      <c r="F343" s="74" t="s">
        <v>149</v>
      </c>
      <c r="G343" s="74" t="s">
        <v>339</v>
      </c>
      <c r="H343" s="74"/>
      <c r="I343" s="74" t="s">
        <v>339</v>
      </c>
      <c r="J343" s="82"/>
      <c r="K343" s="74"/>
      <c r="L343" s="82">
        <v>9.08</v>
      </c>
      <c r="M343" s="74"/>
      <c r="N343" s="81">
        <v>468</v>
      </c>
      <c r="V343" s="72"/>
      <c r="W343" s="55"/>
      <c r="Z343" s="71"/>
      <c r="AA343" s="46" t="s">
        <v>1840</v>
      </c>
      <c r="AC343" s="55"/>
      <c r="AD343" s="55"/>
      <c r="AE343" s="55"/>
    </row>
    <row r="344" spans="1:31" s="45" customFormat="1" ht="22.5" x14ac:dyDescent="0.2">
      <c r="A344" s="83"/>
      <c r="B344" s="61" t="s">
        <v>1839</v>
      </c>
      <c r="C344" s="252" t="s">
        <v>1838</v>
      </c>
      <c r="D344" s="252"/>
      <c r="E344" s="252"/>
      <c r="F344" s="74" t="s">
        <v>149</v>
      </c>
      <c r="G344" s="74" t="s">
        <v>396</v>
      </c>
      <c r="H344" s="74"/>
      <c r="I344" s="74" t="s">
        <v>396</v>
      </c>
      <c r="J344" s="82"/>
      <c r="K344" s="74"/>
      <c r="L344" s="82">
        <v>4.9000000000000004</v>
      </c>
      <c r="M344" s="74"/>
      <c r="N344" s="81">
        <v>252</v>
      </c>
      <c r="V344" s="72"/>
      <c r="W344" s="55"/>
      <c r="Z344" s="71"/>
      <c r="AA344" s="46" t="s">
        <v>1838</v>
      </c>
      <c r="AC344" s="55"/>
      <c r="AD344" s="55"/>
      <c r="AE344" s="55"/>
    </row>
    <row r="345" spans="1:31" s="45" customFormat="1" ht="12" x14ac:dyDescent="0.2">
      <c r="A345" s="80"/>
      <c r="B345" s="118"/>
      <c r="C345" s="253" t="s">
        <v>146</v>
      </c>
      <c r="D345" s="253"/>
      <c r="E345" s="253"/>
      <c r="F345" s="79"/>
      <c r="G345" s="79"/>
      <c r="H345" s="79"/>
      <c r="I345" s="79"/>
      <c r="J345" s="78"/>
      <c r="K345" s="79"/>
      <c r="L345" s="78">
        <v>60.38</v>
      </c>
      <c r="M345" s="77"/>
      <c r="N345" s="76">
        <v>1464</v>
      </c>
      <c r="V345" s="72"/>
      <c r="W345" s="55"/>
      <c r="Z345" s="71"/>
      <c r="AC345" s="55" t="s">
        <v>146</v>
      </c>
      <c r="AD345" s="55"/>
      <c r="AE345" s="55"/>
    </row>
    <row r="346" spans="1:31" s="45" customFormat="1" ht="45" x14ac:dyDescent="0.2">
      <c r="A346" s="87" t="s">
        <v>457</v>
      </c>
      <c r="B346" s="119" t="s">
        <v>4565</v>
      </c>
      <c r="C346" s="253" t="s">
        <v>4563</v>
      </c>
      <c r="D346" s="253"/>
      <c r="E346" s="253"/>
      <c r="F346" s="79" t="s">
        <v>583</v>
      </c>
      <c r="G346" s="79"/>
      <c r="H346" s="79"/>
      <c r="I346" s="79" t="s">
        <v>4564</v>
      </c>
      <c r="J346" s="78">
        <v>320.2</v>
      </c>
      <c r="K346" s="79"/>
      <c r="L346" s="78">
        <v>56.36</v>
      </c>
      <c r="M346" s="79" t="s">
        <v>195</v>
      </c>
      <c r="N346" s="76">
        <v>450</v>
      </c>
      <c r="V346" s="72"/>
      <c r="W346" s="55" t="s">
        <v>4563</v>
      </c>
      <c r="Z346" s="71"/>
      <c r="AC346" s="55"/>
      <c r="AD346" s="55"/>
      <c r="AE346" s="55"/>
    </row>
    <row r="347" spans="1:31" s="45" customFormat="1" ht="12" x14ac:dyDescent="0.2">
      <c r="A347" s="80"/>
      <c r="B347" s="118"/>
      <c r="C347" s="123" t="s">
        <v>778</v>
      </c>
      <c r="D347" s="124"/>
      <c r="E347" s="124"/>
      <c r="F347" s="75"/>
      <c r="G347" s="75"/>
      <c r="H347" s="75"/>
      <c r="I347" s="75"/>
      <c r="J347" s="90"/>
      <c r="K347" s="75"/>
      <c r="L347" s="90"/>
      <c r="M347" s="89"/>
      <c r="N347" s="88"/>
      <c r="V347" s="72"/>
      <c r="W347" s="55"/>
      <c r="Z347" s="71"/>
      <c r="AC347" s="55"/>
      <c r="AD347" s="55"/>
      <c r="AE347" s="55"/>
    </row>
    <row r="348" spans="1:31" s="45" customFormat="1" ht="12" x14ac:dyDescent="0.2">
      <c r="A348" s="86"/>
      <c r="B348" s="117"/>
      <c r="C348" s="252" t="s">
        <v>4562</v>
      </c>
      <c r="D348" s="252"/>
      <c r="E348" s="252"/>
      <c r="F348" s="252"/>
      <c r="G348" s="252"/>
      <c r="H348" s="252"/>
      <c r="I348" s="252"/>
      <c r="J348" s="252"/>
      <c r="K348" s="252"/>
      <c r="L348" s="252"/>
      <c r="M348" s="252"/>
      <c r="N348" s="255"/>
      <c r="V348" s="72"/>
      <c r="W348" s="55"/>
      <c r="X348" s="46" t="s">
        <v>4562</v>
      </c>
      <c r="Z348" s="71"/>
      <c r="AC348" s="55"/>
      <c r="AD348" s="55"/>
      <c r="AE348" s="55"/>
    </row>
    <row r="349" spans="1:31" s="45" customFormat="1" ht="45" x14ac:dyDescent="0.2">
      <c r="A349" s="87" t="s">
        <v>454</v>
      </c>
      <c r="B349" s="119" t="s">
        <v>4561</v>
      </c>
      <c r="C349" s="253" t="s">
        <v>4560</v>
      </c>
      <c r="D349" s="253"/>
      <c r="E349" s="253"/>
      <c r="F349" s="79" t="s">
        <v>583</v>
      </c>
      <c r="G349" s="79"/>
      <c r="H349" s="79"/>
      <c r="I349" s="79" t="s">
        <v>1696</v>
      </c>
      <c r="J349" s="78">
        <v>639.4</v>
      </c>
      <c r="K349" s="79"/>
      <c r="L349" s="78">
        <v>140.66999999999999</v>
      </c>
      <c r="M349" s="79" t="s">
        <v>195</v>
      </c>
      <c r="N349" s="76">
        <v>1124</v>
      </c>
      <c r="V349" s="72"/>
      <c r="W349" s="55" t="s">
        <v>4560</v>
      </c>
      <c r="Z349" s="71"/>
      <c r="AC349" s="55"/>
      <c r="AD349" s="55"/>
      <c r="AE349" s="55"/>
    </row>
    <row r="350" spans="1:31" s="45" customFormat="1" ht="12" x14ac:dyDescent="0.2">
      <c r="A350" s="80"/>
      <c r="B350" s="118"/>
      <c r="C350" s="123" t="s">
        <v>778</v>
      </c>
      <c r="D350" s="124"/>
      <c r="E350" s="124"/>
      <c r="F350" s="75"/>
      <c r="G350" s="75"/>
      <c r="H350" s="75"/>
      <c r="I350" s="75"/>
      <c r="J350" s="90"/>
      <c r="K350" s="75"/>
      <c r="L350" s="90"/>
      <c r="M350" s="89"/>
      <c r="N350" s="88"/>
      <c r="V350" s="72"/>
      <c r="W350" s="55"/>
      <c r="Z350" s="71"/>
      <c r="AC350" s="55"/>
      <c r="AD350" s="55"/>
      <c r="AE350" s="55"/>
    </row>
    <row r="351" spans="1:31" s="45" customFormat="1" ht="12" x14ac:dyDescent="0.2">
      <c r="A351" s="86"/>
      <c r="B351" s="117"/>
      <c r="C351" s="252" t="s">
        <v>4559</v>
      </c>
      <c r="D351" s="252"/>
      <c r="E351" s="252"/>
      <c r="F351" s="252"/>
      <c r="G351" s="252"/>
      <c r="H351" s="252"/>
      <c r="I351" s="252"/>
      <c r="J351" s="252"/>
      <c r="K351" s="252"/>
      <c r="L351" s="252"/>
      <c r="M351" s="252"/>
      <c r="N351" s="255"/>
      <c r="V351" s="72"/>
      <c r="W351" s="55"/>
      <c r="X351" s="46" t="s">
        <v>4559</v>
      </c>
      <c r="Z351" s="71"/>
      <c r="AC351" s="55"/>
      <c r="AD351" s="55"/>
      <c r="AE351" s="55"/>
    </row>
    <row r="352" spans="1:31" s="45" customFormat="1" ht="12" x14ac:dyDescent="0.2">
      <c r="A352" s="273"/>
      <c r="B352" s="274"/>
      <c r="C352" s="274"/>
      <c r="D352" s="274"/>
      <c r="E352" s="274"/>
      <c r="F352" s="274"/>
      <c r="G352" s="274"/>
      <c r="H352" s="274"/>
      <c r="I352" s="274"/>
      <c r="J352" s="274"/>
      <c r="K352" s="274"/>
      <c r="L352" s="274"/>
      <c r="M352" s="274"/>
      <c r="N352" s="275"/>
      <c r="V352" s="72"/>
      <c r="W352" s="55"/>
      <c r="Z352" s="71"/>
      <c r="AC352" s="55"/>
      <c r="AD352" s="55" t="s">
        <v>1</v>
      </c>
      <c r="AE352" s="55"/>
    </row>
    <row r="353" spans="1:31" s="45" customFormat="1" ht="33.75" x14ac:dyDescent="0.2">
      <c r="A353" s="87" t="s">
        <v>394</v>
      </c>
      <c r="B353" s="119" t="s">
        <v>4512</v>
      </c>
      <c r="C353" s="253" t="s">
        <v>4511</v>
      </c>
      <c r="D353" s="253"/>
      <c r="E353" s="253"/>
      <c r="F353" s="79" t="s">
        <v>669</v>
      </c>
      <c r="G353" s="79"/>
      <c r="H353" s="79"/>
      <c r="I353" s="79" t="s">
        <v>446</v>
      </c>
      <c r="J353" s="78">
        <v>37.43</v>
      </c>
      <c r="K353" s="79"/>
      <c r="L353" s="78">
        <v>1871.5</v>
      </c>
      <c r="M353" s="79" t="s">
        <v>195</v>
      </c>
      <c r="N353" s="76">
        <v>14953</v>
      </c>
      <c r="V353" s="72"/>
      <c r="W353" s="55" t="s">
        <v>4511</v>
      </c>
      <c r="Z353" s="71"/>
      <c r="AC353" s="55"/>
      <c r="AD353" s="55"/>
      <c r="AE353" s="55"/>
    </row>
    <row r="354" spans="1:31" s="45" customFormat="1" ht="12" x14ac:dyDescent="0.2">
      <c r="A354" s="80"/>
      <c r="B354" s="118"/>
      <c r="C354" s="123" t="s">
        <v>2342</v>
      </c>
      <c r="D354" s="124"/>
      <c r="E354" s="124"/>
      <c r="F354" s="75"/>
      <c r="G354" s="75"/>
      <c r="H354" s="75"/>
      <c r="I354" s="75"/>
      <c r="J354" s="90"/>
      <c r="K354" s="75"/>
      <c r="L354" s="90"/>
      <c r="M354" s="89"/>
      <c r="N354" s="88"/>
      <c r="V354" s="72"/>
      <c r="W354" s="55"/>
      <c r="Z354" s="71"/>
      <c r="AC354" s="55"/>
      <c r="AD354" s="55"/>
      <c r="AE354" s="55"/>
    </row>
    <row r="355" spans="1:31" s="45" customFormat="1" ht="12" x14ac:dyDescent="0.2">
      <c r="A355" s="86"/>
      <c r="B355" s="117"/>
      <c r="C355" s="252" t="s">
        <v>4510</v>
      </c>
      <c r="D355" s="252"/>
      <c r="E355" s="252"/>
      <c r="F355" s="252"/>
      <c r="G355" s="252"/>
      <c r="H355" s="252"/>
      <c r="I355" s="252"/>
      <c r="J355" s="252"/>
      <c r="K355" s="252"/>
      <c r="L355" s="252"/>
      <c r="M355" s="252"/>
      <c r="N355" s="255"/>
      <c r="V355" s="72"/>
      <c r="W355" s="55"/>
      <c r="X355" s="46" t="s">
        <v>4510</v>
      </c>
      <c r="Z355" s="71"/>
      <c r="AC355" s="55"/>
      <c r="AD355" s="55"/>
      <c r="AE355" s="55"/>
    </row>
    <row r="356" spans="1:31" s="45" customFormat="1" ht="33.75" x14ac:dyDescent="0.2">
      <c r="A356" s="87" t="s">
        <v>449</v>
      </c>
      <c r="B356" s="119" t="s">
        <v>4558</v>
      </c>
      <c r="C356" s="253" t="s">
        <v>4557</v>
      </c>
      <c r="D356" s="253"/>
      <c r="E356" s="253"/>
      <c r="F356" s="79" t="s">
        <v>669</v>
      </c>
      <c r="G356" s="79"/>
      <c r="H356" s="79"/>
      <c r="I356" s="79" t="s">
        <v>650</v>
      </c>
      <c r="J356" s="78">
        <v>97.59</v>
      </c>
      <c r="K356" s="79"/>
      <c r="L356" s="78">
        <v>1463.85</v>
      </c>
      <c r="M356" s="79" t="s">
        <v>195</v>
      </c>
      <c r="N356" s="76">
        <v>11696</v>
      </c>
      <c r="V356" s="72"/>
      <c r="W356" s="55" t="s">
        <v>4557</v>
      </c>
      <c r="Z356" s="71"/>
      <c r="AC356" s="55"/>
      <c r="AD356" s="55"/>
      <c r="AE356" s="55"/>
    </row>
    <row r="357" spans="1:31" s="45" customFormat="1" ht="12" x14ac:dyDescent="0.2">
      <c r="A357" s="80"/>
      <c r="B357" s="118"/>
      <c r="C357" s="123" t="s">
        <v>2342</v>
      </c>
      <c r="D357" s="124"/>
      <c r="E357" s="124"/>
      <c r="F357" s="75"/>
      <c r="G357" s="75"/>
      <c r="H357" s="75"/>
      <c r="I357" s="75"/>
      <c r="J357" s="90"/>
      <c r="K357" s="75"/>
      <c r="L357" s="90"/>
      <c r="M357" s="89"/>
      <c r="N357" s="88"/>
      <c r="V357" s="72"/>
      <c r="W357" s="55"/>
      <c r="Z357" s="71"/>
      <c r="AC357" s="55"/>
      <c r="AD357" s="55"/>
      <c r="AE357" s="55"/>
    </row>
    <row r="358" spans="1:31" s="45" customFormat="1" ht="12" x14ac:dyDescent="0.2">
      <c r="A358" s="86"/>
      <c r="B358" s="117"/>
      <c r="C358" s="252" t="s">
        <v>4556</v>
      </c>
      <c r="D358" s="252"/>
      <c r="E358" s="252"/>
      <c r="F358" s="252"/>
      <c r="G358" s="252"/>
      <c r="H358" s="252"/>
      <c r="I358" s="252"/>
      <c r="J358" s="252"/>
      <c r="K358" s="252"/>
      <c r="L358" s="252"/>
      <c r="M358" s="252"/>
      <c r="N358" s="255"/>
      <c r="V358" s="72"/>
      <c r="W358" s="55"/>
      <c r="X358" s="46" t="s">
        <v>4556</v>
      </c>
      <c r="Z358" s="71"/>
      <c r="AC358" s="55"/>
      <c r="AD358" s="55"/>
      <c r="AE358" s="55"/>
    </row>
    <row r="359" spans="1:31" s="45" customFormat="1" ht="1.5" customHeight="1" x14ac:dyDescent="0.2">
      <c r="A359" s="75"/>
      <c r="B359" s="118"/>
      <c r="C359" s="118"/>
      <c r="D359" s="118"/>
      <c r="E359" s="118"/>
      <c r="F359" s="75"/>
      <c r="G359" s="75"/>
      <c r="H359" s="75"/>
      <c r="I359" s="75"/>
      <c r="J359" s="54"/>
      <c r="K359" s="75"/>
      <c r="L359" s="54"/>
      <c r="M359" s="74"/>
      <c r="N359" s="54"/>
      <c r="V359" s="72"/>
      <c r="W359" s="55"/>
      <c r="Z359" s="71"/>
      <c r="AC359" s="55"/>
      <c r="AD359" s="55"/>
      <c r="AE359" s="55"/>
    </row>
    <row r="360" spans="1:31" s="45" customFormat="1" ht="12" x14ac:dyDescent="0.2">
      <c r="A360" s="66"/>
      <c r="B360" s="65"/>
      <c r="C360" s="253" t="s">
        <v>4555</v>
      </c>
      <c r="D360" s="253"/>
      <c r="E360" s="253"/>
      <c r="F360" s="253"/>
      <c r="G360" s="253"/>
      <c r="H360" s="253"/>
      <c r="I360" s="253"/>
      <c r="J360" s="253"/>
      <c r="K360" s="253"/>
      <c r="L360" s="64">
        <v>295890.98</v>
      </c>
      <c r="M360" s="73"/>
      <c r="N360" s="62"/>
      <c r="V360" s="72"/>
      <c r="W360" s="55"/>
      <c r="Z360" s="71"/>
      <c r="AC360" s="55"/>
      <c r="AD360" s="55"/>
      <c r="AE360" s="55" t="s">
        <v>4555</v>
      </c>
    </row>
    <row r="361" spans="1:31" s="45" customFormat="1" ht="12" x14ac:dyDescent="0.2">
      <c r="A361" s="256" t="s">
        <v>4554</v>
      </c>
      <c r="B361" s="257"/>
      <c r="C361" s="257"/>
      <c r="D361" s="257"/>
      <c r="E361" s="257"/>
      <c r="F361" s="257"/>
      <c r="G361" s="257"/>
      <c r="H361" s="257"/>
      <c r="I361" s="257"/>
      <c r="J361" s="257"/>
      <c r="K361" s="257"/>
      <c r="L361" s="257"/>
      <c r="M361" s="257"/>
      <c r="N361" s="258"/>
      <c r="V361" s="72" t="s">
        <v>4554</v>
      </c>
      <c r="W361" s="55"/>
      <c r="Z361" s="71"/>
      <c r="AC361" s="55"/>
      <c r="AD361" s="55"/>
      <c r="AE361" s="55"/>
    </row>
    <row r="362" spans="1:31" s="45" customFormat="1" ht="12" x14ac:dyDescent="0.2">
      <c r="A362" s="87" t="s">
        <v>446</v>
      </c>
      <c r="B362" s="119" t="s">
        <v>4133</v>
      </c>
      <c r="C362" s="253" t="s">
        <v>4131</v>
      </c>
      <c r="D362" s="253"/>
      <c r="E362" s="253"/>
      <c r="F362" s="79" t="s">
        <v>4132</v>
      </c>
      <c r="G362" s="79"/>
      <c r="H362" s="79"/>
      <c r="I362" s="79" t="s">
        <v>168</v>
      </c>
      <c r="J362" s="78"/>
      <c r="K362" s="79"/>
      <c r="L362" s="78"/>
      <c r="M362" s="79"/>
      <c r="N362" s="76"/>
      <c r="V362" s="72"/>
      <c r="W362" s="55" t="s">
        <v>4131</v>
      </c>
      <c r="Z362" s="71"/>
      <c r="AC362" s="55"/>
      <c r="AD362" s="55"/>
      <c r="AE362" s="55"/>
    </row>
    <row r="363" spans="1:31" s="45" customFormat="1" ht="12" x14ac:dyDescent="0.2">
      <c r="A363" s="83"/>
      <c r="B363" s="61" t="s">
        <v>170</v>
      </c>
      <c r="C363" s="252" t="s">
        <v>169</v>
      </c>
      <c r="D363" s="252"/>
      <c r="E363" s="252"/>
      <c r="F363" s="74"/>
      <c r="G363" s="74"/>
      <c r="H363" s="74"/>
      <c r="I363" s="74"/>
      <c r="J363" s="82">
        <v>54.4</v>
      </c>
      <c r="K363" s="74"/>
      <c r="L363" s="82">
        <v>108.8</v>
      </c>
      <c r="M363" s="74" t="s">
        <v>164</v>
      </c>
      <c r="N363" s="81">
        <v>5606</v>
      </c>
      <c r="V363" s="72"/>
      <c r="W363" s="55"/>
      <c r="Y363" s="46" t="s">
        <v>169</v>
      </c>
      <c r="Z363" s="71"/>
      <c r="AC363" s="55"/>
      <c r="AD363" s="55"/>
      <c r="AE363" s="55"/>
    </row>
    <row r="364" spans="1:31" s="45" customFormat="1" ht="12" x14ac:dyDescent="0.2">
      <c r="A364" s="83"/>
      <c r="B364" s="61" t="s">
        <v>168</v>
      </c>
      <c r="C364" s="252" t="s">
        <v>166</v>
      </c>
      <c r="D364" s="252"/>
      <c r="E364" s="252"/>
      <c r="F364" s="74"/>
      <c r="G364" s="74"/>
      <c r="H364" s="74"/>
      <c r="I364" s="74"/>
      <c r="J364" s="82">
        <v>6.91</v>
      </c>
      <c r="K364" s="74"/>
      <c r="L364" s="82">
        <v>13.82</v>
      </c>
      <c r="M364" s="74" t="s">
        <v>167</v>
      </c>
      <c r="N364" s="81">
        <v>181</v>
      </c>
      <c r="V364" s="72"/>
      <c r="W364" s="55"/>
      <c r="Y364" s="46" t="s">
        <v>166</v>
      </c>
      <c r="Z364" s="71"/>
      <c r="AC364" s="55"/>
      <c r="AD364" s="55"/>
      <c r="AE364" s="55"/>
    </row>
    <row r="365" spans="1:31" s="45" customFormat="1" ht="12" x14ac:dyDescent="0.2">
      <c r="A365" s="83"/>
      <c r="B365" s="61" t="s">
        <v>165</v>
      </c>
      <c r="C365" s="252" t="s">
        <v>163</v>
      </c>
      <c r="D365" s="252"/>
      <c r="E365" s="252"/>
      <c r="F365" s="74"/>
      <c r="G365" s="74"/>
      <c r="H365" s="74"/>
      <c r="I365" s="74"/>
      <c r="J365" s="82">
        <v>1.08</v>
      </c>
      <c r="K365" s="74"/>
      <c r="L365" s="82">
        <v>2.16</v>
      </c>
      <c r="M365" s="74" t="s">
        <v>164</v>
      </c>
      <c r="N365" s="81">
        <v>111</v>
      </c>
      <c r="V365" s="72"/>
      <c r="W365" s="55"/>
      <c r="Y365" s="46" t="s">
        <v>163</v>
      </c>
      <c r="Z365" s="71"/>
      <c r="AC365" s="55"/>
      <c r="AD365" s="55"/>
      <c r="AE365" s="55"/>
    </row>
    <row r="366" spans="1:31" s="45" customFormat="1" ht="12" x14ac:dyDescent="0.2">
      <c r="A366" s="83"/>
      <c r="B366" s="61" t="s">
        <v>218</v>
      </c>
      <c r="C366" s="252" t="s">
        <v>217</v>
      </c>
      <c r="D366" s="252"/>
      <c r="E366" s="252"/>
      <c r="F366" s="74"/>
      <c r="G366" s="74"/>
      <c r="H366" s="74"/>
      <c r="I366" s="74"/>
      <c r="J366" s="82">
        <v>40.57</v>
      </c>
      <c r="K366" s="74"/>
      <c r="L366" s="82">
        <v>81.14</v>
      </c>
      <c r="M366" s="74" t="s">
        <v>195</v>
      </c>
      <c r="N366" s="81">
        <v>648</v>
      </c>
      <c r="V366" s="72"/>
      <c r="W366" s="55"/>
      <c r="Y366" s="46" t="s">
        <v>217</v>
      </c>
      <c r="Z366" s="71"/>
      <c r="AC366" s="55"/>
      <c r="AD366" s="55"/>
      <c r="AE366" s="55"/>
    </row>
    <row r="367" spans="1:31" s="45" customFormat="1" ht="12" x14ac:dyDescent="0.2">
      <c r="A367" s="83"/>
      <c r="B367" s="61"/>
      <c r="C367" s="252" t="s">
        <v>160</v>
      </c>
      <c r="D367" s="252"/>
      <c r="E367" s="252"/>
      <c r="F367" s="74" t="s">
        <v>159</v>
      </c>
      <c r="G367" s="74" t="s">
        <v>4130</v>
      </c>
      <c r="H367" s="74"/>
      <c r="I367" s="74" t="s">
        <v>4129</v>
      </c>
      <c r="J367" s="82"/>
      <c r="K367" s="74"/>
      <c r="L367" s="82"/>
      <c r="M367" s="74"/>
      <c r="N367" s="81"/>
      <c r="V367" s="72"/>
      <c r="W367" s="55"/>
      <c r="Z367" s="71"/>
      <c r="AA367" s="46" t="s">
        <v>160</v>
      </c>
      <c r="AC367" s="55"/>
      <c r="AD367" s="55"/>
      <c r="AE367" s="55"/>
    </row>
    <row r="368" spans="1:31" s="45" customFormat="1" ht="12" x14ac:dyDescent="0.2">
      <c r="A368" s="83"/>
      <c r="B368" s="61"/>
      <c r="C368" s="252" t="s">
        <v>156</v>
      </c>
      <c r="D368" s="252"/>
      <c r="E368" s="252"/>
      <c r="F368" s="74" t="s">
        <v>159</v>
      </c>
      <c r="G368" s="74" t="s">
        <v>1509</v>
      </c>
      <c r="H368" s="74"/>
      <c r="I368" s="74" t="s">
        <v>975</v>
      </c>
      <c r="J368" s="82"/>
      <c r="K368" s="74"/>
      <c r="L368" s="82"/>
      <c r="M368" s="74"/>
      <c r="N368" s="81"/>
      <c r="V368" s="72"/>
      <c r="W368" s="55"/>
      <c r="Z368" s="71"/>
      <c r="AA368" s="46" t="s">
        <v>156</v>
      </c>
      <c r="AC368" s="55"/>
      <c r="AD368" s="55"/>
      <c r="AE368" s="55"/>
    </row>
    <row r="369" spans="1:32" s="45" customFormat="1" ht="12" x14ac:dyDescent="0.2">
      <c r="A369" s="83"/>
      <c r="B369" s="61"/>
      <c r="C369" s="254" t="s">
        <v>155</v>
      </c>
      <c r="D369" s="254"/>
      <c r="E369" s="254"/>
      <c r="F369" s="77"/>
      <c r="G369" s="77"/>
      <c r="H369" s="77"/>
      <c r="I369" s="77"/>
      <c r="J369" s="85">
        <v>101.88</v>
      </c>
      <c r="K369" s="77"/>
      <c r="L369" s="85">
        <v>203.76</v>
      </c>
      <c r="M369" s="77"/>
      <c r="N369" s="84"/>
      <c r="V369" s="72"/>
      <c r="W369" s="55"/>
      <c r="Z369" s="71"/>
      <c r="AB369" s="46" t="s">
        <v>155</v>
      </c>
      <c r="AC369" s="55"/>
      <c r="AD369" s="55"/>
      <c r="AE369" s="55"/>
    </row>
    <row r="370" spans="1:32" s="45" customFormat="1" ht="12" x14ac:dyDescent="0.2">
      <c r="A370" s="83"/>
      <c r="B370" s="61"/>
      <c r="C370" s="252" t="s">
        <v>154</v>
      </c>
      <c r="D370" s="252"/>
      <c r="E370" s="252"/>
      <c r="F370" s="74"/>
      <c r="G370" s="74"/>
      <c r="H370" s="74"/>
      <c r="I370" s="74"/>
      <c r="J370" s="82"/>
      <c r="K370" s="74"/>
      <c r="L370" s="82">
        <v>110.96</v>
      </c>
      <c r="M370" s="74"/>
      <c r="N370" s="81">
        <v>5717</v>
      </c>
      <c r="V370" s="72"/>
      <c r="W370" s="55"/>
      <c r="Z370" s="71"/>
      <c r="AA370" s="46" t="s">
        <v>154</v>
      </c>
      <c r="AC370" s="55"/>
      <c r="AD370" s="55"/>
      <c r="AE370" s="55"/>
    </row>
    <row r="371" spans="1:32" s="45" customFormat="1" ht="45" x14ac:dyDescent="0.2">
      <c r="A371" s="83"/>
      <c r="B371" s="61" t="s">
        <v>574</v>
      </c>
      <c r="C371" s="252" t="s">
        <v>572</v>
      </c>
      <c r="D371" s="252"/>
      <c r="E371" s="252"/>
      <c r="F371" s="74" t="s">
        <v>149</v>
      </c>
      <c r="G371" s="74" t="s">
        <v>573</v>
      </c>
      <c r="H371" s="74"/>
      <c r="I371" s="74" t="s">
        <v>573</v>
      </c>
      <c r="J371" s="82"/>
      <c r="K371" s="74"/>
      <c r="L371" s="82">
        <v>140.91999999999999</v>
      </c>
      <c r="M371" s="74"/>
      <c r="N371" s="81">
        <v>7261</v>
      </c>
      <c r="V371" s="72"/>
      <c r="W371" s="55"/>
      <c r="Z371" s="71"/>
      <c r="AA371" s="46" t="s">
        <v>572</v>
      </c>
      <c r="AC371" s="55"/>
      <c r="AD371" s="55"/>
      <c r="AE371" s="55"/>
    </row>
    <row r="372" spans="1:32" s="45" customFormat="1" ht="45" x14ac:dyDescent="0.2">
      <c r="A372" s="83"/>
      <c r="B372" s="61" t="s">
        <v>571</v>
      </c>
      <c r="C372" s="252" t="s">
        <v>569</v>
      </c>
      <c r="D372" s="252"/>
      <c r="E372" s="252"/>
      <c r="F372" s="74" t="s">
        <v>149</v>
      </c>
      <c r="G372" s="74" t="s">
        <v>570</v>
      </c>
      <c r="H372" s="74"/>
      <c r="I372" s="74" t="s">
        <v>570</v>
      </c>
      <c r="J372" s="82"/>
      <c r="K372" s="74"/>
      <c r="L372" s="82">
        <v>79.89</v>
      </c>
      <c r="M372" s="74"/>
      <c r="N372" s="81">
        <v>4116</v>
      </c>
      <c r="V372" s="72"/>
      <c r="W372" s="55"/>
      <c r="Z372" s="71"/>
      <c r="AA372" s="46" t="s">
        <v>569</v>
      </c>
      <c r="AC372" s="55"/>
      <c r="AD372" s="55"/>
      <c r="AE372" s="55"/>
    </row>
    <row r="373" spans="1:32" s="45" customFormat="1" ht="12" x14ac:dyDescent="0.2">
      <c r="A373" s="80"/>
      <c r="B373" s="118"/>
      <c r="C373" s="253" t="s">
        <v>146</v>
      </c>
      <c r="D373" s="253"/>
      <c r="E373" s="253"/>
      <c r="F373" s="79"/>
      <c r="G373" s="79"/>
      <c r="H373" s="79"/>
      <c r="I373" s="79"/>
      <c r="J373" s="78"/>
      <c r="K373" s="79"/>
      <c r="L373" s="78">
        <v>424.57</v>
      </c>
      <c r="M373" s="77"/>
      <c r="N373" s="76">
        <v>17812</v>
      </c>
      <c r="V373" s="72"/>
      <c r="W373" s="55"/>
      <c r="Z373" s="71"/>
      <c r="AC373" s="55" t="s">
        <v>146</v>
      </c>
      <c r="AD373" s="55"/>
      <c r="AE373" s="55"/>
    </row>
    <row r="374" spans="1:32" s="45" customFormat="1" ht="33.75" x14ac:dyDescent="0.2">
      <c r="A374" s="87" t="s">
        <v>4553</v>
      </c>
      <c r="B374" s="119" t="s">
        <v>4552</v>
      </c>
      <c r="C374" s="253" t="s">
        <v>4551</v>
      </c>
      <c r="D374" s="253"/>
      <c r="E374" s="253"/>
      <c r="F374" s="79" t="s">
        <v>3228</v>
      </c>
      <c r="G374" s="79"/>
      <c r="H374" s="79"/>
      <c r="I374" s="79" t="s">
        <v>168</v>
      </c>
      <c r="J374" s="78">
        <v>16850</v>
      </c>
      <c r="K374" s="79" t="s">
        <v>3227</v>
      </c>
      <c r="L374" s="78">
        <v>6742.42</v>
      </c>
      <c r="M374" s="79" t="s">
        <v>3164</v>
      </c>
      <c r="N374" s="76">
        <v>35128</v>
      </c>
      <c r="V374" s="72"/>
      <c r="W374" s="55" t="s">
        <v>4551</v>
      </c>
      <c r="Z374" s="71"/>
      <c r="AC374" s="55"/>
      <c r="AD374" s="55"/>
      <c r="AE374" s="55"/>
    </row>
    <row r="375" spans="1:32" s="45" customFormat="1" ht="12" x14ac:dyDescent="0.2">
      <c r="A375" s="80"/>
      <c r="B375" s="118"/>
      <c r="C375" s="123" t="s">
        <v>3162</v>
      </c>
      <c r="D375" s="124"/>
      <c r="E375" s="124"/>
      <c r="F375" s="75"/>
      <c r="G375" s="75"/>
      <c r="H375" s="75"/>
      <c r="I375" s="75"/>
      <c r="J375" s="90"/>
      <c r="K375" s="75"/>
      <c r="L375" s="90"/>
      <c r="M375" s="89"/>
      <c r="N375" s="88"/>
      <c r="V375" s="72"/>
      <c r="W375" s="55"/>
      <c r="Z375" s="71"/>
      <c r="AC375" s="55"/>
      <c r="AD375" s="55"/>
      <c r="AE375" s="55"/>
    </row>
    <row r="376" spans="1:32" s="45" customFormat="1" ht="22.5" x14ac:dyDescent="0.2">
      <c r="A376" s="94"/>
      <c r="B376" s="61" t="s">
        <v>3225</v>
      </c>
      <c r="C376" s="252" t="s">
        <v>3224</v>
      </c>
      <c r="D376" s="252"/>
      <c r="E376" s="252"/>
      <c r="F376" s="252"/>
      <c r="G376" s="252"/>
      <c r="H376" s="252"/>
      <c r="I376" s="252"/>
      <c r="J376" s="252"/>
      <c r="K376" s="252"/>
      <c r="L376" s="252"/>
      <c r="M376" s="252"/>
      <c r="N376" s="255"/>
      <c r="V376" s="72"/>
      <c r="W376" s="55"/>
      <c r="Z376" s="71"/>
      <c r="AC376" s="55"/>
      <c r="AD376" s="55"/>
      <c r="AE376" s="55"/>
      <c r="AF376" s="46" t="s">
        <v>3224</v>
      </c>
    </row>
    <row r="377" spans="1:32" s="45" customFormat="1" ht="22.5" x14ac:dyDescent="0.2">
      <c r="A377" s="94"/>
      <c r="B377" s="61" t="s">
        <v>3223</v>
      </c>
      <c r="C377" s="252" t="s">
        <v>3222</v>
      </c>
      <c r="D377" s="252"/>
      <c r="E377" s="252"/>
      <c r="F377" s="252"/>
      <c r="G377" s="252"/>
      <c r="H377" s="252"/>
      <c r="I377" s="252"/>
      <c r="J377" s="252"/>
      <c r="K377" s="252"/>
      <c r="L377" s="252"/>
      <c r="M377" s="252"/>
      <c r="N377" s="255"/>
      <c r="V377" s="72"/>
      <c r="W377" s="55"/>
      <c r="Z377" s="71"/>
      <c r="AC377" s="55"/>
      <c r="AD377" s="55"/>
      <c r="AE377" s="55"/>
      <c r="AF377" s="46" t="s">
        <v>3222</v>
      </c>
    </row>
    <row r="378" spans="1:32" s="45" customFormat="1" ht="45" x14ac:dyDescent="0.2">
      <c r="A378" s="87" t="s">
        <v>428</v>
      </c>
      <c r="B378" s="119" t="s">
        <v>3161</v>
      </c>
      <c r="C378" s="253" t="s">
        <v>3160</v>
      </c>
      <c r="D378" s="253"/>
      <c r="E378" s="253"/>
      <c r="F378" s="79" t="s">
        <v>326</v>
      </c>
      <c r="G378" s="79"/>
      <c r="H378" s="79"/>
      <c r="I378" s="79" t="s">
        <v>168</v>
      </c>
      <c r="J378" s="78"/>
      <c r="K378" s="79"/>
      <c r="L378" s="78"/>
      <c r="M378" s="79"/>
      <c r="N378" s="76"/>
      <c r="V378" s="72"/>
      <c r="W378" s="55" t="s">
        <v>3160</v>
      </c>
      <c r="Z378" s="71"/>
      <c r="AC378" s="55"/>
      <c r="AD378" s="55"/>
      <c r="AE378" s="55"/>
    </row>
    <row r="379" spans="1:32" s="45" customFormat="1" ht="12" x14ac:dyDescent="0.2">
      <c r="A379" s="83"/>
      <c r="B379" s="61" t="s">
        <v>170</v>
      </c>
      <c r="C379" s="252" t="s">
        <v>169</v>
      </c>
      <c r="D379" s="252"/>
      <c r="E379" s="252"/>
      <c r="F379" s="74"/>
      <c r="G379" s="74"/>
      <c r="H379" s="74"/>
      <c r="I379" s="74"/>
      <c r="J379" s="82">
        <v>13.33</v>
      </c>
      <c r="K379" s="74"/>
      <c r="L379" s="82">
        <v>26.66</v>
      </c>
      <c r="M379" s="74" t="s">
        <v>164</v>
      </c>
      <c r="N379" s="81">
        <v>1374</v>
      </c>
      <c r="V379" s="72"/>
      <c r="W379" s="55"/>
      <c r="Y379" s="46" t="s">
        <v>169</v>
      </c>
      <c r="Z379" s="71"/>
      <c r="AC379" s="55"/>
      <c r="AD379" s="55"/>
      <c r="AE379" s="55"/>
    </row>
    <row r="380" spans="1:32" s="45" customFormat="1" ht="12" x14ac:dyDescent="0.2">
      <c r="A380" s="83"/>
      <c r="B380" s="61" t="s">
        <v>168</v>
      </c>
      <c r="C380" s="252" t="s">
        <v>166</v>
      </c>
      <c r="D380" s="252"/>
      <c r="E380" s="252"/>
      <c r="F380" s="74"/>
      <c r="G380" s="74"/>
      <c r="H380" s="74"/>
      <c r="I380" s="74"/>
      <c r="J380" s="82">
        <v>3.5</v>
      </c>
      <c r="K380" s="74"/>
      <c r="L380" s="82">
        <v>7</v>
      </c>
      <c r="M380" s="74" t="s">
        <v>167</v>
      </c>
      <c r="N380" s="81">
        <v>92</v>
      </c>
      <c r="V380" s="72"/>
      <c r="W380" s="55"/>
      <c r="Y380" s="46" t="s">
        <v>166</v>
      </c>
      <c r="Z380" s="71"/>
      <c r="AC380" s="55"/>
      <c r="AD380" s="55"/>
      <c r="AE380" s="55"/>
    </row>
    <row r="381" spans="1:32" s="45" customFormat="1" ht="12" x14ac:dyDescent="0.2">
      <c r="A381" s="83"/>
      <c r="B381" s="61" t="s">
        <v>165</v>
      </c>
      <c r="C381" s="252" t="s">
        <v>163</v>
      </c>
      <c r="D381" s="252"/>
      <c r="E381" s="252"/>
      <c r="F381" s="74"/>
      <c r="G381" s="74"/>
      <c r="H381" s="74"/>
      <c r="I381" s="74"/>
      <c r="J381" s="82">
        <v>0.12</v>
      </c>
      <c r="K381" s="74"/>
      <c r="L381" s="82">
        <v>0.24</v>
      </c>
      <c r="M381" s="74" t="s">
        <v>164</v>
      </c>
      <c r="N381" s="81">
        <v>12</v>
      </c>
      <c r="V381" s="72"/>
      <c r="W381" s="55"/>
      <c r="Y381" s="46" t="s">
        <v>163</v>
      </c>
      <c r="Z381" s="71"/>
      <c r="AC381" s="55"/>
      <c r="AD381" s="55"/>
      <c r="AE381" s="55"/>
    </row>
    <row r="382" spans="1:32" s="45" customFormat="1" ht="12" x14ac:dyDescent="0.2">
      <c r="A382" s="83"/>
      <c r="B382" s="61" t="s">
        <v>218</v>
      </c>
      <c r="C382" s="252" t="s">
        <v>217</v>
      </c>
      <c r="D382" s="252"/>
      <c r="E382" s="252"/>
      <c r="F382" s="74"/>
      <c r="G382" s="74"/>
      <c r="H382" s="74"/>
      <c r="I382" s="74"/>
      <c r="J382" s="82">
        <v>25.21</v>
      </c>
      <c r="K382" s="74"/>
      <c r="L382" s="82">
        <v>50.42</v>
      </c>
      <c r="M382" s="74" t="s">
        <v>195</v>
      </c>
      <c r="N382" s="81">
        <v>403</v>
      </c>
      <c r="V382" s="72"/>
      <c r="W382" s="55"/>
      <c r="Y382" s="46" t="s">
        <v>217</v>
      </c>
      <c r="Z382" s="71"/>
      <c r="AC382" s="55"/>
      <c r="AD382" s="55"/>
      <c r="AE382" s="55"/>
    </row>
    <row r="383" spans="1:32" s="45" customFormat="1" ht="12" x14ac:dyDescent="0.2">
      <c r="A383" s="86"/>
      <c r="B383" s="93" t="s">
        <v>720</v>
      </c>
      <c r="C383" s="259" t="s">
        <v>3158</v>
      </c>
      <c r="D383" s="259"/>
      <c r="E383" s="259"/>
      <c r="F383" s="92" t="s">
        <v>326</v>
      </c>
      <c r="G383" s="92" t="s">
        <v>170</v>
      </c>
      <c r="H383" s="92"/>
      <c r="I383" s="92" t="s">
        <v>168</v>
      </c>
      <c r="J383" s="61"/>
      <c r="K383" s="74"/>
      <c r="L383" s="82"/>
      <c r="M383" s="74"/>
      <c r="N383" s="91"/>
      <c r="V383" s="72"/>
      <c r="W383" s="55"/>
      <c r="Z383" s="71" t="s">
        <v>3158</v>
      </c>
      <c r="AC383" s="55"/>
      <c r="AD383" s="55"/>
      <c r="AE383" s="55"/>
    </row>
    <row r="384" spans="1:32" s="45" customFormat="1" ht="12" x14ac:dyDescent="0.2">
      <c r="A384" s="86"/>
      <c r="B384" s="93" t="s">
        <v>3157</v>
      </c>
      <c r="C384" s="259" t="s">
        <v>3156</v>
      </c>
      <c r="D384" s="259"/>
      <c r="E384" s="259"/>
      <c r="F384" s="92" t="s">
        <v>326</v>
      </c>
      <c r="G384" s="92" t="s">
        <v>168</v>
      </c>
      <c r="H384" s="92"/>
      <c r="I384" s="92" t="s">
        <v>218</v>
      </c>
      <c r="J384" s="61"/>
      <c r="K384" s="74"/>
      <c r="L384" s="82"/>
      <c r="M384" s="74"/>
      <c r="N384" s="91"/>
      <c r="V384" s="72"/>
      <c r="W384" s="55"/>
      <c r="Z384" s="71" t="s">
        <v>3156</v>
      </c>
      <c r="AC384" s="55"/>
      <c r="AD384" s="55"/>
      <c r="AE384" s="55"/>
    </row>
    <row r="385" spans="1:31" s="45" customFormat="1" ht="12" x14ac:dyDescent="0.2">
      <c r="A385" s="83"/>
      <c r="B385" s="61"/>
      <c r="C385" s="252" t="s">
        <v>160</v>
      </c>
      <c r="D385" s="252"/>
      <c r="E385" s="252"/>
      <c r="F385" s="74" t="s">
        <v>159</v>
      </c>
      <c r="G385" s="74" t="s">
        <v>1235</v>
      </c>
      <c r="H385" s="74"/>
      <c r="I385" s="74" t="s">
        <v>2254</v>
      </c>
      <c r="J385" s="82"/>
      <c r="K385" s="74"/>
      <c r="L385" s="82"/>
      <c r="M385" s="74"/>
      <c r="N385" s="81"/>
      <c r="V385" s="72"/>
      <c r="W385" s="55"/>
      <c r="Z385" s="71"/>
      <c r="AA385" s="46" t="s">
        <v>160</v>
      </c>
      <c r="AC385" s="55"/>
      <c r="AD385" s="55"/>
      <c r="AE385" s="55"/>
    </row>
    <row r="386" spans="1:31" s="45" customFormat="1" ht="12" x14ac:dyDescent="0.2">
      <c r="A386" s="83"/>
      <c r="B386" s="61"/>
      <c r="C386" s="252" t="s">
        <v>156</v>
      </c>
      <c r="D386" s="252"/>
      <c r="E386" s="252"/>
      <c r="F386" s="74" t="s">
        <v>159</v>
      </c>
      <c r="G386" s="74" t="s">
        <v>539</v>
      </c>
      <c r="H386" s="74"/>
      <c r="I386" s="74" t="s">
        <v>342</v>
      </c>
      <c r="J386" s="82"/>
      <c r="K386" s="74"/>
      <c r="L386" s="82"/>
      <c r="M386" s="74"/>
      <c r="N386" s="81"/>
      <c r="V386" s="72"/>
      <c r="W386" s="55"/>
      <c r="Z386" s="71"/>
      <c r="AA386" s="46" t="s">
        <v>156</v>
      </c>
      <c r="AC386" s="55"/>
      <c r="AD386" s="55"/>
      <c r="AE386" s="55"/>
    </row>
    <row r="387" spans="1:31" s="45" customFormat="1" ht="12" x14ac:dyDescent="0.2">
      <c r="A387" s="83"/>
      <c r="B387" s="61"/>
      <c r="C387" s="254" t="s">
        <v>155</v>
      </c>
      <c r="D387" s="254"/>
      <c r="E387" s="254"/>
      <c r="F387" s="77"/>
      <c r="G387" s="77"/>
      <c r="H387" s="77"/>
      <c r="I387" s="77"/>
      <c r="J387" s="85">
        <v>42.04</v>
      </c>
      <c r="K387" s="77"/>
      <c r="L387" s="85">
        <v>84.08</v>
      </c>
      <c r="M387" s="77"/>
      <c r="N387" s="84"/>
      <c r="V387" s="72"/>
      <c r="W387" s="55"/>
      <c r="Z387" s="71"/>
      <c r="AB387" s="46" t="s">
        <v>155</v>
      </c>
      <c r="AC387" s="55"/>
      <c r="AD387" s="55"/>
      <c r="AE387" s="55"/>
    </row>
    <row r="388" spans="1:31" s="45" customFormat="1" ht="12" x14ac:dyDescent="0.2">
      <c r="A388" s="83"/>
      <c r="B388" s="61"/>
      <c r="C388" s="252" t="s">
        <v>154</v>
      </c>
      <c r="D388" s="252"/>
      <c r="E388" s="252"/>
      <c r="F388" s="74"/>
      <c r="G388" s="74"/>
      <c r="H388" s="74"/>
      <c r="I388" s="74"/>
      <c r="J388" s="82"/>
      <c r="K388" s="74"/>
      <c r="L388" s="82">
        <v>26.9</v>
      </c>
      <c r="M388" s="74"/>
      <c r="N388" s="81">
        <v>1386</v>
      </c>
      <c r="V388" s="72"/>
      <c r="W388" s="55"/>
      <c r="Z388" s="71"/>
      <c r="AA388" s="46" t="s">
        <v>154</v>
      </c>
      <c r="AC388" s="55"/>
      <c r="AD388" s="55"/>
      <c r="AE388" s="55"/>
    </row>
    <row r="389" spans="1:31" s="45" customFormat="1" ht="45" x14ac:dyDescent="0.2">
      <c r="A389" s="83"/>
      <c r="B389" s="61" t="s">
        <v>574</v>
      </c>
      <c r="C389" s="252" t="s">
        <v>572</v>
      </c>
      <c r="D389" s="252"/>
      <c r="E389" s="252"/>
      <c r="F389" s="74" t="s">
        <v>149</v>
      </c>
      <c r="G389" s="74" t="s">
        <v>573</v>
      </c>
      <c r="H389" s="74"/>
      <c r="I389" s="74" t="s">
        <v>573</v>
      </c>
      <c r="J389" s="82"/>
      <c r="K389" s="74"/>
      <c r="L389" s="82">
        <v>34.159999999999997</v>
      </c>
      <c r="M389" s="74"/>
      <c r="N389" s="81">
        <v>1760</v>
      </c>
      <c r="V389" s="72"/>
      <c r="W389" s="55"/>
      <c r="Z389" s="71"/>
      <c r="AA389" s="46" t="s">
        <v>572</v>
      </c>
      <c r="AC389" s="55"/>
      <c r="AD389" s="55"/>
      <c r="AE389" s="55"/>
    </row>
    <row r="390" spans="1:31" s="45" customFormat="1" ht="45" x14ac:dyDescent="0.2">
      <c r="A390" s="83"/>
      <c r="B390" s="61" t="s">
        <v>571</v>
      </c>
      <c r="C390" s="252" t="s">
        <v>569</v>
      </c>
      <c r="D390" s="252"/>
      <c r="E390" s="252"/>
      <c r="F390" s="74" t="s">
        <v>149</v>
      </c>
      <c r="G390" s="74" t="s">
        <v>570</v>
      </c>
      <c r="H390" s="74"/>
      <c r="I390" s="74" t="s">
        <v>570</v>
      </c>
      <c r="J390" s="82"/>
      <c r="K390" s="74"/>
      <c r="L390" s="82">
        <v>19.37</v>
      </c>
      <c r="M390" s="74"/>
      <c r="N390" s="81">
        <v>998</v>
      </c>
      <c r="V390" s="72"/>
      <c r="W390" s="55"/>
      <c r="Z390" s="71"/>
      <c r="AA390" s="46" t="s">
        <v>569</v>
      </c>
      <c r="AC390" s="55"/>
      <c r="AD390" s="55"/>
      <c r="AE390" s="55"/>
    </row>
    <row r="391" spans="1:31" s="45" customFormat="1" ht="12" x14ac:dyDescent="0.2">
      <c r="A391" s="80"/>
      <c r="B391" s="118"/>
      <c r="C391" s="253" t="s">
        <v>146</v>
      </c>
      <c r="D391" s="253"/>
      <c r="E391" s="253"/>
      <c r="F391" s="79"/>
      <c r="G391" s="79"/>
      <c r="H391" s="79"/>
      <c r="I391" s="79"/>
      <c r="J391" s="78"/>
      <c r="K391" s="79"/>
      <c r="L391" s="78">
        <v>137.61000000000001</v>
      </c>
      <c r="M391" s="77"/>
      <c r="N391" s="76">
        <v>4627</v>
      </c>
      <c r="V391" s="72"/>
      <c r="W391" s="55"/>
      <c r="Z391" s="71"/>
      <c r="AC391" s="55" t="s">
        <v>146</v>
      </c>
      <c r="AD391" s="55"/>
      <c r="AE391" s="55"/>
    </row>
    <row r="392" spans="1:31" s="45" customFormat="1" ht="33.75" x14ac:dyDescent="0.2">
      <c r="A392" s="87" t="s">
        <v>3663</v>
      </c>
      <c r="B392" s="119" t="s">
        <v>4550</v>
      </c>
      <c r="C392" s="253" t="s">
        <v>4549</v>
      </c>
      <c r="D392" s="253"/>
      <c r="E392" s="253"/>
      <c r="F392" s="79" t="s">
        <v>326</v>
      </c>
      <c r="G392" s="79"/>
      <c r="H392" s="79"/>
      <c r="I392" s="79" t="s">
        <v>168</v>
      </c>
      <c r="J392" s="78">
        <v>144.22</v>
      </c>
      <c r="K392" s="79"/>
      <c r="L392" s="78">
        <v>288.44</v>
      </c>
      <c r="M392" s="79" t="s">
        <v>3164</v>
      </c>
      <c r="N392" s="76">
        <v>1503</v>
      </c>
      <c r="V392" s="72"/>
      <c r="W392" s="55" t="s">
        <v>4549</v>
      </c>
      <c r="Z392" s="71"/>
      <c r="AC392" s="55"/>
      <c r="AD392" s="55"/>
      <c r="AE392" s="55"/>
    </row>
    <row r="393" spans="1:31" s="45" customFormat="1" ht="12" x14ac:dyDescent="0.2">
      <c r="A393" s="80"/>
      <c r="B393" s="118"/>
      <c r="C393" s="123" t="s">
        <v>3162</v>
      </c>
      <c r="D393" s="124"/>
      <c r="E393" s="124"/>
      <c r="F393" s="75"/>
      <c r="G393" s="75"/>
      <c r="H393" s="75"/>
      <c r="I393" s="75"/>
      <c r="J393" s="90"/>
      <c r="K393" s="75"/>
      <c r="L393" s="90"/>
      <c r="M393" s="89"/>
      <c r="N393" s="88"/>
      <c r="V393" s="72"/>
      <c r="W393" s="55"/>
      <c r="Z393" s="71"/>
      <c r="AC393" s="55"/>
      <c r="AD393" s="55"/>
      <c r="AE393" s="55"/>
    </row>
    <row r="394" spans="1:31" s="45" customFormat="1" ht="33.75" x14ac:dyDescent="0.2">
      <c r="A394" s="87" t="s">
        <v>148</v>
      </c>
      <c r="B394" s="119" t="s">
        <v>4527</v>
      </c>
      <c r="C394" s="253" t="s">
        <v>4526</v>
      </c>
      <c r="D394" s="253"/>
      <c r="E394" s="253"/>
      <c r="F394" s="79" t="s">
        <v>237</v>
      </c>
      <c r="G394" s="79"/>
      <c r="H394" s="79"/>
      <c r="I394" s="79" t="s">
        <v>1075</v>
      </c>
      <c r="J394" s="78"/>
      <c r="K394" s="79"/>
      <c r="L394" s="78"/>
      <c r="M394" s="79"/>
      <c r="N394" s="76"/>
      <c r="V394" s="72"/>
      <c r="W394" s="55" t="s">
        <v>4526</v>
      </c>
      <c r="Z394" s="71"/>
      <c r="AC394" s="55"/>
      <c r="AD394" s="55"/>
      <c r="AE394" s="55"/>
    </row>
    <row r="395" spans="1:31" s="45" customFormat="1" ht="12" x14ac:dyDescent="0.2">
      <c r="A395" s="86"/>
      <c r="B395" s="117"/>
      <c r="C395" s="252" t="s">
        <v>4202</v>
      </c>
      <c r="D395" s="252"/>
      <c r="E395" s="252"/>
      <c r="F395" s="252"/>
      <c r="G395" s="252"/>
      <c r="H395" s="252"/>
      <c r="I395" s="252"/>
      <c r="J395" s="252"/>
      <c r="K395" s="252"/>
      <c r="L395" s="252"/>
      <c r="M395" s="252"/>
      <c r="N395" s="255"/>
      <c r="V395" s="72"/>
      <c r="W395" s="55"/>
      <c r="X395" s="46" t="s">
        <v>4202</v>
      </c>
      <c r="Z395" s="71"/>
      <c r="AC395" s="55"/>
      <c r="AD395" s="55"/>
      <c r="AE395" s="55"/>
    </row>
    <row r="396" spans="1:31" s="45" customFormat="1" ht="12" x14ac:dyDescent="0.2">
      <c r="A396" s="83"/>
      <c r="B396" s="61" t="s">
        <v>170</v>
      </c>
      <c r="C396" s="252" t="s">
        <v>169</v>
      </c>
      <c r="D396" s="252"/>
      <c r="E396" s="252"/>
      <c r="F396" s="74"/>
      <c r="G396" s="74"/>
      <c r="H396" s="74"/>
      <c r="I396" s="74"/>
      <c r="J396" s="82">
        <v>563.25</v>
      </c>
      <c r="K396" s="74"/>
      <c r="L396" s="82">
        <v>28.16</v>
      </c>
      <c r="M396" s="74" t="s">
        <v>164</v>
      </c>
      <c r="N396" s="81">
        <v>1451</v>
      </c>
      <c r="V396" s="72"/>
      <c r="W396" s="55"/>
      <c r="Y396" s="46" t="s">
        <v>169</v>
      </c>
      <c r="Z396" s="71"/>
      <c r="AC396" s="55"/>
      <c r="AD396" s="55"/>
      <c r="AE396" s="55"/>
    </row>
    <row r="397" spans="1:31" s="45" customFormat="1" ht="12" x14ac:dyDescent="0.2">
      <c r="A397" s="83"/>
      <c r="B397" s="61" t="s">
        <v>168</v>
      </c>
      <c r="C397" s="252" t="s">
        <v>166</v>
      </c>
      <c r="D397" s="252"/>
      <c r="E397" s="252"/>
      <c r="F397" s="74"/>
      <c r="G397" s="74"/>
      <c r="H397" s="74"/>
      <c r="I397" s="74"/>
      <c r="J397" s="82">
        <v>8.98</v>
      </c>
      <c r="K397" s="74"/>
      <c r="L397" s="82">
        <v>0.45</v>
      </c>
      <c r="M397" s="74" t="s">
        <v>167</v>
      </c>
      <c r="N397" s="81">
        <v>6</v>
      </c>
      <c r="V397" s="72"/>
      <c r="W397" s="55"/>
      <c r="Y397" s="46" t="s">
        <v>166</v>
      </c>
      <c r="Z397" s="71"/>
      <c r="AC397" s="55"/>
      <c r="AD397" s="55"/>
      <c r="AE397" s="55"/>
    </row>
    <row r="398" spans="1:31" s="45" customFormat="1" ht="12" x14ac:dyDescent="0.2">
      <c r="A398" s="83"/>
      <c r="B398" s="61" t="s">
        <v>165</v>
      </c>
      <c r="C398" s="252" t="s">
        <v>163</v>
      </c>
      <c r="D398" s="252"/>
      <c r="E398" s="252"/>
      <c r="F398" s="74"/>
      <c r="G398" s="74"/>
      <c r="H398" s="74"/>
      <c r="I398" s="74"/>
      <c r="J398" s="82">
        <v>1.27</v>
      </c>
      <c r="K398" s="74"/>
      <c r="L398" s="82">
        <v>0.06</v>
      </c>
      <c r="M398" s="74" t="s">
        <v>164</v>
      </c>
      <c r="N398" s="81">
        <v>3</v>
      </c>
      <c r="V398" s="72"/>
      <c r="W398" s="55"/>
      <c r="Y398" s="46" t="s">
        <v>163</v>
      </c>
      <c r="Z398" s="71"/>
      <c r="AC398" s="55"/>
      <c r="AD398" s="55"/>
      <c r="AE398" s="55"/>
    </row>
    <row r="399" spans="1:31" s="45" customFormat="1" ht="12" x14ac:dyDescent="0.2">
      <c r="A399" s="83"/>
      <c r="B399" s="61" t="s">
        <v>218</v>
      </c>
      <c r="C399" s="252" t="s">
        <v>217</v>
      </c>
      <c r="D399" s="252"/>
      <c r="E399" s="252"/>
      <c r="F399" s="74"/>
      <c r="G399" s="74"/>
      <c r="H399" s="74"/>
      <c r="I399" s="74"/>
      <c r="J399" s="82">
        <v>27.16</v>
      </c>
      <c r="K399" s="74"/>
      <c r="L399" s="82">
        <v>1.36</v>
      </c>
      <c r="M399" s="74" t="s">
        <v>195</v>
      </c>
      <c r="N399" s="81">
        <v>11</v>
      </c>
      <c r="V399" s="72"/>
      <c r="W399" s="55"/>
      <c r="Y399" s="46" t="s">
        <v>217</v>
      </c>
      <c r="Z399" s="71"/>
      <c r="AC399" s="55"/>
      <c r="AD399" s="55"/>
      <c r="AE399" s="55"/>
    </row>
    <row r="400" spans="1:31" s="45" customFormat="1" ht="12" x14ac:dyDescent="0.2">
      <c r="A400" s="86"/>
      <c r="B400" s="93" t="s">
        <v>720</v>
      </c>
      <c r="C400" s="259" t="s">
        <v>4524</v>
      </c>
      <c r="D400" s="259"/>
      <c r="E400" s="259"/>
      <c r="F400" s="92" t="s">
        <v>326</v>
      </c>
      <c r="G400" s="92" t="s">
        <v>210</v>
      </c>
      <c r="H400" s="92"/>
      <c r="I400" s="92" t="s">
        <v>210</v>
      </c>
      <c r="J400" s="61"/>
      <c r="K400" s="74"/>
      <c r="L400" s="82"/>
      <c r="M400" s="74"/>
      <c r="N400" s="91"/>
      <c r="V400" s="72"/>
      <c r="W400" s="55"/>
      <c r="Z400" s="71" t="s">
        <v>4524</v>
      </c>
      <c r="AC400" s="55"/>
      <c r="AD400" s="55"/>
      <c r="AE400" s="55"/>
    </row>
    <row r="401" spans="1:31" s="45" customFormat="1" ht="12" x14ac:dyDescent="0.2">
      <c r="A401" s="86"/>
      <c r="B401" s="93" t="s">
        <v>3056</v>
      </c>
      <c r="C401" s="259" t="s">
        <v>3055</v>
      </c>
      <c r="D401" s="259"/>
      <c r="E401" s="259"/>
      <c r="F401" s="92" t="s">
        <v>381</v>
      </c>
      <c r="G401" s="92" t="s">
        <v>210</v>
      </c>
      <c r="H401" s="92"/>
      <c r="I401" s="92" t="s">
        <v>210</v>
      </c>
      <c r="J401" s="61"/>
      <c r="K401" s="74"/>
      <c r="L401" s="82"/>
      <c r="M401" s="74"/>
      <c r="N401" s="91"/>
      <c r="V401" s="72"/>
      <c r="W401" s="55"/>
      <c r="Z401" s="71" t="s">
        <v>3055</v>
      </c>
      <c r="AC401" s="55"/>
      <c r="AD401" s="55"/>
      <c r="AE401" s="55"/>
    </row>
    <row r="402" spans="1:31" s="45" customFormat="1" ht="22.5" x14ac:dyDescent="0.2">
      <c r="A402" s="86"/>
      <c r="B402" s="93" t="s">
        <v>4523</v>
      </c>
      <c r="C402" s="259" t="s">
        <v>4521</v>
      </c>
      <c r="D402" s="259"/>
      <c r="E402" s="259"/>
      <c r="F402" s="92" t="s">
        <v>332</v>
      </c>
      <c r="G402" s="92" t="s">
        <v>4522</v>
      </c>
      <c r="H402" s="92"/>
      <c r="I402" s="92" t="s">
        <v>4546</v>
      </c>
      <c r="J402" s="61"/>
      <c r="K402" s="74"/>
      <c r="L402" s="82"/>
      <c r="M402" s="74"/>
      <c r="N402" s="91"/>
      <c r="V402" s="72"/>
      <c r="W402" s="55"/>
      <c r="Z402" s="71" t="s">
        <v>4521</v>
      </c>
      <c r="AC402" s="55"/>
      <c r="AD402" s="55"/>
      <c r="AE402" s="55"/>
    </row>
    <row r="403" spans="1:31" s="45" customFormat="1" ht="22.5" x14ac:dyDescent="0.2">
      <c r="A403" s="86"/>
      <c r="B403" s="93" t="s">
        <v>3934</v>
      </c>
      <c r="C403" s="259" t="s">
        <v>4520</v>
      </c>
      <c r="D403" s="259"/>
      <c r="E403" s="259"/>
      <c r="F403" s="92" t="s">
        <v>326</v>
      </c>
      <c r="G403" s="92" t="s">
        <v>210</v>
      </c>
      <c r="H403" s="92"/>
      <c r="I403" s="92" t="s">
        <v>210</v>
      </c>
      <c r="J403" s="61"/>
      <c r="K403" s="74"/>
      <c r="L403" s="82"/>
      <c r="M403" s="74"/>
      <c r="N403" s="91"/>
      <c r="V403" s="72"/>
      <c r="W403" s="55"/>
      <c r="Z403" s="71" t="s">
        <v>4520</v>
      </c>
      <c r="AC403" s="55"/>
      <c r="AD403" s="55"/>
      <c r="AE403" s="55"/>
    </row>
    <row r="404" spans="1:31" s="45" customFormat="1" ht="12" x14ac:dyDescent="0.2">
      <c r="A404" s="83"/>
      <c r="B404" s="61"/>
      <c r="C404" s="252" t="s">
        <v>160</v>
      </c>
      <c r="D404" s="252"/>
      <c r="E404" s="252"/>
      <c r="F404" s="74" t="s">
        <v>159</v>
      </c>
      <c r="G404" s="74" t="s">
        <v>4519</v>
      </c>
      <c r="H404" s="74"/>
      <c r="I404" s="74" t="s">
        <v>4548</v>
      </c>
      <c r="J404" s="82"/>
      <c r="K404" s="74"/>
      <c r="L404" s="82"/>
      <c r="M404" s="74"/>
      <c r="N404" s="81"/>
      <c r="V404" s="72"/>
      <c r="W404" s="55"/>
      <c r="Z404" s="71"/>
      <c r="AA404" s="46" t="s">
        <v>160</v>
      </c>
      <c r="AC404" s="55"/>
      <c r="AD404" s="55"/>
      <c r="AE404" s="55"/>
    </row>
    <row r="405" spans="1:31" s="45" customFormat="1" ht="12" x14ac:dyDescent="0.2">
      <c r="A405" s="83"/>
      <c r="B405" s="61"/>
      <c r="C405" s="252" t="s">
        <v>156</v>
      </c>
      <c r="D405" s="252"/>
      <c r="E405" s="252"/>
      <c r="F405" s="74" t="s">
        <v>159</v>
      </c>
      <c r="G405" s="74" t="s">
        <v>2776</v>
      </c>
      <c r="H405" s="74"/>
      <c r="I405" s="74" t="s">
        <v>1181</v>
      </c>
      <c r="J405" s="82"/>
      <c r="K405" s="74"/>
      <c r="L405" s="82"/>
      <c r="M405" s="74"/>
      <c r="N405" s="81"/>
      <c r="V405" s="72"/>
      <c r="W405" s="55"/>
      <c r="Z405" s="71"/>
      <c r="AA405" s="46" t="s">
        <v>156</v>
      </c>
      <c r="AC405" s="55"/>
      <c r="AD405" s="55"/>
      <c r="AE405" s="55"/>
    </row>
    <row r="406" spans="1:31" s="45" customFormat="1" ht="12" x14ac:dyDescent="0.2">
      <c r="A406" s="83"/>
      <c r="B406" s="61"/>
      <c r="C406" s="254" t="s">
        <v>155</v>
      </c>
      <c r="D406" s="254"/>
      <c r="E406" s="254"/>
      <c r="F406" s="77"/>
      <c r="G406" s="77"/>
      <c r="H406" s="77"/>
      <c r="I406" s="77"/>
      <c r="J406" s="85">
        <v>599.39</v>
      </c>
      <c r="K406" s="77"/>
      <c r="L406" s="85">
        <v>29.97</v>
      </c>
      <c r="M406" s="77"/>
      <c r="N406" s="84"/>
      <c r="V406" s="72"/>
      <c r="W406" s="55"/>
      <c r="Z406" s="71"/>
      <c r="AB406" s="46" t="s">
        <v>155</v>
      </c>
      <c r="AC406" s="55"/>
      <c r="AD406" s="55"/>
      <c r="AE406" s="55"/>
    </row>
    <row r="407" spans="1:31" s="45" customFormat="1" ht="12" x14ac:dyDescent="0.2">
      <c r="A407" s="83"/>
      <c r="B407" s="61"/>
      <c r="C407" s="252" t="s">
        <v>154</v>
      </c>
      <c r="D407" s="252"/>
      <c r="E407" s="252"/>
      <c r="F407" s="74"/>
      <c r="G407" s="74"/>
      <c r="H407" s="74"/>
      <c r="I407" s="74"/>
      <c r="J407" s="82"/>
      <c r="K407" s="74"/>
      <c r="L407" s="82">
        <v>28.22</v>
      </c>
      <c r="M407" s="74"/>
      <c r="N407" s="81">
        <v>1454</v>
      </c>
      <c r="V407" s="72"/>
      <c r="W407" s="55"/>
      <c r="Z407" s="71"/>
      <c r="AA407" s="46" t="s">
        <v>154</v>
      </c>
      <c r="AC407" s="55"/>
      <c r="AD407" s="55"/>
      <c r="AE407" s="55"/>
    </row>
    <row r="408" spans="1:31" s="45" customFormat="1" ht="45" x14ac:dyDescent="0.2">
      <c r="A408" s="83"/>
      <c r="B408" s="61" t="s">
        <v>574</v>
      </c>
      <c r="C408" s="252" t="s">
        <v>572</v>
      </c>
      <c r="D408" s="252"/>
      <c r="E408" s="252"/>
      <c r="F408" s="74" t="s">
        <v>149</v>
      </c>
      <c r="G408" s="74" t="s">
        <v>573</v>
      </c>
      <c r="H408" s="74"/>
      <c r="I408" s="74" t="s">
        <v>573</v>
      </c>
      <c r="J408" s="82"/>
      <c r="K408" s="74"/>
      <c r="L408" s="82">
        <v>35.840000000000003</v>
      </c>
      <c r="M408" s="74"/>
      <c r="N408" s="81">
        <v>1847</v>
      </c>
      <c r="V408" s="72"/>
      <c r="W408" s="55"/>
      <c r="Z408" s="71"/>
      <c r="AA408" s="46" t="s">
        <v>572</v>
      </c>
      <c r="AC408" s="55"/>
      <c r="AD408" s="55"/>
      <c r="AE408" s="55"/>
    </row>
    <row r="409" spans="1:31" s="45" customFormat="1" ht="45" x14ac:dyDescent="0.2">
      <c r="A409" s="83"/>
      <c r="B409" s="61" t="s">
        <v>571</v>
      </c>
      <c r="C409" s="252" t="s">
        <v>569</v>
      </c>
      <c r="D409" s="252"/>
      <c r="E409" s="252"/>
      <c r="F409" s="74" t="s">
        <v>149</v>
      </c>
      <c r="G409" s="74" t="s">
        <v>570</v>
      </c>
      <c r="H409" s="74"/>
      <c r="I409" s="74" t="s">
        <v>570</v>
      </c>
      <c r="J409" s="82"/>
      <c r="K409" s="74"/>
      <c r="L409" s="82">
        <v>20.32</v>
      </c>
      <c r="M409" s="74"/>
      <c r="N409" s="81">
        <v>1047</v>
      </c>
      <c r="V409" s="72"/>
      <c r="W409" s="55"/>
      <c r="Z409" s="71"/>
      <c r="AA409" s="46" t="s">
        <v>569</v>
      </c>
      <c r="AC409" s="55"/>
      <c r="AD409" s="55"/>
      <c r="AE409" s="55"/>
    </row>
    <row r="410" spans="1:31" s="45" customFormat="1" ht="12" x14ac:dyDescent="0.2">
      <c r="A410" s="80"/>
      <c r="B410" s="118"/>
      <c r="C410" s="253" t="s">
        <v>146</v>
      </c>
      <c r="D410" s="253"/>
      <c r="E410" s="253"/>
      <c r="F410" s="79"/>
      <c r="G410" s="79"/>
      <c r="H410" s="79"/>
      <c r="I410" s="79"/>
      <c r="J410" s="78"/>
      <c r="K410" s="79"/>
      <c r="L410" s="78">
        <v>86.13</v>
      </c>
      <c r="M410" s="77"/>
      <c r="N410" s="76">
        <v>4362</v>
      </c>
      <c r="V410" s="72"/>
      <c r="W410" s="55"/>
      <c r="Z410" s="71"/>
      <c r="AC410" s="55" t="s">
        <v>146</v>
      </c>
      <c r="AD410" s="55"/>
      <c r="AE410" s="55"/>
    </row>
    <row r="411" spans="1:31" s="45" customFormat="1" ht="22.5" x14ac:dyDescent="0.2">
      <c r="A411" s="87" t="s">
        <v>396</v>
      </c>
      <c r="B411" s="119" t="s">
        <v>4547</v>
      </c>
      <c r="C411" s="253" t="s">
        <v>4545</v>
      </c>
      <c r="D411" s="253"/>
      <c r="E411" s="253"/>
      <c r="F411" s="79" t="s">
        <v>332</v>
      </c>
      <c r="G411" s="79"/>
      <c r="H411" s="79"/>
      <c r="I411" s="79" t="s">
        <v>4546</v>
      </c>
      <c r="J411" s="78">
        <v>3.73</v>
      </c>
      <c r="K411" s="79"/>
      <c r="L411" s="78">
        <v>18.61</v>
      </c>
      <c r="M411" s="79" t="s">
        <v>195</v>
      </c>
      <c r="N411" s="76">
        <v>149</v>
      </c>
      <c r="V411" s="72"/>
      <c r="W411" s="55" t="s">
        <v>4545</v>
      </c>
      <c r="Z411" s="71"/>
      <c r="AC411" s="55"/>
      <c r="AD411" s="55"/>
      <c r="AE411" s="55"/>
    </row>
    <row r="412" spans="1:31" s="45" customFormat="1" ht="12" x14ac:dyDescent="0.2">
      <c r="A412" s="80"/>
      <c r="B412" s="118"/>
      <c r="C412" s="123" t="s">
        <v>2342</v>
      </c>
      <c r="D412" s="124"/>
      <c r="E412" s="124"/>
      <c r="F412" s="75"/>
      <c r="G412" s="75"/>
      <c r="H412" s="75"/>
      <c r="I412" s="75"/>
      <c r="J412" s="90"/>
      <c r="K412" s="75"/>
      <c r="L412" s="90"/>
      <c r="M412" s="89"/>
      <c r="N412" s="88"/>
      <c r="V412" s="72"/>
      <c r="W412" s="55"/>
      <c r="Z412" s="71"/>
      <c r="AC412" s="55"/>
      <c r="AD412" s="55"/>
      <c r="AE412" s="55"/>
    </row>
    <row r="413" spans="1:31" s="45" customFormat="1" ht="22.5" x14ac:dyDescent="0.2">
      <c r="A413" s="87" t="s">
        <v>392</v>
      </c>
      <c r="B413" s="119" t="s">
        <v>4544</v>
      </c>
      <c r="C413" s="253" t="s">
        <v>4543</v>
      </c>
      <c r="D413" s="253"/>
      <c r="E413" s="253"/>
      <c r="F413" s="79" t="s">
        <v>326</v>
      </c>
      <c r="G413" s="79"/>
      <c r="H413" s="79"/>
      <c r="I413" s="79" t="s">
        <v>239</v>
      </c>
      <c r="J413" s="78">
        <v>10.83</v>
      </c>
      <c r="K413" s="79"/>
      <c r="L413" s="78">
        <v>54.15</v>
      </c>
      <c r="M413" s="79" t="s">
        <v>195</v>
      </c>
      <c r="N413" s="76">
        <v>433</v>
      </c>
      <c r="V413" s="72"/>
      <c r="W413" s="55" t="s">
        <v>4543</v>
      </c>
      <c r="Z413" s="71"/>
      <c r="AC413" s="55"/>
      <c r="AD413" s="55"/>
      <c r="AE413" s="55"/>
    </row>
    <row r="414" spans="1:31" s="45" customFormat="1" ht="12" x14ac:dyDescent="0.2">
      <c r="A414" s="80"/>
      <c r="B414" s="118"/>
      <c r="C414" s="123" t="s">
        <v>2342</v>
      </c>
      <c r="D414" s="124"/>
      <c r="E414" s="124"/>
      <c r="F414" s="75"/>
      <c r="G414" s="75"/>
      <c r="H414" s="75"/>
      <c r="I414" s="75"/>
      <c r="J414" s="90"/>
      <c r="K414" s="75"/>
      <c r="L414" s="90"/>
      <c r="M414" s="89"/>
      <c r="N414" s="88"/>
      <c r="V414" s="72"/>
      <c r="W414" s="55"/>
      <c r="Z414" s="71"/>
      <c r="AC414" s="55"/>
      <c r="AD414" s="55"/>
      <c r="AE414" s="55"/>
    </row>
    <row r="415" spans="1:31" s="45" customFormat="1" ht="1.5" customHeight="1" x14ac:dyDescent="0.2">
      <c r="A415" s="75"/>
      <c r="B415" s="118"/>
      <c r="C415" s="118"/>
      <c r="D415" s="118"/>
      <c r="E415" s="118"/>
      <c r="F415" s="75"/>
      <c r="G415" s="75"/>
      <c r="H415" s="75"/>
      <c r="I415" s="75"/>
      <c r="J415" s="54"/>
      <c r="K415" s="75"/>
      <c r="L415" s="54"/>
      <c r="M415" s="74"/>
      <c r="N415" s="54"/>
      <c r="V415" s="72"/>
      <c r="W415" s="55"/>
      <c r="Z415" s="71"/>
      <c r="AC415" s="55"/>
      <c r="AD415" s="55"/>
      <c r="AE415" s="55"/>
    </row>
    <row r="416" spans="1:31" s="45" customFormat="1" ht="12" x14ac:dyDescent="0.2">
      <c r="A416" s="66"/>
      <c r="B416" s="65"/>
      <c r="C416" s="253" t="s">
        <v>4542</v>
      </c>
      <c r="D416" s="253"/>
      <c r="E416" s="253"/>
      <c r="F416" s="253"/>
      <c r="G416" s="253"/>
      <c r="H416" s="253"/>
      <c r="I416" s="253"/>
      <c r="J416" s="253"/>
      <c r="K416" s="253"/>
      <c r="L416" s="64">
        <v>7751.93</v>
      </c>
      <c r="M416" s="73"/>
      <c r="N416" s="62"/>
      <c r="V416" s="72"/>
      <c r="W416" s="55"/>
      <c r="Z416" s="71"/>
      <c r="AC416" s="55"/>
      <c r="AD416" s="55"/>
      <c r="AE416" s="55" t="s">
        <v>4542</v>
      </c>
    </row>
    <row r="417" spans="1:31" s="45" customFormat="1" ht="12" x14ac:dyDescent="0.2">
      <c r="A417" s="256" t="s">
        <v>4541</v>
      </c>
      <c r="B417" s="257"/>
      <c r="C417" s="257"/>
      <c r="D417" s="257"/>
      <c r="E417" s="257"/>
      <c r="F417" s="257"/>
      <c r="G417" s="257"/>
      <c r="H417" s="257"/>
      <c r="I417" s="257"/>
      <c r="J417" s="257"/>
      <c r="K417" s="257"/>
      <c r="L417" s="257"/>
      <c r="M417" s="257"/>
      <c r="N417" s="258"/>
      <c r="V417" s="72" t="s">
        <v>4541</v>
      </c>
      <c r="W417" s="55"/>
      <c r="Z417" s="71"/>
      <c r="AC417" s="55"/>
      <c r="AD417" s="55"/>
      <c r="AE417" s="55"/>
    </row>
    <row r="418" spans="1:31" s="45" customFormat="1" ht="22.5" x14ac:dyDescent="0.2">
      <c r="A418" s="87" t="s">
        <v>387</v>
      </c>
      <c r="B418" s="119" t="s">
        <v>4540</v>
      </c>
      <c r="C418" s="253" t="s">
        <v>4539</v>
      </c>
      <c r="D418" s="253"/>
      <c r="E418" s="253"/>
      <c r="F418" s="79" t="s">
        <v>326</v>
      </c>
      <c r="G418" s="79"/>
      <c r="H418" s="79"/>
      <c r="I418" s="79" t="s">
        <v>168</v>
      </c>
      <c r="J418" s="78"/>
      <c r="K418" s="79"/>
      <c r="L418" s="78"/>
      <c r="M418" s="79"/>
      <c r="N418" s="76"/>
      <c r="V418" s="72"/>
      <c r="W418" s="55" t="s">
        <v>4539</v>
      </c>
      <c r="Z418" s="71"/>
      <c r="AC418" s="55"/>
      <c r="AD418" s="55"/>
      <c r="AE418" s="55"/>
    </row>
    <row r="419" spans="1:31" s="45" customFormat="1" ht="12" x14ac:dyDescent="0.2">
      <c r="A419" s="83"/>
      <c r="B419" s="61" t="s">
        <v>170</v>
      </c>
      <c r="C419" s="252" t="s">
        <v>169</v>
      </c>
      <c r="D419" s="252"/>
      <c r="E419" s="252"/>
      <c r="F419" s="74"/>
      <c r="G419" s="74"/>
      <c r="H419" s="74"/>
      <c r="I419" s="74"/>
      <c r="J419" s="82">
        <v>215.28</v>
      </c>
      <c r="K419" s="74"/>
      <c r="L419" s="82">
        <v>430.56</v>
      </c>
      <c r="M419" s="74" t="s">
        <v>164</v>
      </c>
      <c r="N419" s="81">
        <v>22187</v>
      </c>
      <c r="V419" s="72"/>
      <c r="W419" s="55"/>
      <c r="Y419" s="46" t="s">
        <v>169</v>
      </c>
      <c r="Z419" s="71"/>
      <c r="AC419" s="55"/>
      <c r="AD419" s="55"/>
      <c r="AE419" s="55"/>
    </row>
    <row r="420" spans="1:31" s="45" customFormat="1" ht="12" x14ac:dyDescent="0.2">
      <c r="A420" s="83"/>
      <c r="B420" s="61" t="s">
        <v>168</v>
      </c>
      <c r="C420" s="252" t="s">
        <v>166</v>
      </c>
      <c r="D420" s="252"/>
      <c r="E420" s="252"/>
      <c r="F420" s="74"/>
      <c r="G420" s="74"/>
      <c r="H420" s="74"/>
      <c r="I420" s="74"/>
      <c r="J420" s="82">
        <v>103.85</v>
      </c>
      <c r="K420" s="74"/>
      <c r="L420" s="82">
        <v>207.7</v>
      </c>
      <c r="M420" s="74" t="s">
        <v>167</v>
      </c>
      <c r="N420" s="81">
        <v>2721</v>
      </c>
      <c r="V420" s="72"/>
      <c r="W420" s="55"/>
      <c r="Y420" s="46" t="s">
        <v>166</v>
      </c>
      <c r="Z420" s="71"/>
      <c r="AC420" s="55"/>
      <c r="AD420" s="55"/>
      <c r="AE420" s="55"/>
    </row>
    <row r="421" spans="1:31" s="45" customFormat="1" ht="12" x14ac:dyDescent="0.2">
      <c r="A421" s="83"/>
      <c r="B421" s="61" t="s">
        <v>165</v>
      </c>
      <c r="C421" s="252" t="s">
        <v>163</v>
      </c>
      <c r="D421" s="252"/>
      <c r="E421" s="252"/>
      <c r="F421" s="74"/>
      <c r="G421" s="74"/>
      <c r="H421" s="74"/>
      <c r="I421" s="74"/>
      <c r="J421" s="82">
        <v>7.28</v>
      </c>
      <c r="K421" s="74"/>
      <c r="L421" s="82">
        <v>14.56</v>
      </c>
      <c r="M421" s="74" t="s">
        <v>164</v>
      </c>
      <c r="N421" s="81">
        <v>750</v>
      </c>
      <c r="V421" s="72"/>
      <c r="W421" s="55"/>
      <c r="Y421" s="46" t="s">
        <v>163</v>
      </c>
      <c r="Z421" s="71"/>
      <c r="AC421" s="55"/>
      <c r="AD421" s="55"/>
      <c r="AE421" s="55"/>
    </row>
    <row r="422" spans="1:31" s="45" customFormat="1" ht="12" x14ac:dyDescent="0.2">
      <c r="A422" s="83"/>
      <c r="B422" s="61" t="s">
        <v>218</v>
      </c>
      <c r="C422" s="252" t="s">
        <v>217</v>
      </c>
      <c r="D422" s="252"/>
      <c r="E422" s="252"/>
      <c r="F422" s="74"/>
      <c r="G422" s="74"/>
      <c r="H422" s="74"/>
      <c r="I422" s="74"/>
      <c r="J422" s="82">
        <v>256.51</v>
      </c>
      <c r="K422" s="74"/>
      <c r="L422" s="82">
        <v>513.02</v>
      </c>
      <c r="M422" s="74" t="s">
        <v>195</v>
      </c>
      <c r="N422" s="81">
        <v>4099</v>
      </c>
      <c r="V422" s="72"/>
      <c r="W422" s="55"/>
      <c r="Y422" s="46" t="s">
        <v>217</v>
      </c>
      <c r="Z422" s="71"/>
      <c r="AC422" s="55"/>
      <c r="AD422" s="55"/>
      <c r="AE422" s="55"/>
    </row>
    <row r="423" spans="1:31" s="45" customFormat="1" ht="12" x14ac:dyDescent="0.2">
      <c r="A423" s="83"/>
      <c r="B423" s="61"/>
      <c r="C423" s="252" t="s">
        <v>160</v>
      </c>
      <c r="D423" s="252"/>
      <c r="E423" s="252"/>
      <c r="F423" s="74" t="s">
        <v>159</v>
      </c>
      <c r="G423" s="74" t="s">
        <v>4538</v>
      </c>
      <c r="H423" s="74"/>
      <c r="I423" s="74" t="s">
        <v>4537</v>
      </c>
      <c r="J423" s="82"/>
      <c r="K423" s="74"/>
      <c r="L423" s="82"/>
      <c r="M423" s="74"/>
      <c r="N423" s="81"/>
      <c r="V423" s="72"/>
      <c r="W423" s="55"/>
      <c r="Z423" s="71"/>
      <c r="AA423" s="46" t="s">
        <v>160</v>
      </c>
      <c r="AC423" s="55"/>
      <c r="AD423" s="55"/>
      <c r="AE423" s="55"/>
    </row>
    <row r="424" spans="1:31" s="45" customFormat="1" ht="12" x14ac:dyDescent="0.2">
      <c r="A424" s="83"/>
      <c r="B424" s="61"/>
      <c r="C424" s="252" t="s">
        <v>156</v>
      </c>
      <c r="D424" s="252"/>
      <c r="E424" s="252"/>
      <c r="F424" s="74" t="s">
        <v>159</v>
      </c>
      <c r="G424" s="74" t="s">
        <v>4536</v>
      </c>
      <c r="H424" s="74"/>
      <c r="I424" s="74" t="s">
        <v>4535</v>
      </c>
      <c r="J424" s="82"/>
      <c r="K424" s="74"/>
      <c r="L424" s="82"/>
      <c r="M424" s="74"/>
      <c r="N424" s="81"/>
      <c r="V424" s="72"/>
      <c r="W424" s="55"/>
      <c r="Z424" s="71"/>
      <c r="AA424" s="46" t="s">
        <v>156</v>
      </c>
      <c r="AC424" s="55"/>
      <c r="AD424" s="55"/>
      <c r="AE424" s="55"/>
    </row>
    <row r="425" spans="1:31" s="45" customFormat="1" ht="12" x14ac:dyDescent="0.2">
      <c r="A425" s="83"/>
      <c r="B425" s="61"/>
      <c r="C425" s="254" t="s">
        <v>155</v>
      </c>
      <c r="D425" s="254"/>
      <c r="E425" s="254"/>
      <c r="F425" s="77"/>
      <c r="G425" s="77"/>
      <c r="H425" s="77"/>
      <c r="I425" s="77"/>
      <c r="J425" s="85">
        <v>575.64</v>
      </c>
      <c r="K425" s="77"/>
      <c r="L425" s="85">
        <v>1151.28</v>
      </c>
      <c r="M425" s="77"/>
      <c r="N425" s="84"/>
      <c r="V425" s="72"/>
      <c r="W425" s="55"/>
      <c r="Z425" s="71"/>
      <c r="AB425" s="46" t="s">
        <v>155</v>
      </c>
      <c r="AC425" s="55"/>
      <c r="AD425" s="55"/>
      <c r="AE425" s="55"/>
    </row>
    <row r="426" spans="1:31" s="45" customFormat="1" ht="12" x14ac:dyDescent="0.2">
      <c r="A426" s="83"/>
      <c r="B426" s="61"/>
      <c r="C426" s="252" t="s">
        <v>154</v>
      </c>
      <c r="D426" s="252"/>
      <c r="E426" s="252"/>
      <c r="F426" s="74"/>
      <c r="G426" s="74"/>
      <c r="H426" s="74"/>
      <c r="I426" s="74"/>
      <c r="J426" s="82"/>
      <c r="K426" s="74"/>
      <c r="L426" s="82">
        <v>445.12</v>
      </c>
      <c r="M426" s="74"/>
      <c r="N426" s="81">
        <v>22937</v>
      </c>
      <c r="V426" s="72"/>
      <c r="W426" s="55"/>
      <c r="Z426" s="71"/>
      <c r="AA426" s="46" t="s">
        <v>154</v>
      </c>
      <c r="AC426" s="55"/>
      <c r="AD426" s="55"/>
      <c r="AE426" s="55"/>
    </row>
    <row r="427" spans="1:31" s="45" customFormat="1" ht="22.5" x14ac:dyDescent="0.2">
      <c r="A427" s="83"/>
      <c r="B427" s="61" t="s">
        <v>4534</v>
      </c>
      <c r="C427" s="252" t="s">
        <v>4533</v>
      </c>
      <c r="D427" s="252"/>
      <c r="E427" s="252"/>
      <c r="F427" s="74" t="s">
        <v>149</v>
      </c>
      <c r="G427" s="74" t="s">
        <v>1553</v>
      </c>
      <c r="H427" s="74"/>
      <c r="I427" s="74" t="s">
        <v>1553</v>
      </c>
      <c r="J427" s="82"/>
      <c r="K427" s="74"/>
      <c r="L427" s="82">
        <v>427.32</v>
      </c>
      <c r="M427" s="74"/>
      <c r="N427" s="81">
        <v>22020</v>
      </c>
      <c r="V427" s="72"/>
      <c r="W427" s="55"/>
      <c r="Z427" s="71"/>
      <c r="AA427" s="46" t="s">
        <v>4533</v>
      </c>
      <c r="AC427" s="55"/>
      <c r="AD427" s="55"/>
      <c r="AE427" s="55"/>
    </row>
    <row r="428" spans="1:31" s="45" customFormat="1" ht="22.5" x14ac:dyDescent="0.2">
      <c r="A428" s="83"/>
      <c r="B428" s="61" t="s">
        <v>4532</v>
      </c>
      <c r="C428" s="252" t="s">
        <v>4531</v>
      </c>
      <c r="D428" s="252"/>
      <c r="E428" s="252"/>
      <c r="F428" s="74" t="s">
        <v>149</v>
      </c>
      <c r="G428" s="74" t="s">
        <v>454</v>
      </c>
      <c r="H428" s="74"/>
      <c r="I428" s="74" t="s">
        <v>454</v>
      </c>
      <c r="J428" s="82"/>
      <c r="K428" s="74"/>
      <c r="L428" s="82">
        <v>209.21</v>
      </c>
      <c r="M428" s="74"/>
      <c r="N428" s="81">
        <v>10780</v>
      </c>
      <c r="V428" s="72"/>
      <c r="W428" s="55"/>
      <c r="Z428" s="71"/>
      <c r="AA428" s="46" t="s">
        <v>4531</v>
      </c>
      <c r="AC428" s="55"/>
      <c r="AD428" s="55"/>
      <c r="AE428" s="55"/>
    </row>
    <row r="429" spans="1:31" s="45" customFormat="1" ht="12" x14ac:dyDescent="0.2">
      <c r="A429" s="80"/>
      <c r="B429" s="118"/>
      <c r="C429" s="253" t="s">
        <v>146</v>
      </c>
      <c r="D429" s="253"/>
      <c r="E429" s="253"/>
      <c r="F429" s="79"/>
      <c r="G429" s="79"/>
      <c r="H429" s="79"/>
      <c r="I429" s="79"/>
      <c r="J429" s="78"/>
      <c r="K429" s="79"/>
      <c r="L429" s="78">
        <v>1787.81</v>
      </c>
      <c r="M429" s="77"/>
      <c r="N429" s="76">
        <v>61807</v>
      </c>
      <c r="V429" s="72"/>
      <c r="W429" s="55"/>
      <c r="Z429" s="71"/>
      <c r="AC429" s="55" t="s">
        <v>146</v>
      </c>
      <c r="AD429" s="55"/>
      <c r="AE429" s="55"/>
    </row>
    <row r="430" spans="1:31" s="45" customFormat="1" ht="33.75" x14ac:dyDescent="0.2">
      <c r="A430" s="87" t="s">
        <v>4530</v>
      </c>
      <c r="B430" s="119" t="s">
        <v>4529</v>
      </c>
      <c r="C430" s="253" t="s">
        <v>4528</v>
      </c>
      <c r="D430" s="253"/>
      <c r="E430" s="253"/>
      <c r="F430" s="79" t="s">
        <v>326</v>
      </c>
      <c r="G430" s="79"/>
      <c r="H430" s="79"/>
      <c r="I430" s="79" t="s">
        <v>168</v>
      </c>
      <c r="J430" s="78">
        <v>1802.56</v>
      </c>
      <c r="K430" s="79"/>
      <c r="L430" s="78">
        <v>3605.12</v>
      </c>
      <c r="M430" s="79" t="s">
        <v>3164</v>
      </c>
      <c r="N430" s="76">
        <v>18783</v>
      </c>
      <c r="V430" s="72"/>
      <c r="W430" s="55" t="s">
        <v>4528</v>
      </c>
      <c r="Z430" s="71"/>
      <c r="AC430" s="55"/>
      <c r="AD430" s="55"/>
      <c r="AE430" s="55"/>
    </row>
    <row r="431" spans="1:31" s="45" customFormat="1" ht="12" x14ac:dyDescent="0.2">
      <c r="A431" s="80"/>
      <c r="B431" s="118"/>
      <c r="C431" s="123" t="s">
        <v>3162</v>
      </c>
      <c r="D431" s="124"/>
      <c r="E431" s="124"/>
      <c r="F431" s="75"/>
      <c r="G431" s="75"/>
      <c r="H431" s="75"/>
      <c r="I431" s="75"/>
      <c r="J431" s="90"/>
      <c r="K431" s="75"/>
      <c r="L431" s="90"/>
      <c r="M431" s="89"/>
      <c r="N431" s="88"/>
      <c r="V431" s="72"/>
      <c r="W431" s="55"/>
      <c r="Z431" s="71"/>
      <c r="AC431" s="55"/>
      <c r="AD431" s="55"/>
      <c r="AE431" s="55"/>
    </row>
    <row r="432" spans="1:31" s="45" customFormat="1" ht="33.75" x14ac:dyDescent="0.2">
      <c r="A432" s="87" t="s">
        <v>361</v>
      </c>
      <c r="B432" s="119" t="s">
        <v>4527</v>
      </c>
      <c r="C432" s="253" t="s">
        <v>4526</v>
      </c>
      <c r="D432" s="253"/>
      <c r="E432" s="253"/>
      <c r="F432" s="79" t="s">
        <v>237</v>
      </c>
      <c r="G432" s="79"/>
      <c r="H432" s="79"/>
      <c r="I432" s="79" t="s">
        <v>2776</v>
      </c>
      <c r="J432" s="78"/>
      <c r="K432" s="79"/>
      <c r="L432" s="78"/>
      <c r="M432" s="79"/>
      <c r="N432" s="76"/>
      <c r="V432" s="72"/>
      <c r="W432" s="55" t="s">
        <v>4526</v>
      </c>
      <c r="Z432" s="71"/>
      <c r="AC432" s="55"/>
      <c r="AD432" s="55"/>
      <c r="AE432" s="55"/>
    </row>
    <row r="433" spans="1:31" s="45" customFormat="1" ht="12" x14ac:dyDescent="0.2">
      <c r="A433" s="86"/>
      <c r="B433" s="117"/>
      <c r="C433" s="252" t="s">
        <v>4525</v>
      </c>
      <c r="D433" s="252"/>
      <c r="E433" s="252"/>
      <c r="F433" s="252"/>
      <c r="G433" s="252"/>
      <c r="H433" s="252"/>
      <c r="I433" s="252"/>
      <c r="J433" s="252"/>
      <c r="K433" s="252"/>
      <c r="L433" s="252"/>
      <c r="M433" s="252"/>
      <c r="N433" s="255"/>
      <c r="V433" s="72"/>
      <c r="W433" s="55"/>
      <c r="X433" s="46" t="s">
        <v>4525</v>
      </c>
      <c r="Z433" s="71"/>
      <c r="AC433" s="55"/>
      <c r="AD433" s="55"/>
      <c r="AE433" s="55"/>
    </row>
    <row r="434" spans="1:31" s="45" customFormat="1" ht="12" x14ac:dyDescent="0.2">
      <c r="A434" s="83"/>
      <c r="B434" s="61" t="s">
        <v>170</v>
      </c>
      <c r="C434" s="252" t="s">
        <v>169</v>
      </c>
      <c r="D434" s="252"/>
      <c r="E434" s="252"/>
      <c r="F434" s="74"/>
      <c r="G434" s="74"/>
      <c r="H434" s="74"/>
      <c r="I434" s="74"/>
      <c r="J434" s="82">
        <v>563.25</v>
      </c>
      <c r="K434" s="74"/>
      <c r="L434" s="82">
        <v>56.33</v>
      </c>
      <c r="M434" s="74" t="s">
        <v>164</v>
      </c>
      <c r="N434" s="81">
        <v>2903</v>
      </c>
      <c r="V434" s="72"/>
      <c r="W434" s="55"/>
      <c r="Y434" s="46" t="s">
        <v>169</v>
      </c>
      <c r="Z434" s="71"/>
      <c r="AC434" s="55"/>
      <c r="AD434" s="55"/>
      <c r="AE434" s="55"/>
    </row>
    <row r="435" spans="1:31" s="45" customFormat="1" ht="12" x14ac:dyDescent="0.2">
      <c r="A435" s="83"/>
      <c r="B435" s="61" t="s">
        <v>168</v>
      </c>
      <c r="C435" s="252" t="s">
        <v>166</v>
      </c>
      <c r="D435" s="252"/>
      <c r="E435" s="252"/>
      <c r="F435" s="74"/>
      <c r="G435" s="74"/>
      <c r="H435" s="74"/>
      <c r="I435" s="74"/>
      <c r="J435" s="82">
        <v>8.98</v>
      </c>
      <c r="K435" s="74"/>
      <c r="L435" s="82">
        <v>0.9</v>
      </c>
      <c r="M435" s="74" t="s">
        <v>167</v>
      </c>
      <c r="N435" s="81">
        <v>12</v>
      </c>
      <c r="V435" s="72"/>
      <c r="W435" s="55"/>
      <c r="Y435" s="46" t="s">
        <v>166</v>
      </c>
      <c r="Z435" s="71"/>
      <c r="AC435" s="55"/>
      <c r="AD435" s="55"/>
      <c r="AE435" s="55"/>
    </row>
    <row r="436" spans="1:31" s="45" customFormat="1" ht="12" x14ac:dyDescent="0.2">
      <c r="A436" s="83"/>
      <c r="B436" s="61" t="s">
        <v>165</v>
      </c>
      <c r="C436" s="252" t="s">
        <v>163</v>
      </c>
      <c r="D436" s="252"/>
      <c r="E436" s="252"/>
      <c r="F436" s="74"/>
      <c r="G436" s="74"/>
      <c r="H436" s="74"/>
      <c r="I436" s="74"/>
      <c r="J436" s="82">
        <v>1.27</v>
      </c>
      <c r="K436" s="74"/>
      <c r="L436" s="82">
        <v>0.13</v>
      </c>
      <c r="M436" s="74" t="s">
        <v>164</v>
      </c>
      <c r="N436" s="81">
        <v>7</v>
      </c>
      <c r="V436" s="72"/>
      <c r="W436" s="55"/>
      <c r="Y436" s="46" t="s">
        <v>163</v>
      </c>
      <c r="Z436" s="71"/>
      <c r="AC436" s="55"/>
      <c r="AD436" s="55"/>
      <c r="AE436" s="55"/>
    </row>
    <row r="437" spans="1:31" s="45" customFormat="1" ht="12" x14ac:dyDescent="0.2">
      <c r="A437" s="83"/>
      <c r="B437" s="61" t="s">
        <v>218</v>
      </c>
      <c r="C437" s="252" t="s">
        <v>217</v>
      </c>
      <c r="D437" s="252"/>
      <c r="E437" s="252"/>
      <c r="F437" s="74"/>
      <c r="G437" s="74"/>
      <c r="H437" s="74"/>
      <c r="I437" s="74"/>
      <c r="J437" s="82">
        <v>27.16</v>
      </c>
      <c r="K437" s="74"/>
      <c r="L437" s="82">
        <v>2.72</v>
      </c>
      <c r="M437" s="74" t="s">
        <v>195</v>
      </c>
      <c r="N437" s="81">
        <v>22</v>
      </c>
      <c r="V437" s="72"/>
      <c r="W437" s="55"/>
      <c r="Y437" s="46" t="s">
        <v>217</v>
      </c>
      <c r="Z437" s="71"/>
      <c r="AC437" s="55"/>
      <c r="AD437" s="55"/>
      <c r="AE437" s="55"/>
    </row>
    <row r="438" spans="1:31" s="45" customFormat="1" ht="12" x14ac:dyDescent="0.2">
      <c r="A438" s="86"/>
      <c r="B438" s="93" t="s">
        <v>720</v>
      </c>
      <c r="C438" s="259" t="s">
        <v>4524</v>
      </c>
      <c r="D438" s="259"/>
      <c r="E438" s="259"/>
      <c r="F438" s="92" t="s">
        <v>326</v>
      </c>
      <c r="G438" s="92" t="s">
        <v>210</v>
      </c>
      <c r="H438" s="92"/>
      <c r="I438" s="92" t="s">
        <v>210</v>
      </c>
      <c r="J438" s="61"/>
      <c r="K438" s="74"/>
      <c r="L438" s="82"/>
      <c r="M438" s="74"/>
      <c r="N438" s="91"/>
      <c r="V438" s="72"/>
      <c r="W438" s="55"/>
      <c r="Z438" s="71" t="s">
        <v>4524</v>
      </c>
      <c r="AC438" s="55"/>
      <c r="AD438" s="55"/>
      <c r="AE438" s="55"/>
    </row>
    <row r="439" spans="1:31" s="45" customFormat="1" ht="12" x14ac:dyDescent="0.2">
      <c r="A439" s="86"/>
      <c r="B439" s="93" t="s">
        <v>3056</v>
      </c>
      <c r="C439" s="259" t="s">
        <v>3055</v>
      </c>
      <c r="D439" s="259"/>
      <c r="E439" s="259"/>
      <c r="F439" s="92" t="s">
        <v>381</v>
      </c>
      <c r="G439" s="92" t="s">
        <v>210</v>
      </c>
      <c r="H439" s="92"/>
      <c r="I439" s="92" t="s">
        <v>210</v>
      </c>
      <c r="J439" s="61"/>
      <c r="K439" s="74"/>
      <c r="L439" s="82"/>
      <c r="M439" s="74"/>
      <c r="N439" s="91"/>
      <c r="V439" s="72"/>
      <c r="W439" s="55"/>
      <c r="Z439" s="71" t="s">
        <v>3055</v>
      </c>
      <c r="AC439" s="55"/>
      <c r="AD439" s="55"/>
      <c r="AE439" s="55"/>
    </row>
    <row r="440" spans="1:31" s="45" customFormat="1" ht="22.5" x14ac:dyDescent="0.2">
      <c r="A440" s="86"/>
      <c r="B440" s="93" t="s">
        <v>4523</v>
      </c>
      <c r="C440" s="259" t="s">
        <v>4521</v>
      </c>
      <c r="D440" s="259"/>
      <c r="E440" s="259"/>
      <c r="F440" s="92" t="s">
        <v>332</v>
      </c>
      <c r="G440" s="92" t="s">
        <v>4522</v>
      </c>
      <c r="H440" s="92"/>
      <c r="I440" s="92" t="s">
        <v>4516</v>
      </c>
      <c r="J440" s="61"/>
      <c r="K440" s="74"/>
      <c r="L440" s="82"/>
      <c r="M440" s="74"/>
      <c r="N440" s="91"/>
      <c r="V440" s="72"/>
      <c r="W440" s="55"/>
      <c r="Z440" s="71" t="s">
        <v>4521</v>
      </c>
      <c r="AC440" s="55"/>
      <c r="AD440" s="55"/>
      <c r="AE440" s="55"/>
    </row>
    <row r="441" spans="1:31" s="45" customFormat="1" ht="22.5" x14ac:dyDescent="0.2">
      <c r="A441" s="86"/>
      <c r="B441" s="93" t="s">
        <v>3934</v>
      </c>
      <c r="C441" s="259" t="s">
        <v>4520</v>
      </c>
      <c r="D441" s="259"/>
      <c r="E441" s="259"/>
      <c r="F441" s="92" t="s">
        <v>326</v>
      </c>
      <c r="G441" s="92" t="s">
        <v>210</v>
      </c>
      <c r="H441" s="92"/>
      <c r="I441" s="92" t="s">
        <v>210</v>
      </c>
      <c r="J441" s="61"/>
      <c r="K441" s="74"/>
      <c r="L441" s="82"/>
      <c r="M441" s="74"/>
      <c r="N441" s="91"/>
      <c r="V441" s="72"/>
      <c r="W441" s="55"/>
      <c r="Z441" s="71" t="s">
        <v>4520</v>
      </c>
      <c r="AC441" s="55"/>
      <c r="AD441" s="55"/>
      <c r="AE441" s="55"/>
    </row>
    <row r="442" spans="1:31" s="45" customFormat="1" ht="12" x14ac:dyDescent="0.2">
      <c r="A442" s="83"/>
      <c r="B442" s="61"/>
      <c r="C442" s="252" t="s">
        <v>160</v>
      </c>
      <c r="D442" s="252"/>
      <c r="E442" s="252"/>
      <c r="F442" s="74" t="s">
        <v>159</v>
      </c>
      <c r="G442" s="74" t="s">
        <v>4519</v>
      </c>
      <c r="H442" s="74"/>
      <c r="I442" s="74" t="s">
        <v>4518</v>
      </c>
      <c r="J442" s="82"/>
      <c r="K442" s="74"/>
      <c r="L442" s="82"/>
      <c r="M442" s="74"/>
      <c r="N442" s="81"/>
      <c r="V442" s="72"/>
      <c r="W442" s="55"/>
      <c r="Z442" s="71"/>
      <c r="AA442" s="46" t="s">
        <v>160</v>
      </c>
      <c r="AC442" s="55"/>
      <c r="AD442" s="55"/>
      <c r="AE442" s="55"/>
    </row>
    <row r="443" spans="1:31" s="45" customFormat="1" ht="12" x14ac:dyDescent="0.2">
      <c r="A443" s="83"/>
      <c r="B443" s="61"/>
      <c r="C443" s="252" t="s">
        <v>156</v>
      </c>
      <c r="D443" s="252"/>
      <c r="E443" s="252"/>
      <c r="F443" s="74" t="s">
        <v>159</v>
      </c>
      <c r="G443" s="74" t="s">
        <v>2776</v>
      </c>
      <c r="H443" s="74"/>
      <c r="I443" s="74" t="s">
        <v>539</v>
      </c>
      <c r="J443" s="82"/>
      <c r="K443" s="74"/>
      <c r="L443" s="82"/>
      <c r="M443" s="74"/>
      <c r="N443" s="81"/>
      <c r="V443" s="72"/>
      <c r="W443" s="55"/>
      <c r="Z443" s="71"/>
      <c r="AA443" s="46" t="s">
        <v>156</v>
      </c>
      <c r="AC443" s="55"/>
      <c r="AD443" s="55"/>
      <c r="AE443" s="55"/>
    </row>
    <row r="444" spans="1:31" s="45" customFormat="1" ht="12" x14ac:dyDescent="0.2">
      <c r="A444" s="83"/>
      <c r="B444" s="61"/>
      <c r="C444" s="254" t="s">
        <v>155</v>
      </c>
      <c r="D444" s="254"/>
      <c r="E444" s="254"/>
      <c r="F444" s="77"/>
      <c r="G444" s="77"/>
      <c r="H444" s="77"/>
      <c r="I444" s="77"/>
      <c r="J444" s="85">
        <v>599.39</v>
      </c>
      <c r="K444" s="77"/>
      <c r="L444" s="85">
        <v>59.95</v>
      </c>
      <c r="M444" s="77"/>
      <c r="N444" s="84"/>
      <c r="V444" s="72"/>
      <c r="W444" s="55"/>
      <c r="Z444" s="71"/>
      <c r="AB444" s="46" t="s">
        <v>155</v>
      </c>
      <c r="AC444" s="55"/>
      <c r="AD444" s="55"/>
      <c r="AE444" s="55"/>
    </row>
    <row r="445" spans="1:31" s="45" customFormat="1" ht="12" x14ac:dyDescent="0.2">
      <c r="A445" s="83"/>
      <c r="B445" s="61"/>
      <c r="C445" s="252" t="s">
        <v>154</v>
      </c>
      <c r="D445" s="252"/>
      <c r="E445" s="252"/>
      <c r="F445" s="74"/>
      <c r="G445" s="74"/>
      <c r="H445" s="74"/>
      <c r="I445" s="74"/>
      <c r="J445" s="82"/>
      <c r="K445" s="74"/>
      <c r="L445" s="82">
        <v>56.46</v>
      </c>
      <c r="M445" s="74"/>
      <c r="N445" s="81">
        <v>2910</v>
      </c>
      <c r="V445" s="72"/>
      <c r="W445" s="55"/>
      <c r="Z445" s="71"/>
      <c r="AA445" s="46" t="s">
        <v>154</v>
      </c>
      <c r="AC445" s="55"/>
      <c r="AD445" s="55"/>
      <c r="AE445" s="55"/>
    </row>
    <row r="446" spans="1:31" s="45" customFormat="1" ht="45" x14ac:dyDescent="0.2">
      <c r="A446" s="83"/>
      <c r="B446" s="61" t="s">
        <v>574</v>
      </c>
      <c r="C446" s="252" t="s">
        <v>572</v>
      </c>
      <c r="D446" s="252"/>
      <c r="E446" s="252"/>
      <c r="F446" s="74" t="s">
        <v>149</v>
      </c>
      <c r="G446" s="74" t="s">
        <v>573</v>
      </c>
      <c r="H446" s="74"/>
      <c r="I446" s="74" t="s">
        <v>573</v>
      </c>
      <c r="J446" s="82"/>
      <c r="K446" s="74"/>
      <c r="L446" s="82">
        <v>71.7</v>
      </c>
      <c r="M446" s="74"/>
      <c r="N446" s="81">
        <v>3696</v>
      </c>
      <c r="V446" s="72"/>
      <c r="W446" s="55"/>
      <c r="Z446" s="71"/>
      <c r="AA446" s="46" t="s">
        <v>572</v>
      </c>
      <c r="AC446" s="55"/>
      <c r="AD446" s="55"/>
      <c r="AE446" s="55"/>
    </row>
    <row r="447" spans="1:31" s="45" customFormat="1" ht="45" x14ac:dyDescent="0.2">
      <c r="A447" s="83"/>
      <c r="B447" s="61" t="s">
        <v>571</v>
      </c>
      <c r="C447" s="252" t="s">
        <v>569</v>
      </c>
      <c r="D447" s="252"/>
      <c r="E447" s="252"/>
      <c r="F447" s="74" t="s">
        <v>149</v>
      </c>
      <c r="G447" s="74" t="s">
        <v>570</v>
      </c>
      <c r="H447" s="74"/>
      <c r="I447" s="74" t="s">
        <v>570</v>
      </c>
      <c r="J447" s="82"/>
      <c r="K447" s="74"/>
      <c r="L447" s="82">
        <v>40.65</v>
      </c>
      <c r="M447" s="74"/>
      <c r="N447" s="81">
        <v>2095</v>
      </c>
      <c r="V447" s="72"/>
      <c r="W447" s="55"/>
      <c r="Z447" s="71"/>
      <c r="AA447" s="46" t="s">
        <v>569</v>
      </c>
      <c r="AC447" s="55"/>
      <c r="AD447" s="55"/>
      <c r="AE447" s="55"/>
    </row>
    <row r="448" spans="1:31" s="45" customFormat="1" ht="12" x14ac:dyDescent="0.2">
      <c r="A448" s="80"/>
      <c r="B448" s="118"/>
      <c r="C448" s="253" t="s">
        <v>146</v>
      </c>
      <c r="D448" s="253"/>
      <c r="E448" s="253"/>
      <c r="F448" s="79"/>
      <c r="G448" s="79"/>
      <c r="H448" s="79"/>
      <c r="I448" s="79"/>
      <c r="J448" s="78"/>
      <c r="K448" s="79"/>
      <c r="L448" s="78">
        <v>172.3</v>
      </c>
      <c r="M448" s="77"/>
      <c r="N448" s="76">
        <v>8728</v>
      </c>
      <c r="V448" s="72"/>
      <c r="W448" s="55"/>
      <c r="Z448" s="71"/>
      <c r="AC448" s="55" t="s">
        <v>146</v>
      </c>
      <c r="AD448" s="55"/>
      <c r="AE448" s="55"/>
    </row>
    <row r="449" spans="1:34" s="45" customFormat="1" ht="22.5" x14ac:dyDescent="0.2">
      <c r="A449" s="87" t="s">
        <v>356</v>
      </c>
      <c r="B449" s="119" t="s">
        <v>4517</v>
      </c>
      <c r="C449" s="253" t="s">
        <v>4515</v>
      </c>
      <c r="D449" s="253"/>
      <c r="E449" s="253"/>
      <c r="F449" s="79" t="s">
        <v>332</v>
      </c>
      <c r="G449" s="79"/>
      <c r="H449" s="79"/>
      <c r="I449" s="79" t="s">
        <v>4516</v>
      </c>
      <c r="J449" s="78">
        <v>4.9000000000000004</v>
      </c>
      <c r="K449" s="79"/>
      <c r="L449" s="78">
        <v>48.9</v>
      </c>
      <c r="M449" s="79" t="s">
        <v>195</v>
      </c>
      <c r="N449" s="76">
        <v>391</v>
      </c>
      <c r="V449" s="72"/>
      <c r="W449" s="55" t="s">
        <v>4515</v>
      </c>
      <c r="Z449" s="71"/>
      <c r="AC449" s="55"/>
      <c r="AD449" s="55"/>
      <c r="AE449" s="55"/>
    </row>
    <row r="450" spans="1:34" s="45" customFormat="1" ht="12" x14ac:dyDescent="0.2">
      <c r="A450" s="80"/>
      <c r="B450" s="118"/>
      <c r="C450" s="123" t="s">
        <v>2342</v>
      </c>
      <c r="D450" s="124"/>
      <c r="E450" s="124"/>
      <c r="F450" s="75"/>
      <c r="G450" s="75"/>
      <c r="H450" s="75"/>
      <c r="I450" s="75"/>
      <c r="J450" s="90"/>
      <c r="K450" s="75"/>
      <c r="L450" s="90"/>
      <c r="M450" s="89"/>
      <c r="N450" s="88"/>
      <c r="V450" s="72"/>
      <c r="W450" s="55"/>
      <c r="Z450" s="71"/>
      <c r="AC450" s="55"/>
      <c r="AD450" s="55"/>
      <c r="AE450" s="55"/>
    </row>
    <row r="451" spans="1:34" s="45" customFormat="1" ht="22.5" x14ac:dyDescent="0.2">
      <c r="A451" s="87" t="s">
        <v>349</v>
      </c>
      <c r="B451" s="119" t="s">
        <v>4514</v>
      </c>
      <c r="C451" s="253" t="s">
        <v>4513</v>
      </c>
      <c r="D451" s="253"/>
      <c r="E451" s="253"/>
      <c r="F451" s="79" t="s">
        <v>326</v>
      </c>
      <c r="G451" s="79"/>
      <c r="H451" s="79"/>
      <c r="I451" s="79" t="s">
        <v>176</v>
      </c>
      <c r="J451" s="78">
        <v>20.59</v>
      </c>
      <c r="K451" s="79"/>
      <c r="L451" s="78">
        <v>205.9</v>
      </c>
      <c r="M451" s="79" t="s">
        <v>195</v>
      </c>
      <c r="N451" s="76">
        <v>1645</v>
      </c>
      <c r="V451" s="72"/>
      <c r="W451" s="55" t="s">
        <v>4513</v>
      </c>
      <c r="Z451" s="71"/>
      <c r="AC451" s="55"/>
      <c r="AD451" s="55"/>
      <c r="AE451" s="55"/>
    </row>
    <row r="452" spans="1:34" s="45" customFormat="1" ht="12" x14ac:dyDescent="0.2">
      <c r="A452" s="80"/>
      <c r="B452" s="118"/>
      <c r="C452" s="123" t="s">
        <v>2342</v>
      </c>
      <c r="D452" s="124"/>
      <c r="E452" s="124"/>
      <c r="F452" s="75"/>
      <c r="G452" s="75"/>
      <c r="H452" s="75"/>
      <c r="I452" s="75"/>
      <c r="J452" s="90"/>
      <c r="K452" s="75"/>
      <c r="L452" s="90"/>
      <c r="M452" s="89"/>
      <c r="N452" s="88"/>
      <c r="V452" s="72"/>
      <c r="W452" s="55"/>
      <c r="Z452" s="71"/>
      <c r="AC452" s="55"/>
      <c r="AD452" s="55"/>
      <c r="AE452" s="55"/>
    </row>
    <row r="453" spans="1:34" s="45" customFormat="1" ht="12" x14ac:dyDescent="0.2">
      <c r="A453" s="273"/>
      <c r="B453" s="274"/>
      <c r="C453" s="274"/>
      <c r="D453" s="274"/>
      <c r="E453" s="274"/>
      <c r="F453" s="274"/>
      <c r="G453" s="274"/>
      <c r="H453" s="274"/>
      <c r="I453" s="274"/>
      <c r="J453" s="274"/>
      <c r="K453" s="274"/>
      <c r="L453" s="274"/>
      <c r="M453" s="274"/>
      <c r="N453" s="275"/>
      <c r="V453" s="72"/>
      <c r="W453" s="55"/>
      <c r="Z453" s="71"/>
      <c r="AC453" s="55"/>
      <c r="AD453" s="55" t="s">
        <v>1</v>
      </c>
      <c r="AE453" s="55"/>
    </row>
    <row r="454" spans="1:34" s="45" customFormat="1" ht="33.75" x14ac:dyDescent="0.2">
      <c r="A454" s="87" t="s">
        <v>334</v>
      </c>
      <c r="B454" s="119" t="s">
        <v>4512</v>
      </c>
      <c r="C454" s="253" t="s">
        <v>4511</v>
      </c>
      <c r="D454" s="253"/>
      <c r="E454" s="253"/>
      <c r="F454" s="79" t="s">
        <v>669</v>
      </c>
      <c r="G454" s="79"/>
      <c r="H454" s="79"/>
      <c r="I454" s="79" t="s">
        <v>446</v>
      </c>
      <c r="J454" s="78">
        <v>37.43</v>
      </c>
      <c r="K454" s="79"/>
      <c r="L454" s="78">
        <v>1871.5</v>
      </c>
      <c r="M454" s="79" t="s">
        <v>195</v>
      </c>
      <c r="N454" s="76">
        <v>14953</v>
      </c>
      <c r="V454" s="72"/>
      <c r="W454" s="55" t="s">
        <v>4511</v>
      </c>
      <c r="Z454" s="71"/>
      <c r="AC454" s="55"/>
      <c r="AD454" s="55"/>
      <c r="AE454" s="55"/>
    </row>
    <row r="455" spans="1:34" s="45" customFormat="1" ht="12" x14ac:dyDescent="0.2">
      <c r="A455" s="80"/>
      <c r="B455" s="118"/>
      <c r="C455" s="123" t="s">
        <v>2342</v>
      </c>
      <c r="D455" s="124"/>
      <c r="E455" s="124"/>
      <c r="F455" s="75"/>
      <c r="G455" s="75"/>
      <c r="H455" s="75"/>
      <c r="I455" s="75"/>
      <c r="J455" s="90"/>
      <c r="K455" s="75"/>
      <c r="L455" s="90"/>
      <c r="M455" s="89"/>
      <c r="N455" s="88"/>
      <c r="V455" s="72"/>
      <c r="W455" s="55"/>
      <c r="Z455" s="71"/>
      <c r="AC455" s="55"/>
      <c r="AD455" s="55"/>
      <c r="AE455" s="55"/>
    </row>
    <row r="456" spans="1:34" s="45" customFormat="1" ht="12" x14ac:dyDescent="0.2">
      <c r="A456" s="86"/>
      <c r="B456" s="117"/>
      <c r="C456" s="252" t="s">
        <v>4510</v>
      </c>
      <c r="D456" s="252"/>
      <c r="E456" s="252"/>
      <c r="F456" s="252"/>
      <c r="G456" s="252"/>
      <c r="H456" s="252"/>
      <c r="I456" s="252"/>
      <c r="J456" s="252"/>
      <c r="K456" s="252"/>
      <c r="L456" s="252"/>
      <c r="M456" s="252"/>
      <c r="N456" s="255"/>
      <c r="V456" s="72"/>
      <c r="W456" s="55"/>
      <c r="X456" s="46" t="s">
        <v>4510</v>
      </c>
      <c r="Z456" s="71"/>
      <c r="AC456" s="55"/>
      <c r="AD456" s="55"/>
      <c r="AE456" s="55"/>
    </row>
    <row r="457" spans="1:34" s="45" customFormat="1" ht="1.5" customHeight="1" x14ac:dyDescent="0.2">
      <c r="A457" s="75"/>
      <c r="B457" s="118"/>
      <c r="C457" s="118"/>
      <c r="D457" s="118"/>
      <c r="E457" s="118"/>
      <c r="F457" s="75"/>
      <c r="G457" s="75"/>
      <c r="H457" s="75"/>
      <c r="I457" s="75"/>
      <c r="J457" s="54"/>
      <c r="K457" s="75"/>
      <c r="L457" s="54"/>
      <c r="M457" s="74"/>
      <c r="N457" s="54"/>
      <c r="V457" s="72"/>
      <c r="W457" s="55"/>
      <c r="Z457" s="71"/>
      <c r="AC457" s="55"/>
      <c r="AD457" s="55"/>
      <c r="AE457" s="55"/>
    </row>
    <row r="458" spans="1:34" s="45" customFormat="1" ht="12" x14ac:dyDescent="0.2">
      <c r="A458" s="66"/>
      <c r="B458" s="65"/>
      <c r="C458" s="253" t="s">
        <v>4509</v>
      </c>
      <c r="D458" s="253"/>
      <c r="E458" s="253"/>
      <c r="F458" s="253"/>
      <c r="G458" s="253"/>
      <c r="H458" s="253"/>
      <c r="I458" s="253"/>
      <c r="J458" s="253"/>
      <c r="K458" s="253"/>
      <c r="L458" s="64">
        <v>7691.53</v>
      </c>
      <c r="M458" s="73"/>
      <c r="N458" s="62"/>
      <c r="V458" s="72"/>
      <c r="W458" s="55"/>
      <c r="Z458" s="71"/>
      <c r="AC458" s="55"/>
      <c r="AD458" s="55"/>
      <c r="AE458" s="55" t="s">
        <v>4509</v>
      </c>
    </row>
    <row r="459" spans="1:34" s="45" customFormat="1" ht="2.25" customHeight="1" x14ac:dyDescent="0.2">
      <c r="B459" s="70"/>
      <c r="C459" s="70"/>
      <c r="D459" s="70"/>
      <c r="E459" s="70"/>
      <c r="F459" s="70"/>
      <c r="G459" s="70"/>
      <c r="H459" s="70"/>
      <c r="I459" s="70"/>
      <c r="J459" s="70"/>
      <c r="K459" s="70"/>
      <c r="L459" s="69"/>
      <c r="M459" s="68"/>
      <c r="N459" s="67"/>
    </row>
    <row r="460" spans="1:34" s="45" customFormat="1" x14ac:dyDescent="0.2">
      <c r="A460" s="66"/>
      <c r="B460" s="65"/>
      <c r="C460" s="253" t="s">
        <v>144</v>
      </c>
      <c r="D460" s="253"/>
      <c r="E460" s="253"/>
      <c r="F460" s="253"/>
      <c r="G460" s="253"/>
      <c r="H460" s="253"/>
      <c r="I460" s="253"/>
      <c r="J460" s="253"/>
      <c r="K460" s="253"/>
      <c r="L460" s="64"/>
      <c r="M460" s="63"/>
      <c r="N460" s="62"/>
      <c r="AG460" s="55" t="s">
        <v>144</v>
      </c>
    </row>
    <row r="461" spans="1:34" s="45" customFormat="1" x14ac:dyDescent="0.2">
      <c r="A461" s="57"/>
      <c r="B461" s="61"/>
      <c r="C461" s="252" t="s">
        <v>143</v>
      </c>
      <c r="D461" s="252"/>
      <c r="E461" s="252"/>
      <c r="F461" s="252"/>
      <c r="G461" s="252"/>
      <c r="H461" s="252"/>
      <c r="I461" s="252"/>
      <c r="J461" s="252"/>
      <c r="K461" s="252"/>
      <c r="L461" s="60">
        <v>320425.92</v>
      </c>
      <c r="M461" s="59"/>
      <c r="N461" s="58">
        <v>2844966</v>
      </c>
      <c r="AG461" s="55"/>
      <c r="AH461" s="46" t="s">
        <v>143</v>
      </c>
    </row>
    <row r="462" spans="1:34" s="45" customFormat="1" x14ac:dyDescent="0.2">
      <c r="A462" s="57"/>
      <c r="B462" s="61"/>
      <c r="C462" s="252" t="s">
        <v>142</v>
      </c>
      <c r="D462" s="252"/>
      <c r="E462" s="252"/>
      <c r="F462" s="252"/>
      <c r="G462" s="252"/>
      <c r="H462" s="252"/>
      <c r="I462" s="252"/>
      <c r="J462" s="252"/>
      <c r="K462" s="252"/>
      <c r="L462" s="60"/>
      <c r="M462" s="59"/>
      <c r="N462" s="58"/>
      <c r="AG462" s="55"/>
      <c r="AH462" s="46" t="s">
        <v>142</v>
      </c>
    </row>
    <row r="463" spans="1:34" s="45" customFormat="1" x14ac:dyDescent="0.2">
      <c r="A463" s="57"/>
      <c r="B463" s="61"/>
      <c r="C463" s="252" t="s">
        <v>141</v>
      </c>
      <c r="D463" s="252"/>
      <c r="E463" s="252"/>
      <c r="F463" s="252"/>
      <c r="G463" s="252"/>
      <c r="H463" s="252"/>
      <c r="I463" s="252"/>
      <c r="J463" s="252"/>
      <c r="K463" s="252"/>
      <c r="L463" s="60">
        <v>6431.68</v>
      </c>
      <c r="M463" s="59"/>
      <c r="N463" s="58">
        <v>331425</v>
      </c>
      <c r="AG463" s="55"/>
      <c r="AH463" s="46" t="s">
        <v>141</v>
      </c>
    </row>
    <row r="464" spans="1:34" s="45" customFormat="1" x14ac:dyDescent="0.2">
      <c r="A464" s="57"/>
      <c r="B464" s="61"/>
      <c r="C464" s="252" t="s">
        <v>140</v>
      </c>
      <c r="D464" s="252"/>
      <c r="E464" s="252"/>
      <c r="F464" s="252"/>
      <c r="G464" s="252"/>
      <c r="H464" s="252"/>
      <c r="I464" s="252"/>
      <c r="J464" s="252"/>
      <c r="K464" s="252"/>
      <c r="L464" s="60">
        <v>925.03</v>
      </c>
      <c r="M464" s="59"/>
      <c r="N464" s="58">
        <v>12119</v>
      </c>
      <c r="AG464" s="55"/>
      <c r="AH464" s="46" t="s">
        <v>140</v>
      </c>
    </row>
    <row r="465" spans="1:36" x14ac:dyDescent="0.2">
      <c r="A465" s="57"/>
      <c r="B465" s="61"/>
      <c r="C465" s="252" t="s">
        <v>139</v>
      </c>
      <c r="D465" s="252"/>
      <c r="E465" s="252"/>
      <c r="F465" s="252"/>
      <c r="G465" s="252"/>
      <c r="H465" s="252"/>
      <c r="I465" s="252"/>
      <c r="J465" s="252"/>
      <c r="K465" s="252"/>
      <c r="L465" s="60">
        <v>160.57</v>
      </c>
      <c r="M465" s="59"/>
      <c r="N465" s="58">
        <v>8276</v>
      </c>
      <c r="O465" s="45"/>
      <c r="P465" s="45"/>
      <c r="Q465" s="45"/>
      <c r="R465" s="45"/>
      <c r="S465" s="45"/>
      <c r="T465" s="45"/>
      <c r="U465" s="45"/>
      <c r="V465" s="45"/>
      <c r="W465" s="45"/>
      <c r="X465" s="45"/>
      <c r="Y465" s="45"/>
      <c r="Z465" s="45"/>
      <c r="AA465" s="45"/>
      <c r="AB465" s="45"/>
      <c r="AC465" s="45"/>
      <c r="AD465" s="45"/>
      <c r="AE465" s="45"/>
      <c r="AF465" s="45"/>
      <c r="AG465" s="55"/>
      <c r="AH465" s="46" t="s">
        <v>139</v>
      </c>
      <c r="AI465" s="45"/>
    </row>
    <row r="466" spans="1:36" x14ac:dyDescent="0.2">
      <c r="A466" s="57"/>
      <c r="B466" s="61"/>
      <c r="C466" s="252" t="s">
        <v>138</v>
      </c>
      <c r="D466" s="252"/>
      <c r="E466" s="252"/>
      <c r="F466" s="252"/>
      <c r="G466" s="252"/>
      <c r="H466" s="252"/>
      <c r="I466" s="252"/>
      <c r="J466" s="252"/>
      <c r="K466" s="252"/>
      <c r="L466" s="60">
        <v>313069.21000000002</v>
      </c>
      <c r="M466" s="59"/>
      <c r="N466" s="58">
        <v>2501422</v>
      </c>
      <c r="O466" s="45"/>
      <c r="P466" s="45"/>
      <c r="Q466" s="45"/>
      <c r="R466" s="45"/>
      <c r="S466" s="45"/>
      <c r="T466" s="45"/>
      <c r="U466" s="45"/>
      <c r="V466" s="45"/>
      <c r="W466" s="45"/>
      <c r="X466" s="45"/>
      <c r="Y466" s="45"/>
      <c r="Z466" s="45"/>
      <c r="AA466" s="45"/>
      <c r="AB466" s="45"/>
      <c r="AC466" s="45"/>
      <c r="AD466" s="45"/>
      <c r="AE466" s="45"/>
      <c r="AF466" s="45"/>
      <c r="AG466" s="55"/>
      <c r="AH466" s="46" t="s">
        <v>138</v>
      </c>
      <c r="AI466" s="45"/>
    </row>
    <row r="467" spans="1:36" x14ac:dyDescent="0.2">
      <c r="A467" s="57"/>
      <c r="B467" s="61"/>
      <c r="C467" s="252" t="s">
        <v>137</v>
      </c>
      <c r="D467" s="252"/>
      <c r="E467" s="252"/>
      <c r="F467" s="252"/>
      <c r="G467" s="252"/>
      <c r="H467" s="252"/>
      <c r="I467" s="252"/>
      <c r="J467" s="252"/>
      <c r="K467" s="252"/>
      <c r="L467" s="60">
        <v>331382.01</v>
      </c>
      <c r="M467" s="59"/>
      <c r="N467" s="58">
        <v>3439857</v>
      </c>
      <c r="O467" s="45"/>
      <c r="P467" s="45"/>
      <c r="Q467" s="45"/>
      <c r="R467" s="45"/>
      <c r="S467" s="45"/>
      <c r="T467" s="45"/>
      <c r="U467" s="45"/>
      <c r="V467" s="45"/>
      <c r="W467" s="45"/>
      <c r="X467" s="45"/>
      <c r="Y467" s="45"/>
      <c r="Z467" s="45"/>
      <c r="AA467" s="45"/>
      <c r="AB467" s="45"/>
      <c r="AC467" s="45"/>
      <c r="AD467" s="45"/>
      <c r="AE467" s="45"/>
      <c r="AF467" s="45"/>
      <c r="AG467" s="55"/>
      <c r="AH467" s="46" t="s">
        <v>137</v>
      </c>
      <c r="AI467" s="45"/>
    </row>
    <row r="468" spans="1:36" x14ac:dyDescent="0.2">
      <c r="A468" s="57"/>
      <c r="B468" s="61"/>
      <c r="C468" s="252" t="s">
        <v>142</v>
      </c>
      <c r="D468" s="252"/>
      <c r="E468" s="252"/>
      <c r="F468" s="252"/>
      <c r="G468" s="252"/>
      <c r="H468" s="252"/>
      <c r="I468" s="252"/>
      <c r="J468" s="252"/>
      <c r="K468" s="252"/>
      <c r="L468" s="60"/>
      <c r="M468" s="59"/>
      <c r="N468" s="58"/>
      <c r="O468" s="45"/>
      <c r="P468" s="45"/>
      <c r="Q468" s="45"/>
      <c r="R468" s="45"/>
      <c r="S468" s="45"/>
      <c r="T468" s="45"/>
      <c r="U468" s="45"/>
      <c r="V468" s="45"/>
      <c r="W468" s="45"/>
      <c r="X468" s="45"/>
      <c r="Y468" s="45"/>
      <c r="Z468" s="45"/>
      <c r="AA468" s="45"/>
      <c r="AB468" s="45"/>
      <c r="AC468" s="45"/>
      <c r="AD468" s="45"/>
      <c r="AE468" s="45"/>
      <c r="AF468" s="45"/>
      <c r="AG468" s="55"/>
      <c r="AH468" s="46" t="s">
        <v>142</v>
      </c>
      <c r="AI468" s="45"/>
    </row>
    <row r="469" spans="1:36" x14ac:dyDescent="0.2">
      <c r="A469" s="57"/>
      <c r="B469" s="61"/>
      <c r="C469" s="252" t="s">
        <v>321</v>
      </c>
      <c r="D469" s="252"/>
      <c r="E469" s="252"/>
      <c r="F469" s="252"/>
      <c r="G469" s="252"/>
      <c r="H469" s="252"/>
      <c r="I469" s="252"/>
      <c r="J469" s="252"/>
      <c r="K469" s="252"/>
      <c r="L469" s="60">
        <v>6001.12</v>
      </c>
      <c r="M469" s="59"/>
      <c r="N469" s="58">
        <v>309238</v>
      </c>
      <c r="O469" s="45">
        <v>52.08</v>
      </c>
      <c r="P469" s="45"/>
      <c r="Q469" s="45"/>
      <c r="R469" s="45"/>
      <c r="S469" s="45"/>
      <c r="T469" s="45"/>
      <c r="U469" s="45"/>
      <c r="V469" s="45"/>
      <c r="W469" s="45"/>
      <c r="X469" s="45"/>
      <c r="Y469" s="45"/>
      <c r="Z469" s="45"/>
      <c r="AA469" s="45"/>
      <c r="AB469" s="45"/>
      <c r="AC469" s="45"/>
      <c r="AD469" s="45"/>
      <c r="AE469" s="45"/>
      <c r="AF469" s="45"/>
      <c r="AG469" s="55"/>
      <c r="AH469" s="46" t="s">
        <v>321</v>
      </c>
      <c r="AI469" s="45"/>
      <c r="AJ469" s="159">
        <f>L469*O469</f>
        <v>312538.3296</v>
      </c>
    </row>
    <row r="470" spans="1:36" x14ac:dyDescent="0.2">
      <c r="A470" s="57"/>
      <c r="B470" s="61"/>
      <c r="C470" s="252" t="s">
        <v>320</v>
      </c>
      <c r="D470" s="252"/>
      <c r="E470" s="252"/>
      <c r="F470" s="252"/>
      <c r="G470" s="252"/>
      <c r="H470" s="252"/>
      <c r="I470" s="252"/>
      <c r="J470" s="252"/>
      <c r="K470" s="252"/>
      <c r="L470" s="60">
        <v>717.33</v>
      </c>
      <c r="M470" s="59"/>
      <c r="N470" s="58">
        <v>9398</v>
      </c>
      <c r="O470" s="45">
        <v>13.25</v>
      </c>
      <c r="P470" s="45"/>
      <c r="Q470" s="45"/>
      <c r="R470" s="45"/>
      <c r="S470" s="45"/>
      <c r="T470" s="45"/>
      <c r="U470" s="45"/>
      <c r="V470" s="45"/>
      <c r="W470" s="45"/>
      <c r="X470" s="45"/>
      <c r="Y470" s="45"/>
      <c r="Z470" s="45"/>
      <c r="AA470" s="45"/>
      <c r="AB470" s="45"/>
      <c r="AC470" s="45"/>
      <c r="AD470" s="45"/>
      <c r="AE470" s="45"/>
      <c r="AF470" s="45"/>
      <c r="AG470" s="55"/>
      <c r="AH470" s="46" t="s">
        <v>320</v>
      </c>
      <c r="AI470" s="45"/>
      <c r="AJ470" s="159">
        <f>L470*O470</f>
        <v>9504.6225000000013</v>
      </c>
    </row>
    <row r="471" spans="1:36" x14ac:dyDescent="0.2">
      <c r="A471" s="57"/>
      <c r="B471" s="61"/>
      <c r="C471" s="252" t="s">
        <v>319</v>
      </c>
      <c r="D471" s="252"/>
      <c r="E471" s="252"/>
      <c r="F471" s="252"/>
      <c r="G471" s="252"/>
      <c r="H471" s="252"/>
      <c r="I471" s="252"/>
      <c r="J471" s="252"/>
      <c r="K471" s="252"/>
      <c r="L471" s="60">
        <v>146.01</v>
      </c>
      <c r="M471" s="59"/>
      <c r="N471" s="58">
        <v>7526</v>
      </c>
      <c r="O471" s="45"/>
      <c r="P471" s="45"/>
      <c r="Q471" s="45"/>
      <c r="R471" s="45"/>
      <c r="S471" s="45"/>
      <c r="T471" s="45"/>
      <c r="U471" s="45"/>
      <c r="V471" s="45"/>
      <c r="W471" s="45"/>
      <c r="X471" s="45"/>
      <c r="Y471" s="45"/>
      <c r="Z471" s="45"/>
      <c r="AA471" s="45"/>
      <c r="AB471" s="45"/>
      <c r="AC471" s="45"/>
      <c r="AD471" s="45"/>
      <c r="AE471" s="45"/>
      <c r="AF471" s="45"/>
      <c r="AG471" s="55"/>
      <c r="AH471" s="46" t="s">
        <v>319</v>
      </c>
      <c r="AI471" s="45"/>
    </row>
    <row r="472" spans="1:36" x14ac:dyDescent="0.2">
      <c r="A472" s="57"/>
      <c r="B472" s="61"/>
      <c r="C472" s="252" t="s">
        <v>318</v>
      </c>
      <c r="D472" s="252"/>
      <c r="E472" s="252"/>
      <c r="F472" s="252"/>
      <c r="G472" s="252"/>
      <c r="H472" s="252"/>
      <c r="I472" s="252"/>
      <c r="J472" s="252"/>
      <c r="K472" s="252"/>
      <c r="L472" s="60">
        <v>312556.19</v>
      </c>
      <c r="M472" s="59"/>
      <c r="N472" s="58">
        <v>2497323</v>
      </c>
      <c r="O472" s="45">
        <v>8.08</v>
      </c>
      <c r="P472" s="45"/>
      <c r="Q472" s="45"/>
      <c r="R472" s="45"/>
      <c r="S472" s="45"/>
      <c r="T472" s="45"/>
      <c r="U472" s="45"/>
      <c r="V472" s="45"/>
      <c r="W472" s="45"/>
      <c r="X472" s="45"/>
      <c r="Y472" s="45"/>
      <c r="Z472" s="45"/>
      <c r="AA472" s="45"/>
      <c r="AB472" s="45"/>
      <c r="AC472" s="45"/>
      <c r="AD472" s="45"/>
      <c r="AE472" s="45"/>
      <c r="AF472" s="45"/>
      <c r="AG472" s="55"/>
      <c r="AH472" s="46" t="s">
        <v>318</v>
      </c>
      <c r="AI472" s="45"/>
      <c r="AJ472" s="159">
        <f>L472*O472</f>
        <v>2525454.0152000003</v>
      </c>
    </row>
    <row r="473" spans="1:36" x14ac:dyDescent="0.2">
      <c r="A473" s="57"/>
      <c r="B473" s="61"/>
      <c r="C473" s="252" t="s">
        <v>317</v>
      </c>
      <c r="D473" s="252"/>
      <c r="E473" s="252"/>
      <c r="F473" s="252"/>
      <c r="G473" s="252"/>
      <c r="H473" s="252"/>
      <c r="I473" s="252"/>
      <c r="J473" s="252"/>
      <c r="K473" s="252"/>
      <c r="L473" s="60">
        <v>7732.2</v>
      </c>
      <c r="M473" s="59"/>
      <c r="N473" s="58">
        <v>398444</v>
      </c>
      <c r="O473" s="45">
        <v>52.08</v>
      </c>
      <c r="P473" s="45"/>
      <c r="Q473" s="45"/>
      <c r="R473" s="45"/>
      <c r="S473" s="45"/>
      <c r="T473" s="45"/>
      <c r="U473" s="45"/>
      <c r="V473" s="45"/>
      <c r="W473" s="45"/>
      <c r="X473" s="45"/>
      <c r="Y473" s="45"/>
      <c r="Z473" s="45"/>
      <c r="AA473" s="45"/>
      <c r="AB473" s="45"/>
      <c r="AC473" s="45"/>
      <c r="AD473" s="45"/>
      <c r="AE473" s="45"/>
      <c r="AF473" s="45"/>
      <c r="AG473" s="55"/>
      <c r="AH473" s="46" t="s">
        <v>317</v>
      </c>
      <c r="AI473" s="45"/>
      <c r="AJ473" s="159">
        <f>L473*O473</f>
        <v>402692.97599999997</v>
      </c>
    </row>
    <row r="474" spans="1:36" x14ac:dyDescent="0.2">
      <c r="A474" s="57"/>
      <c r="B474" s="61"/>
      <c r="C474" s="252" t="s">
        <v>316</v>
      </c>
      <c r="D474" s="252"/>
      <c r="E474" s="252"/>
      <c r="F474" s="252"/>
      <c r="G474" s="252"/>
      <c r="H474" s="252"/>
      <c r="I474" s="252"/>
      <c r="J474" s="252"/>
      <c r="K474" s="252"/>
      <c r="L474" s="60">
        <v>4375.17</v>
      </c>
      <c r="M474" s="59"/>
      <c r="N474" s="58">
        <v>225454</v>
      </c>
      <c r="O474" s="45">
        <v>52.08</v>
      </c>
      <c r="P474" s="45"/>
      <c r="Q474" s="45"/>
      <c r="R474" s="45"/>
      <c r="S474" s="45"/>
      <c r="T474" s="45"/>
      <c r="U474" s="45"/>
      <c r="V474" s="45"/>
      <c r="W474" s="45"/>
      <c r="X474" s="45"/>
      <c r="Y474" s="45"/>
      <c r="Z474" s="45"/>
      <c r="AA474" s="45"/>
      <c r="AB474" s="45"/>
      <c r="AC474" s="45"/>
      <c r="AD474" s="45"/>
      <c r="AE474" s="45"/>
      <c r="AF474" s="45"/>
      <c r="AG474" s="55"/>
      <c r="AH474" s="46" t="s">
        <v>316</v>
      </c>
      <c r="AI474" s="45"/>
      <c r="AJ474" s="159">
        <f>L474*O474</f>
        <v>227858.8536</v>
      </c>
    </row>
    <row r="475" spans="1:36" x14ac:dyDescent="0.2">
      <c r="A475" s="57"/>
      <c r="B475" s="61"/>
      <c r="C475" s="252" t="s">
        <v>322</v>
      </c>
      <c r="D475" s="252"/>
      <c r="E475" s="252"/>
      <c r="F475" s="252"/>
      <c r="G475" s="252"/>
      <c r="H475" s="252"/>
      <c r="I475" s="252"/>
      <c r="J475" s="252"/>
      <c r="K475" s="252"/>
      <c r="L475" s="60">
        <v>1787.81</v>
      </c>
      <c r="M475" s="59"/>
      <c r="N475" s="58">
        <v>61807</v>
      </c>
      <c r="O475" s="45"/>
      <c r="P475" s="45"/>
      <c r="Q475" s="45"/>
      <c r="R475" s="45"/>
      <c r="S475" s="45"/>
      <c r="T475" s="45"/>
      <c r="U475" s="45"/>
      <c r="V475" s="45"/>
      <c r="W475" s="45"/>
      <c r="X475" s="45"/>
      <c r="Y475" s="45"/>
      <c r="Z475" s="45"/>
      <c r="AA475" s="45"/>
      <c r="AB475" s="45"/>
      <c r="AC475" s="45"/>
      <c r="AD475" s="45"/>
      <c r="AE475" s="45"/>
      <c r="AF475" s="45"/>
      <c r="AG475" s="55"/>
      <c r="AH475" s="46" t="s">
        <v>322</v>
      </c>
      <c r="AI475" s="45"/>
      <c r="AJ475" s="159"/>
    </row>
    <row r="476" spans="1:36" x14ac:dyDescent="0.2">
      <c r="A476" s="57"/>
      <c r="B476" s="61"/>
      <c r="C476" s="252" t="s">
        <v>142</v>
      </c>
      <c r="D476" s="252"/>
      <c r="E476" s="252"/>
      <c r="F476" s="252"/>
      <c r="G476" s="252"/>
      <c r="H476" s="252"/>
      <c r="I476" s="252"/>
      <c r="J476" s="252"/>
      <c r="K476" s="252"/>
      <c r="L476" s="60"/>
      <c r="M476" s="59"/>
      <c r="N476" s="58"/>
      <c r="O476" s="45"/>
      <c r="P476" s="45"/>
      <c r="Q476" s="45"/>
      <c r="R476" s="45"/>
      <c r="S476" s="45"/>
      <c r="T476" s="45"/>
      <c r="U476" s="45"/>
      <c r="V476" s="45"/>
      <c r="W476" s="45"/>
      <c r="X476" s="45"/>
      <c r="Y476" s="45"/>
      <c r="Z476" s="45"/>
      <c r="AA476" s="45"/>
      <c r="AB476" s="45"/>
      <c r="AC476" s="45"/>
      <c r="AD476" s="45"/>
      <c r="AE476" s="45"/>
      <c r="AF476" s="45"/>
      <c r="AG476" s="55"/>
      <c r="AH476" s="46" t="s">
        <v>142</v>
      </c>
      <c r="AI476" s="45"/>
      <c r="AJ476" s="159"/>
    </row>
    <row r="477" spans="1:36" x14ac:dyDescent="0.2">
      <c r="A477" s="57"/>
      <c r="B477" s="61"/>
      <c r="C477" s="252" t="s">
        <v>321</v>
      </c>
      <c r="D477" s="252"/>
      <c r="E477" s="252"/>
      <c r="F477" s="252"/>
      <c r="G477" s="252"/>
      <c r="H477" s="252"/>
      <c r="I477" s="252"/>
      <c r="J477" s="252"/>
      <c r="K477" s="252"/>
      <c r="L477" s="60">
        <v>430.56</v>
      </c>
      <c r="M477" s="59"/>
      <c r="N477" s="58">
        <v>22187</v>
      </c>
      <c r="O477" s="45">
        <v>52.08</v>
      </c>
      <c r="P477" s="45"/>
      <c r="Q477" s="45"/>
      <c r="R477" s="45"/>
      <c r="S477" s="45"/>
      <c r="T477" s="45"/>
      <c r="U477" s="45"/>
      <c r="V477" s="45"/>
      <c r="W477" s="45"/>
      <c r="X477" s="45"/>
      <c r="Y477" s="45"/>
      <c r="Z477" s="45"/>
      <c r="AA477" s="45"/>
      <c r="AB477" s="45"/>
      <c r="AC477" s="45"/>
      <c r="AD477" s="45"/>
      <c r="AE477" s="45"/>
      <c r="AF477" s="45"/>
      <c r="AG477" s="55"/>
      <c r="AH477" s="46" t="s">
        <v>321</v>
      </c>
      <c r="AI477" s="45"/>
      <c r="AJ477" s="159">
        <f>L477*O477</f>
        <v>22423.5648</v>
      </c>
    </row>
    <row r="478" spans="1:36" x14ac:dyDescent="0.2">
      <c r="A478" s="57"/>
      <c r="B478" s="61"/>
      <c r="C478" s="252" t="s">
        <v>320</v>
      </c>
      <c r="D478" s="252"/>
      <c r="E478" s="252"/>
      <c r="F478" s="252"/>
      <c r="G478" s="252"/>
      <c r="H478" s="252"/>
      <c r="I478" s="252"/>
      <c r="J478" s="252"/>
      <c r="K478" s="252"/>
      <c r="L478" s="60">
        <v>207.7</v>
      </c>
      <c r="M478" s="59"/>
      <c r="N478" s="58">
        <v>2721</v>
      </c>
      <c r="O478" s="45">
        <v>13.25</v>
      </c>
      <c r="P478" s="45"/>
      <c r="Q478" s="45"/>
      <c r="R478" s="45"/>
      <c r="S478" s="45"/>
      <c r="T478" s="45"/>
      <c r="U478" s="45"/>
      <c r="V478" s="45"/>
      <c r="W478" s="45"/>
      <c r="X478" s="45"/>
      <c r="Y478" s="45"/>
      <c r="Z478" s="45"/>
      <c r="AA478" s="45"/>
      <c r="AB478" s="45"/>
      <c r="AC478" s="45"/>
      <c r="AD478" s="45"/>
      <c r="AE478" s="45"/>
      <c r="AF478" s="45"/>
      <c r="AG478" s="55"/>
      <c r="AH478" s="46" t="s">
        <v>320</v>
      </c>
      <c r="AI478" s="45"/>
      <c r="AJ478" s="159">
        <f>L478*O478</f>
        <v>2752.0249999999996</v>
      </c>
    </row>
    <row r="479" spans="1:36" x14ac:dyDescent="0.2">
      <c r="A479" s="57"/>
      <c r="B479" s="61"/>
      <c r="C479" s="252" t="s">
        <v>319</v>
      </c>
      <c r="D479" s="252"/>
      <c r="E479" s="252"/>
      <c r="F479" s="252"/>
      <c r="G479" s="252"/>
      <c r="H479" s="252"/>
      <c r="I479" s="252"/>
      <c r="J479" s="252"/>
      <c r="K479" s="252"/>
      <c r="L479" s="60">
        <v>14.56</v>
      </c>
      <c r="M479" s="59"/>
      <c r="N479" s="58">
        <v>750</v>
      </c>
      <c r="O479" s="45"/>
      <c r="P479" s="45"/>
      <c r="Q479" s="45"/>
      <c r="R479" s="45"/>
      <c r="S479" s="45"/>
      <c r="T479" s="45"/>
      <c r="U479" s="45"/>
      <c r="V479" s="45"/>
      <c r="W479" s="45"/>
      <c r="X479" s="45"/>
      <c r="Y479" s="45"/>
      <c r="Z479" s="45"/>
      <c r="AA479" s="45"/>
      <c r="AB479" s="45"/>
      <c r="AC479" s="45"/>
      <c r="AD479" s="45"/>
      <c r="AE479" s="45"/>
      <c r="AF479" s="45"/>
      <c r="AG479" s="55"/>
      <c r="AH479" s="46" t="s">
        <v>319</v>
      </c>
      <c r="AI479" s="45"/>
      <c r="AJ479" s="159"/>
    </row>
    <row r="480" spans="1:36" x14ac:dyDescent="0.2">
      <c r="A480" s="57"/>
      <c r="B480" s="61"/>
      <c r="C480" s="252" t="s">
        <v>318</v>
      </c>
      <c r="D480" s="252"/>
      <c r="E480" s="252"/>
      <c r="F480" s="252"/>
      <c r="G480" s="252"/>
      <c r="H480" s="252"/>
      <c r="I480" s="252"/>
      <c r="J480" s="252"/>
      <c r="K480" s="252"/>
      <c r="L480" s="60">
        <v>513.02</v>
      </c>
      <c r="M480" s="59"/>
      <c r="N480" s="58">
        <v>4099</v>
      </c>
      <c r="O480" s="45">
        <v>8.08</v>
      </c>
      <c r="P480" s="45"/>
      <c r="Q480" s="45"/>
      <c r="R480" s="45"/>
      <c r="S480" s="45"/>
      <c r="T480" s="45"/>
      <c r="U480" s="45"/>
      <c r="V480" s="45"/>
      <c r="W480" s="45"/>
      <c r="X480" s="45"/>
      <c r="Y480" s="45"/>
      <c r="Z480" s="45"/>
      <c r="AA480" s="45"/>
      <c r="AB480" s="45"/>
      <c r="AC480" s="45"/>
      <c r="AD480" s="45"/>
      <c r="AE480" s="45"/>
      <c r="AF480" s="45"/>
      <c r="AG480" s="55"/>
      <c r="AH480" s="46" t="s">
        <v>318</v>
      </c>
      <c r="AI480" s="45"/>
      <c r="AJ480" s="159">
        <f>L480*O480</f>
        <v>4145.2016000000003</v>
      </c>
    </row>
    <row r="481" spans="1:36" x14ac:dyDescent="0.2">
      <c r="A481" s="57"/>
      <c r="B481" s="61"/>
      <c r="C481" s="252" t="s">
        <v>317</v>
      </c>
      <c r="D481" s="252"/>
      <c r="E481" s="252"/>
      <c r="F481" s="252"/>
      <c r="G481" s="252"/>
      <c r="H481" s="252"/>
      <c r="I481" s="252"/>
      <c r="J481" s="252"/>
      <c r="K481" s="252"/>
      <c r="L481" s="60">
        <v>427.32</v>
      </c>
      <c r="M481" s="59"/>
      <c r="N481" s="58">
        <v>22020</v>
      </c>
      <c r="O481" s="45">
        <v>52.08</v>
      </c>
      <c r="P481" s="45"/>
      <c r="Q481" s="45"/>
      <c r="R481" s="45"/>
      <c r="S481" s="45"/>
      <c r="T481" s="45"/>
      <c r="U481" s="45"/>
      <c r="V481" s="45"/>
      <c r="W481" s="45"/>
      <c r="X481" s="45"/>
      <c r="Y481" s="45"/>
      <c r="Z481" s="45"/>
      <c r="AA481" s="45"/>
      <c r="AB481" s="45"/>
      <c r="AC481" s="45"/>
      <c r="AD481" s="45"/>
      <c r="AE481" s="45"/>
      <c r="AF481" s="45"/>
      <c r="AG481" s="55"/>
      <c r="AH481" s="46" t="s">
        <v>317</v>
      </c>
      <c r="AI481" s="45"/>
      <c r="AJ481" s="159">
        <f>L481*O481</f>
        <v>22254.8256</v>
      </c>
    </row>
    <row r="482" spans="1:36" x14ac:dyDescent="0.2">
      <c r="A482" s="57"/>
      <c r="B482" s="61"/>
      <c r="C482" s="252" t="s">
        <v>316</v>
      </c>
      <c r="D482" s="252"/>
      <c r="E482" s="252"/>
      <c r="F482" s="252"/>
      <c r="G482" s="252"/>
      <c r="H482" s="252"/>
      <c r="I482" s="252"/>
      <c r="J482" s="252"/>
      <c r="K482" s="252"/>
      <c r="L482" s="60">
        <v>209.21</v>
      </c>
      <c r="M482" s="59"/>
      <c r="N482" s="58">
        <v>10780</v>
      </c>
      <c r="O482" s="45">
        <v>52.08</v>
      </c>
      <c r="P482" s="45"/>
      <c r="Q482" s="45"/>
      <c r="R482" s="45"/>
      <c r="S482" s="45"/>
      <c r="T482" s="45"/>
      <c r="U482" s="45"/>
      <c r="V482" s="45"/>
      <c r="W482" s="45"/>
      <c r="X482" s="45"/>
      <c r="Y482" s="45"/>
      <c r="Z482" s="45"/>
      <c r="AA482" s="45"/>
      <c r="AB482" s="45"/>
      <c r="AC482" s="45"/>
      <c r="AD482" s="45"/>
      <c r="AE482" s="45"/>
      <c r="AF482" s="45"/>
      <c r="AG482" s="55"/>
      <c r="AH482" s="46" t="s">
        <v>316</v>
      </c>
      <c r="AI482" s="45"/>
      <c r="AJ482" s="159">
        <f>L482*O482</f>
        <v>10895.656800000001</v>
      </c>
    </row>
    <row r="483" spans="1:36" x14ac:dyDescent="0.2">
      <c r="A483" s="57"/>
      <c r="B483" s="61"/>
      <c r="C483" s="252" t="s">
        <v>315</v>
      </c>
      <c r="D483" s="252"/>
      <c r="E483" s="252"/>
      <c r="F483" s="252"/>
      <c r="G483" s="252"/>
      <c r="H483" s="252"/>
      <c r="I483" s="252"/>
      <c r="J483" s="252"/>
      <c r="K483" s="252"/>
      <c r="L483" s="60">
        <v>10635.98</v>
      </c>
      <c r="M483" s="59"/>
      <c r="N483" s="58">
        <v>55414</v>
      </c>
      <c r="O483" s="45">
        <v>5.3</v>
      </c>
      <c r="P483" s="45"/>
      <c r="Q483" s="45"/>
      <c r="R483" s="45"/>
      <c r="S483" s="45"/>
      <c r="T483" s="45"/>
      <c r="U483" s="45"/>
      <c r="V483" s="45"/>
      <c r="W483" s="45"/>
      <c r="X483" s="45"/>
      <c r="Y483" s="45"/>
      <c r="Z483" s="45"/>
      <c r="AA483" s="45"/>
      <c r="AB483" s="45"/>
      <c r="AC483" s="45"/>
      <c r="AD483" s="45"/>
      <c r="AE483" s="45"/>
      <c r="AF483" s="45"/>
      <c r="AG483" s="55"/>
      <c r="AH483" s="46" t="s">
        <v>315</v>
      </c>
      <c r="AI483" s="45"/>
      <c r="AJ483" s="159">
        <f>L483*O483</f>
        <v>56370.693999999996</v>
      </c>
    </row>
    <row r="484" spans="1:36" x14ac:dyDescent="0.2">
      <c r="A484" s="57"/>
      <c r="B484" s="61"/>
      <c r="C484" s="252" t="s">
        <v>2993</v>
      </c>
      <c r="D484" s="252"/>
      <c r="E484" s="252"/>
      <c r="F484" s="252"/>
      <c r="G484" s="252"/>
      <c r="H484" s="252"/>
      <c r="I484" s="252"/>
      <c r="J484" s="252"/>
      <c r="K484" s="252"/>
      <c r="L484" s="60">
        <v>10635.98</v>
      </c>
      <c r="M484" s="59"/>
      <c r="N484" s="58">
        <v>55414</v>
      </c>
      <c r="O484" s="45"/>
      <c r="P484" s="45"/>
      <c r="Q484" s="45"/>
      <c r="R484" s="45"/>
      <c r="S484" s="45"/>
      <c r="T484" s="45"/>
      <c r="U484" s="45"/>
      <c r="V484" s="45"/>
      <c r="W484" s="45"/>
      <c r="X484" s="45"/>
      <c r="Y484" s="45"/>
      <c r="Z484" s="45"/>
      <c r="AA484" s="45"/>
      <c r="AB484" s="45"/>
      <c r="AC484" s="45"/>
      <c r="AD484" s="45"/>
      <c r="AE484" s="45"/>
      <c r="AF484" s="45"/>
      <c r="AG484" s="55"/>
      <c r="AH484" s="46" t="s">
        <v>2993</v>
      </c>
      <c r="AI484" s="45"/>
    </row>
    <row r="485" spans="1:36" x14ac:dyDescent="0.2">
      <c r="A485" s="57"/>
      <c r="B485" s="61"/>
      <c r="C485" s="252" t="s">
        <v>127</v>
      </c>
      <c r="D485" s="252"/>
      <c r="E485" s="252"/>
      <c r="F485" s="252"/>
      <c r="G485" s="252"/>
      <c r="H485" s="252"/>
      <c r="I485" s="252"/>
      <c r="J485" s="252"/>
      <c r="K485" s="252"/>
      <c r="L485" s="60">
        <v>6592.25</v>
      </c>
      <c r="M485" s="59"/>
      <c r="N485" s="58">
        <v>339701</v>
      </c>
      <c r="O485" s="45"/>
      <c r="P485" s="45"/>
      <c r="Q485" s="45"/>
      <c r="R485" s="45"/>
      <c r="S485" s="45"/>
      <c r="T485" s="45"/>
      <c r="U485" s="45"/>
      <c r="V485" s="45"/>
      <c r="W485" s="45"/>
      <c r="X485" s="45"/>
      <c r="Y485" s="45"/>
      <c r="Z485" s="45"/>
      <c r="AA485" s="45"/>
      <c r="AB485" s="45"/>
      <c r="AC485" s="45"/>
      <c r="AD485" s="45"/>
      <c r="AE485" s="45"/>
      <c r="AF485" s="45"/>
      <c r="AG485" s="55"/>
      <c r="AH485" s="46" t="s">
        <v>127</v>
      </c>
      <c r="AI485" s="45"/>
    </row>
    <row r="486" spans="1:36" x14ac:dyDescent="0.2">
      <c r="A486" s="57"/>
      <c r="B486" s="61"/>
      <c r="C486" s="252" t="s">
        <v>126</v>
      </c>
      <c r="D486" s="252"/>
      <c r="E486" s="252"/>
      <c r="F486" s="252"/>
      <c r="G486" s="252"/>
      <c r="H486" s="252"/>
      <c r="I486" s="252"/>
      <c r="J486" s="252"/>
      <c r="K486" s="252"/>
      <c r="L486" s="60">
        <v>8159.52</v>
      </c>
      <c r="M486" s="59"/>
      <c r="N486" s="58">
        <v>420464</v>
      </c>
      <c r="O486" s="45"/>
      <c r="P486" s="45"/>
      <c r="Q486" s="45"/>
      <c r="R486" s="45"/>
      <c r="S486" s="45"/>
      <c r="T486" s="45"/>
      <c r="U486" s="45"/>
      <c r="V486" s="45"/>
      <c r="W486" s="45"/>
      <c r="X486" s="45"/>
      <c r="Y486" s="45"/>
      <c r="Z486" s="45"/>
      <c r="AA486" s="45"/>
      <c r="AB486" s="45"/>
      <c r="AC486" s="45"/>
      <c r="AD486" s="45"/>
      <c r="AE486" s="45"/>
      <c r="AF486" s="45"/>
      <c r="AG486" s="55"/>
      <c r="AH486" s="46" t="s">
        <v>126</v>
      </c>
      <c r="AI486" s="45"/>
    </row>
    <row r="487" spans="1:36" x14ac:dyDescent="0.2">
      <c r="A487" s="57"/>
      <c r="B487" s="61"/>
      <c r="C487" s="252" t="s">
        <v>125</v>
      </c>
      <c r="D487" s="252"/>
      <c r="E487" s="252"/>
      <c r="F487" s="252"/>
      <c r="G487" s="252"/>
      <c r="H487" s="252"/>
      <c r="I487" s="252"/>
      <c r="J487" s="252"/>
      <c r="K487" s="252"/>
      <c r="L487" s="60">
        <v>4584.38</v>
      </c>
      <c r="M487" s="59"/>
      <c r="N487" s="58">
        <v>236234</v>
      </c>
      <c r="O487" s="45"/>
      <c r="P487" s="45"/>
      <c r="Q487" s="45"/>
      <c r="R487" s="45"/>
      <c r="S487" s="45"/>
      <c r="T487" s="45"/>
      <c r="U487" s="45"/>
      <c r="V487" s="45"/>
      <c r="W487" s="45"/>
      <c r="X487" s="45"/>
      <c r="Y487" s="45"/>
      <c r="Z487" s="45"/>
      <c r="AA487" s="45"/>
      <c r="AB487" s="45"/>
      <c r="AC487" s="45"/>
      <c r="AD487" s="45"/>
      <c r="AE487" s="45"/>
      <c r="AF487" s="45"/>
      <c r="AG487" s="55"/>
      <c r="AH487" s="46" t="s">
        <v>125</v>
      </c>
      <c r="AI487" s="45"/>
    </row>
    <row r="488" spans="1:36" x14ac:dyDescent="0.2">
      <c r="A488" s="57"/>
      <c r="B488" s="54"/>
      <c r="C488" s="249" t="s">
        <v>124</v>
      </c>
      <c r="D488" s="249"/>
      <c r="E488" s="249"/>
      <c r="F488" s="249"/>
      <c r="G488" s="249"/>
      <c r="H488" s="249"/>
      <c r="I488" s="249"/>
      <c r="J488" s="249"/>
      <c r="K488" s="249"/>
      <c r="L488" s="53">
        <v>343805.8</v>
      </c>
      <c r="M488" s="122"/>
      <c r="N488" s="56">
        <v>3557078</v>
      </c>
      <c r="O488" s="150"/>
      <c r="P488" s="45"/>
      <c r="Q488" s="45"/>
      <c r="R488" s="45"/>
      <c r="S488" s="45"/>
      <c r="T488" s="45"/>
      <c r="U488" s="45"/>
      <c r="V488" s="45"/>
      <c r="W488" s="45"/>
      <c r="X488" s="45"/>
      <c r="Y488" s="45"/>
      <c r="Z488" s="45"/>
      <c r="AA488" s="45"/>
      <c r="AB488" s="45"/>
      <c r="AC488" s="45"/>
      <c r="AD488" s="45"/>
      <c r="AE488" s="45"/>
      <c r="AF488" s="45"/>
      <c r="AG488" s="55"/>
      <c r="AH488" s="45"/>
      <c r="AI488" s="55" t="s">
        <v>124</v>
      </c>
      <c r="AJ488" s="168">
        <f>AJ469+AJ470+AJ472+AJ473+AJ474+AJ477+AJ478+AJ480+AJ481+AJ482+AJ483</f>
        <v>3596890.7646999997</v>
      </c>
    </row>
    <row r="489" spans="1:36" x14ac:dyDescent="0.2">
      <c r="A489" s="57"/>
      <c r="B489" s="61"/>
      <c r="C489" s="252" t="s">
        <v>142</v>
      </c>
      <c r="D489" s="252"/>
      <c r="E489" s="252"/>
      <c r="F489" s="252"/>
      <c r="G489" s="252"/>
      <c r="H489" s="252"/>
      <c r="I489" s="252"/>
      <c r="J489" s="252"/>
      <c r="K489" s="252"/>
      <c r="L489" s="60"/>
      <c r="M489" s="59"/>
      <c r="N489" s="58"/>
      <c r="O489" s="45"/>
      <c r="P489" s="45"/>
      <c r="Q489" s="45"/>
      <c r="R489" s="45"/>
      <c r="S489" s="45"/>
      <c r="T489" s="45"/>
      <c r="U489" s="45"/>
      <c r="V489" s="45"/>
      <c r="W489" s="45"/>
      <c r="X489" s="45"/>
      <c r="Y489" s="45"/>
      <c r="Z489" s="45"/>
      <c r="AA489" s="45"/>
      <c r="AB489" s="45"/>
      <c r="AC489" s="45"/>
      <c r="AD489" s="45"/>
      <c r="AE489" s="45"/>
      <c r="AF489" s="45"/>
      <c r="AG489" s="55"/>
      <c r="AH489" s="46" t="s">
        <v>142</v>
      </c>
      <c r="AI489" s="55"/>
    </row>
    <row r="490" spans="1:36" x14ac:dyDescent="0.2">
      <c r="A490" s="57"/>
      <c r="B490" s="61"/>
      <c r="C490" s="252" t="s">
        <v>313</v>
      </c>
      <c r="D490" s="252"/>
      <c r="E490" s="252"/>
      <c r="F490" s="252"/>
      <c r="G490" s="252"/>
      <c r="H490" s="252"/>
      <c r="I490" s="252"/>
      <c r="J490" s="252"/>
      <c r="K490" s="252"/>
      <c r="L490" s="60"/>
      <c r="M490" s="59"/>
      <c r="N490" s="58">
        <v>35128</v>
      </c>
      <c r="O490" s="45"/>
      <c r="P490" s="45"/>
      <c r="Q490" s="45"/>
      <c r="R490" s="45"/>
      <c r="S490" s="45"/>
      <c r="T490" s="45"/>
      <c r="U490" s="45"/>
      <c r="V490" s="45"/>
      <c r="W490" s="45"/>
      <c r="X490" s="45"/>
      <c r="Y490" s="45"/>
      <c r="Z490" s="45"/>
      <c r="AA490" s="45"/>
      <c r="AB490" s="45"/>
      <c r="AC490" s="45"/>
      <c r="AD490" s="45"/>
      <c r="AE490" s="45"/>
      <c r="AF490" s="45"/>
      <c r="AG490" s="55"/>
      <c r="AH490" s="46" t="s">
        <v>313</v>
      </c>
      <c r="AI490" s="55"/>
    </row>
    <row r="491" spans="1:36" ht="1.5" customHeight="1" x14ac:dyDescent="0.2">
      <c r="B491" s="54"/>
      <c r="C491" s="118"/>
      <c r="D491" s="118"/>
      <c r="E491" s="118"/>
      <c r="F491" s="118"/>
      <c r="G491" s="118"/>
      <c r="H491" s="118"/>
      <c r="I491" s="118"/>
      <c r="J491" s="118"/>
      <c r="K491" s="118"/>
      <c r="L491" s="53"/>
      <c r="M491" s="52"/>
      <c r="N491" s="51"/>
      <c r="O491" s="45"/>
      <c r="P491" s="45"/>
      <c r="Q491" s="45"/>
      <c r="R491" s="45"/>
      <c r="S491" s="45"/>
      <c r="T491" s="45"/>
      <c r="U491" s="45"/>
      <c r="V491" s="45"/>
      <c r="W491" s="45"/>
      <c r="X491" s="45"/>
      <c r="Y491" s="45"/>
      <c r="Z491" s="45"/>
      <c r="AA491" s="45"/>
      <c r="AB491" s="45"/>
      <c r="AC491" s="45"/>
      <c r="AD491" s="45"/>
      <c r="AE491" s="45"/>
      <c r="AF491" s="45"/>
      <c r="AG491" s="45"/>
      <c r="AH491" s="45"/>
      <c r="AI491" s="45"/>
    </row>
    <row r="492" spans="1:36" ht="53.25" customHeight="1" x14ac:dyDescent="0.2">
      <c r="A492" s="50"/>
      <c r="B492" s="50"/>
      <c r="C492" s="50"/>
      <c r="D492" s="50"/>
      <c r="E492" s="50"/>
      <c r="F492" s="50"/>
      <c r="G492" s="50"/>
      <c r="H492" s="50"/>
      <c r="I492" s="50"/>
      <c r="J492" s="50"/>
      <c r="K492" s="50"/>
      <c r="L492" s="50"/>
      <c r="M492" s="50"/>
      <c r="N492" s="50"/>
      <c r="O492" s="45"/>
      <c r="P492" s="45"/>
      <c r="Q492" s="45"/>
      <c r="R492" s="45"/>
      <c r="S492" s="45"/>
      <c r="T492" s="45"/>
      <c r="U492" s="45"/>
      <c r="V492" s="45"/>
      <c r="W492" s="45"/>
      <c r="X492" s="45"/>
      <c r="Y492" s="45"/>
      <c r="Z492" s="45"/>
      <c r="AA492" s="45"/>
      <c r="AB492" s="45"/>
      <c r="AC492" s="45"/>
      <c r="AD492" s="45"/>
      <c r="AE492" s="45"/>
      <c r="AF492" s="45"/>
      <c r="AG492" s="45"/>
      <c r="AH492" s="45"/>
      <c r="AI492" s="45"/>
    </row>
    <row r="493" spans="1:36" x14ac:dyDescent="0.2">
      <c r="B493" s="48" t="s">
        <v>13</v>
      </c>
      <c r="C493" s="250" t="s">
        <v>123</v>
      </c>
      <c r="D493" s="250"/>
      <c r="E493" s="250"/>
      <c r="F493" s="250"/>
      <c r="G493" s="250"/>
      <c r="H493" s="250"/>
      <c r="I493" s="250"/>
      <c r="J493" s="250"/>
      <c r="K493" s="250"/>
      <c r="L493" s="250"/>
      <c r="O493" s="45"/>
      <c r="P493" s="45"/>
      <c r="Q493" s="45"/>
      <c r="R493" s="45"/>
      <c r="S493" s="45"/>
      <c r="T493" s="45"/>
      <c r="U493" s="45"/>
      <c r="V493" s="45"/>
      <c r="W493" s="45"/>
      <c r="X493" s="45"/>
      <c r="Y493" s="45"/>
      <c r="Z493" s="45"/>
      <c r="AA493" s="45"/>
      <c r="AB493" s="45"/>
      <c r="AC493" s="45"/>
      <c r="AD493" s="45"/>
      <c r="AE493" s="45"/>
      <c r="AF493" s="45"/>
      <c r="AG493" s="45"/>
      <c r="AH493" s="45"/>
      <c r="AI493" s="45"/>
    </row>
    <row r="494" spans="1:36" ht="13.5" customHeight="1" x14ac:dyDescent="0.2">
      <c r="B494" s="49"/>
      <c r="C494" s="251" t="s">
        <v>14</v>
      </c>
      <c r="D494" s="251"/>
      <c r="E494" s="251"/>
      <c r="F494" s="251"/>
      <c r="G494" s="251"/>
      <c r="H494" s="251"/>
      <c r="I494" s="251"/>
      <c r="J494" s="251"/>
      <c r="K494" s="251"/>
      <c r="L494" s="251"/>
      <c r="O494" s="45"/>
      <c r="P494" s="45"/>
      <c r="Q494" s="45"/>
      <c r="R494" s="45"/>
      <c r="S494" s="45"/>
      <c r="T494" s="45"/>
      <c r="U494" s="45"/>
      <c r="V494" s="45"/>
      <c r="W494" s="45"/>
      <c r="X494" s="45"/>
      <c r="Y494" s="45"/>
      <c r="Z494" s="45"/>
      <c r="AA494" s="45"/>
      <c r="AB494" s="45"/>
      <c r="AC494" s="45"/>
      <c r="AD494" s="45"/>
      <c r="AE494" s="45"/>
      <c r="AF494" s="45"/>
      <c r="AG494" s="45"/>
      <c r="AH494" s="45"/>
      <c r="AI494" s="45"/>
    </row>
    <row r="495" spans="1:36" ht="12.75" customHeight="1" x14ac:dyDescent="0.2">
      <c r="B495" s="48" t="s">
        <v>15</v>
      </c>
      <c r="C495" s="250"/>
      <c r="D495" s="250"/>
      <c r="E495" s="250"/>
      <c r="F495" s="250"/>
      <c r="G495" s="250"/>
      <c r="H495" s="250"/>
      <c r="I495" s="250"/>
      <c r="J495" s="250"/>
      <c r="K495" s="250"/>
      <c r="L495" s="250"/>
      <c r="O495" s="45"/>
      <c r="P495" s="45"/>
      <c r="Q495" s="45"/>
      <c r="R495" s="45"/>
      <c r="S495" s="45"/>
      <c r="T495" s="45"/>
      <c r="U495" s="45"/>
      <c r="V495" s="45"/>
      <c r="W495" s="45"/>
      <c r="X495" s="45"/>
      <c r="Y495" s="45"/>
      <c r="Z495" s="45"/>
      <c r="AA495" s="45"/>
      <c r="AB495" s="45"/>
      <c r="AC495" s="45"/>
      <c r="AD495" s="45"/>
      <c r="AE495" s="45"/>
      <c r="AF495" s="45"/>
      <c r="AG495" s="45"/>
      <c r="AH495" s="45"/>
      <c r="AI495" s="45"/>
    </row>
    <row r="496" spans="1:36" ht="13.5" customHeight="1" x14ac:dyDescent="0.2">
      <c r="C496" s="251" t="s">
        <v>14</v>
      </c>
      <c r="D496" s="251"/>
      <c r="E496" s="251"/>
      <c r="F496" s="251"/>
      <c r="G496" s="251"/>
      <c r="H496" s="251"/>
      <c r="I496" s="251"/>
      <c r="J496" s="251"/>
      <c r="K496" s="251"/>
      <c r="L496" s="251"/>
      <c r="O496" s="45"/>
      <c r="P496" s="45"/>
      <c r="Q496" s="45"/>
      <c r="R496" s="45"/>
      <c r="S496" s="45"/>
      <c r="T496" s="45"/>
      <c r="U496" s="45"/>
      <c r="V496" s="45"/>
      <c r="W496" s="45"/>
      <c r="X496" s="45"/>
      <c r="Y496" s="45"/>
      <c r="Z496" s="45"/>
      <c r="AA496" s="45"/>
      <c r="AB496" s="45"/>
      <c r="AC496" s="45"/>
      <c r="AD496" s="45"/>
      <c r="AE496" s="45"/>
      <c r="AF496" s="45"/>
      <c r="AG496" s="45"/>
      <c r="AH496" s="45"/>
      <c r="AI496" s="45"/>
    </row>
    <row r="498" spans="2:6" s="45" customFormat="1" x14ac:dyDescent="0.2">
      <c r="B498" s="47"/>
      <c r="D498" s="47"/>
      <c r="F498" s="47"/>
    </row>
    <row r="516" s="45" customFormat="1" x14ac:dyDescent="0.2"/>
    <row r="522" s="45" customFormat="1" x14ac:dyDescent="0.2"/>
    <row r="535" s="45" customFormat="1" x14ac:dyDescent="0.2"/>
  </sheetData>
  <mergeCells count="434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J35:L36"/>
    <mergeCell ref="M35:M37"/>
    <mergeCell ref="N35:N37"/>
    <mergeCell ref="C38:E38"/>
    <mergeCell ref="A39:N39"/>
    <mergeCell ref="C40:E40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7:E47"/>
    <mergeCell ref="C48:E48"/>
    <mergeCell ref="C49:E49"/>
    <mergeCell ref="C50:E50"/>
    <mergeCell ref="C51:E51"/>
    <mergeCell ref="C52:E52"/>
    <mergeCell ref="C41:N41"/>
    <mergeCell ref="C42:E42"/>
    <mergeCell ref="C43:E43"/>
    <mergeCell ref="C44:E44"/>
    <mergeCell ref="C45:E45"/>
    <mergeCell ref="C46:E46"/>
    <mergeCell ref="C60:E60"/>
    <mergeCell ref="C61:E61"/>
    <mergeCell ref="C62:E62"/>
    <mergeCell ref="C63:E63"/>
    <mergeCell ref="C64:E64"/>
    <mergeCell ref="C65:E65"/>
    <mergeCell ref="C53:E53"/>
    <mergeCell ref="C54:E54"/>
    <mergeCell ref="C55:E55"/>
    <mergeCell ref="C56:E56"/>
    <mergeCell ref="C58:E58"/>
    <mergeCell ref="C59:N59"/>
    <mergeCell ref="C72:E72"/>
    <mergeCell ref="C73:E73"/>
    <mergeCell ref="C74:E74"/>
    <mergeCell ref="C76:E76"/>
    <mergeCell ref="C77:N77"/>
    <mergeCell ref="C78:E78"/>
    <mergeCell ref="C66:E66"/>
    <mergeCell ref="C67:E67"/>
    <mergeCell ref="C68:E68"/>
    <mergeCell ref="C69:E69"/>
    <mergeCell ref="C70:E70"/>
    <mergeCell ref="C71:E71"/>
    <mergeCell ref="C85:E85"/>
    <mergeCell ref="C86:E86"/>
    <mergeCell ref="C87:E87"/>
    <mergeCell ref="C88:E88"/>
    <mergeCell ref="C89:E89"/>
    <mergeCell ref="C90:E90"/>
    <mergeCell ref="C79:E79"/>
    <mergeCell ref="C80:E80"/>
    <mergeCell ref="C81:E81"/>
    <mergeCell ref="C82:E82"/>
    <mergeCell ref="C83:E83"/>
    <mergeCell ref="C84:E84"/>
    <mergeCell ref="C101:E101"/>
    <mergeCell ref="A103:N103"/>
    <mergeCell ref="C104:E104"/>
    <mergeCell ref="C105:N105"/>
    <mergeCell ref="C106:E106"/>
    <mergeCell ref="C107:E107"/>
    <mergeCell ref="C91:E91"/>
    <mergeCell ref="C92:E92"/>
    <mergeCell ref="C93:E93"/>
    <mergeCell ref="C95:E95"/>
    <mergeCell ref="C97:E97"/>
    <mergeCell ref="C99:E99"/>
    <mergeCell ref="C114:E114"/>
    <mergeCell ref="C115:E115"/>
    <mergeCell ref="C116:E116"/>
    <mergeCell ref="C117:E117"/>
    <mergeCell ref="C118:E118"/>
    <mergeCell ref="C119:E119"/>
    <mergeCell ref="C108:E108"/>
    <mergeCell ref="C109:E109"/>
    <mergeCell ref="C110:E110"/>
    <mergeCell ref="C111:E111"/>
    <mergeCell ref="C112:E112"/>
    <mergeCell ref="C113:E113"/>
    <mergeCell ref="C129:E129"/>
    <mergeCell ref="C131:N131"/>
    <mergeCell ref="C133:K133"/>
    <mergeCell ref="A134:N134"/>
    <mergeCell ref="C135:E135"/>
    <mergeCell ref="C136:N136"/>
    <mergeCell ref="C121:N121"/>
    <mergeCell ref="C122:E122"/>
    <mergeCell ref="C124:N124"/>
    <mergeCell ref="A125:N125"/>
    <mergeCell ref="C126:E126"/>
    <mergeCell ref="C128:N128"/>
    <mergeCell ref="C143:E143"/>
    <mergeCell ref="C144:E144"/>
    <mergeCell ref="C145:E145"/>
    <mergeCell ref="C146:E146"/>
    <mergeCell ref="C147:E147"/>
    <mergeCell ref="C148:E148"/>
    <mergeCell ref="C137:E137"/>
    <mergeCell ref="C138:E138"/>
    <mergeCell ref="C139:E139"/>
    <mergeCell ref="C140:E140"/>
    <mergeCell ref="C141:E141"/>
    <mergeCell ref="C142:E142"/>
    <mergeCell ref="C156:E156"/>
    <mergeCell ref="C157:E157"/>
    <mergeCell ref="C158:E158"/>
    <mergeCell ref="C159:E159"/>
    <mergeCell ref="C160:E160"/>
    <mergeCell ref="C161:E161"/>
    <mergeCell ref="C149:E149"/>
    <mergeCell ref="A151:N151"/>
    <mergeCell ref="C152:E152"/>
    <mergeCell ref="C153:N153"/>
    <mergeCell ref="C154:E154"/>
    <mergeCell ref="C155:E155"/>
    <mergeCell ref="C171:K171"/>
    <mergeCell ref="A172:N172"/>
    <mergeCell ref="C173:E173"/>
    <mergeCell ref="C174:N174"/>
    <mergeCell ref="C175:E175"/>
    <mergeCell ref="C176:E176"/>
    <mergeCell ref="C162:E162"/>
    <mergeCell ref="C163:E163"/>
    <mergeCell ref="C164:E164"/>
    <mergeCell ref="C165:E165"/>
    <mergeCell ref="C166:E166"/>
    <mergeCell ref="C168:E168"/>
    <mergeCell ref="C183:E183"/>
    <mergeCell ref="C184:E184"/>
    <mergeCell ref="C185:E185"/>
    <mergeCell ref="C186:E186"/>
    <mergeCell ref="C187:E187"/>
    <mergeCell ref="A189:N189"/>
    <mergeCell ref="C177:E177"/>
    <mergeCell ref="C178:E178"/>
    <mergeCell ref="C179:E179"/>
    <mergeCell ref="C180:E180"/>
    <mergeCell ref="C181:E181"/>
    <mergeCell ref="C182:E182"/>
    <mergeCell ref="C196:E196"/>
    <mergeCell ref="C197:E197"/>
    <mergeCell ref="C198:E198"/>
    <mergeCell ref="C199:E199"/>
    <mergeCell ref="C200:E200"/>
    <mergeCell ref="C201:E201"/>
    <mergeCell ref="C190:E190"/>
    <mergeCell ref="C191:N191"/>
    <mergeCell ref="C192:E192"/>
    <mergeCell ref="C193:E193"/>
    <mergeCell ref="C194:E194"/>
    <mergeCell ref="C195:E195"/>
    <mergeCell ref="C209:E209"/>
    <mergeCell ref="C210:E210"/>
    <mergeCell ref="C211:E211"/>
    <mergeCell ref="C212:E212"/>
    <mergeCell ref="C213:E213"/>
    <mergeCell ref="C214:E214"/>
    <mergeCell ref="C202:E202"/>
    <mergeCell ref="C203:E203"/>
    <mergeCell ref="C204:E204"/>
    <mergeCell ref="A206:N206"/>
    <mergeCell ref="C207:E207"/>
    <mergeCell ref="C208:N208"/>
    <mergeCell ref="C221:E221"/>
    <mergeCell ref="A223:N223"/>
    <mergeCell ref="C224:E224"/>
    <mergeCell ref="C225:N225"/>
    <mergeCell ref="C226:E226"/>
    <mergeCell ref="C227:E227"/>
    <mergeCell ref="C215:E215"/>
    <mergeCell ref="C216:E216"/>
    <mergeCell ref="C217:E217"/>
    <mergeCell ref="C218:E218"/>
    <mergeCell ref="C219:E219"/>
    <mergeCell ref="C220:E220"/>
    <mergeCell ref="C234:E234"/>
    <mergeCell ref="C235:E235"/>
    <mergeCell ref="C236:E236"/>
    <mergeCell ref="C237:E237"/>
    <mergeCell ref="C238:E238"/>
    <mergeCell ref="C240:E240"/>
    <mergeCell ref="C228:E228"/>
    <mergeCell ref="C229:E229"/>
    <mergeCell ref="C230:E230"/>
    <mergeCell ref="C231:E231"/>
    <mergeCell ref="C232:E232"/>
    <mergeCell ref="C233:E233"/>
    <mergeCell ref="C248:E248"/>
    <mergeCell ref="C249:E249"/>
    <mergeCell ref="C250:E250"/>
    <mergeCell ref="C251:E251"/>
    <mergeCell ref="C252:E252"/>
    <mergeCell ref="C253:E253"/>
    <mergeCell ref="C242:N242"/>
    <mergeCell ref="A243:N243"/>
    <mergeCell ref="C244:E244"/>
    <mergeCell ref="C245:N245"/>
    <mergeCell ref="C246:E246"/>
    <mergeCell ref="C247:E247"/>
    <mergeCell ref="C260:E260"/>
    <mergeCell ref="C262:E262"/>
    <mergeCell ref="C263:N263"/>
    <mergeCell ref="C264:E264"/>
    <mergeCell ref="C265:E265"/>
    <mergeCell ref="C266:E266"/>
    <mergeCell ref="C254:E254"/>
    <mergeCell ref="C255:E255"/>
    <mergeCell ref="C256:E256"/>
    <mergeCell ref="C257:E257"/>
    <mergeCell ref="C258:E258"/>
    <mergeCell ref="C259:E259"/>
    <mergeCell ref="C273:E273"/>
    <mergeCell ref="C274:E274"/>
    <mergeCell ref="C275:E275"/>
    <mergeCell ref="C276:E276"/>
    <mergeCell ref="C277:E277"/>
    <mergeCell ref="C278:E278"/>
    <mergeCell ref="C267:E267"/>
    <mergeCell ref="C268:E268"/>
    <mergeCell ref="C269:E269"/>
    <mergeCell ref="C270:E270"/>
    <mergeCell ref="C271:E271"/>
    <mergeCell ref="C272:E272"/>
    <mergeCell ref="C291:E291"/>
    <mergeCell ref="C292:N292"/>
    <mergeCell ref="C293:E293"/>
    <mergeCell ref="C294:E294"/>
    <mergeCell ref="C295:E295"/>
    <mergeCell ref="C296:E296"/>
    <mergeCell ref="C280:E280"/>
    <mergeCell ref="C282:E282"/>
    <mergeCell ref="C284:E284"/>
    <mergeCell ref="C286:E286"/>
    <mergeCell ref="C288:E288"/>
    <mergeCell ref="A290:N290"/>
    <mergeCell ref="C303:E303"/>
    <mergeCell ref="C304:E304"/>
    <mergeCell ref="C305:E305"/>
    <mergeCell ref="C306:E306"/>
    <mergeCell ref="C308:N308"/>
    <mergeCell ref="C309:E309"/>
    <mergeCell ref="C297:E297"/>
    <mergeCell ref="C298:E298"/>
    <mergeCell ref="C299:E299"/>
    <mergeCell ref="C300:E300"/>
    <mergeCell ref="C301:E301"/>
    <mergeCell ref="C302:E302"/>
    <mergeCell ref="C317:E317"/>
    <mergeCell ref="C318:E318"/>
    <mergeCell ref="C319:E319"/>
    <mergeCell ref="C320:E320"/>
    <mergeCell ref="C321:E321"/>
    <mergeCell ref="C322:E322"/>
    <mergeCell ref="C311:N311"/>
    <mergeCell ref="C312:E312"/>
    <mergeCell ref="C313:N313"/>
    <mergeCell ref="C314:E314"/>
    <mergeCell ref="C315:E315"/>
    <mergeCell ref="C316:E316"/>
    <mergeCell ref="C331:E331"/>
    <mergeCell ref="C332:N332"/>
    <mergeCell ref="C333:E333"/>
    <mergeCell ref="C334:E334"/>
    <mergeCell ref="C335:E335"/>
    <mergeCell ref="C336:E336"/>
    <mergeCell ref="C323:E323"/>
    <mergeCell ref="C324:E324"/>
    <mergeCell ref="C325:E325"/>
    <mergeCell ref="C326:E326"/>
    <mergeCell ref="C328:E328"/>
    <mergeCell ref="A330:N330"/>
    <mergeCell ref="C343:E343"/>
    <mergeCell ref="C344:E344"/>
    <mergeCell ref="C345:E345"/>
    <mergeCell ref="C346:E346"/>
    <mergeCell ref="C348:N348"/>
    <mergeCell ref="C349:E349"/>
    <mergeCell ref="C337:E337"/>
    <mergeCell ref="C338:E338"/>
    <mergeCell ref="C339:E339"/>
    <mergeCell ref="C340:E340"/>
    <mergeCell ref="C341:E341"/>
    <mergeCell ref="C342:E342"/>
    <mergeCell ref="C360:K360"/>
    <mergeCell ref="A361:N361"/>
    <mergeCell ref="C362:E362"/>
    <mergeCell ref="C363:E363"/>
    <mergeCell ref="C364:E364"/>
    <mergeCell ref="C365:E365"/>
    <mergeCell ref="C351:N351"/>
    <mergeCell ref="A352:N352"/>
    <mergeCell ref="C353:E353"/>
    <mergeCell ref="C355:N355"/>
    <mergeCell ref="C356:E356"/>
    <mergeCell ref="C358:N358"/>
    <mergeCell ref="C372:E372"/>
    <mergeCell ref="C373:E373"/>
    <mergeCell ref="C374:E374"/>
    <mergeCell ref="C376:N376"/>
    <mergeCell ref="C377:N377"/>
    <mergeCell ref="C378:E378"/>
    <mergeCell ref="C366:E366"/>
    <mergeCell ref="C367:E367"/>
    <mergeCell ref="C368:E368"/>
    <mergeCell ref="C369:E369"/>
    <mergeCell ref="C370:E370"/>
    <mergeCell ref="C371:E371"/>
    <mergeCell ref="C385:E385"/>
    <mergeCell ref="C386:E386"/>
    <mergeCell ref="C387:E387"/>
    <mergeCell ref="C388:E388"/>
    <mergeCell ref="C389:E389"/>
    <mergeCell ref="C390:E390"/>
    <mergeCell ref="C379:E379"/>
    <mergeCell ref="C380:E380"/>
    <mergeCell ref="C381:E381"/>
    <mergeCell ref="C382:E382"/>
    <mergeCell ref="C383:E383"/>
    <mergeCell ref="C384:E384"/>
    <mergeCell ref="C398:E398"/>
    <mergeCell ref="C399:E399"/>
    <mergeCell ref="C400:E400"/>
    <mergeCell ref="C401:E401"/>
    <mergeCell ref="C402:E402"/>
    <mergeCell ref="C403:E403"/>
    <mergeCell ref="C391:E391"/>
    <mergeCell ref="C392:E392"/>
    <mergeCell ref="C394:E394"/>
    <mergeCell ref="C395:N395"/>
    <mergeCell ref="C396:E396"/>
    <mergeCell ref="C397:E397"/>
    <mergeCell ref="C410:E410"/>
    <mergeCell ref="C411:E411"/>
    <mergeCell ref="C413:E413"/>
    <mergeCell ref="C416:K416"/>
    <mergeCell ref="A417:N417"/>
    <mergeCell ref="C418:E418"/>
    <mergeCell ref="C404:E404"/>
    <mergeCell ref="C405:E405"/>
    <mergeCell ref="C406:E406"/>
    <mergeCell ref="C407:E407"/>
    <mergeCell ref="C408:E408"/>
    <mergeCell ref="C409:E409"/>
    <mergeCell ref="C425:E425"/>
    <mergeCell ref="C426:E426"/>
    <mergeCell ref="C427:E427"/>
    <mergeCell ref="C428:E428"/>
    <mergeCell ref="C429:E429"/>
    <mergeCell ref="C430:E430"/>
    <mergeCell ref="C419:E419"/>
    <mergeCell ref="C420:E420"/>
    <mergeCell ref="C421:E421"/>
    <mergeCell ref="C422:E422"/>
    <mergeCell ref="C423:E423"/>
    <mergeCell ref="C424:E424"/>
    <mergeCell ref="C438:E438"/>
    <mergeCell ref="C439:E439"/>
    <mergeCell ref="C440:E440"/>
    <mergeCell ref="C441:E441"/>
    <mergeCell ref="C442:E442"/>
    <mergeCell ref="C443:E443"/>
    <mergeCell ref="C432:E432"/>
    <mergeCell ref="C433:N433"/>
    <mergeCell ref="C434:E434"/>
    <mergeCell ref="C435:E435"/>
    <mergeCell ref="C436:E436"/>
    <mergeCell ref="C437:E437"/>
    <mergeCell ref="C451:E451"/>
    <mergeCell ref="A453:N453"/>
    <mergeCell ref="C454:E454"/>
    <mergeCell ref="C456:N456"/>
    <mergeCell ref="C458:K458"/>
    <mergeCell ref="C460:K460"/>
    <mergeCell ref="C444:E444"/>
    <mergeCell ref="C445:E445"/>
    <mergeCell ref="C446:E446"/>
    <mergeCell ref="C447:E447"/>
    <mergeCell ref="C448:E448"/>
    <mergeCell ref="C449:E449"/>
    <mergeCell ref="C467:K467"/>
    <mergeCell ref="C468:K468"/>
    <mergeCell ref="C469:K469"/>
    <mergeCell ref="C470:K470"/>
    <mergeCell ref="C471:K471"/>
    <mergeCell ref="C472:K472"/>
    <mergeCell ref="C461:K461"/>
    <mergeCell ref="C462:K462"/>
    <mergeCell ref="C463:K463"/>
    <mergeCell ref="C464:K464"/>
    <mergeCell ref="C465:K465"/>
    <mergeCell ref="C466:K466"/>
    <mergeCell ref="C479:K479"/>
    <mergeCell ref="C480:K480"/>
    <mergeCell ref="C481:K481"/>
    <mergeCell ref="C482:K482"/>
    <mergeCell ref="C483:K483"/>
    <mergeCell ref="C484:K484"/>
    <mergeCell ref="C473:K473"/>
    <mergeCell ref="C474:K474"/>
    <mergeCell ref="C475:K475"/>
    <mergeCell ref="C476:K476"/>
    <mergeCell ref="C477:K477"/>
    <mergeCell ref="C478:K478"/>
    <mergeCell ref="C493:L493"/>
    <mergeCell ref="C494:L494"/>
    <mergeCell ref="C495:L495"/>
    <mergeCell ref="C496:L496"/>
    <mergeCell ref="C485:K485"/>
    <mergeCell ref="C486:K486"/>
    <mergeCell ref="C487:K487"/>
    <mergeCell ref="C488:K488"/>
    <mergeCell ref="C489:K489"/>
    <mergeCell ref="C490:K490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534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pageSetUpPr fitToPage="1"/>
  </sheetPr>
  <dimension ref="B1:M41"/>
  <sheetViews>
    <sheetView showGridLines="0" topLeftCell="B16" zoomScale="115" zoomScaleNormal="115" workbookViewId="0">
      <selection activeCell="J20" sqref="J20:M38"/>
    </sheetView>
  </sheetViews>
  <sheetFormatPr defaultRowHeight="12.75" x14ac:dyDescent="0.2"/>
  <cols>
    <col min="1" max="1" width="0" style="1" hidden="1" customWidth="1"/>
    <col min="2" max="2" width="5.5703125" style="1" customWidth="1"/>
    <col min="3" max="3" width="17" style="1" customWidth="1"/>
    <col min="4" max="4" width="37.85546875" style="1" customWidth="1"/>
    <col min="5" max="5" width="17.5703125" style="1" customWidth="1"/>
    <col min="6" max="6" width="15" style="1" customWidth="1"/>
    <col min="7" max="7" width="15.28515625" style="1" customWidth="1"/>
    <col min="8" max="8" width="13.85546875" style="1" customWidth="1"/>
    <col min="9" max="9" width="15.5703125" style="1" customWidth="1"/>
    <col min="10" max="11" width="9.140625" style="1"/>
    <col min="12" max="12" width="10.5703125" style="1" bestFit="1" customWidth="1"/>
    <col min="13" max="16384" width="9.140625" style="1"/>
  </cols>
  <sheetData>
    <row r="1" spans="2:9" x14ac:dyDescent="0.2">
      <c r="I1" s="7" t="s">
        <v>111</v>
      </c>
    </row>
    <row r="2" spans="2:9" x14ac:dyDescent="0.2">
      <c r="B2" s="28"/>
      <c r="C2" s="10"/>
      <c r="D2" s="9"/>
      <c r="E2" s="8"/>
      <c r="F2" s="8"/>
      <c r="G2" s="8"/>
      <c r="H2" s="8"/>
      <c r="I2" s="7" t="s">
        <v>0</v>
      </c>
    </row>
    <row r="3" spans="2:9" ht="30" customHeight="1" x14ac:dyDescent="0.2">
      <c r="B3" s="28"/>
      <c r="C3" s="281" t="s">
        <v>2</v>
      </c>
      <c r="D3" s="281"/>
      <c r="E3" s="281"/>
      <c r="F3" s="281"/>
      <c r="G3" s="281"/>
      <c r="H3" s="281"/>
      <c r="I3" s="44"/>
    </row>
    <row r="4" spans="2:9" x14ac:dyDescent="0.2">
      <c r="B4" s="28"/>
      <c r="C4" s="10"/>
      <c r="D4" s="287" t="s">
        <v>3</v>
      </c>
      <c r="E4" s="287"/>
      <c r="F4" s="287"/>
      <c r="G4" s="287"/>
      <c r="H4" s="8"/>
      <c r="I4" s="8"/>
    </row>
    <row r="5" spans="2:9" ht="27" customHeight="1" x14ac:dyDescent="0.2">
      <c r="B5" s="28"/>
      <c r="C5" s="281"/>
      <c r="D5" s="281"/>
      <c r="E5" s="281"/>
      <c r="F5" s="281"/>
      <c r="G5" s="281"/>
      <c r="H5" s="281"/>
      <c r="I5" s="8"/>
    </row>
    <row r="6" spans="2:9" x14ac:dyDescent="0.2">
      <c r="B6" s="28"/>
      <c r="C6" s="10"/>
      <c r="D6" s="287" t="s">
        <v>4</v>
      </c>
      <c r="E6" s="287"/>
      <c r="F6" s="287"/>
      <c r="G6" s="287"/>
      <c r="H6" s="8"/>
      <c r="I6" s="8"/>
    </row>
    <row r="7" spans="2:9" x14ac:dyDescent="0.2">
      <c r="B7" s="28"/>
      <c r="C7" s="10"/>
      <c r="D7" s="43"/>
      <c r="E7" s="8"/>
      <c r="F7" s="8"/>
      <c r="G7" s="8"/>
      <c r="H7" s="8"/>
      <c r="I7" s="8"/>
    </row>
    <row r="8" spans="2:9" x14ac:dyDescent="0.2">
      <c r="B8" s="28"/>
      <c r="C8" s="10"/>
      <c r="D8" s="9"/>
      <c r="E8" s="42" t="s">
        <v>116</v>
      </c>
      <c r="G8" s="8"/>
      <c r="H8" s="8"/>
      <c r="I8" s="8"/>
    </row>
    <row r="9" spans="2:9" x14ac:dyDescent="0.2">
      <c r="B9" s="28"/>
      <c r="C9" s="10"/>
      <c r="D9" s="9"/>
      <c r="E9" s="8"/>
      <c r="F9" s="8"/>
      <c r="G9" s="8"/>
      <c r="H9" s="8"/>
      <c r="I9" s="8"/>
    </row>
    <row r="10" spans="2:9" x14ac:dyDescent="0.2">
      <c r="C10" s="41" t="s">
        <v>109</v>
      </c>
      <c r="D10" s="282" t="s">
        <v>1</v>
      </c>
      <c r="E10" s="282"/>
      <c r="F10" s="282"/>
      <c r="G10" s="282"/>
      <c r="H10" s="282"/>
      <c r="I10" s="41"/>
    </row>
    <row r="11" spans="2:9" x14ac:dyDescent="0.2">
      <c r="B11" s="288" t="s">
        <v>6</v>
      </c>
      <c r="C11" s="288"/>
      <c r="D11" s="288"/>
      <c r="E11" s="288"/>
      <c r="F11" s="288"/>
      <c r="G11" s="288"/>
      <c r="H11" s="288"/>
      <c r="I11" s="288"/>
    </row>
    <row r="12" spans="2:9" x14ac:dyDescent="0.2">
      <c r="B12" s="28"/>
      <c r="C12" s="40" t="s">
        <v>108</v>
      </c>
      <c r="D12" s="39"/>
      <c r="E12" s="38"/>
      <c r="F12" s="38"/>
      <c r="G12" s="37">
        <v>4194006.74</v>
      </c>
      <c r="H12" s="36" t="s">
        <v>107</v>
      </c>
      <c r="I12" s="8"/>
    </row>
    <row r="13" spans="2:9" x14ac:dyDescent="0.2">
      <c r="B13" s="28"/>
      <c r="C13" s="10"/>
      <c r="E13" s="34"/>
      <c r="F13" s="8"/>
      <c r="G13" s="8"/>
      <c r="H13" s="8"/>
      <c r="I13" s="8"/>
    </row>
    <row r="14" spans="2:9" ht="14.25" customHeight="1" x14ac:dyDescent="0.2">
      <c r="B14" s="28"/>
      <c r="C14" s="35" t="s">
        <v>106</v>
      </c>
      <c r="E14" s="34"/>
      <c r="F14" s="8"/>
      <c r="G14" s="8"/>
      <c r="H14" s="8"/>
      <c r="I14" s="8"/>
    </row>
    <row r="15" spans="2:9" x14ac:dyDescent="0.2">
      <c r="B15" s="28"/>
      <c r="C15" s="33" t="s">
        <v>104</v>
      </c>
      <c r="E15" s="32"/>
      <c r="F15" s="31"/>
      <c r="G15" s="30"/>
      <c r="H15" s="8"/>
      <c r="I15" s="8"/>
    </row>
    <row r="16" spans="2:9" x14ac:dyDescent="0.2">
      <c r="B16" s="28"/>
      <c r="C16" s="28" t="s">
        <v>105</v>
      </c>
      <c r="E16" s="34"/>
      <c r="F16" s="8"/>
      <c r="G16" s="8"/>
      <c r="H16" s="8"/>
      <c r="I16" s="8"/>
    </row>
    <row r="17" spans="2:13" x14ac:dyDescent="0.2">
      <c r="B17" s="28"/>
      <c r="C17" s="33" t="s">
        <v>104</v>
      </c>
      <c r="E17" s="32"/>
      <c r="F17" s="31"/>
      <c r="G17" s="30"/>
      <c r="H17" s="8"/>
      <c r="I17" s="8"/>
    </row>
    <row r="18" spans="2:13" x14ac:dyDescent="0.2">
      <c r="B18" s="28"/>
      <c r="C18" s="29" t="s">
        <v>103</v>
      </c>
      <c r="D18" s="29"/>
      <c r="E18" s="29"/>
      <c r="F18" s="29"/>
      <c r="G18" s="8"/>
      <c r="H18" s="8"/>
      <c r="I18" s="8"/>
    </row>
    <row r="19" spans="2:13" x14ac:dyDescent="0.2">
      <c r="B19" s="28"/>
      <c r="C19" s="10"/>
      <c r="D19" s="9"/>
      <c r="E19" s="8"/>
      <c r="F19" s="8"/>
      <c r="G19" s="8"/>
      <c r="H19" s="8"/>
      <c r="I19" s="8"/>
    </row>
    <row r="20" spans="2:13" x14ac:dyDescent="0.2">
      <c r="B20" s="278" t="s">
        <v>79</v>
      </c>
      <c r="C20" s="283" t="s">
        <v>11</v>
      </c>
      <c r="D20" s="278" t="s">
        <v>102</v>
      </c>
      <c r="E20" s="284" t="s">
        <v>101</v>
      </c>
      <c r="F20" s="285"/>
      <c r="G20" s="285"/>
      <c r="H20" s="285"/>
      <c r="I20" s="286"/>
      <c r="J20" s="199"/>
      <c r="K20" s="199"/>
      <c r="L20" s="199"/>
      <c r="M20" s="199"/>
    </row>
    <row r="21" spans="2:13" ht="20.25" customHeight="1" x14ac:dyDescent="0.2">
      <c r="B21" s="278"/>
      <c r="C21" s="283"/>
      <c r="D21" s="278"/>
      <c r="E21" s="278" t="s">
        <v>100</v>
      </c>
      <c r="F21" s="278" t="s">
        <v>7</v>
      </c>
      <c r="G21" s="278" t="s">
        <v>8</v>
      </c>
      <c r="H21" s="278" t="s">
        <v>9</v>
      </c>
      <c r="I21" s="278" t="s">
        <v>12</v>
      </c>
      <c r="J21" s="199"/>
      <c r="K21" s="199"/>
      <c r="L21" s="199"/>
      <c r="M21" s="199"/>
    </row>
    <row r="22" spans="2:13" ht="30.75" customHeight="1" x14ac:dyDescent="0.2">
      <c r="B22" s="278"/>
      <c r="C22" s="283"/>
      <c r="D22" s="278"/>
      <c r="E22" s="278"/>
      <c r="F22" s="278"/>
      <c r="G22" s="278"/>
      <c r="H22" s="278"/>
      <c r="I22" s="278"/>
      <c r="J22" s="199"/>
      <c r="K22" s="199"/>
      <c r="L22" s="199"/>
      <c r="M22" s="199"/>
    </row>
    <row r="23" spans="2:13" ht="39.75" customHeight="1" x14ac:dyDescent="0.2">
      <c r="B23" s="278"/>
      <c r="C23" s="283"/>
      <c r="D23" s="278"/>
      <c r="E23" s="278"/>
      <c r="F23" s="278"/>
      <c r="G23" s="278"/>
      <c r="H23" s="278"/>
      <c r="I23" s="278"/>
      <c r="J23" s="199"/>
      <c r="K23" s="199"/>
      <c r="L23" s="199"/>
      <c r="M23" s="199"/>
    </row>
    <row r="24" spans="2:13" x14ac:dyDescent="0.2">
      <c r="B24" s="27">
        <v>1</v>
      </c>
      <c r="C24" s="27">
        <v>2</v>
      </c>
      <c r="D24" s="27">
        <v>3</v>
      </c>
      <c r="E24" s="27">
        <v>4</v>
      </c>
      <c r="F24" s="27">
        <v>5</v>
      </c>
      <c r="G24" s="27">
        <v>6</v>
      </c>
      <c r="H24" s="27">
        <v>7</v>
      </c>
      <c r="I24" s="27">
        <v>8</v>
      </c>
      <c r="J24" s="199"/>
      <c r="K24" s="199"/>
      <c r="L24" s="199"/>
      <c r="M24" s="199"/>
    </row>
    <row r="25" spans="2:13" ht="21" customHeight="1" x14ac:dyDescent="0.2">
      <c r="B25" s="279" t="s">
        <v>99</v>
      </c>
      <c r="C25" s="280"/>
      <c r="D25" s="280"/>
      <c r="E25" s="280"/>
      <c r="F25" s="280"/>
      <c r="G25" s="280"/>
      <c r="H25" s="280"/>
      <c r="I25" s="280"/>
      <c r="J25" s="199"/>
      <c r="K25" s="199"/>
      <c r="L25" s="199"/>
      <c r="M25" s="199"/>
    </row>
    <row r="26" spans="2:13" x14ac:dyDescent="0.2">
      <c r="B26" s="26">
        <v>1</v>
      </c>
      <c r="C26" s="25" t="s">
        <v>115</v>
      </c>
      <c r="D26" s="24" t="s">
        <v>26</v>
      </c>
      <c r="E26" s="157">
        <f>'06-01-01 '!AK380+'06-01-01 '!AK381+'06-01-01 '!AK383+'06-01-01 '!AK384+'06-01-01 '!AK385</f>
        <v>1651321.6209</v>
      </c>
      <c r="F26" s="157">
        <f>'06-01-01 '!AK388+'06-01-01 '!AK389+'06-01-01 '!AK391+'06-01-01 '!AK392+'06-01-01 '!AK393</f>
        <v>414721.79959999997</v>
      </c>
      <c r="G26" s="157">
        <f>'06-01-01 '!AK394</f>
        <v>19257.232</v>
      </c>
      <c r="H26" s="23"/>
      <c r="I26" s="157">
        <f>E26+F26+G26</f>
        <v>2085300.6525000001</v>
      </c>
      <c r="J26" s="199">
        <f>(E26+F26)*1.2*1.02*1.023*1.011</f>
        <v>2615457.4054776407</v>
      </c>
      <c r="K26" s="200">
        <f>G26*1.023*1.02*1.2</f>
        <v>24112.981563263998</v>
      </c>
      <c r="L26" s="200">
        <f>J26+K26</f>
        <v>2639570.3870409047</v>
      </c>
      <c r="M26" s="199"/>
    </row>
    <row r="27" spans="2:13" x14ac:dyDescent="0.2">
      <c r="B27" s="26">
        <v>2</v>
      </c>
      <c r="C27" s="25" t="s">
        <v>114</v>
      </c>
      <c r="D27" s="24" t="s">
        <v>27</v>
      </c>
      <c r="E27" s="157">
        <f>'06-01-02 '!AH82+'06-01-02 '!AH81+'06-01-02 '!AH74+'06-01-02 '!AH72+'06-01-02 '!AH71</f>
        <v>24064.674500000001</v>
      </c>
      <c r="F27" s="23"/>
      <c r="G27" s="23">
        <f>'06-01-02 '!AH83</f>
        <v>4621</v>
      </c>
      <c r="H27" s="23"/>
      <c r="I27" s="157">
        <f>E27+G27</f>
        <v>28685.674500000001</v>
      </c>
      <c r="J27" s="199">
        <f>(E27+F27)*1.2*1.02*1.023*1.011</f>
        <v>30464.089237873759</v>
      </c>
      <c r="K27" s="200">
        <f>G27*1.023*1.02*1.2</f>
        <v>5786.1943919999985</v>
      </c>
      <c r="L27" s="199">
        <f>J27+K27</f>
        <v>36250.28362987376</v>
      </c>
      <c r="M27" s="199"/>
    </row>
    <row r="28" spans="2:13" x14ac:dyDescent="0.2">
      <c r="B28" s="26">
        <v>3</v>
      </c>
      <c r="C28" s="25" t="s">
        <v>113</v>
      </c>
      <c r="D28" s="24" t="s">
        <v>28</v>
      </c>
      <c r="E28" s="157">
        <f>'06-01-03 '!O163</f>
        <v>259422.7623</v>
      </c>
      <c r="F28" s="23"/>
      <c r="G28" s="23"/>
      <c r="H28" s="23"/>
      <c r="I28" s="157">
        <f>E28</f>
        <v>259422.7623</v>
      </c>
      <c r="J28" s="199">
        <f>(E28+F28)*1.2*1.02*1.023*1.011</f>
        <v>328409.93469672371</v>
      </c>
      <c r="K28" s="200">
        <f>G28*1.023*1.02*1.2</f>
        <v>0</v>
      </c>
      <c r="L28" s="199">
        <f>J28+K28</f>
        <v>328409.93469672371</v>
      </c>
      <c r="M28" s="199"/>
    </row>
    <row r="29" spans="2:13" x14ac:dyDescent="0.2">
      <c r="B29" s="26">
        <v>4</v>
      </c>
      <c r="C29" s="25" t="s">
        <v>112</v>
      </c>
      <c r="D29" s="24" t="s">
        <v>122</v>
      </c>
      <c r="E29" s="172">
        <f>'06-01-04 '!O349</f>
        <v>1737740.5164999999</v>
      </c>
      <c r="F29" s="23"/>
      <c r="G29" s="23"/>
      <c r="H29" s="23"/>
      <c r="I29" s="172">
        <f>E29</f>
        <v>1737740.5164999999</v>
      </c>
      <c r="J29" s="199">
        <f>(E29+F29)*1.2*1.02*1.023*1.011</f>
        <v>2199850.3311118889</v>
      </c>
      <c r="K29" s="200">
        <f>G29*1.023*1.02*1.2</f>
        <v>0</v>
      </c>
      <c r="L29" s="199">
        <f>J29+K29</f>
        <v>2199850.3311118889</v>
      </c>
      <c r="M29" s="199"/>
    </row>
    <row r="30" spans="2:13" x14ac:dyDescent="0.2">
      <c r="B30" s="26" t="s">
        <v>1</v>
      </c>
      <c r="C30" s="25" t="s">
        <v>1</v>
      </c>
      <c r="D30" s="24" t="s">
        <v>89</v>
      </c>
      <c r="E30" s="157">
        <f>E26+E27+E28+E29</f>
        <v>3672549.5741999997</v>
      </c>
      <c r="F30" s="157">
        <f>F26</f>
        <v>414721.79959999997</v>
      </c>
      <c r="G30" s="157">
        <f>G26+G27</f>
        <v>23878.232</v>
      </c>
      <c r="H30" s="23"/>
      <c r="I30" s="157">
        <f>I26+I27+I28+I29</f>
        <v>4111149.6058</v>
      </c>
      <c r="J30" s="199"/>
      <c r="K30" s="200"/>
      <c r="L30" s="199"/>
      <c r="M30" s="199"/>
    </row>
    <row r="31" spans="2:13" x14ac:dyDescent="0.2">
      <c r="B31" s="22"/>
      <c r="C31" s="21"/>
      <c r="D31" s="20"/>
      <c r="E31" s="19"/>
      <c r="F31" s="19"/>
      <c r="G31" s="19"/>
      <c r="H31" s="19"/>
      <c r="I31" s="19"/>
      <c r="J31" s="199">
        <f>(E31+F31)*1.2*1.02*1.023*1.011</f>
        <v>0</v>
      </c>
      <c r="K31" s="199"/>
      <c r="L31" s="199">
        <f>J31+K31</f>
        <v>0</v>
      </c>
      <c r="M31" s="199"/>
    </row>
    <row r="32" spans="2:13" x14ac:dyDescent="0.2">
      <c r="J32" s="199">
        <f>(E32+F32)*1.2*1.02*1.023*1.011</f>
        <v>0</v>
      </c>
      <c r="K32" s="200">
        <f>G32*1.023*1.02*1.2</f>
        <v>0</v>
      </c>
      <c r="L32" s="199">
        <f>J32+K32</f>
        <v>0</v>
      </c>
      <c r="M32" s="199"/>
    </row>
    <row r="33" spans="2:13" x14ac:dyDescent="0.2">
      <c r="J33" s="199">
        <f>(E33+F33)*1.2*1.02*1.023*1.011</f>
        <v>0</v>
      </c>
      <c r="K33" s="200">
        <f>G33*1.023*1.02*1.2</f>
        <v>0</v>
      </c>
      <c r="L33" s="199">
        <f>J33+K33</f>
        <v>0</v>
      </c>
      <c r="M33" s="199"/>
    </row>
    <row r="34" spans="2:13" x14ac:dyDescent="0.2">
      <c r="B34" s="15" t="s">
        <v>38</v>
      </c>
      <c r="D34" s="14"/>
      <c r="F34" s="14"/>
      <c r="G34" s="14"/>
      <c r="I34" s="11"/>
      <c r="J34" s="199">
        <f>(E34+F34)*1.2*1.02*1.023*1.011</f>
        <v>0</v>
      </c>
      <c r="K34" s="200">
        <f>G34*1.023*1.02*1.2</f>
        <v>0</v>
      </c>
      <c r="L34" s="199">
        <f>J34+K34</f>
        <v>0</v>
      </c>
      <c r="M34" s="199"/>
    </row>
    <row r="35" spans="2:13" x14ac:dyDescent="0.2">
      <c r="D35" s="276" t="s">
        <v>35</v>
      </c>
      <c r="E35" s="276"/>
      <c r="F35" s="276"/>
      <c r="G35" s="276"/>
      <c r="H35" s="276"/>
      <c r="I35" s="277"/>
      <c r="J35" s="201"/>
      <c r="K35" s="199"/>
      <c r="L35" s="199"/>
      <c r="M35" s="199"/>
    </row>
    <row r="36" spans="2:13" x14ac:dyDescent="0.2">
      <c r="B36" s="15" t="s">
        <v>37</v>
      </c>
      <c r="D36" s="14"/>
      <c r="E36" s="15"/>
      <c r="F36" s="14"/>
      <c r="G36" s="14"/>
      <c r="I36" s="11"/>
      <c r="J36" s="199"/>
      <c r="K36" s="199"/>
      <c r="L36" s="199"/>
      <c r="M36" s="199"/>
    </row>
    <row r="37" spans="2:13" x14ac:dyDescent="0.2">
      <c r="D37" s="116" t="s">
        <v>36</v>
      </c>
      <c r="E37" s="2" t="s">
        <v>87</v>
      </c>
      <c r="F37" s="18"/>
      <c r="H37" s="18"/>
      <c r="I37" s="17"/>
      <c r="J37" s="199"/>
      <c r="K37" s="199"/>
      <c r="L37" s="199"/>
      <c r="M37" s="199"/>
    </row>
    <row r="38" spans="2:13" ht="15" x14ac:dyDescent="0.2">
      <c r="B38" s="15" t="s">
        <v>13</v>
      </c>
      <c r="D38" s="14"/>
      <c r="E38" s="12"/>
      <c r="F38" s="14"/>
      <c r="G38" s="14"/>
      <c r="I38" s="11"/>
      <c r="J38" s="199"/>
      <c r="K38" s="199"/>
      <c r="L38" s="199"/>
      <c r="M38" s="199"/>
    </row>
    <row r="39" spans="2:13" ht="15" x14ac:dyDescent="0.2">
      <c r="C39" s="16"/>
      <c r="D39" s="276" t="s">
        <v>14</v>
      </c>
      <c r="E39" s="276"/>
      <c r="F39" s="276"/>
      <c r="G39" s="276"/>
      <c r="H39" s="276"/>
      <c r="I39" s="276"/>
    </row>
    <row r="40" spans="2:13" ht="15" x14ac:dyDescent="0.2">
      <c r="B40" s="15" t="s">
        <v>15</v>
      </c>
      <c r="D40" s="14"/>
      <c r="E40" s="12"/>
      <c r="F40" s="13"/>
      <c r="G40" s="13"/>
      <c r="H40" s="12"/>
      <c r="I40" s="11"/>
    </row>
    <row r="41" spans="2:13" x14ac:dyDescent="0.2">
      <c r="D41" s="276" t="s">
        <v>14</v>
      </c>
      <c r="E41" s="276"/>
      <c r="F41" s="276"/>
      <c r="G41" s="276"/>
      <c r="H41" s="276"/>
      <c r="I41" s="276"/>
    </row>
  </sheetData>
  <mergeCells count="19">
    <mergeCell ref="B11:I11"/>
    <mergeCell ref="C3:H3"/>
    <mergeCell ref="D4:G4"/>
    <mergeCell ref="C5:H5"/>
    <mergeCell ref="D6:G6"/>
    <mergeCell ref="D10:H10"/>
    <mergeCell ref="D39:I39"/>
    <mergeCell ref="D41:I41"/>
    <mergeCell ref="B25:I25"/>
    <mergeCell ref="D35:I35"/>
    <mergeCell ref="B20:B23"/>
    <mergeCell ref="C20:C23"/>
    <mergeCell ref="D20:D23"/>
    <mergeCell ref="E20:I20"/>
    <mergeCell ref="E21:E23"/>
    <mergeCell ref="F21:F23"/>
    <mergeCell ref="G21:G23"/>
    <mergeCell ref="H21:H23"/>
    <mergeCell ref="I21:I23"/>
  </mergeCells>
  <pageMargins left="0.41" right="0.24" top="0.4" bottom="0.4" header="0.22" footer="0.19"/>
  <pageSetup paperSize="9" scale="70" fitToHeight="0" orientation="portrait" r:id="rId1"/>
  <headerFooter alignWithMargins="0">
    <oddHeader>&amp;LГРАНД-Смета, версия 2021.2</oddHeader>
    <oddFooter>&amp;RСтраница &amp;P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AK446"/>
  <sheetViews>
    <sheetView topLeftCell="A367" zoomScale="115" zoomScaleNormal="115" workbookViewId="0">
      <selection activeCell="AK402" sqref="AK402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3" width="139" style="46" hidden="1" customWidth="1"/>
    <col min="24" max="29" width="34.140625" style="46" hidden="1" customWidth="1"/>
    <col min="30" max="32" width="110.7109375" style="46" hidden="1" customWidth="1"/>
    <col min="33" max="36" width="84.42578125" style="46" hidden="1" customWidth="1"/>
    <col min="37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3268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3268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4887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26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26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4886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2062.5</v>
      </c>
      <c r="D28" s="97" t="s">
        <v>5740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1633.38</v>
      </c>
      <c r="D30" s="97" t="s">
        <v>4885</v>
      </c>
      <c r="E30" s="96" t="s">
        <v>286</v>
      </c>
      <c r="G30" s="45" t="s">
        <v>292</v>
      </c>
      <c r="L30" s="98">
        <v>360.83</v>
      </c>
      <c r="M30" s="97" t="s">
        <v>4884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410.19</v>
      </c>
      <c r="D31" s="100" t="s">
        <v>5741</v>
      </c>
      <c r="E31" s="96" t="s">
        <v>286</v>
      </c>
      <c r="G31" s="45" t="s">
        <v>290</v>
      </c>
      <c r="L31" s="99"/>
      <c r="M31" s="99">
        <v>852.61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18.93</v>
      </c>
      <c r="D32" s="100" t="s">
        <v>4883</v>
      </c>
      <c r="E32" s="96" t="s">
        <v>286</v>
      </c>
      <c r="G32" s="45" t="s">
        <v>289</v>
      </c>
      <c r="L32" s="99"/>
      <c r="M32" s="99">
        <v>101.41</v>
      </c>
      <c r="N32" s="96" t="s">
        <v>288</v>
      </c>
    </row>
    <row r="33" spans="1:26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6" s="45" customFormat="1" ht="9.75" customHeight="1" x14ac:dyDescent="0.2">
      <c r="A34" s="95"/>
    </row>
    <row r="35" spans="1:26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6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6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6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6" s="45" customFormat="1" ht="12" x14ac:dyDescent="0.2">
      <c r="A39" s="256" t="s">
        <v>4882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4882</v>
      </c>
    </row>
    <row r="40" spans="1:26" s="45" customFormat="1" ht="12" x14ac:dyDescent="0.2">
      <c r="A40" s="273" t="s">
        <v>17</v>
      </c>
      <c r="B40" s="274"/>
      <c r="C40" s="274"/>
      <c r="D40" s="274"/>
      <c r="E40" s="274"/>
      <c r="F40" s="274"/>
      <c r="G40" s="274"/>
      <c r="H40" s="274"/>
      <c r="I40" s="274"/>
      <c r="J40" s="274"/>
      <c r="K40" s="274"/>
      <c r="L40" s="274"/>
      <c r="M40" s="274"/>
      <c r="N40" s="275"/>
      <c r="V40" s="72"/>
      <c r="W40" s="55" t="s">
        <v>17</v>
      </c>
    </row>
    <row r="41" spans="1:26" s="45" customFormat="1" ht="12" x14ac:dyDescent="0.2">
      <c r="A41" s="273" t="s">
        <v>4881</v>
      </c>
      <c r="B41" s="274"/>
      <c r="C41" s="274"/>
      <c r="D41" s="274"/>
      <c r="E41" s="274"/>
      <c r="F41" s="274"/>
      <c r="G41" s="274"/>
      <c r="H41" s="274"/>
      <c r="I41" s="274"/>
      <c r="J41" s="274"/>
      <c r="K41" s="274"/>
      <c r="L41" s="274"/>
      <c r="M41" s="274"/>
      <c r="N41" s="275"/>
      <c r="V41" s="72"/>
      <c r="W41" s="55" t="s">
        <v>4881</v>
      </c>
    </row>
    <row r="42" spans="1:26" s="45" customFormat="1" ht="45" x14ac:dyDescent="0.2">
      <c r="A42" s="87" t="s">
        <v>170</v>
      </c>
      <c r="B42" s="119" t="s">
        <v>3860</v>
      </c>
      <c r="C42" s="253" t="s">
        <v>3859</v>
      </c>
      <c r="D42" s="253"/>
      <c r="E42" s="253"/>
      <c r="F42" s="79" t="s">
        <v>326</v>
      </c>
      <c r="G42" s="79"/>
      <c r="H42" s="79"/>
      <c r="I42" s="79" t="s">
        <v>170</v>
      </c>
      <c r="J42" s="78"/>
      <c r="K42" s="79"/>
      <c r="L42" s="78"/>
      <c r="M42" s="79"/>
      <c r="N42" s="76"/>
      <c r="V42" s="72"/>
      <c r="W42" s="55"/>
      <c r="X42" s="55" t="s">
        <v>3859</v>
      </c>
    </row>
    <row r="43" spans="1:26" s="45" customFormat="1" ht="12" x14ac:dyDescent="0.2">
      <c r="A43" s="83"/>
      <c r="B43" s="61" t="s">
        <v>170</v>
      </c>
      <c r="C43" s="252" t="s">
        <v>169</v>
      </c>
      <c r="D43" s="252"/>
      <c r="E43" s="252"/>
      <c r="F43" s="74"/>
      <c r="G43" s="74"/>
      <c r="H43" s="74"/>
      <c r="I43" s="74"/>
      <c r="J43" s="82">
        <v>40.869999999999997</v>
      </c>
      <c r="K43" s="74"/>
      <c r="L43" s="82">
        <v>40.869999999999997</v>
      </c>
      <c r="M43" s="74" t="s">
        <v>164</v>
      </c>
      <c r="N43" s="81">
        <v>2106</v>
      </c>
      <c r="V43" s="72"/>
      <c r="W43" s="55"/>
      <c r="X43" s="55"/>
      <c r="Y43" s="46" t="s">
        <v>169</v>
      </c>
    </row>
    <row r="44" spans="1:26" s="45" customFormat="1" ht="12" x14ac:dyDescent="0.2">
      <c r="A44" s="83"/>
      <c r="B44" s="61" t="s">
        <v>168</v>
      </c>
      <c r="C44" s="252" t="s">
        <v>166</v>
      </c>
      <c r="D44" s="252"/>
      <c r="E44" s="252"/>
      <c r="F44" s="74"/>
      <c r="G44" s="74"/>
      <c r="H44" s="74"/>
      <c r="I44" s="74"/>
      <c r="J44" s="82">
        <v>74.3</v>
      </c>
      <c r="K44" s="74"/>
      <c r="L44" s="82">
        <v>74.3</v>
      </c>
      <c r="M44" s="74" t="s">
        <v>167</v>
      </c>
      <c r="N44" s="81">
        <v>973</v>
      </c>
      <c r="V44" s="72"/>
      <c r="W44" s="55"/>
      <c r="X44" s="55"/>
      <c r="Y44" s="46" t="s">
        <v>166</v>
      </c>
    </row>
    <row r="45" spans="1:26" s="45" customFormat="1" ht="12" x14ac:dyDescent="0.2">
      <c r="A45" s="83"/>
      <c r="B45" s="61" t="s">
        <v>165</v>
      </c>
      <c r="C45" s="252" t="s">
        <v>163</v>
      </c>
      <c r="D45" s="252"/>
      <c r="E45" s="252"/>
      <c r="F45" s="74"/>
      <c r="G45" s="74"/>
      <c r="H45" s="74"/>
      <c r="I45" s="74"/>
      <c r="J45" s="82">
        <v>9.2899999999999991</v>
      </c>
      <c r="K45" s="74"/>
      <c r="L45" s="82">
        <v>9.2899999999999991</v>
      </c>
      <c r="M45" s="74" t="s">
        <v>164</v>
      </c>
      <c r="N45" s="81">
        <v>479</v>
      </c>
      <c r="V45" s="72"/>
      <c r="W45" s="55"/>
      <c r="X45" s="55"/>
      <c r="Y45" s="46" t="s">
        <v>163</v>
      </c>
    </row>
    <row r="46" spans="1:26" s="45" customFormat="1" ht="12" x14ac:dyDescent="0.2">
      <c r="A46" s="83"/>
      <c r="B46" s="61" t="s">
        <v>218</v>
      </c>
      <c r="C46" s="252" t="s">
        <v>217</v>
      </c>
      <c r="D46" s="252"/>
      <c r="E46" s="252"/>
      <c r="F46" s="74"/>
      <c r="G46" s="74"/>
      <c r="H46" s="74"/>
      <c r="I46" s="74"/>
      <c r="J46" s="82">
        <v>350.96</v>
      </c>
      <c r="K46" s="74"/>
      <c r="L46" s="82">
        <v>350.96</v>
      </c>
      <c r="M46" s="74" t="s">
        <v>195</v>
      </c>
      <c r="N46" s="81">
        <v>2804</v>
      </c>
      <c r="V46" s="72"/>
      <c r="W46" s="55"/>
      <c r="X46" s="55"/>
      <c r="Y46" s="46" t="s">
        <v>217</v>
      </c>
    </row>
    <row r="47" spans="1:26" s="45" customFormat="1" ht="12" x14ac:dyDescent="0.2">
      <c r="A47" s="83"/>
      <c r="B47" s="61"/>
      <c r="C47" s="252" t="s">
        <v>160</v>
      </c>
      <c r="D47" s="252"/>
      <c r="E47" s="252"/>
      <c r="F47" s="74" t="s">
        <v>159</v>
      </c>
      <c r="G47" s="74" t="s">
        <v>3858</v>
      </c>
      <c r="H47" s="74"/>
      <c r="I47" s="74" t="s">
        <v>3858</v>
      </c>
      <c r="J47" s="82"/>
      <c r="K47" s="74"/>
      <c r="L47" s="82"/>
      <c r="M47" s="74"/>
      <c r="N47" s="81"/>
      <c r="V47" s="72"/>
      <c r="W47" s="55"/>
      <c r="X47" s="55"/>
      <c r="Z47" s="46" t="s">
        <v>160</v>
      </c>
    </row>
    <row r="48" spans="1:26" s="45" customFormat="1" ht="12" x14ac:dyDescent="0.2">
      <c r="A48" s="83"/>
      <c r="B48" s="61"/>
      <c r="C48" s="252" t="s">
        <v>156</v>
      </c>
      <c r="D48" s="252"/>
      <c r="E48" s="252"/>
      <c r="F48" s="74" t="s">
        <v>159</v>
      </c>
      <c r="G48" s="74" t="s">
        <v>3857</v>
      </c>
      <c r="H48" s="74"/>
      <c r="I48" s="74" t="s">
        <v>3857</v>
      </c>
      <c r="J48" s="82"/>
      <c r="K48" s="74"/>
      <c r="L48" s="82"/>
      <c r="M48" s="74"/>
      <c r="N48" s="81"/>
      <c r="V48" s="72"/>
      <c r="W48" s="55"/>
      <c r="X48" s="55"/>
      <c r="Z48" s="46" t="s">
        <v>156</v>
      </c>
    </row>
    <row r="49" spans="1:29" s="45" customFormat="1" ht="12" x14ac:dyDescent="0.2">
      <c r="A49" s="83"/>
      <c r="B49" s="61"/>
      <c r="C49" s="254" t="s">
        <v>155</v>
      </c>
      <c r="D49" s="254"/>
      <c r="E49" s="254"/>
      <c r="F49" s="77"/>
      <c r="G49" s="77"/>
      <c r="H49" s="77"/>
      <c r="I49" s="77"/>
      <c r="J49" s="85">
        <v>466.13</v>
      </c>
      <c r="K49" s="77"/>
      <c r="L49" s="85">
        <v>466.13</v>
      </c>
      <c r="M49" s="77"/>
      <c r="N49" s="84"/>
      <c r="V49" s="72"/>
      <c r="W49" s="55"/>
      <c r="X49" s="55"/>
      <c r="AA49" s="46" t="s">
        <v>155</v>
      </c>
    </row>
    <row r="50" spans="1:29" s="45" customFormat="1" ht="12" x14ac:dyDescent="0.2">
      <c r="A50" s="83"/>
      <c r="B50" s="61"/>
      <c r="C50" s="252" t="s">
        <v>154</v>
      </c>
      <c r="D50" s="252"/>
      <c r="E50" s="252"/>
      <c r="F50" s="74"/>
      <c r="G50" s="74"/>
      <c r="H50" s="74"/>
      <c r="I50" s="74"/>
      <c r="J50" s="82"/>
      <c r="K50" s="74"/>
      <c r="L50" s="82">
        <v>50.16</v>
      </c>
      <c r="M50" s="74"/>
      <c r="N50" s="81">
        <v>2585</v>
      </c>
      <c r="V50" s="72"/>
      <c r="W50" s="55"/>
      <c r="X50" s="55"/>
      <c r="Z50" s="46" t="s">
        <v>154</v>
      </c>
    </row>
    <row r="51" spans="1:29" s="45" customFormat="1" ht="22.5" x14ac:dyDescent="0.2">
      <c r="A51" s="83"/>
      <c r="B51" s="61" t="s">
        <v>340</v>
      </c>
      <c r="C51" s="252" t="s">
        <v>338</v>
      </c>
      <c r="D51" s="252"/>
      <c r="E51" s="252"/>
      <c r="F51" s="74" t="s">
        <v>149</v>
      </c>
      <c r="G51" s="74" t="s">
        <v>339</v>
      </c>
      <c r="H51" s="74"/>
      <c r="I51" s="74" t="s">
        <v>339</v>
      </c>
      <c r="J51" s="82"/>
      <c r="K51" s="74"/>
      <c r="L51" s="82">
        <v>51.16</v>
      </c>
      <c r="M51" s="74"/>
      <c r="N51" s="81">
        <v>2637</v>
      </c>
      <c r="V51" s="72"/>
      <c r="W51" s="55"/>
      <c r="X51" s="55"/>
      <c r="Z51" s="46" t="s">
        <v>338</v>
      </c>
    </row>
    <row r="52" spans="1:29" s="45" customFormat="1" ht="22.5" x14ac:dyDescent="0.2">
      <c r="A52" s="83"/>
      <c r="B52" s="61" t="s">
        <v>337</v>
      </c>
      <c r="C52" s="252" t="s">
        <v>335</v>
      </c>
      <c r="D52" s="252"/>
      <c r="E52" s="252"/>
      <c r="F52" s="74" t="s">
        <v>149</v>
      </c>
      <c r="G52" s="74" t="s">
        <v>336</v>
      </c>
      <c r="H52" s="74"/>
      <c r="I52" s="74" t="s">
        <v>336</v>
      </c>
      <c r="J52" s="82"/>
      <c r="K52" s="74"/>
      <c r="L52" s="82">
        <v>25.58</v>
      </c>
      <c r="M52" s="74"/>
      <c r="N52" s="81">
        <v>1318</v>
      </c>
      <c r="V52" s="72"/>
      <c r="W52" s="55"/>
      <c r="X52" s="55"/>
      <c r="Z52" s="46" t="s">
        <v>335</v>
      </c>
    </row>
    <row r="53" spans="1:29" s="45" customFormat="1" ht="12" x14ac:dyDescent="0.2">
      <c r="A53" s="80"/>
      <c r="B53" s="118"/>
      <c r="C53" s="253" t="s">
        <v>146</v>
      </c>
      <c r="D53" s="253"/>
      <c r="E53" s="253"/>
      <c r="F53" s="79"/>
      <c r="G53" s="79"/>
      <c r="H53" s="79"/>
      <c r="I53" s="79"/>
      <c r="J53" s="78"/>
      <c r="K53" s="79"/>
      <c r="L53" s="78">
        <v>542.87</v>
      </c>
      <c r="M53" s="77"/>
      <c r="N53" s="76">
        <v>9838</v>
      </c>
      <c r="V53" s="72"/>
      <c r="W53" s="55"/>
      <c r="X53" s="55"/>
      <c r="AB53" s="55" t="s">
        <v>146</v>
      </c>
    </row>
    <row r="54" spans="1:29" s="45" customFormat="1" ht="22.5" x14ac:dyDescent="0.2">
      <c r="A54" s="87" t="s">
        <v>3253</v>
      </c>
      <c r="B54" s="119" t="s">
        <v>4880</v>
      </c>
      <c r="C54" s="253" t="s">
        <v>4879</v>
      </c>
      <c r="D54" s="253"/>
      <c r="E54" s="253"/>
      <c r="F54" s="79" t="s">
        <v>326</v>
      </c>
      <c r="G54" s="79"/>
      <c r="H54" s="79"/>
      <c r="I54" s="79" t="s">
        <v>170</v>
      </c>
      <c r="J54" s="78">
        <v>3633.44</v>
      </c>
      <c r="K54" s="79"/>
      <c r="L54" s="78">
        <v>3633.44</v>
      </c>
      <c r="M54" s="79" t="s">
        <v>3164</v>
      </c>
      <c r="N54" s="76">
        <v>18930</v>
      </c>
      <c r="V54" s="72"/>
      <c r="W54" s="55"/>
      <c r="X54" s="55" t="s">
        <v>4879</v>
      </c>
      <c r="AB54" s="55"/>
    </row>
    <row r="55" spans="1:29" s="45" customFormat="1" ht="12" x14ac:dyDescent="0.2">
      <c r="A55" s="80"/>
      <c r="B55" s="118"/>
      <c r="C55" s="123" t="s">
        <v>3162</v>
      </c>
      <c r="D55" s="124"/>
      <c r="E55" s="124"/>
      <c r="F55" s="75"/>
      <c r="G55" s="75"/>
      <c r="H55" s="75"/>
      <c r="I55" s="75"/>
      <c r="J55" s="90"/>
      <c r="K55" s="75"/>
      <c r="L55" s="90"/>
      <c r="M55" s="89"/>
      <c r="N55" s="88"/>
      <c r="V55" s="72"/>
      <c r="W55" s="55"/>
      <c r="X55" s="55"/>
      <c r="AB55" s="55"/>
    </row>
    <row r="56" spans="1:29" s="45" customFormat="1" ht="12" x14ac:dyDescent="0.2">
      <c r="A56" s="273" t="s">
        <v>4878</v>
      </c>
      <c r="B56" s="274"/>
      <c r="C56" s="274"/>
      <c r="D56" s="274"/>
      <c r="E56" s="274"/>
      <c r="F56" s="274"/>
      <c r="G56" s="274"/>
      <c r="H56" s="274"/>
      <c r="I56" s="274"/>
      <c r="J56" s="274"/>
      <c r="K56" s="274"/>
      <c r="L56" s="274"/>
      <c r="M56" s="274"/>
      <c r="N56" s="275"/>
      <c r="V56" s="72"/>
      <c r="W56" s="55" t="s">
        <v>4878</v>
      </c>
      <c r="X56" s="55"/>
      <c r="AB56" s="55"/>
    </row>
    <row r="57" spans="1:29" s="45" customFormat="1" ht="22.5" x14ac:dyDescent="0.2">
      <c r="A57" s="87" t="s">
        <v>165</v>
      </c>
      <c r="B57" s="119" t="s">
        <v>427</v>
      </c>
      <c r="C57" s="253" t="s">
        <v>425</v>
      </c>
      <c r="D57" s="253"/>
      <c r="E57" s="253"/>
      <c r="F57" s="79" t="s">
        <v>212</v>
      </c>
      <c r="G57" s="79"/>
      <c r="H57" s="79"/>
      <c r="I57" s="79" t="s">
        <v>4877</v>
      </c>
      <c r="J57" s="78"/>
      <c r="K57" s="79"/>
      <c r="L57" s="78"/>
      <c r="M57" s="79"/>
      <c r="N57" s="76"/>
      <c r="V57" s="72"/>
      <c r="W57" s="55"/>
      <c r="X57" s="55" t="s">
        <v>425</v>
      </c>
      <c r="AB57" s="55"/>
    </row>
    <row r="58" spans="1:29" s="45" customFormat="1" ht="12" x14ac:dyDescent="0.2">
      <c r="A58" s="83"/>
      <c r="B58" s="61" t="s">
        <v>170</v>
      </c>
      <c r="C58" s="252" t="s">
        <v>169</v>
      </c>
      <c r="D58" s="252"/>
      <c r="E58" s="252"/>
      <c r="F58" s="74"/>
      <c r="G58" s="74"/>
      <c r="H58" s="74"/>
      <c r="I58" s="74"/>
      <c r="J58" s="82">
        <v>6.19</v>
      </c>
      <c r="K58" s="74"/>
      <c r="L58" s="82">
        <v>83.57</v>
      </c>
      <c r="M58" s="74" t="s">
        <v>164</v>
      </c>
      <c r="N58" s="81">
        <v>4306</v>
      </c>
      <c r="V58" s="72"/>
      <c r="W58" s="55"/>
      <c r="X58" s="55"/>
      <c r="Y58" s="46" t="s">
        <v>169</v>
      </c>
      <c r="AB58" s="55"/>
    </row>
    <row r="59" spans="1:29" s="45" customFormat="1" ht="12" x14ac:dyDescent="0.2">
      <c r="A59" s="83"/>
      <c r="B59" s="61" t="s">
        <v>168</v>
      </c>
      <c r="C59" s="252" t="s">
        <v>166</v>
      </c>
      <c r="D59" s="252"/>
      <c r="E59" s="252"/>
      <c r="F59" s="74"/>
      <c r="G59" s="74"/>
      <c r="H59" s="74"/>
      <c r="I59" s="74"/>
      <c r="J59" s="82">
        <v>8.1</v>
      </c>
      <c r="K59" s="74"/>
      <c r="L59" s="82">
        <v>109.35</v>
      </c>
      <c r="M59" s="74" t="s">
        <v>167</v>
      </c>
      <c r="N59" s="81">
        <v>1432</v>
      </c>
      <c r="V59" s="72"/>
      <c r="W59" s="55"/>
      <c r="X59" s="55"/>
      <c r="Y59" s="46" t="s">
        <v>166</v>
      </c>
      <c r="AB59" s="55"/>
    </row>
    <row r="60" spans="1:29" s="45" customFormat="1" ht="12" x14ac:dyDescent="0.2">
      <c r="A60" s="83"/>
      <c r="B60" s="61" t="s">
        <v>165</v>
      </c>
      <c r="C60" s="252" t="s">
        <v>163</v>
      </c>
      <c r="D60" s="252"/>
      <c r="E60" s="252"/>
      <c r="F60" s="74"/>
      <c r="G60" s="74"/>
      <c r="H60" s="74"/>
      <c r="I60" s="74"/>
      <c r="J60" s="82">
        <v>0.81</v>
      </c>
      <c r="K60" s="74"/>
      <c r="L60" s="82">
        <v>10.94</v>
      </c>
      <c r="M60" s="74" t="s">
        <v>164</v>
      </c>
      <c r="N60" s="81">
        <v>564</v>
      </c>
      <c r="V60" s="72"/>
      <c r="W60" s="55"/>
      <c r="X60" s="55"/>
      <c r="Y60" s="46" t="s">
        <v>163</v>
      </c>
      <c r="AB60" s="55"/>
    </row>
    <row r="61" spans="1:29" s="45" customFormat="1" ht="12" x14ac:dyDescent="0.2">
      <c r="A61" s="83"/>
      <c r="B61" s="61" t="s">
        <v>218</v>
      </c>
      <c r="C61" s="252" t="s">
        <v>217</v>
      </c>
      <c r="D61" s="252"/>
      <c r="E61" s="252"/>
      <c r="F61" s="74"/>
      <c r="G61" s="74"/>
      <c r="H61" s="74"/>
      <c r="I61" s="74"/>
      <c r="J61" s="82">
        <v>0.37</v>
      </c>
      <c r="K61" s="74"/>
      <c r="L61" s="82">
        <v>5</v>
      </c>
      <c r="M61" s="74" t="s">
        <v>195</v>
      </c>
      <c r="N61" s="81">
        <v>40</v>
      </c>
      <c r="V61" s="72"/>
      <c r="W61" s="55"/>
      <c r="X61" s="55"/>
      <c r="Y61" s="46" t="s">
        <v>217</v>
      </c>
      <c r="AB61" s="55"/>
    </row>
    <row r="62" spans="1:29" s="45" customFormat="1" ht="22.5" x14ac:dyDescent="0.2">
      <c r="A62" s="86"/>
      <c r="B62" s="93" t="s">
        <v>424</v>
      </c>
      <c r="C62" s="259" t="s">
        <v>422</v>
      </c>
      <c r="D62" s="259"/>
      <c r="E62" s="259"/>
      <c r="F62" s="92" t="s">
        <v>212</v>
      </c>
      <c r="G62" s="92" t="s">
        <v>423</v>
      </c>
      <c r="H62" s="92"/>
      <c r="I62" s="92" t="s">
        <v>4873</v>
      </c>
      <c r="J62" s="61"/>
      <c r="K62" s="74"/>
      <c r="L62" s="82"/>
      <c r="M62" s="74"/>
      <c r="N62" s="91"/>
      <c r="V62" s="72"/>
      <c r="W62" s="55"/>
      <c r="X62" s="55"/>
      <c r="AB62" s="55"/>
      <c r="AC62" s="71" t="s">
        <v>422</v>
      </c>
    </row>
    <row r="63" spans="1:29" s="45" customFormat="1" ht="12" x14ac:dyDescent="0.2">
      <c r="A63" s="83"/>
      <c r="B63" s="61"/>
      <c r="C63" s="252" t="s">
        <v>160</v>
      </c>
      <c r="D63" s="252"/>
      <c r="E63" s="252"/>
      <c r="F63" s="74" t="s">
        <v>159</v>
      </c>
      <c r="G63" s="74" t="s">
        <v>421</v>
      </c>
      <c r="H63" s="74"/>
      <c r="I63" s="74" t="s">
        <v>4876</v>
      </c>
      <c r="J63" s="82"/>
      <c r="K63" s="74"/>
      <c r="L63" s="82"/>
      <c r="M63" s="74"/>
      <c r="N63" s="81"/>
      <c r="V63" s="72"/>
      <c r="W63" s="55"/>
      <c r="X63" s="55"/>
      <c r="Z63" s="46" t="s">
        <v>160</v>
      </c>
      <c r="AB63" s="55"/>
      <c r="AC63" s="71"/>
    </row>
    <row r="64" spans="1:29" s="45" customFormat="1" ht="12" x14ac:dyDescent="0.2">
      <c r="A64" s="83"/>
      <c r="B64" s="61"/>
      <c r="C64" s="252" t="s">
        <v>156</v>
      </c>
      <c r="D64" s="252"/>
      <c r="E64" s="252"/>
      <c r="F64" s="74" t="s">
        <v>159</v>
      </c>
      <c r="G64" s="74" t="s">
        <v>419</v>
      </c>
      <c r="H64" s="74"/>
      <c r="I64" s="74" t="s">
        <v>4875</v>
      </c>
      <c r="J64" s="82"/>
      <c r="K64" s="74"/>
      <c r="L64" s="82"/>
      <c r="M64" s="74"/>
      <c r="N64" s="81"/>
      <c r="V64" s="72"/>
      <c r="W64" s="55"/>
      <c r="X64" s="55"/>
      <c r="Z64" s="46" t="s">
        <v>156</v>
      </c>
      <c r="AB64" s="55"/>
      <c r="AC64" s="71"/>
    </row>
    <row r="65" spans="1:29" s="45" customFormat="1" ht="12" x14ac:dyDescent="0.2">
      <c r="A65" s="83"/>
      <c r="B65" s="61"/>
      <c r="C65" s="254" t="s">
        <v>155</v>
      </c>
      <c r="D65" s="254"/>
      <c r="E65" s="254"/>
      <c r="F65" s="77"/>
      <c r="G65" s="77"/>
      <c r="H65" s="77"/>
      <c r="I65" s="77"/>
      <c r="J65" s="85">
        <v>14.66</v>
      </c>
      <c r="K65" s="77"/>
      <c r="L65" s="85">
        <v>197.92</v>
      </c>
      <c r="M65" s="77"/>
      <c r="N65" s="84"/>
      <c r="V65" s="72"/>
      <c r="W65" s="55"/>
      <c r="X65" s="55"/>
      <c r="AA65" s="46" t="s">
        <v>155</v>
      </c>
      <c r="AB65" s="55"/>
      <c r="AC65" s="71"/>
    </row>
    <row r="66" spans="1:29" s="45" customFormat="1" ht="12" x14ac:dyDescent="0.2">
      <c r="A66" s="83"/>
      <c r="B66" s="61"/>
      <c r="C66" s="252" t="s">
        <v>154</v>
      </c>
      <c r="D66" s="252"/>
      <c r="E66" s="252"/>
      <c r="F66" s="74"/>
      <c r="G66" s="74"/>
      <c r="H66" s="74"/>
      <c r="I66" s="74"/>
      <c r="J66" s="82"/>
      <c r="K66" s="74"/>
      <c r="L66" s="82">
        <v>94.51</v>
      </c>
      <c r="M66" s="74"/>
      <c r="N66" s="81">
        <v>4870</v>
      </c>
      <c r="V66" s="72"/>
      <c r="W66" s="55"/>
      <c r="X66" s="55"/>
      <c r="Z66" s="46" t="s">
        <v>154</v>
      </c>
      <c r="AB66" s="55"/>
      <c r="AC66" s="71"/>
    </row>
    <row r="67" spans="1:29" s="45" customFormat="1" ht="22.5" x14ac:dyDescent="0.2">
      <c r="A67" s="83"/>
      <c r="B67" s="61" t="s">
        <v>417</v>
      </c>
      <c r="C67" s="252" t="s">
        <v>416</v>
      </c>
      <c r="D67" s="252"/>
      <c r="E67" s="252"/>
      <c r="F67" s="74" t="s">
        <v>149</v>
      </c>
      <c r="G67" s="74" t="s">
        <v>202</v>
      </c>
      <c r="H67" s="74"/>
      <c r="I67" s="74" t="s">
        <v>202</v>
      </c>
      <c r="J67" s="82"/>
      <c r="K67" s="74"/>
      <c r="L67" s="82">
        <v>109.63</v>
      </c>
      <c r="M67" s="74"/>
      <c r="N67" s="81">
        <v>5649</v>
      </c>
      <c r="V67" s="72"/>
      <c r="W67" s="55"/>
      <c r="X67" s="55"/>
      <c r="Z67" s="46" t="s">
        <v>416</v>
      </c>
      <c r="AB67" s="55"/>
      <c r="AC67" s="71"/>
    </row>
    <row r="68" spans="1:29" s="45" customFormat="1" ht="22.5" x14ac:dyDescent="0.2">
      <c r="A68" s="83"/>
      <c r="B68" s="61" t="s">
        <v>415</v>
      </c>
      <c r="C68" s="252" t="s">
        <v>413</v>
      </c>
      <c r="D68" s="252"/>
      <c r="E68" s="252"/>
      <c r="F68" s="74" t="s">
        <v>149</v>
      </c>
      <c r="G68" s="74" t="s">
        <v>414</v>
      </c>
      <c r="H68" s="74"/>
      <c r="I68" s="74" t="s">
        <v>414</v>
      </c>
      <c r="J68" s="82"/>
      <c r="K68" s="74"/>
      <c r="L68" s="82">
        <v>65.209999999999994</v>
      </c>
      <c r="M68" s="74"/>
      <c r="N68" s="81">
        <v>3360</v>
      </c>
      <c r="V68" s="72"/>
      <c r="W68" s="55"/>
      <c r="X68" s="55"/>
      <c r="Z68" s="46" t="s">
        <v>413</v>
      </c>
      <c r="AB68" s="55"/>
      <c r="AC68" s="71"/>
    </row>
    <row r="69" spans="1:29" s="45" customFormat="1" ht="12" x14ac:dyDescent="0.2">
      <c r="A69" s="80"/>
      <c r="B69" s="118"/>
      <c r="C69" s="253" t="s">
        <v>146</v>
      </c>
      <c r="D69" s="253"/>
      <c r="E69" s="253"/>
      <c r="F69" s="79"/>
      <c r="G69" s="79"/>
      <c r="H69" s="79"/>
      <c r="I69" s="79"/>
      <c r="J69" s="78"/>
      <c r="K69" s="79"/>
      <c r="L69" s="78">
        <v>372.76</v>
      </c>
      <c r="M69" s="77"/>
      <c r="N69" s="76">
        <v>14787</v>
      </c>
      <c r="V69" s="72"/>
      <c r="W69" s="55"/>
      <c r="X69" s="55"/>
      <c r="AB69" s="55" t="s">
        <v>146</v>
      </c>
      <c r="AC69" s="71"/>
    </row>
    <row r="70" spans="1:29" s="45" customFormat="1" ht="33.75" x14ac:dyDescent="0.2">
      <c r="A70" s="87" t="s">
        <v>218</v>
      </c>
      <c r="B70" s="119" t="s">
        <v>4874</v>
      </c>
      <c r="C70" s="253" t="s">
        <v>4872</v>
      </c>
      <c r="D70" s="253"/>
      <c r="E70" s="253"/>
      <c r="F70" s="79" t="s">
        <v>212</v>
      </c>
      <c r="G70" s="79"/>
      <c r="H70" s="79"/>
      <c r="I70" s="79" t="s">
        <v>4873</v>
      </c>
      <c r="J70" s="78">
        <v>45.92</v>
      </c>
      <c r="K70" s="79"/>
      <c r="L70" s="78">
        <v>681.91</v>
      </c>
      <c r="M70" s="79" t="s">
        <v>195</v>
      </c>
      <c r="N70" s="76">
        <v>5448</v>
      </c>
      <c r="V70" s="72"/>
      <c r="W70" s="55"/>
      <c r="X70" s="55" t="s">
        <v>4872</v>
      </c>
      <c r="AB70" s="55"/>
      <c r="AC70" s="71"/>
    </row>
    <row r="71" spans="1:29" s="45" customFormat="1" ht="12" x14ac:dyDescent="0.2">
      <c r="A71" s="80"/>
      <c r="B71" s="118"/>
      <c r="C71" s="123" t="s">
        <v>408</v>
      </c>
      <c r="D71" s="124"/>
      <c r="E71" s="124"/>
      <c r="F71" s="75"/>
      <c r="G71" s="75"/>
      <c r="H71" s="75"/>
      <c r="I71" s="75"/>
      <c r="J71" s="90"/>
      <c r="K71" s="75"/>
      <c r="L71" s="90"/>
      <c r="M71" s="89"/>
      <c r="N71" s="88"/>
      <c r="V71" s="72"/>
      <c r="W71" s="55"/>
      <c r="X71" s="55"/>
      <c r="AB71" s="55"/>
      <c r="AC71" s="71"/>
    </row>
    <row r="72" spans="1:29" s="45" customFormat="1" ht="22.5" x14ac:dyDescent="0.2">
      <c r="A72" s="87" t="s">
        <v>239</v>
      </c>
      <c r="B72" s="119" t="s">
        <v>501</v>
      </c>
      <c r="C72" s="253" t="s">
        <v>499</v>
      </c>
      <c r="D72" s="253"/>
      <c r="E72" s="253"/>
      <c r="F72" s="79" t="s">
        <v>212</v>
      </c>
      <c r="G72" s="79"/>
      <c r="H72" s="79"/>
      <c r="I72" s="79" t="s">
        <v>4871</v>
      </c>
      <c r="J72" s="78"/>
      <c r="K72" s="79"/>
      <c r="L72" s="78"/>
      <c r="M72" s="79"/>
      <c r="N72" s="76"/>
      <c r="V72" s="72"/>
      <c r="W72" s="55"/>
      <c r="X72" s="55" t="s">
        <v>499</v>
      </c>
      <c r="AB72" s="55"/>
      <c r="AC72" s="71"/>
    </row>
    <row r="73" spans="1:29" s="45" customFormat="1" ht="12" x14ac:dyDescent="0.2">
      <c r="A73" s="83"/>
      <c r="B73" s="61" t="s">
        <v>170</v>
      </c>
      <c r="C73" s="252" t="s">
        <v>169</v>
      </c>
      <c r="D73" s="252"/>
      <c r="E73" s="252"/>
      <c r="F73" s="74"/>
      <c r="G73" s="74"/>
      <c r="H73" s="74"/>
      <c r="I73" s="74"/>
      <c r="J73" s="82">
        <v>6.75</v>
      </c>
      <c r="K73" s="74"/>
      <c r="L73" s="82">
        <v>1.84</v>
      </c>
      <c r="M73" s="74" t="s">
        <v>164</v>
      </c>
      <c r="N73" s="81">
        <v>95</v>
      </c>
      <c r="V73" s="72"/>
      <c r="W73" s="55"/>
      <c r="X73" s="55"/>
      <c r="Y73" s="46" t="s">
        <v>169</v>
      </c>
      <c r="AB73" s="55"/>
      <c r="AC73" s="71"/>
    </row>
    <row r="74" spans="1:29" s="45" customFormat="1" ht="12" x14ac:dyDescent="0.2">
      <c r="A74" s="83"/>
      <c r="B74" s="61" t="s">
        <v>168</v>
      </c>
      <c r="C74" s="252" t="s">
        <v>166</v>
      </c>
      <c r="D74" s="252"/>
      <c r="E74" s="252"/>
      <c r="F74" s="74"/>
      <c r="G74" s="74"/>
      <c r="H74" s="74"/>
      <c r="I74" s="74"/>
      <c r="J74" s="82">
        <v>8.2899999999999991</v>
      </c>
      <c r="K74" s="74"/>
      <c r="L74" s="82">
        <v>2.2599999999999998</v>
      </c>
      <c r="M74" s="74" t="s">
        <v>167</v>
      </c>
      <c r="N74" s="81">
        <v>30</v>
      </c>
      <c r="V74" s="72"/>
      <c r="W74" s="55"/>
      <c r="X74" s="55"/>
      <c r="Y74" s="46" t="s">
        <v>166</v>
      </c>
      <c r="AB74" s="55"/>
      <c r="AC74" s="71"/>
    </row>
    <row r="75" spans="1:29" s="45" customFormat="1" ht="12" x14ac:dyDescent="0.2">
      <c r="A75" s="83"/>
      <c r="B75" s="61" t="s">
        <v>165</v>
      </c>
      <c r="C75" s="252" t="s">
        <v>163</v>
      </c>
      <c r="D75" s="252"/>
      <c r="E75" s="252"/>
      <c r="F75" s="74"/>
      <c r="G75" s="74"/>
      <c r="H75" s="74"/>
      <c r="I75" s="74"/>
      <c r="J75" s="82">
        <v>0.81</v>
      </c>
      <c r="K75" s="74"/>
      <c r="L75" s="82">
        <v>0.22</v>
      </c>
      <c r="M75" s="74" t="s">
        <v>164</v>
      </c>
      <c r="N75" s="81">
        <v>11</v>
      </c>
      <c r="V75" s="72"/>
      <c r="W75" s="55"/>
      <c r="X75" s="55"/>
      <c r="Y75" s="46" t="s">
        <v>163</v>
      </c>
      <c r="AB75" s="55"/>
      <c r="AC75" s="71"/>
    </row>
    <row r="76" spans="1:29" s="45" customFormat="1" ht="12" x14ac:dyDescent="0.2">
      <c r="A76" s="83"/>
      <c r="B76" s="61" t="s">
        <v>218</v>
      </c>
      <c r="C76" s="252" t="s">
        <v>217</v>
      </c>
      <c r="D76" s="252"/>
      <c r="E76" s="252"/>
      <c r="F76" s="74"/>
      <c r="G76" s="74"/>
      <c r="H76" s="74"/>
      <c r="I76" s="74"/>
      <c r="J76" s="82">
        <v>0.37</v>
      </c>
      <c r="K76" s="74"/>
      <c r="L76" s="82">
        <v>0.1</v>
      </c>
      <c r="M76" s="74" t="s">
        <v>195</v>
      </c>
      <c r="N76" s="81">
        <v>1</v>
      </c>
      <c r="V76" s="72"/>
      <c r="W76" s="55"/>
      <c r="X76" s="55"/>
      <c r="Y76" s="46" t="s">
        <v>217</v>
      </c>
      <c r="AB76" s="55"/>
      <c r="AC76" s="71"/>
    </row>
    <row r="77" spans="1:29" s="45" customFormat="1" ht="12" x14ac:dyDescent="0.2">
      <c r="A77" s="86"/>
      <c r="B77" s="93" t="s">
        <v>497</v>
      </c>
      <c r="C77" s="259" t="s">
        <v>495</v>
      </c>
      <c r="D77" s="259"/>
      <c r="E77" s="259"/>
      <c r="F77" s="92" t="s">
        <v>212</v>
      </c>
      <c r="G77" s="92" t="s">
        <v>496</v>
      </c>
      <c r="H77" s="92"/>
      <c r="I77" s="92" t="s">
        <v>4868</v>
      </c>
      <c r="J77" s="61"/>
      <c r="K77" s="74"/>
      <c r="L77" s="82"/>
      <c r="M77" s="74"/>
      <c r="N77" s="91"/>
      <c r="V77" s="72"/>
      <c r="W77" s="55"/>
      <c r="X77" s="55"/>
      <c r="AB77" s="55"/>
      <c r="AC77" s="71" t="s">
        <v>495</v>
      </c>
    </row>
    <row r="78" spans="1:29" s="45" customFormat="1" ht="12" x14ac:dyDescent="0.2">
      <c r="A78" s="83"/>
      <c r="B78" s="61"/>
      <c r="C78" s="252" t="s">
        <v>160</v>
      </c>
      <c r="D78" s="252"/>
      <c r="E78" s="252"/>
      <c r="F78" s="74" t="s">
        <v>159</v>
      </c>
      <c r="G78" s="74" t="s">
        <v>494</v>
      </c>
      <c r="H78" s="74"/>
      <c r="I78" s="74" t="s">
        <v>4870</v>
      </c>
      <c r="J78" s="82"/>
      <c r="K78" s="74"/>
      <c r="L78" s="82"/>
      <c r="M78" s="74"/>
      <c r="N78" s="81"/>
      <c r="V78" s="72"/>
      <c r="W78" s="55"/>
      <c r="X78" s="55"/>
      <c r="Z78" s="46" t="s">
        <v>160</v>
      </c>
      <c r="AB78" s="55"/>
      <c r="AC78" s="71"/>
    </row>
    <row r="79" spans="1:29" s="45" customFormat="1" ht="12" x14ac:dyDescent="0.2">
      <c r="A79" s="83"/>
      <c r="B79" s="61"/>
      <c r="C79" s="252" t="s">
        <v>156</v>
      </c>
      <c r="D79" s="252"/>
      <c r="E79" s="252"/>
      <c r="F79" s="74" t="s">
        <v>159</v>
      </c>
      <c r="G79" s="74" t="s">
        <v>419</v>
      </c>
      <c r="H79" s="74"/>
      <c r="I79" s="74" t="s">
        <v>4869</v>
      </c>
      <c r="J79" s="82"/>
      <c r="K79" s="74"/>
      <c r="L79" s="82"/>
      <c r="M79" s="74"/>
      <c r="N79" s="81"/>
      <c r="V79" s="72"/>
      <c r="W79" s="55"/>
      <c r="X79" s="55"/>
      <c r="Z79" s="46" t="s">
        <v>156</v>
      </c>
      <c r="AB79" s="55"/>
      <c r="AC79" s="71"/>
    </row>
    <row r="80" spans="1:29" s="45" customFormat="1" ht="12" x14ac:dyDescent="0.2">
      <c r="A80" s="83"/>
      <c r="B80" s="61"/>
      <c r="C80" s="254" t="s">
        <v>155</v>
      </c>
      <c r="D80" s="254"/>
      <c r="E80" s="254"/>
      <c r="F80" s="77"/>
      <c r="G80" s="77"/>
      <c r="H80" s="77"/>
      <c r="I80" s="77"/>
      <c r="J80" s="85">
        <v>15.41</v>
      </c>
      <c r="K80" s="77"/>
      <c r="L80" s="85">
        <v>4.2</v>
      </c>
      <c r="M80" s="77"/>
      <c r="N80" s="84"/>
      <c r="V80" s="72"/>
      <c r="W80" s="55"/>
      <c r="X80" s="55"/>
      <c r="AA80" s="46" t="s">
        <v>155</v>
      </c>
      <c r="AB80" s="55"/>
      <c r="AC80" s="71"/>
    </row>
    <row r="81" spans="1:30" s="45" customFormat="1" ht="12" x14ac:dyDescent="0.2">
      <c r="A81" s="83"/>
      <c r="B81" s="61"/>
      <c r="C81" s="252" t="s">
        <v>154</v>
      </c>
      <c r="D81" s="252"/>
      <c r="E81" s="252"/>
      <c r="F81" s="74"/>
      <c r="G81" s="74"/>
      <c r="H81" s="74"/>
      <c r="I81" s="74"/>
      <c r="J81" s="82"/>
      <c r="K81" s="74"/>
      <c r="L81" s="82">
        <v>2.06</v>
      </c>
      <c r="M81" s="74"/>
      <c r="N81" s="81">
        <v>106</v>
      </c>
      <c r="V81" s="72"/>
      <c r="W81" s="55"/>
      <c r="X81" s="55"/>
      <c r="Z81" s="46" t="s">
        <v>154</v>
      </c>
      <c r="AB81" s="55"/>
      <c r="AC81" s="71"/>
    </row>
    <row r="82" spans="1:30" s="45" customFormat="1" ht="22.5" x14ac:dyDescent="0.2">
      <c r="A82" s="83"/>
      <c r="B82" s="61" t="s">
        <v>417</v>
      </c>
      <c r="C82" s="252" t="s">
        <v>416</v>
      </c>
      <c r="D82" s="252"/>
      <c r="E82" s="252"/>
      <c r="F82" s="74" t="s">
        <v>149</v>
      </c>
      <c r="G82" s="74" t="s">
        <v>202</v>
      </c>
      <c r="H82" s="74"/>
      <c r="I82" s="74" t="s">
        <v>202</v>
      </c>
      <c r="J82" s="82"/>
      <c r="K82" s="74"/>
      <c r="L82" s="82">
        <v>2.39</v>
      </c>
      <c r="M82" s="74"/>
      <c r="N82" s="81">
        <v>123</v>
      </c>
      <c r="V82" s="72"/>
      <c r="W82" s="55"/>
      <c r="X82" s="55"/>
      <c r="Z82" s="46" t="s">
        <v>416</v>
      </c>
      <c r="AB82" s="55"/>
      <c r="AC82" s="71"/>
    </row>
    <row r="83" spans="1:30" s="45" customFormat="1" ht="22.5" x14ac:dyDescent="0.2">
      <c r="A83" s="83"/>
      <c r="B83" s="61" t="s">
        <v>415</v>
      </c>
      <c r="C83" s="252" t="s">
        <v>413</v>
      </c>
      <c r="D83" s="252"/>
      <c r="E83" s="252"/>
      <c r="F83" s="74" t="s">
        <v>149</v>
      </c>
      <c r="G83" s="74" t="s">
        <v>414</v>
      </c>
      <c r="H83" s="74"/>
      <c r="I83" s="74" t="s">
        <v>414</v>
      </c>
      <c r="J83" s="82"/>
      <c r="K83" s="74"/>
      <c r="L83" s="82">
        <v>1.42</v>
      </c>
      <c r="M83" s="74"/>
      <c r="N83" s="81">
        <v>73</v>
      </c>
      <c r="V83" s="72"/>
      <c r="W83" s="55"/>
      <c r="X83" s="55"/>
      <c r="Z83" s="46" t="s">
        <v>413</v>
      </c>
      <c r="AB83" s="55"/>
      <c r="AC83" s="71"/>
    </row>
    <row r="84" spans="1:30" s="45" customFormat="1" ht="12" x14ac:dyDescent="0.2">
      <c r="A84" s="80"/>
      <c r="B84" s="118"/>
      <c r="C84" s="253" t="s">
        <v>146</v>
      </c>
      <c r="D84" s="253"/>
      <c r="E84" s="253"/>
      <c r="F84" s="79"/>
      <c r="G84" s="79"/>
      <c r="H84" s="79"/>
      <c r="I84" s="79"/>
      <c r="J84" s="78"/>
      <c r="K84" s="79"/>
      <c r="L84" s="78">
        <v>8.01</v>
      </c>
      <c r="M84" s="77"/>
      <c r="N84" s="76">
        <v>322</v>
      </c>
      <c r="V84" s="72"/>
      <c r="W84" s="55"/>
      <c r="X84" s="55"/>
      <c r="AB84" s="55" t="s">
        <v>146</v>
      </c>
      <c r="AC84" s="71"/>
    </row>
    <row r="85" spans="1:30" s="45" customFormat="1" ht="22.5" x14ac:dyDescent="0.2">
      <c r="A85" s="87" t="s">
        <v>225</v>
      </c>
      <c r="B85" s="119" t="s">
        <v>1912</v>
      </c>
      <c r="C85" s="253" t="s">
        <v>1910</v>
      </c>
      <c r="D85" s="253"/>
      <c r="E85" s="253"/>
      <c r="F85" s="79" t="s">
        <v>212</v>
      </c>
      <c r="G85" s="79"/>
      <c r="H85" s="79"/>
      <c r="I85" s="79" t="s">
        <v>4868</v>
      </c>
      <c r="J85" s="78">
        <v>108.4</v>
      </c>
      <c r="K85" s="79"/>
      <c r="L85" s="78">
        <v>34.03</v>
      </c>
      <c r="M85" s="79" t="s">
        <v>195</v>
      </c>
      <c r="N85" s="76">
        <v>272</v>
      </c>
      <c r="V85" s="72"/>
      <c r="W85" s="55"/>
      <c r="X85" s="55" t="s">
        <v>1910</v>
      </c>
      <c r="AB85" s="55"/>
      <c r="AC85" s="71"/>
    </row>
    <row r="86" spans="1:30" s="45" customFormat="1" ht="12" x14ac:dyDescent="0.2">
      <c r="A86" s="80"/>
      <c r="B86" s="118"/>
      <c r="C86" s="123" t="s">
        <v>408</v>
      </c>
      <c r="D86" s="124"/>
      <c r="E86" s="124"/>
      <c r="F86" s="75"/>
      <c r="G86" s="75"/>
      <c r="H86" s="75"/>
      <c r="I86" s="75"/>
      <c r="J86" s="90"/>
      <c r="K86" s="75"/>
      <c r="L86" s="90"/>
      <c r="M86" s="89"/>
      <c r="N86" s="88"/>
      <c r="V86" s="72"/>
      <c r="W86" s="55"/>
      <c r="X86" s="55"/>
      <c r="AB86" s="55"/>
      <c r="AC86" s="71"/>
    </row>
    <row r="87" spans="1:30" s="45" customFormat="1" ht="12" x14ac:dyDescent="0.2">
      <c r="A87" s="87" t="s">
        <v>197</v>
      </c>
      <c r="B87" s="119" t="s">
        <v>834</v>
      </c>
      <c r="C87" s="253" t="s">
        <v>1908</v>
      </c>
      <c r="D87" s="253"/>
      <c r="E87" s="253"/>
      <c r="F87" s="79" t="s">
        <v>174</v>
      </c>
      <c r="G87" s="79"/>
      <c r="H87" s="79"/>
      <c r="I87" s="79" t="s">
        <v>4867</v>
      </c>
      <c r="J87" s="78"/>
      <c r="K87" s="79"/>
      <c r="L87" s="78"/>
      <c r="M87" s="79"/>
      <c r="N87" s="76"/>
      <c r="V87" s="72"/>
      <c r="W87" s="55"/>
      <c r="X87" s="55" t="s">
        <v>1908</v>
      </c>
      <c r="AB87" s="55"/>
      <c r="AC87" s="71"/>
    </row>
    <row r="88" spans="1:30" s="45" customFormat="1" ht="12" x14ac:dyDescent="0.2">
      <c r="A88" s="86"/>
      <c r="B88" s="117"/>
      <c r="C88" s="252" t="s">
        <v>4866</v>
      </c>
      <c r="D88" s="252"/>
      <c r="E88" s="252"/>
      <c r="F88" s="252"/>
      <c r="G88" s="252"/>
      <c r="H88" s="252"/>
      <c r="I88" s="252"/>
      <c r="J88" s="252"/>
      <c r="K88" s="252"/>
      <c r="L88" s="252"/>
      <c r="M88" s="252"/>
      <c r="N88" s="255"/>
      <c r="V88" s="72"/>
      <c r="W88" s="55"/>
      <c r="X88" s="55"/>
      <c r="AB88" s="55"/>
      <c r="AC88" s="71"/>
      <c r="AD88" s="46" t="s">
        <v>4866</v>
      </c>
    </row>
    <row r="89" spans="1:30" s="45" customFormat="1" ht="12" x14ac:dyDescent="0.2">
      <c r="A89" s="83"/>
      <c r="B89" s="61" t="s">
        <v>170</v>
      </c>
      <c r="C89" s="252" t="s">
        <v>169</v>
      </c>
      <c r="D89" s="252"/>
      <c r="E89" s="252"/>
      <c r="F89" s="74"/>
      <c r="G89" s="74"/>
      <c r="H89" s="74"/>
      <c r="I89" s="74"/>
      <c r="J89" s="82">
        <v>1053</v>
      </c>
      <c r="K89" s="74"/>
      <c r="L89" s="82">
        <v>44.9</v>
      </c>
      <c r="M89" s="74" t="s">
        <v>164</v>
      </c>
      <c r="N89" s="81">
        <v>2314</v>
      </c>
      <c r="V89" s="72"/>
      <c r="W89" s="55"/>
      <c r="X89" s="55"/>
      <c r="Y89" s="46" t="s">
        <v>169</v>
      </c>
      <c r="AB89" s="55"/>
      <c r="AC89" s="71"/>
    </row>
    <row r="90" spans="1:30" s="45" customFormat="1" ht="12" x14ac:dyDescent="0.2">
      <c r="A90" s="83"/>
      <c r="B90" s="61" t="s">
        <v>168</v>
      </c>
      <c r="C90" s="252" t="s">
        <v>166</v>
      </c>
      <c r="D90" s="252"/>
      <c r="E90" s="252"/>
      <c r="F90" s="74"/>
      <c r="G90" s="74"/>
      <c r="H90" s="74"/>
      <c r="I90" s="74"/>
      <c r="J90" s="82">
        <v>1566.06</v>
      </c>
      <c r="K90" s="74"/>
      <c r="L90" s="82">
        <v>66.78</v>
      </c>
      <c r="M90" s="74" t="s">
        <v>167</v>
      </c>
      <c r="N90" s="81">
        <v>875</v>
      </c>
      <c r="V90" s="72"/>
      <c r="W90" s="55"/>
      <c r="X90" s="55"/>
      <c r="Y90" s="46" t="s">
        <v>166</v>
      </c>
      <c r="AB90" s="55"/>
      <c r="AC90" s="71"/>
    </row>
    <row r="91" spans="1:30" s="45" customFormat="1" ht="12" x14ac:dyDescent="0.2">
      <c r="A91" s="83"/>
      <c r="B91" s="61" t="s">
        <v>165</v>
      </c>
      <c r="C91" s="252" t="s">
        <v>163</v>
      </c>
      <c r="D91" s="252"/>
      <c r="E91" s="252"/>
      <c r="F91" s="74"/>
      <c r="G91" s="74"/>
      <c r="H91" s="74"/>
      <c r="I91" s="74"/>
      <c r="J91" s="82">
        <v>244.39</v>
      </c>
      <c r="K91" s="74"/>
      <c r="L91" s="82">
        <v>10.42</v>
      </c>
      <c r="M91" s="74" t="s">
        <v>164</v>
      </c>
      <c r="N91" s="81">
        <v>537</v>
      </c>
      <c r="V91" s="72"/>
      <c r="W91" s="55"/>
      <c r="X91" s="55"/>
      <c r="Y91" s="46" t="s">
        <v>163</v>
      </c>
      <c r="AB91" s="55"/>
      <c r="AC91" s="71"/>
    </row>
    <row r="92" spans="1:30" s="45" customFormat="1" ht="12" x14ac:dyDescent="0.2">
      <c r="A92" s="83"/>
      <c r="B92" s="61" t="s">
        <v>218</v>
      </c>
      <c r="C92" s="252" t="s">
        <v>217</v>
      </c>
      <c r="D92" s="252"/>
      <c r="E92" s="252"/>
      <c r="F92" s="74"/>
      <c r="G92" s="74"/>
      <c r="H92" s="74"/>
      <c r="I92" s="74"/>
      <c r="J92" s="82">
        <v>909.27</v>
      </c>
      <c r="K92" s="74"/>
      <c r="L92" s="82">
        <v>38.770000000000003</v>
      </c>
      <c r="M92" s="74" t="s">
        <v>195</v>
      </c>
      <c r="N92" s="81">
        <v>310</v>
      </c>
      <c r="V92" s="72"/>
      <c r="W92" s="55"/>
      <c r="X92" s="55"/>
      <c r="Y92" s="46" t="s">
        <v>217</v>
      </c>
      <c r="AB92" s="55"/>
      <c r="AC92" s="71"/>
    </row>
    <row r="93" spans="1:30" s="45" customFormat="1" ht="12" x14ac:dyDescent="0.2">
      <c r="A93" s="86"/>
      <c r="B93" s="93" t="s">
        <v>830</v>
      </c>
      <c r="C93" s="259" t="s">
        <v>829</v>
      </c>
      <c r="D93" s="259"/>
      <c r="E93" s="259"/>
      <c r="F93" s="92" t="s">
        <v>212</v>
      </c>
      <c r="G93" s="92" t="s">
        <v>339</v>
      </c>
      <c r="H93" s="92"/>
      <c r="I93" s="92" t="s">
        <v>4865</v>
      </c>
      <c r="J93" s="61"/>
      <c r="K93" s="74"/>
      <c r="L93" s="82"/>
      <c r="M93" s="74"/>
      <c r="N93" s="91"/>
      <c r="V93" s="72"/>
      <c r="W93" s="55"/>
      <c r="X93" s="55"/>
      <c r="AB93" s="55"/>
      <c r="AC93" s="71" t="s">
        <v>829</v>
      </c>
    </row>
    <row r="94" spans="1:30" s="45" customFormat="1" ht="12" x14ac:dyDescent="0.2">
      <c r="A94" s="83"/>
      <c r="B94" s="61"/>
      <c r="C94" s="252" t="s">
        <v>160</v>
      </c>
      <c r="D94" s="252"/>
      <c r="E94" s="252"/>
      <c r="F94" s="74" t="s">
        <v>159</v>
      </c>
      <c r="G94" s="74" t="s">
        <v>828</v>
      </c>
      <c r="H94" s="74"/>
      <c r="I94" s="74" t="s">
        <v>4864</v>
      </c>
      <c r="J94" s="82"/>
      <c r="K94" s="74"/>
      <c r="L94" s="82"/>
      <c r="M94" s="74"/>
      <c r="N94" s="81"/>
      <c r="V94" s="72"/>
      <c r="W94" s="55"/>
      <c r="X94" s="55"/>
      <c r="Z94" s="46" t="s">
        <v>160</v>
      </c>
      <c r="AB94" s="55"/>
      <c r="AC94" s="71"/>
    </row>
    <row r="95" spans="1:30" s="45" customFormat="1" ht="12" x14ac:dyDescent="0.2">
      <c r="A95" s="83"/>
      <c r="B95" s="61"/>
      <c r="C95" s="252" t="s">
        <v>156</v>
      </c>
      <c r="D95" s="252"/>
      <c r="E95" s="252"/>
      <c r="F95" s="74" t="s">
        <v>159</v>
      </c>
      <c r="G95" s="74" t="s">
        <v>826</v>
      </c>
      <c r="H95" s="74"/>
      <c r="I95" s="74" t="s">
        <v>4863</v>
      </c>
      <c r="J95" s="82"/>
      <c r="K95" s="74"/>
      <c r="L95" s="82"/>
      <c r="M95" s="74"/>
      <c r="N95" s="81"/>
      <c r="V95" s="72"/>
      <c r="W95" s="55"/>
      <c r="X95" s="55"/>
      <c r="Z95" s="46" t="s">
        <v>156</v>
      </c>
      <c r="AB95" s="55"/>
      <c r="AC95" s="71"/>
    </row>
    <row r="96" spans="1:30" s="45" customFormat="1" ht="12" x14ac:dyDescent="0.2">
      <c r="A96" s="83"/>
      <c r="B96" s="61"/>
      <c r="C96" s="254" t="s">
        <v>155</v>
      </c>
      <c r="D96" s="254"/>
      <c r="E96" s="254"/>
      <c r="F96" s="77"/>
      <c r="G96" s="77"/>
      <c r="H96" s="77"/>
      <c r="I96" s="77"/>
      <c r="J96" s="85">
        <v>3528.33</v>
      </c>
      <c r="K96" s="77"/>
      <c r="L96" s="85">
        <v>150.44999999999999</v>
      </c>
      <c r="M96" s="77"/>
      <c r="N96" s="84"/>
      <c r="V96" s="72"/>
      <c r="W96" s="55"/>
      <c r="X96" s="55"/>
      <c r="AA96" s="46" t="s">
        <v>155</v>
      </c>
      <c r="AB96" s="55"/>
      <c r="AC96" s="71"/>
    </row>
    <row r="97" spans="1:29" s="45" customFormat="1" ht="12" x14ac:dyDescent="0.2">
      <c r="A97" s="83"/>
      <c r="B97" s="61"/>
      <c r="C97" s="252" t="s">
        <v>154</v>
      </c>
      <c r="D97" s="252"/>
      <c r="E97" s="252"/>
      <c r="F97" s="74"/>
      <c r="G97" s="74"/>
      <c r="H97" s="74"/>
      <c r="I97" s="74"/>
      <c r="J97" s="82"/>
      <c r="K97" s="74"/>
      <c r="L97" s="82">
        <v>55.32</v>
      </c>
      <c r="M97" s="74"/>
      <c r="N97" s="81">
        <v>2851</v>
      </c>
      <c r="V97" s="72"/>
      <c r="W97" s="55"/>
      <c r="X97" s="55"/>
      <c r="Z97" s="46" t="s">
        <v>154</v>
      </c>
      <c r="AB97" s="55"/>
      <c r="AC97" s="71"/>
    </row>
    <row r="98" spans="1:29" s="45" customFormat="1" ht="33.75" x14ac:dyDescent="0.2">
      <c r="A98" s="83"/>
      <c r="B98" s="61" t="s">
        <v>810</v>
      </c>
      <c r="C98" s="252" t="s">
        <v>809</v>
      </c>
      <c r="D98" s="252"/>
      <c r="E98" s="252"/>
      <c r="F98" s="74" t="s">
        <v>149</v>
      </c>
      <c r="G98" s="74" t="s">
        <v>911</v>
      </c>
      <c r="H98" s="74"/>
      <c r="I98" s="74" t="s">
        <v>911</v>
      </c>
      <c r="J98" s="82"/>
      <c r="K98" s="74"/>
      <c r="L98" s="82">
        <v>58.09</v>
      </c>
      <c r="M98" s="74"/>
      <c r="N98" s="81">
        <v>2994</v>
      </c>
      <c r="V98" s="72"/>
      <c r="W98" s="55"/>
      <c r="X98" s="55"/>
      <c r="Z98" s="46" t="s">
        <v>809</v>
      </c>
      <c r="AB98" s="55"/>
      <c r="AC98" s="71"/>
    </row>
    <row r="99" spans="1:29" s="45" customFormat="1" ht="33.75" x14ac:dyDescent="0.2">
      <c r="A99" s="83"/>
      <c r="B99" s="61" t="s">
        <v>808</v>
      </c>
      <c r="C99" s="252" t="s">
        <v>807</v>
      </c>
      <c r="D99" s="252"/>
      <c r="E99" s="252"/>
      <c r="F99" s="74" t="s">
        <v>149</v>
      </c>
      <c r="G99" s="74" t="s">
        <v>372</v>
      </c>
      <c r="H99" s="74"/>
      <c r="I99" s="74" t="s">
        <v>372</v>
      </c>
      <c r="J99" s="82"/>
      <c r="K99" s="74"/>
      <c r="L99" s="82">
        <v>35.96</v>
      </c>
      <c r="M99" s="74"/>
      <c r="N99" s="81">
        <v>1853</v>
      </c>
      <c r="V99" s="72"/>
      <c r="W99" s="55"/>
      <c r="X99" s="55"/>
      <c r="Z99" s="46" t="s">
        <v>807</v>
      </c>
      <c r="AB99" s="55"/>
      <c r="AC99" s="71"/>
    </row>
    <row r="100" spans="1:29" s="45" customFormat="1" ht="12" x14ac:dyDescent="0.2">
      <c r="A100" s="80"/>
      <c r="B100" s="118"/>
      <c r="C100" s="253" t="s">
        <v>146</v>
      </c>
      <c r="D100" s="253"/>
      <c r="E100" s="253"/>
      <c r="F100" s="79"/>
      <c r="G100" s="79"/>
      <c r="H100" s="79"/>
      <c r="I100" s="79"/>
      <c r="J100" s="78"/>
      <c r="K100" s="79"/>
      <c r="L100" s="78">
        <v>244.5</v>
      </c>
      <c r="M100" s="77"/>
      <c r="N100" s="76">
        <v>8346</v>
      </c>
      <c r="V100" s="72"/>
      <c r="W100" s="55"/>
      <c r="X100" s="55"/>
      <c r="AB100" s="55" t="s">
        <v>146</v>
      </c>
      <c r="AC100" s="71"/>
    </row>
    <row r="101" spans="1:29" s="45" customFormat="1" ht="22.5" x14ac:dyDescent="0.2">
      <c r="A101" s="87" t="s">
        <v>192</v>
      </c>
      <c r="B101" s="119" t="s">
        <v>4862</v>
      </c>
      <c r="C101" s="253" t="s">
        <v>4861</v>
      </c>
      <c r="D101" s="253"/>
      <c r="E101" s="253"/>
      <c r="F101" s="79" t="s">
        <v>212</v>
      </c>
      <c r="G101" s="79"/>
      <c r="H101" s="79"/>
      <c r="I101" s="79" t="s">
        <v>659</v>
      </c>
      <c r="J101" s="78">
        <v>560</v>
      </c>
      <c r="K101" s="79"/>
      <c r="L101" s="78">
        <v>7280</v>
      </c>
      <c r="M101" s="79" t="s">
        <v>195</v>
      </c>
      <c r="N101" s="76">
        <v>58167</v>
      </c>
      <c r="V101" s="72"/>
      <c r="W101" s="55"/>
      <c r="X101" s="55" t="s">
        <v>4861</v>
      </c>
      <c r="AB101" s="55"/>
      <c r="AC101" s="71"/>
    </row>
    <row r="102" spans="1:29" s="45" customFormat="1" ht="12" x14ac:dyDescent="0.2">
      <c r="A102" s="80"/>
      <c r="B102" s="118"/>
      <c r="C102" s="123" t="s">
        <v>869</v>
      </c>
      <c r="D102" s="124"/>
      <c r="E102" s="124"/>
      <c r="F102" s="75"/>
      <c r="G102" s="75"/>
      <c r="H102" s="75"/>
      <c r="I102" s="75"/>
      <c r="J102" s="90"/>
      <c r="K102" s="75"/>
      <c r="L102" s="90"/>
      <c r="M102" s="89"/>
      <c r="N102" s="88"/>
      <c r="V102" s="72"/>
      <c r="W102" s="55"/>
      <c r="X102" s="55"/>
      <c r="AB102" s="55"/>
      <c r="AC102" s="71"/>
    </row>
    <row r="103" spans="1:29" s="45" customFormat="1" ht="33.75" x14ac:dyDescent="0.2">
      <c r="A103" s="87" t="s">
        <v>185</v>
      </c>
      <c r="B103" s="119" t="s">
        <v>4860</v>
      </c>
      <c r="C103" s="253" t="s">
        <v>4858</v>
      </c>
      <c r="D103" s="253"/>
      <c r="E103" s="253"/>
      <c r="F103" s="79" t="s">
        <v>212</v>
      </c>
      <c r="G103" s="79"/>
      <c r="H103" s="79"/>
      <c r="I103" s="79" t="s">
        <v>4859</v>
      </c>
      <c r="J103" s="78"/>
      <c r="K103" s="79"/>
      <c r="L103" s="78"/>
      <c r="M103" s="79"/>
      <c r="N103" s="76"/>
      <c r="V103" s="72"/>
      <c r="W103" s="55"/>
      <c r="X103" s="55" t="s">
        <v>4858</v>
      </c>
      <c r="AB103" s="55"/>
      <c r="AC103" s="71"/>
    </row>
    <row r="104" spans="1:29" s="45" customFormat="1" ht="12" x14ac:dyDescent="0.2">
      <c r="A104" s="83"/>
      <c r="B104" s="61" t="s">
        <v>170</v>
      </c>
      <c r="C104" s="252" t="s">
        <v>169</v>
      </c>
      <c r="D104" s="252"/>
      <c r="E104" s="252"/>
      <c r="F104" s="74"/>
      <c r="G104" s="74"/>
      <c r="H104" s="74"/>
      <c r="I104" s="74"/>
      <c r="J104" s="82">
        <v>12.62</v>
      </c>
      <c r="K104" s="74"/>
      <c r="L104" s="82">
        <v>174.79</v>
      </c>
      <c r="M104" s="74" t="s">
        <v>164</v>
      </c>
      <c r="N104" s="81">
        <v>9007</v>
      </c>
      <c r="V104" s="72"/>
      <c r="W104" s="55"/>
      <c r="X104" s="55"/>
      <c r="Y104" s="46" t="s">
        <v>169</v>
      </c>
      <c r="AB104" s="55"/>
      <c r="AC104" s="71"/>
    </row>
    <row r="105" spans="1:29" s="45" customFormat="1" ht="12" x14ac:dyDescent="0.2">
      <c r="A105" s="83"/>
      <c r="B105" s="61" t="s">
        <v>168</v>
      </c>
      <c r="C105" s="252" t="s">
        <v>166</v>
      </c>
      <c r="D105" s="252"/>
      <c r="E105" s="252"/>
      <c r="F105" s="74"/>
      <c r="G105" s="74"/>
      <c r="H105" s="74"/>
      <c r="I105" s="74"/>
      <c r="J105" s="82">
        <v>21.89</v>
      </c>
      <c r="K105" s="74"/>
      <c r="L105" s="82">
        <v>303.18</v>
      </c>
      <c r="M105" s="74" t="s">
        <v>167</v>
      </c>
      <c r="N105" s="81">
        <v>3972</v>
      </c>
      <c r="V105" s="72"/>
      <c r="W105" s="55"/>
      <c r="X105" s="55"/>
      <c r="Y105" s="46" t="s">
        <v>166</v>
      </c>
      <c r="AB105" s="55"/>
      <c r="AC105" s="71"/>
    </row>
    <row r="106" spans="1:29" s="45" customFormat="1" ht="12" x14ac:dyDescent="0.2">
      <c r="A106" s="83"/>
      <c r="B106" s="61" t="s">
        <v>165</v>
      </c>
      <c r="C106" s="252" t="s">
        <v>163</v>
      </c>
      <c r="D106" s="252"/>
      <c r="E106" s="252"/>
      <c r="F106" s="74"/>
      <c r="G106" s="74"/>
      <c r="H106" s="74"/>
      <c r="I106" s="74"/>
      <c r="J106" s="82">
        <v>2.78</v>
      </c>
      <c r="K106" s="74"/>
      <c r="L106" s="82">
        <v>38.5</v>
      </c>
      <c r="M106" s="74" t="s">
        <v>164</v>
      </c>
      <c r="N106" s="81">
        <v>1984</v>
      </c>
      <c r="V106" s="72"/>
      <c r="W106" s="55"/>
      <c r="X106" s="55"/>
      <c r="Y106" s="46" t="s">
        <v>163</v>
      </c>
      <c r="AB106" s="55"/>
      <c r="AC106" s="71"/>
    </row>
    <row r="107" spans="1:29" s="45" customFormat="1" ht="12" x14ac:dyDescent="0.2">
      <c r="A107" s="86"/>
      <c r="B107" s="93" t="s">
        <v>830</v>
      </c>
      <c r="C107" s="259" t="s">
        <v>4857</v>
      </c>
      <c r="D107" s="259"/>
      <c r="E107" s="259"/>
      <c r="F107" s="92" t="s">
        <v>212</v>
      </c>
      <c r="G107" s="92" t="s">
        <v>1938</v>
      </c>
      <c r="H107" s="92"/>
      <c r="I107" s="92" t="s">
        <v>4852</v>
      </c>
      <c r="J107" s="61"/>
      <c r="K107" s="74"/>
      <c r="L107" s="82"/>
      <c r="M107" s="74"/>
      <c r="N107" s="91"/>
      <c r="V107" s="72"/>
      <c r="W107" s="55"/>
      <c r="X107" s="55"/>
      <c r="AB107" s="55"/>
      <c r="AC107" s="71" t="s">
        <v>4857</v>
      </c>
    </row>
    <row r="108" spans="1:29" s="45" customFormat="1" ht="12" x14ac:dyDescent="0.2">
      <c r="A108" s="83"/>
      <c r="B108" s="61"/>
      <c r="C108" s="252" t="s">
        <v>160</v>
      </c>
      <c r="D108" s="252"/>
      <c r="E108" s="252"/>
      <c r="F108" s="74" t="s">
        <v>159</v>
      </c>
      <c r="G108" s="74" t="s">
        <v>4856</v>
      </c>
      <c r="H108" s="74"/>
      <c r="I108" s="74" t="s">
        <v>4855</v>
      </c>
      <c r="J108" s="82"/>
      <c r="K108" s="74"/>
      <c r="L108" s="82"/>
      <c r="M108" s="74"/>
      <c r="N108" s="81"/>
      <c r="V108" s="72"/>
      <c r="W108" s="55"/>
      <c r="X108" s="55"/>
      <c r="Z108" s="46" t="s">
        <v>160</v>
      </c>
      <c r="AB108" s="55"/>
      <c r="AC108" s="71"/>
    </row>
    <row r="109" spans="1:29" s="45" customFormat="1" ht="12" x14ac:dyDescent="0.2">
      <c r="A109" s="83"/>
      <c r="B109" s="61"/>
      <c r="C109" s="252" t="s">
        <v>156</v>
      </c>
      <c r="D109" s="252"/>
      <c r="E109" s="252"/>
      <c r="F109" s="74" t="s">
        <v>159</v>
      </c>
      <c r="G109" s="74" t="s">
        <v>1040</v>
      </c>
      <c r="H109" s="74"/>
      <c r="I109" s="74" t="s">
        <v>4854</v>
      </c>
      <c r="J109" s="82"/>
      <c r="K109" s="74"/>
      <c r="L109" s="82"/>
      <c r="M109" s="74"/>
      <c r="N109" s="81"/>
      <c r="V109" s="72"/>
      <c r="W109" s="55"/>
      <c r="X109" s="55"/>
      <c r="Z109" s="46" t="s">
        <v>156</v>
      </c>
      <c r="AB109" s="55"/>
      <c r="AC109" s="71"/>
    </row>
    <row r="110" spans="1:29" s="45" customFormat="1" ht="12" x14ac:dyDescent="0.2">
      <c r="A110" s="83"/>
      <c r="B110" s="61"/>
      <c r="C110" s="254" t="s">
        <v>155</v>
      </c>
      <c r="D110" s="254"/>
      <c r="E110" s="254"/>
      <c r="F110" s="77"/>
      <c r="G110" s="77"/>
      <c r="H110" s="77"/>
      <c r="I110" s="77"/>
      <c r="J110" s="85">
        <v>34.51</v>
      </c>
      <c r="K110" s="77"/>
      <c r="L110" s="85">
        <v>477.97</v>
      </c>
      <c r="M110" s="77"/>
      <c r="N110" s="84"/>
      <c r="V110" s="72"/>
      <c r="W110" s="55"/>
      <c r="X110" s="55"/>
      <c r="AA110" s="46" t="s">
        <v>155</v>
      </c>
      <c r="AB110" s="55"/>
      <c r="AC110" s="71"/>
    </row>
    <row r="111" spans="1:29" s="45" customFormat="1" ht="12" x14ac:dyDescent="0.2">
      <c r="A111" s="83"/>
      <c r="B111" s="61"/>
      <c r="C111" s="252" t="s">
        <v>154</v>
      </c>
      <c r="D111" s="252"/>
      <c r="E111" s="252"/>
      <c r="F111" s="74"/>
      <c r="G111" s="74"/>
      <c r="H111" s="74"/>
      <c r="I111" s="74"/>
      <c r="J111" s="82"/>
      <c r="K111" s="74"/>
      <c r="L111" s="82">
        <v>213.29</v>
      </c>
      <c r="M111" s="74"/>
      <c r="N111" s="81">
        <v>10991</v>
      </c>
      <c r="V111" s="72"/>
      <c r="W111" s="55"/>
      <c r="X111" s="55"/>
      <c r="Z111" s="46" t="s">
        <v>154</v>
      </c>
      <c r="AB111" s="55"/>
      <c r="AC111" s="71"/>
    </row>
    <row r="112" spans="1:29" s="45" customFormat="1" ht="22.5" x14ac:dyDescent="0.2">
      <c r="A112" s="83"/>
      <c r="B112" s="61" t="s">
        <v>3579</v>
      </c>
      <c r="C112" s="252" t="s">
        <v>3578</v>
      </c>
      <c r="D112" s="252"/>
      <c r="E112" s="252"/>
      <c r="F112" s="74" t="s">
        <v>149</v>
      </c>
      <c r="G112" s="74" t="s">
        <v>1237</v>
      </c>
      <c r="H112" s="74"/>
      <c r="I112" s="74" t="s">
        <v>1237</v>
      </c>
      <c r="J112" s="82"/>
      <c r="K112" s="74"/>
      <c r="L112" s="82">
        <v>230.35</v>
      </c>
      <c r="M112" s="74"/>
      <c r="N112" s="81">
        <v>11870</v>
      </c>
      <c r="V112" s="72"/>
      <c r="W112" s="55"/>
      <c r="X112" s="55"/>
      <c r="Z112" s="46" t="s">
        <v>3578</v>
      </c>
      <c r="AB112" s="55"/>
      <c r="AC112" s="71"/>
    </row>
    <row r="113" spans="1:29" s="45" customFormat="1" ht="22.5" x14ac:dyDescent="0.2">
      <c r="A113" s="83"/>
      <c r="B113" s="61" t="s">
        <v>3577</v>
      </c>
      <c r="C113" s="252" t="s">
        <v>3576</v>
      </c>
      <c r="D113" s="252"/>
      <c r="E113" s="252"/>
      <c r="F113" s="74" t="s">
        <v>149</v>
      </c>
      <c r="G113" s="74" t="s">
        <v>356</v>
      </c>
      <c r="H113" s="74"/>
      <c r="I113" s="74" t="s">
        <v>356</v>
      </c>
      <c r="J113" s="82"/>
      <c r="K113" s="74"/>
      <c r="L113" s="82">
        <v>127.97</v>
      </c>
      <c r="M113" s="74"/>
      <c r="N113" s="81">
        <v>6595</v>
      </c>
      <c r="V113" s="72"/>
      <c r="W113" s="55"/>
      <c r="X113" s="55"/>
      <c r="Z113" s="46" t="s">
        <v>3576</v>
      </c>
      <c r="AB113" s="55"/>
      <c r="AC113" s="71"/>
    </row>
    <row r="114" spans="1:29" s="45" customFormat="1" ht="12" x14ac:dyDescent="0.2">
      <c r="A114" s="80"/>
      <c r="B114" s="118"/>
      <c r="C114" s="253" t="s">
        <v>146</v>
      </c>
      <c r="D114" s="253"/>
      <c r="E114" s="253"/>
      <c r="F114" s="79"/>
      <c r="G114" s="79"/>
      <c r="H114" s="79"/>
      <c r="I114" s="79"/>
      <c r="J114" s="78"/>
      <c r="K114" s="79"/>
      <c r="L114" s="78">
        <v>836.29</v>
      </c>
      <c r="M114" s="77"/>
      <c r="N114" s="76">
        <v>31444</v>
      </c>
      <c r="V114" s="72"/>
      <c r="W114" s="55"/>
      <c r="X114" s="55"/>
      <c r="AB114" s="55" t="s">
        <v>146</v>
      </c>
      <c r="AC114" s="71"/>
    </row>
    <row r="115" spans="1:29" s="45" customFormat="1" ht="12" x14ac:dyDescent="0.2">
      <c r="A115" s="87" t="s">
        <v>176</v>
      </c>
      <c r="B115" s="119" t="s">
        <v>4853</v>
      </c>
      <c r="C115" s="253" t="s">
        <v>4851</v>
      </c>
      <c r="D115" s="253"/>
      <c r="E115" s="253"/>
      <c r="F115" s="79" t="s">
        <v>212</v>
      </c>
      <c r="G115" s="79"/>
      <c r="H115" s="79"/>
      <c r="I115" s="79" t="s">
        <v>4852</v>
      </c>
      <c r="J115" s="78">
        <v>592.76</v>
      </c>
      <c r="K115" s="79"/>
      <c r="L115" s="78">
        <v>8373.92</v>
      </c>
      <c r="M115" s="79" t="s">
        <v>195</v>
      </c>
      <c r="N115" s="76">
        <v>66908</v>
      </c>
      <c r="V115" s="72"/>
      <c r="W115" s="55"/>
      <c r="X115" s="55" t="s">
        <v>4851</v>
      </c>
      <c r="AB115" s="55"/>
      <c r="AC115" s="71"/>
    </row>
    <row r="116" spans="1:29" s="45" customFormat="1" ht="12" x14ac:dyDescent="0.2">
      <c r="A116" s="80"/>
      <c r="B116" s="118"/>
      <c r="C116" s="123" t="s">
        <v>869</v>
      </c>
      <c r="D116" s="124"/>
      <c r="E116" s="124"/>
      <c r="F116" s="75"/>
      <c r="G116" s="75"/>
      <c r="H116" s="75"/>
      <c r="I116" s="75"/>
      <c r="J116" s="90"/>
      <c r="K116" s="75"/>
      <c r="L116" s="90"/>
      <c r="M116" s="89"/>
      <c r="N116" s="88"/>
      <c r="V116" s="72"/>
      <c r="W116" s="55"/>
      <c r="X116" s="55"/>
      <c r="AB116" s="55"/>
      <c r="AC116" s="71"/>
    </row>
    <row r="117" spans="1:29" s="45" customFormat="1" ht="22.5" x14ac:dyDescent="0.2">
      <c r="A117" s="87" t="s">
        <v>1886</v>
      </c>
      <c r="B117" s="119" t="s">
        <v>4850</v>
      </c>
      <c r="C117" s="253" t="s">
        <v>4849</v>
      </c>
      <c r="D117" s="253"/>
      <c r="E117" s="253"/>
      <c r="F117" s="79" t="s">
        <v>326</v>
      </c>
      <c r="G117" s="79"/>
      <c r="H117" s="79"/>
      <c r="I117" s="79" t="s">
        <v>671</v>
      </c>
      <c r="J117" s="78">
        <v>1509.69</v>
      </c>
      <c r="K117" s="79"/>
      <c r="L117" s="78">
        <v>18116.28</v>
      </c>
      <c r="M117" s="79" t="s">
        <v>195</v>
      </c>
      <c r="N117" s="76">
        <v>144749</v>
      </c>
      <c r="V117" s="72"/>
      <c r="W117" s="55"/>
      <c r="X117" s="55" t="s">
        <v>4849</v>
      </c>
      <c r="AB117" s="55"/>
      <c r="AC117" s="71"/>
    </row>
    <row r="118" spans="1:29" s="45" customFormat="1" ht="12" x14ac:dyDescent="0.2">
      <c r="A118" s="80"/>
      <c r="B118" s="118"/>
      <c r="C118" s="123" t="s">
        <v>656</v>
      </c>
      <c r="D118" s="124"/>
      <c r="E118" s="124"/>
      <c r="F118" s="75"/>
      <c r="G118" s="75"/>
      <c r="H118" s="75"/>
      <c r="I118" s="75"/>
      <c r="J118" s="90"/>
      <c r="K118" s="75"/>
      <c r="L118" s="90"/>
      <c r="M118" s="89"/>
      <c r="N118" s="88"/>
      <c r="V118" s="72"/>
      <c r="W118" s="55"/>
      <c r="X118" s="55"/>
      <c r="AB118" s="55"/>
      <c r="AC118" s="71"/>
    </row>
    <row r="119" spans="1:29" s="45" customFormat="1" ht="22.5" x14ac:dyDescent="0.2">
      <c r="A119" s="87" t="s">
        <v>671</v>
      </c>
      <c r="B119" s="119" t="s">
        <v>4754</v>
      </c>
      <c r="C119" s="253" t="s">
        <v>4753</v>
      </c>
      <c r="D119" s="253"/>
      <c r="E119" s="253"/>
      <c r="F119" s="79" t="s">
        <v>326</v>
      </c>
      <c r="G119" s="79"/>
      <c r="H119" s="79"/>
      <c r="I119" s="79" t="s">
        <v>655</v>
      </c>
      <c r="J119" s="78"/>
      <c r="K119" s="79"/>
      <c r="L119" s="78"/>
      <c r="M119" s="79"/>
      <c r="N119" s="76"/>
      <c r="V119" s="72"/>
      <c r="W119" s="55"/>
      <c r="X119" s="55" t="s">
        <v>4753</v>
      </c>
      <c r="AB119" s="55"/>
      <c r="AC119" s="71"/>
    </row>
    <row r="120" spans="1:29" s="45" customFormat="1" ht="12" x14ac:dyDescent="0.2">
      <c r="A120" s="83"/>
      <c r="B120" s="61" t="s">
        <v>170</v>
      </c>
      <c r="C120" s="252" t="s">
        <v>169</v>
      </c>
      <c r="D120" s="252"/>
      <c r="E120" s="252"/>
      <c r="F120" s="74"/>
      <c r="G120" s="74"/>
      <c r="H120" s="74"/>
      <c r="I120" s="74"/>
      <c r="J120" s="82">
        <v>17.809999999999999</v>
      </c>
      <c r="K120" s="74"/>
      <c r="L120" s="82">
        <v>249.34</v>
      </c>
      <c r="M120" s="74" t="s">
        <v>164</v>
      </c>
      <c r="N120" s="81">
        <v>12848</v>
      </c>
      <c r="V120" s="72"/>
      <c r="W120" s="55"/>
      <c r="X120" s="55"/>
      <c r="Y120" s="46" t="s">
        <v>169</v>
      </c>
      <c r="AB120" s="55"/>
      <c r="AC120" s="71"/>
    </row>
    <row r="121" spans="1:29" s="45" customFormat="1" ht="12" x14ac:dyDescent="0.2">
      <c r="A121" s="83"/>
      <c r="B121" s="61" t="s">
        <v>168</v>
      </c>
      <c r="C121" s="252" t="s">
        <v>166</v>
      </c>
      <c r="D121" s="252"/>
      <c r="E121" s="252"/>
      <c r="F121" s="74"/>
      <c r="G121" s="74"/>
      <c r="H121" s="74"/>
      <c r="I121" s="74"/>
      <c r="J121" s="82">
        <v>147.19999999999999</v>
      </c>
      <c r="K121" s="74"/>
      <c r="L121" s="82">
        <v>2060.8000000000002</v>
      </c>
      <c r="M121" s="74" t="s">
        <v>167</v>
      </c>
      <c r="N121" s="81">
        <v>26996</v>
      </c>
      <c r="V121" s="72"/>
      <c r="W121" s="55"/>
      <c r="X121" s="55"/>
      <c r="Y121" s="46" t="s">
        <v>166</v>
      </c>
      <c r="AB121" s="55"/>
      <c r="AC121" s="71"/>
    </row>
    <row r="122" spans="1:29" s="45" customFormat="1" ht="12" x14ac:dyDescent="0.2">
      <c r="A122" s="83"/>
      <c r="B122" s="61" t="s">
        <v>165</v>
      </c>
      <c r="C122" s="252" t="s">
        <v>163</v>
      </c>
      <c r="D122" s="252"/>
      <c r="E122" s="252"/>
      <c r="F122" s="74"/>
      <c r="G122" s="74"/>
      <c r="H122" s="74"/>
      <c r="I122" s="74"/>
      <c r="J122" s="82">
        <v>9.4</v>
      </c>
      <c r="K122" s="74"/>
      <c r="L122" s="82">
        <v>131.6</v>
      </c>
      <c r="M122" s="74" t="s">
        <v>164</v>
      </c>
      <c r="N122" s="81">
        <v>6781</v>
      </c>
      <c r="V122" s="72"/>
      <c r="W122" s="55"/>
      <c r="X122" s="55"/>
      <c r="Y122" s="46" t="s">
        <v>163</v>
      </c>
      <c r="AB122" s="55"/>
      <c r="AC122" s="71"/>
    </row>
    <row r="123" spans="1:29" s="45" customFormat="1" ht="12" x14ac:dyDescent="0.2">
      <c r="A123" s="83"/>
      <c r="B123" s="61" t="s">
        <v>218</v>
      </c>
      <c r="C123" s="252" t="s">
        <v>217</v>
      </c>
      <c r="D123" s="252"/>
      <c r="E123" s="252"/>
      <c r="F123" s="74"/>
      <c r="G123" s="74"/>
      <c r="H123" s="74"/>
      <c r="I123" s="74"/>
      <c r="J123" s="82">
        <v>0.51</v>
      </c>
      <c r="K123" s="74"/>
      <c r="L123" s="82">
        <v>7.14</v>
      </c>
      <c r="M123" s="74" t="s">
        <v>195</v>
      </c>
      <c r="N123" s="81">
        <v>57</v>
      </c>
      <c r="V123" s="72"/>
      <c r="W123" s="55"/>
      <c r="X123" s="55"/>
      <c r="Y123" s="46" t="s">
        <v>217</v>
      </c>
      <c r="AB123" s="55"/>
      <c r="AC123" s="71"/>
    </row>
    <row r="124" spans="1:29" s="45" customFormat="1" ht="22.5" x14ac:dyDescent="0.2">
      <c r="A124" s="86"/>
      <c r="B124" s="93" t="s">
        <v>862</v>
      </c>
      <c r="C124" s="259" t="s">
        <v>861</v>
      </c>
      <c r="D124" s="259"/>
      <c r="E124" s="259"/>
      <c r="F124" s="92" t="s">
        <v>381</v>
      </c>
      <c r="G124" s="92" t="s">
        <v>210</v>
      </c>
      <c r="H124" s="92"/>
      <c r="I124" s="92" t="s">
        <v>210</v>
      </c>
      <c r="J124" s="61"/>
      <c r="K124" s="74"/>
      <c r="L124" s="82"/>
      <c r="M124" s="74"/>
      <c r="N124" s="91"/>
      <c r="V124" s="72"/>
      <c r="W124" s="55"/>
      <c r="X124" s="55"/>
      <c r="AB124" s="55"/>
      <c r="AC124" s="71" t="s">
        <v>861</v>
      </c>
    </row>
    <row r="125" spans="1:29" s="45" customFormat="1" ht="12" x14ac:dyDescent="0.2">
      <c r="A125" s="86"/>
      <c r="B125" s="93" t="s">
        <v>1116</v>
      </c>
      <c r="C125" s="259" t="s">
        <v>4752</v>
      </c>
      <c r="D125" s="259"/>
      <c r="E125" s="259"/>
      <c r="F125" s="92" t="s">
        <v>381</v>
      </c>
      <c r="G125" s="92" t="s">
        <v>210</v>
      </c>
      <c r="H125" s="92"/>
      <c r="I125" s="92" t="s">
        <v>210</v>
      </c>
      <c r="J125" s="61"/>
      <c r="K125" s="74"/>
      <c r="L125" s="82"/>
      <c r="M125" s="74"/>
      <c r="N125" s="91"/>
      <c r="V125" s="72"/>
      <c r="W125" s="55"/>
      <c r="X125" s="55"/>
      <c r="AB125" s="55"/>
      <c r="AC125" s="71" t="s">
        <v>4752</v>
      </c>
    </row>
    <row r="126" spans="1:29" s="45" customFormat="1" ht="12" x14ac:dyDescent="0.2">
      <c r="A126" s="86"/>
      <c r="B126" s="93" t="s">
        <v>4751</v>
      </c>
      <c r="C126" s="259" t="s">
        <v>4750</v>
      </c>
      <c r="D126" s="259"/>
      <c r="E126" s="259"/>
      <c r="F126" s="92" t="s">
        <v>381</v>
      </c>
      <c r="G126" s="92" t="s">
        <v>210</v>
      </c>
      <c r="H126" s="92"/>
      <c r="I126" s="92" t="s">
        <v>210</v>
      </c>
      <c r="J126" s="61"/>
      <c r="K126" s="74"/>
      <c r="L126" s="82"/>
      <c r="M126" s="74"/>
      <c r="N126" s="91"/>
      <c r="V126" s="72"/>
      <c r="W126" s="55"/>
      <c r="X126" s="55"/>
      <c r="AB126" s="55"/>
      <c r="AC126" s="71" t="s">
        <v>4750</v>
      </c>
    </row>
    <row r="127" spans="1:29" s="45" customFormat="1" ht="22.5" x14ac:dyDescent="0.2">
      <c r="A127" s="86"/>
      <c r="B127" s="93" t="s">
        <v>4749</v>
      </c>
      <c r="C127" s="259" t="s">
        <v>4748</v>
      </c>
      <c r="D127" s="259"/>
      <c r="E127" s="259"/>
      <c r="F127" s="92" t="s">
        <v>326</v>
      </c>
      <c r="G127" s="92" t="s">
        <v>210</v>
      </c>
      <c r="H127" s="92"/>
      <c r="I127" s="92" t="s">
        <v>210</v>
      </c>
      <c r="J127" s="61"/>
      <c r="K127" s="74"/>
      <c r="L127" s="82"/>
      <c r="M127" s="74"/>
      <c r="N127" s="91"/>
      <c r="V127" s="72"/>
      <c r="W127" s="55"/>
      <c r="X127" s="55"/>
      <c r="AB127" s="55"/>
      <c r="AC127" s="71" t="s">
        <v>4748</v>
      </c>
    </row>
    <row r="128" spans="1:29" s="45" customFormat="1" ht="12" x14ac:dyDescent="0.2">
      <c r="A128" s="86"/>
      <c r="B128" s="93" t="s">
        <v>4747</v>
      </c>
      <c r="C128" s="259" t="s">
        <v>4746</v>
      </c>
      <c r="D128" s="259"/>
      <c r="E128" s="259"/>
      <c r="F128" s="92" t="s">
        <v>368</v>
      </c>
      <c r="G128" s="92" t="s">
        <v>210</v>
      </c>
      <c r="H128" s="92"/>
      <c r="I128" s="92" t="s">
        <v>210</v>
      </c>
      <c r="J128" s="61"/>
      <c r="K128" s="74"/>
      <c r="L128" s="82"/>
      <c r="M128" s="74"/>
      <c r="N128" s="91"/>
      <c r="V128" s="72"/>
      <c r="W128" s="55"/>
      <c r="X128" s="55"/>
      <c r="AB128" s="55"/>
      <c r="AC128" s="71" t="s">
        <v>4746</v>
      </c>
    </row>
    <row r="129" spans="1:30" s="45" customFormat="1" ht="12" x14ac:dyDescent="0.2">
      <c r="A129" s="83"/>
      <c r="B129" s="61"/>
      <c r="C129" s="252" t="s">
        <v>160</v>
      </c>
      <c r="D129" s="252"/>
      <c r="E129" s="252"/>
      <c r="F129" s="74" t="s">
        <v>159</v>
      </c>
      <c r="G129" s="74" t="s">
        <v>4745</v>
      </c>
      <c r="H129" s="74"/>
      <c r="I129" s="74" t="s">
        <v>4848</v>
      </c>
      <c r="J129" s="82"/>
      <c r="K129" s="74"/>
      <c r="L129" s="82"/>
      <c r="M129" s="74"/>
      <c r="N129" s="81"/>
      <c r="V129" s="72"/>
      <c r="W129" s="55"/>
      <c r="X129" s="55"/>
      <c r="Z129" s="46" t="s">
        <v>160</v>
      </c>
      <c r="AB129" s="55"/>
      <c r="AC129" s="71"/>
    </row>
    <row r="130" spans="1:30" s="45" customFormat="1" ht="12" x14ac:dyDescent="0.2">
      <c r="A130" s="83"/>
      <c r="B130" s="61"/>
      <c r="C130" s="252" t="s">
        <v>156</v>
      </c>
      <c r="D130" s="252"/>
      <c r="E130" s="252"/>
      <c r="F130" s="74" t="s">
        <v>159</v>
      </c>
      <c r="G130" s="74" t="s">
        <v>4743</v>
      </c>
      <c r="H130" s="74"/>
      <c r="I130" s="74" t="s">
        <v>4847</v>
      </c>
      <c r="J130" s="82"/>
      <c r="K130" s="74"/>
      <c r="L130" s="82"/>
      <c r="M130" s="74"/>
      <c r="N130" s="81"/>
      <c r="V130" s="72"/>
      <c r="W130" s="55"/>
      <c r="X130" s="55"/>
      <c r="Z130" s="46" t="s">
        <v>156</v>
      </c>
      <c r="AB130" s="55"/>
      <c r="AC130" s="71"/>
    </row>
    <row r="131" spans="1:30" s="45" customFormat="1" ht="12" x14ac:dyDescent="0.2">
      <c r="A131" s="83"/>
      <c r="B131" s="61"/>
      <c r="C131" s="254" t="s">
        <v>155</v>
      </c>
      <c r="D131" s="254"/>
      <c r="E131" s="254"/>
      <c r="F131" s="77"/>
      <c r="G131" s="77"/>
      <c r="H131" s="77"/>
      <c r="I131" s="77"/>
      <c r="J131" s="85">
        <v>165.52</v>
      </c>
      <c r="K131" s="77"/>
      <c r="L131" s="85">
        <v>2317.2800000000002</v>
      </c>
      <c r="M131" s="77"/>
      <c r="N131" s="84"/>
      <c r="V131" s="72"/>
      <c r="W131" s="55"/>
      <c r="X131" s="55"/>
      <c r="AA131" s="46" t="s">
        <v>155</v>
      </c>
      <c r="AB131" s="55"/>
      <c r="AC131" s="71"/>
    </row>
    <row r="132" spans="1:30" s="45" customFormat="1" ht="12" x14ac:dyDescent="0.2">
      <c r="A132" s="83"/>
      <c r="B132" s="61"/>
      <c r="C132" s="252" t="s">
        <v>154</v>
      </c>
      <c r="D132" s="252"/>
      <c r="E132" s="252"/>
      <c r="F132" s="74"/>
      <c r="G132" s="74"/>
      <c r="H132" s="74"/>
      <c r="I132" s="74"/>
      <c r="J132" s="82"/>
      <c r="K132" s="74"/>
      <c r="L132" s="82">
        <v>380.94</v>
      </c>
      <c r="M132" s="74"/>
      <c r="N132" s="81">
        <v>19629</v>
      </c>
      <c r="V132" s="72"/>
      <c r="W132" s="55"/>
      <c r="X132" s="55"/>
      <c r="Z132" s="46" t="s">
        <v>154</v>
      </c>
      <c r="AB132" s="55"/>
      <c r="AC132" s="71"/>
    </row>
    <row r="133" spans="1:30" s="45" customFormat="1" ht="22.5" x14ac:dyDescent="0.2">
      <c r="A133" s="83"/>
      <c r="B133" s="61" t="s">
        <v>3579</v>
      </c>
      <c r="C133" s="252" t="s">
        <v>3578</v>
      </c>
      <c r="D133" s="252"/>
      <c r="E133" s="252"/>
      <c r="F133" s="74" t="s">
        <v>149</v>
      </c>
      <c r="G133" s="74" t="s">
        <v>675</v>
      </c>
      <c r="H133" s="74"/>
      <c r="I133" s="74" t="s">
        <v>675</v>
      </c>
      <c r="J133" s="82"/>
      <c r="K133" s="74"/>
      <c r="L133" s="82">
        <v>361.89</v>
      </c>
      <c r="M133" s="74"/>
      <c r="N133" s="81">
        <v>18648</v>
      </c>
      <c r="V133" s="72"/>
      <c r="W133" s="55"/>
      <c r="X133" s="55"/>
      <c r="Z133" s="46" t="s">
        <v>3578</v>
      </c>
      <c r="AB133" s="55"/>
      <c r="AC133" s="71"/>
    </row>
    <row r="134" spans="1:30" s="45" customFormat="1" ht="22.5" x14ac:dyDescent="0.2">
      <c r="A134" s="83"/>
      <c r="B134" s="61" t="s">
        <v>3577</v>
      </c>
      <c r="C134" s="252" t="s">
        <v>3576</v>
      </c>
      <c r="D134" s="252"/>
      <c r="E134" s="252"/>
      <c r="F134" s="74" t="s">
        <v>149</v>
      </c>
      <c r="G134" s="74" t="s">
        <v>372</v>
      </c>
      <c r="H134" s="74"/>
      <c r="I134" s="74" t="s">
        <v>372</v>
      </c>
      <c r="J134" s="82"/>
      <c r="K134" s="74"/>
      <c r="L134" s="82">
        <v>247.61</v>
      </c>
      <c r="M134" s="74"/>
      <c r="N134" s="81">
        <v>12759</v>
      </c>
      <c r="V134" s="72"/>
      <c r="W134" s="55"/>
      <c r="X134" s="55"/>
      <c r="Z134" s="46" t="s">
        <v>3576</v>
      </c>
      <c r="AB134" s="55"/>
      <c r="AC134" s="71"/>
    </row>
    <row r="135" spans="1:30" s="45" customFormat="1" ht="12" x14ac:dyDescent="0.2">
      <c r="A135" s="80"/>
      <c r="B135" s="118"/>
      <c r="C135" s="253" t="s">
        <v>146</v>
      </c>
      <c r="D135" s="253"/>
      <c r="E135" s="253"/>
      <c r="F135" s="79"/>
      <c r="G135" s="79"/>
      <c r="H135" s="79"/>
      <c r="I135" s="79"/>
      <c r="J135" s="78"/>
      <c r="K135" s="79"/>
      <c r="L135" s="78">
        <v>2926.78</v>
      </c>
      <c r="M135" s="77"/>
      <c r="N135" s="76">
        <v>71308</v>
      </c>
      <c r="V135" s="72"/>
      <c r="W135" s="55"/>
      <c r="X135" s="55"/>
      <c r="AB135" s="55" t="s">
        <v>146</v>
      </c>
      <c r="AC135" s="71"/>
    </row>
    <row r="136" spans="1:30" s="45" customFormat="1" ht="45" x14ac:dyDescent="0.2">
      <c r="A136" s="87" t="s">
        <v>659</v>
      </c>
      <c r="B136" s="119" t="s">
        <v>4846</v>
      </c>
      <c r="C136" s="253" t="s">
        <v>4845</v>
      </c>
      <c r="D136" s="253"/>
      <c r="E136" s="253"/>
      <c r="F136" s="79" t="s">
        <v>326</v>
      </c>
      <c r="G136" s="79"/>
      <c r="H136" s="79"/>
      <c r="I136" s="79" t="s">
        <v>655</v>
      </c>
      <c r="J136" s="78">
        <v>1197.93</v>
      </c>
      <c r="K136" s="79"/>
      <c r="L136" s="78">
        <v>16771.02</v>
      </c>
      <c r="M136" s="79" t="s">
        <v>195</v>
      </c>
      <c r="N136" s="76">
        <v>134000</v>
      </c>
      <c r="V136" s="72"/>
      <c r="W136" s="55"/>
      <c r="X136" s="55" t="s">
        <v>4845</v>
      </c>
      <c r="AB136" s="55"/>
      <c r="AC136" s="71"/>
    </row>
    <row r="137" spans="1:30" s="45" customFormat="1" ht="12" x14ac:dyDescent="0.2">
      <c r="A137" s="80"/>
      <c r="B137" s="118"/>
      <c r="C137" s="123" t="s">
        <v>4718</v>
      </c>
      <c r="D137" s="124"/>
      <c r="E137" s="124"/>
      <c r="F137" s="75"/>
      <c r="G137" s="75"/>
      <c r="H137" s="75"/>
      <c r="I137" s="75"/>
      <c r="J137" s="90"/>
      <c r="K137" s="75"/>
      <c r="L137" s="90"/>
      <c r="M137" s="89"/>
      <c r="N137" s="88"/>
      <c r="V137" s="72"/>
      <c r="W137" s="55"/>
      <c r="X137" s="55"/>
      <c r="AB137" s="55"/>
      <c r="AC137" s="71"/>
    </row>
    <row r="138" spans="1:30" s="45" customFormat="1" ht="33.75" x14ac:dyDescent="0.2">
      <c r="A138" s="87" t="s">
        <v>655</v>
      </c>
      <c r="B138" s="119" t="s">
        <v>4844</v>
      </c>
      <c r="C138" s="253" t="s">
        <v>4843</v>
      </c>
      <c r="D138" s="253"/>
      <c r="E138" s="253"/>
      <c r="F138" s="79" t="s">
        <v>326</v>
      </c>
      <c r="G138" s="79"/>
      <c r="H138" s="79"/>
      <c r="I138" s="79" t="s">
        <v>1886</v>
      </c>
      <c r="J138" s="78">
        <v>519.44000000000005</v>
      </c>
      <c r="K138" s="79"/>
      <c r="L138" s="78">
        <v>5713.84</v>
      </c>
      <c r="M138" s="79" t="s">
        <v>195</v>
      </c>
      <c r="N138" s="76">
        <v>45654</v>
      </c>
      <c r="V138" s="72"/>
      <c r="W138" s="55"/>
      <c r="X138" s="55" t="s">
        <v>4843</v>
      </c>
      <c r="AB138" s="55"/>
      <c r="AC138" s="71"/>
    </row>
    <row r="139" spans="1:30" s="45" customFormat="1" ht="12" x14ac:dyDescent="0.2">
      <c r="A139" s="80"/>
      <c r="B139" s="118"/>
      <c r="C139" s="123" t="s">
        <v>4718</v>
      </c>
      <c r="D139" s="124"/>
      <c r="E139" s="124"/>
      <c r="F139" s="75"/>
      <c r="G139" s="75"/>
      <c r="H139" s="75"/>
      <c r="I139" s="75"/>
      <c r="J139" s="90"/>
      <c r="K139" s="75"/>
      <c r="L139" s="90"/>
      <c r="M139" s="89"/>
      <c r="N139" s="88"/>
      <c r="V139" s="72"/>
      <c r="W139" s="55"/>
      <c r="X139" s="55"/>
      <c r="AB139" s="55"/>
      <c r="AC139" s="71"/>
    </row>
    <row r="140" spans="1:30" s="45" customFormat="1" ht="22.5" x14ac:dyDescent="0.2">
      <c r="A140" s="87" t="s">
        <v>650</v>
      </c>
      <c r="B140" s="119" t="s">
        <v>4741</v>
      </c>
      <c r="C140" s="253" t="s">
        <v>4740</v>
      </c>
      <c r="D140" s="253"/>
      <c r="E140" s="253"/>
      <c r="F140" s="79" t="s">
        <v>326</v>
      </c>
      <c r="G140" s="79"/>
      <c r="H140" s="79"/>
      <c r="I140" s="79" t="s">
        <v>168</v>
      </c>
      <c r="J140" s="78">
        <v>2351.7600000000002</v>
      </c>
      <c r="K140" s="79"/>
      <c r="L140" s="78">
        <v>4703.5200000000004</v>
      </c>
      <c r="M140" s="79" t="s">
        <v>195</v>
      </c>
      <c r="N140" s="76">
        <v>37581</v>
      </c>
      <c r="V140" s="72"/>
      <c r="W140" s="55"/>
      <c r="X140" s="55" t="s">
        <v>4740</v>
      </c>
      <c r="AB140" s="55"/>
      <c r="AC140" s="71"/>
    </row>
    <row r="141" spans="1:30" s="45" customFormat="1" ht="12" x14ac:dyDescent="0.2">
      <c r="A141" s="80"/>
      <c r="B141" s="118"/>
      <c r="C141" s="123" t="s">
        <v>4718</v>
      </c>
      <c r="D141" s="124"/>
      <c r="E141" s="124"/>
      <c r="F141" s="75"/>
      <c r="G141" s="75"/>
      <c r="H141" s="75"/>
      <c r="I141" s="75"/>
      <c r="J141" s="90"/>
      <c r="K141" s="75"/>
      <c r="L141" s="90"/>
      <c r="M141" s="89"/>
      <c r="N141" s="88"/>
      <c r="V141" s="72"/>
      <c r="W141" s="55"/>
      <c r="X141" s="55"/>
      <c r="AB141" s="55"/>
      <c r="AC141" s="71"/>
    </row>
    <row r="142" spans="1:30" s="45" customFormat="1" ht="67.5" x14ac:dyDescent="0.2">
      <c r="A142" s="87" t="s">
        <v>647</v>
      </c>
      <c r="B142" s="119" t="s">
        <v>4842</v>
      </c>
      <c r="C142" s="253" t="s">
        <v>4841</v>
      </c>
      <c r="D142" s="253"/>
      <c r="E142" s="253"/>
      <c r="F142" s="79" t="s">
        <v>947</v>
      </c>
      <c r="G142" s="79"/>
      <c r="H142" s="79"/>
      <c r="I142" s="79" t="s">
        <v>1185</v>
      </c>
      <c r="J142" s="78">
        <v>10603</v>
      </c>
      <c r="K142" s="79"/>
      <c r="L142" s="78">
        <v>424.12</v>
      </c>
      <c r="M142" s="79" t="s">
        <v>195</v>
      </c>
      <c r="N142" s="76">
        <v>3389</v>
      </c>
      <c r="V142" s="72"/>
      <c r="W142" s="55"/>
      <c r="X142" s="55" t="s">
        <v>4841</v>
      </c>
      <c r="AB142" s="55"/>
      <c r="AC142" s="71"/>
    </row>
    <row r="143" spans="1:30" s="45" customFormat="1" ht="12" x14ac:dyDescent="0.2">
      <c r="A143" s="80"/>
      <c r="B143" s="118"/>
      <c r="C143" s="123" t="s">
        <v>4718</v>
      </c>
      <c r="D143" s="124"/>
      <c r="E143" s="124"/>
      <c r="F143" s="75"/>
      <c r="G143" s="75"/>
      <c r="H143" s="75"/>
      <c r="I143" s="75"/>
      <c r="J143" s="90"/>
      <c r="K143" s="75"/>
      <c r="L143" s="90"/>
      <c r="M143" s="89"/>
      <c r="N143" s="88"/>
      <c r="V143" s="72"/>
      <c r="W143" s="55"/>
      <c r="X143" s="55"/>
      <c r="AB143" s="55"/>
      <c r="AC143" s="71"/>
    </row>
    <row r="144" spans="1:30" s="45" customFormat="1" ht="12" x14ac:dyDescent="0.2">
      <c r="A144" s="86"/>
      <c r="B144" s="117"/>
      <c r="C144" s="252" t="s">
        <v>1330</v>
      </c>
      <c r="D144" s="252"/>
      <c r="E144" s="252"/>
      <c r="F144" s="252"/>
      <c r="G144" s="252"/>
      <c r="H144" s="252"/>
      <c r="I144" s="252"/>
      <c r="J144" s="252"/>
      <c r="K144" s="252"/>
      <c r="L144" s="252"/>
      <c r="M144" s="252"/>
      <c r="N144" s="255"/>
      <c r="V144" s="72"/>
      <c r="W144" s="55"/>
      <c r="X144" s="55"/>
      <c r="AB144" s="55"/>
      <c r="AC144" s="71"/>
      <c r="AD144" s="46" t="s">
        <v>1330</v>
      </c>
    </row>
    <row r="145" spans="1:30" s="45" customFormat="1" ht="12" x14ac:dyDescent="0.2">
      <c r="A145" s="87" t="s">
        <v>1571</v>
      </c>
      <c r="B145" s="119" t="s">
        <v>3591</v>
      </c>
      <c r="C145" s="253" t="s">
        <v>3590</v>
      </c>
      <c r="D145" s="253"/>
      <c r="E145" s="253"/>
      <c r="F145" s="79" t="s">
        <v>381</v>
      </c>
      <c r="G145" s="79"/>
      <c r="H145" s="79"/>
      <c r="I145" s="79" t="s">
        <v>356</v>
      </c>
      <c r="J145" s="78">
        <v>44.76</v>
      </c>
      <c r="K145" s="79"/>
      <c r="L145" s="78">
        <v>2685.6</v>
      </c>
      <c r="M145" s="79" t="s">
        <v>195</v>
      </c>
      <c r="N145" s="76">
        <v>21458</v>
      </c>
      <c r="V145" s="72"/>
      <c r="W145" s="55"/>
      <c r="X145" s="55" t="s">
        <v>3590</v>
      </c>
      <c r="AB145" s="55"/>
      <c r="AC145" s="71"/>
    </row>
    <row r="146" spans="1:30" s="45" customFormat="1" ht="12" x14ac:dyDescent="0.2">
      <c r="A146" s="80"/>
      <c r="B146" s="118"/>
      <c r="C146" s="123" t="s">
        <v>4718</v>
      </c>
      <c r="D146" s="124"/>
      <c r="E146" s="124"/>
      <c r="F146" s="75"/>
      <c r="G146" s="75"/>
      <c r="H146" s="75"/>
      <c r="I146" s="75"/>
      <c r="J146" s="90"/>
      <c r="K146" s="75"/>
      <c r="L146" s="90"/>
      <c r="M146" s="89"/>
      <c r="N146" s="88"/>
      <c r="V146" s="72"/>
      <c r="W146" s="55"/>
      <c r="X146" s="55"/>
      <c r="AB146" s="55"/>
      <c r="AC146" s="71"/>
    </row>
    <row r="147" spans="1:30" s="45" customFormat="1" ht="12" x14ac:dyDescent="0.2">
      <c r="A147" s="86"/>
      <c r="B147" s="117"/>
      <c r="C147" s="252" t="s">
        <v>4840</v>
      </c>
      <c r="D147" s="252"/>
      <c r="E147" s="252"/>
      <c r="F147" s="252"/>
      <c r="G147" s="252"/>
      <c r="H147" s="252"/>
      <c r="I147" s="252"/>
      <c r="J147" s="252"/>
      <c r="K147" s="252"/>
      <c r="L147" s="252"/>
      <c r="M147" s="252"/>
      <c r="N147" s="255"/>
      <c r="V147" s="72"/>
      <c r="W147" s="55"/>
      <c r="X147" s="55"/>
      <c r="AB147" s="55"/>
      <c r="AC147" s="71"/>
      <c r="AD147" s="46" t="s">
        <v>4840</v>
      </c>
    </row>
    <row r="148" spans="1:30" s="45" customFormat="1" ht="22.5" x14ac:dyDescent="0.2">
      <c r="A148" s="87" t="s">
        <v>1297</v>
      </c>
      <c r="B148" s="119" t="s">
        <v>4839</v>
      </c>
      <c r="C148" s="253" t="s">
        <v>4838</v>
      </c>
      <c r="D148" s="253"/>
      <c r="E148" s="253"/>
      <c r="F148" s="79" t="s">
        <v>947</v>
      </c>
      <c r="G148" s="79"/>
      <c r="H148" s="79"/>
      <c r="I148" s="79" t="s">
        <v>4569</v>
      </c>
      <c r="J148" s="78">
        <v>223.94</v>
      </c>
      <c r="K148" s="79"/>
      <c r="L148" s="78">
        <v>80.62</v>
      </c>
      <c r="M148" s="79" t="s">
        <v>195</v>
      </c>
      <c r="N148" s="76">
        <v>644</v>
      </c>
      <c r="V148" s="72"/>
      <c r="W148" s="55"/>
      <c r="X148" s="55" t="s">
        <v>4838</v>
      </c>
      <c r="AB148" s="55"/>
      <c r="AC148" s="71"/>
    </row>
    <row r="149" spans="1:30" s="45" customFormat="1" ht="12" x14ac:dyDescent="0.2">
      <c r="A149" s="80"/>
      <c r="B149" s="118"/>
      <c r="C149" s="123" t="s">
        <v>4718</v>
      </c>
      <c r="D149" s="124"/>
      <c r="E149" s="124"/>
      <c r="F149" s="75"/>
      <c r="G149" s="75"/>
      <c r="H149" s="75"/>
      <c r="I149" s="75"/>
      <c r="J149" s="90"/>
      <c r="K149" s="75"/>
      <c r="L149" s="90"/>
      <c r="M149" s="89"/>
      <c r="N149" s="88"/>
      <c r="V149" s="72"/>
      <c r="W149" s="55"/>
      <c r="X149" s="55"/>
      <c r="AB149" s="55"/>
      <c r="AC149" s="71"/>
    </row>
    <row r="150" spans="1:30" s="45" customFormat="1" ht="12" x14ac:dyDescent="0.2">
      <c r="A150" s="86"/>
      <c r="B150" s="117"/>
      <c r="C150" s="252" t="s">
        <v>4837</v>
      </c>
      <c r="D150" s="252"/>
      <c r="E150" s="252"/>
      <c r="F150" s="252"/>
      <c r="G150" s="252"/>
      <c r="H150" s="252"/>
      <c r="I150" s="252"/>
      <c r="J150" s="252"/>
      <c r="K150" s="252"/>
      <c r="L150" s="252"/>
      <c r="M150" s="252"/>
      <c r="N150" s="255"/>
      <c r="V150" s="72"/>
      <c r="W150" s="55"/>
      <c r="X150" s="55"/>
      <c r="AB150" s="55"/>
      <c r="AC150" s="71"/>
      <c r="AD150" s="46" t="s">
        <v>4837</v>
      </c>
    </row>
    <row r="151" spans="1:30" s="45" customFormat="1" ht="33.75" x14ac:dyDescent="0.2">
      <c r="A151" s="87" t="s">
        <v>639</v>
      </c>
      <c r="B151" s="119" t="s">
        <v>3559</v>
      </c>
      <c r="C151" s="253" t="s">
        <v>3557</v>
      </c>
      <c r="D151" s="253"/>
      <c r="E151" s="253"/>
      <c r="F151" s="79" t="s">
        <v>174</v>
      </c>
      <c r="G151" s="79"/>
      <c r="H151" s="79"/>
      <c r="I151" s="79" t="s">
        <v>4836</v>
      </c>
      <c r="J151" s="78"/>
      <c r="K151" s="79"/>
      <c r="L151" s="78"/>
      <c r="M151" s="79"/>
      <c r="N151" s="76"/>
      <c r="V151" s="72"/>
      <c r="W151" s="55"/>
      <c r="X151" s="55" t="s">
        <v>3557</v>
      </c>
      <c r="AB151" s="55"/>
      <c r="AC151" s="71"/>
    </row>
    <row r="152" spans="1:30" s="45" customFormat="1" ht="12" x14ac:dyDescent="0.2">
      <c r="A152" s="86"/>
      <c r="B152" s="117"/>
      <c r="C152" s="252" t="s">
        <v>4835</v>
      </c>
      <c r="D152" s="252"/>
      <c r="E152" s="252"/>
      <c r="F152" s="252"/>
      <c r="G152" s="252"/>
      <c r="H152" s="252"/>
      <c r="I152" s="252"/>
      <c r="J152" s="252"/>
      <c r="K152" s="252"/>
      <c r="L152" s="252"/>
      <c r="M152" s="252"/>
      <c r="N152" s="255"/>
      <c r="V152" s="72"/>
      <c r="W152" s="55"/>
      <c r="X152" s="55"/>
      <c r="AB152" s="55"/>
      <c r="AC152" s="71"/>
      <c r="AD152" s="46" t="s">
        <v>4835</v>
      </c>
    </row>
    <row r="153" spans="1:30" s="45" customFormat="1" ht="12" x14ac:dyDescent="0.2">
      <c r="A153" s="83"/>
      <c r="B153" s="61" t="s">
        <v>170</v>
      </c>
      <c r="C153" s="252" t="s">
        <v>169</v>
      </c>
      <c r="D153" s="252"/>
      <c r="E153" s="252"/>
      <c r="F153" s="74"/>
      <c r="G153" s="74"/>
      <c r="H153" s="74"/>
      <c r="I153" s="74"/>
      <c r="J153" s="82">
        <v>1201.2</v>
      </c>
      <c r="K153" s="74"/>
      <c r="L153" s="82">
        <v>2784.86</v>
      </c>
      <c r="M153" s="74" t="s">
        <v>164</v>
      </c>
      <c r="N153" s="81">
        <v>143504</v>
      </c>
      <c r="V153" s="72"/>
      <c r="W153" s="55"/>
      <c r="X153" s="55"/>
      <c r="Y153" s="46" t="s">
        <v>169</v>
      </c>
      <c r="AB153" s="55"/>
      <c r="AC153" s="71"/>
    </row>
    <row r="154" spans="1:30" s="45" customFormat="1" ht="12" x14ac:dyDescent="0.2">
      <c r="A154" s="83"/>
      <c r="B154" s="61"/>
      <c r="C154" s="252" t="s">
        <v>160</v>
      </c>
      <c r="D154" s="252"/>
      <c r="E154" s="252"/>
      <c r="F154" s="74" t="s">
        <v>159</v>
      </c>
      <c r="G154" s="74" t="s">
        <v>786</v>
      </c>
      <c r="H154" s="74"/>
      <c r="I154" s="74" t="s">
        <v>4834</v>
      </c>
      <c r="J154" s="82"/>
      <c r="K154" s="74"/>
      <c r="L154" s="82"/>
      <c r="M154" s="74"/>
      <c r="N154" s="81"/>
      <c r="V154" s="72"/>
      <c r="W154" s="55"/>
      <c r="X154" s="55"/>
      <c r="Z154" s="46" t="s">
        <v>160</v>
      </c>
      <c r="AB154" s="55"/>
      <c r="AC154" s="71"/>
    </row>
    <row r="155" spans="1:30" s="45" customFormat="1" ht="12" x14ac:dyDescent="0.2">
      <c r="A155" s="83"/>
      <c r="B155" s="61"/>
      <c r="C155" s="254" t="s">
        <v>155</v>
      </c>
      <c r="D155" s="254"/>
      <c r="E155" s="254"/>
      <c r="F155" s="77"/>
      <c r="G155" s="77"/>
      <c r="H155" s="77"/>
      <c r="I155" s="77"/>
      <c r="J155" s="85">
        <v>1201.2</v>
      </c>
      <c r="K155" s="77"/>
      <c r="L155" s="85">
        <v>2784.86</v>
      </c>
      <c r="M155" s="77"/>
      <c r="N155" s="84"/>
      <c r="V155" s="72"/>
      <c r="W155" s="55"/>
      <c r="X155" s="55"/>
      <c r="AA155" s="46" t="s">
        <v>155</v>
      </c>
      <c r="AB155" s="55"/>
      <c r="AC155" s="71"/>
    </row>
    <row r="156" spans="1:30" s="45" customFormat="1" ht="12" x14ac:dyDescent="0.2">
      <c r="A156" s="83"/>
      <c r="B156" s="61"/>
      <c r="C156" s="252" t="s">
        <v>154</v>
      </c>
      <c r="D156" s="252"/>
      <c r="E156" s="252"/>
      <c r="F156" s="74"/>
      <c r="G156" s="74"/>
      <c r="H156" s="74"/>
      <c r="I156" s="74"/>
      <c r="J156" s="82"/>
      <c r="K156" s="74"/>
      <c r="L156" s="82">
        <v>2784.86</v>
      </c>
      <c r="M156" s="74"/>
      <c r="N156" s="81">
        <v>143504</v>
      </c>
      <c r="V156" s="72"/>
      <c r="W156" s="55"/>
      <c r="X156" s="55"/>
      <c r="Z156" s="46" t="s">
        <v>154</v>
      </c>
      <c r="AB156" s="55"/>
      <c r="AC156" s="71"/>
    </row>
    <row r="157" spans="1:30" s="45" customFormat="1" ht="22.5" x14ac:dyDescent="0.2">
      <c r="A157" s="83"/>
      <c r="B157" s="61" t="s">
        <v>3554</v>
      </c>
      <c r="C157" s="252" t="s">
        <v>3553</v>
      </c>
      <c r="D157" s="252"/>
      <c r="E157" s="252"/>
      <c r="F157" s="74" t="s">
        <v>149</v>
      </c>
      <c r="G157" s="74" t="s">
        <v>265</v>
      </c>
      <c r="H157" s="74"/>
      <c r="I157" s="74" t="s">
        <v>265</v>
      </c>
      <c r="J157" s="82"/>
      <c r="K157" s="74"/>
      <c r="L157" s="82">
        <v>2589.92</v>
      </c>
      <c r="M157" s="74"/>
      <c r="N157" s="81">
        <v>133459</v>
      </c>
      <c r="V157" s="72"/>
      <c r="W157" s="55"/>
      <c r="X157" s="55"/>
      <c r="Z157" s="46" t="s">
        <v>3553</v>
      </c>
      <c r="AB157" s="55"/>
      <c r="AC157" s="71"/>
    </row>
    <row r="158" spans="1:30" s="45" customFormat="1" ht="22.5" x14ac:dyDescent="0.2">
      <c r="A158" s="83"/>
      <c r="B158" s="61" t="s">
        <v>3552</v>
      </c>
      <c r="C158" s="252" t="s">
        <v>3551</v>
      </c>
      <c r="D158" s="252"/>
      <c r="E158" s="252"/>
      <c r="F158" s="74" t="s">
        <v>149</v>
      </c>
      <c r="G158" s="74" t="s">
        <v>515</v>
      </c>
      <c r="H158" s="74"/>
      <c r="I158" s="74" t="s">
        <v>515</v>
      </c>
      <c r="J158" s="82"/>
      <c r="K158" s="74"/>
      <c r="L158" s="82">
        <v>1113.94</v>
      </c>
      <c r="M158" s="74"/>
      <c r="N158" s="81">
        <v>57402</v>
      </c>
      <c r="V158" s="72"/>
      <c r="W158" s="55"/>
      <c r="X158" s="55"/>
      <c r="Z158" s="46" t="s">
        <v>3551</v>
      </c>
      <c r="AB158" s="55"/>
      <c r="AC158" s="71"/>
    </row>
    <row r="159" spans="1:30" s="45" customFormat="1" ht="12" x14ac:dyDescent="0.2">
      <c r="A159" s="80"/>
      <c r="B159" s="118"/>
      <c r="C159" s="253" t="s">
        <v>146</v>
      </c>
      <c r="D159" s="253"/>
      <c r="E159" s="253"/>
      <c r="F159" s="79"/>
      <c r="G159" s="79"/>
      <c r="H159" s="79"/>
      <c r="I159" s="79"/>
      <c r="J159" s="78"/>
      <c r="K159" s="79"/>
      <c r="L159" s="78">
        <v>6488.72</v>
      </c>
      <c r="M159" s="77"/>
      <c r="N159" s="76">
        <v>334365</v>
      </c>
      <c r="V159" s="72"/>
      <c r="W159" s="55"/>
      <c r="X159" s="55"/>
      <c r="AB159" s="55" t="s">
        <v>146</v>
      </c>
      <c r="AC159" s="71"/>
    </row>
    <row r="160" spans="1:30" s="45" customFormat="1" ht="22.5" x14ac:dyDescent="0.2">
      <c r="A160" s="87" t="s">
        <v>839</v>
      </c>
      <c r="B160" s="119" t="s">
        <v>4833</v>
      </c>
      <c r="C160" s="253" t="s">
        <v>4831</v>
      </c>
      <c r="D160" s="253"/>
      <c r="E160" s="253"/>
      <c r="F160" s="79" t="s">
        <v>174</v>
      </c>
      <c r="G160" s="79"/>
      <c r="H160" s="79"/>
      <c r="I160" s="79" t="s">
        <v>4832</v>
      </c>
      <c r="J160" s="78"/>
      <c r="K160" s="79"/>
      <c r="L160" s="78"/>
      <c r="M160" s="79"/>
      <c r="N160" s="76"/>
      <c r="V160" s="72"/>
      <c r="W160" s="55"/>
      <c r="X160" s="55" t="s">
        <v>4831</v>
      </c>
      <c r="AB160" s="55"/>
      <c r="AC160" s="71"/>
    </row>
    <row r="161" spans="1:30" s="45" customFormat="1" ht="12" x14ac:dyDescent="0.2">
      <c r="A161" s="86"/>
      <c r="B161" s="117"/>
      <c r="C161" s="252" t="s">
        <v>4830</v>
      </c>
      <c r="D161" s="252"/>
      <c r="E161" s="252"/>
      <c r="F161" s="252"/>
      <c r="G161" s="252"/>
      <c r="H161" s="252"/>
      <c r="I161" s="252"/>
      <c r="J161" s="252"/>
      <c r="K161" s="252"/>
      <c r="L161" s="252"/>
      <c r="M161" s="252"/>
      <c r="N161" s="255"/>
      <c r="V161" s="72"/>
      <c r="W161" s="55"/>
      <c r="X161" s="55"/>
      <c r="AB161" s="55"/>
      <c r="AC161" s="71"/>
      <c r="AD161" s="46" t="s">
        <v>4830</v>
      </c>
    </row>
    <row r="162" spans="1:30" s="45" customFormat="1" ht="12" x14ac:dyDescent="0.2">
      <c r="A162" s="83"/>
      <c r="B162" s="61" t="s">
        <v>170</v>
      </c>
      <c r="C162" s="252" t="s">
        <v>169</v>
      </c>
      <c r="D162" s="252"/>
      <c r="E162" s="252"/>
      <c r="F162" s="74"/>
      <c r="G162" s="74"/>
      <c r="H162" s="74"/>
      <c r="I162" s="74"/>
      <c r="J162" s="82">
        <v>729</v>
      </c>
      <c r="K162" s="74"/>
      <c r="L162" s="82">
        <v>1306.3699999999999</v>
      </c>
      <c r="M162" s="74" t="s">
        <v>164</v>
      </c>
      <c r="N162" s="81">
        <v>67317</v>
      </c>
      <c r="V162" s="72"/>
      <c r="W162" s="55"/>
      <c r="X162" s="55"/>
      <c r="Y162" s="46" t="s">
        <v>169</v>
      </c>
      <c r="AB162" s="55"/>
      <c r="AC162" s="71"/>
    </row>
    <row r="163" spans="1:30" s="45" customFormat="1" ht="12" x14ac:dyDescent="0.2">
      <c r="A163" s="83"/>
      <c r="B163" s="61"/>
      <c r="C163" s="252" t="s">
        <v>160</v>
      </c>
      <c r="D163" s="252"/>
      <c r="E163" s="252"/>
      <c r="F163" s="74" t="s">
        <v>159</v>
      </c>
      <c r="G163" s="74" t="s">
        <v>4829</v>
      </c>
      <c r="H163" s="74"/>
      <c r="I163" s="74" t="s">
        <v>4828</v>
      </c>
      <c r="J163" s="82"/>
      <c r="K163" s="74"/>
      <c r="L163" s="82"/>
      <c r="M163" s="74"/>
      <c r="N163" s="81"/>
      <c r="V163" s="72"/>
      <c r="W163" s="55"/>
      <c r="X163" s="55"/>
      <c r="Z163" s="46" t="s">
        <v>160</v>
      </c>
      <c r="AB163" s="55"/>
      <c r="AC163" s="71"/>
    </row>
    <row r="164" spans="1:30" s="45" customFormat="1" ht="12" x14ac:dyDescent="0.2">
      <c r="A164" s="83"/>
      <c r="B164" s="61"/>
      <c r="C164" s="254" t="s">
        <v>155</v>
      </c>
      <c r="D164" s="254"/>
      <c r="E164" s="254"/>
      <c r="F164" s="77"/>
      <c r="G164" s="77"/>
      <c r="H164" s="77"/>
      <c r="I164" s="77"/>
      <c r="J164" s="85">
        <v>729</v>
      </c>
      <c r="K164" s="77"/>
      <c r="L164" s="85">
        <v>1306.3699999999999</v>
      </c>
      <c r="M164" s="77"/>
      <c r="N164" s="84"/>
      <c r="V164" s="72"/>
      <c r="W164" s="55"/>
      <c r="X164" s="55"/>
      <c r="AA164" s="46" t="s">
        <v>155</v>
      </c>
      <c r="AB164" s="55"/>
      <c r="AC164" s="71"/>
    </row>
    <row r="165" spans="1:30" s="45" customFormat="1" ht="12" x14ac:dyDescent="0.2">
      <c r="A165" s="83"/>
      <c r="B165" s="61"/>
      <c r="C165" s="252" t="s">
        <v>154</v>
      </c>
      <c r="D165" s="252"/>
      <c r="E165" s="252"/>
      <c r="F165" s="74"/>
      <c r="G165" s="74"/>
      <c r="H165" s="74"/>
      <c r="I165" s="74"/>
      <c r="J165" s="82"/>
      <c r="K165" s="74"/>
      <c r="L165" s="82">
        <v>1306.3699999999999</v>
      </c>
      <c r="M165" s="74"/>
      <c r="N165" s="81">
        <v>67317</v>
      </c>
      <c r="V165" s="72"/>
      <c r="W165" s="55"/>
      <c r="X165" s="55"/>
      <c r="Z165" s="46" t="s">
        <v>154</v>
      </c>
      <c r="AB165" s="55"/>
      <c r="AC165" s="71"/>
    </row>
    <row r="166" spans="1:30" s="45" customFormat="1" ht="22.5" x14ac:dyDescent="0.2">
      <c r="A166" s="83"/>
      <c r="B166" s="61" t="s">
        <v>3554</v>
      </c>
      <c r="C166" s="252" t="s">
        <v>3553</v>
      </c>
      <c r="D166" s="252"/>
      <c r="E166" s="252"/>
      <c r="F166" s="74" t="s">
        <v>149</v>
      </c>
      <c r="G166" s="74" t="s">
        <v>265</v>
      </c>
      <c r="H166" s="74"/>
      <c r="I166" s="74" t="s">
        <v>265</v>
      </c>
      <c r="J166" s="82"/>
      <c r="K166" s="74"/>
      <c r="L166" s="82">
        <v>1214.92</v>
      </c>
      <c r="M166" s="74"/>
      <c r="N166" s="81">
        <v>62605</v>
      </c>
      <c r="V166" s="72"/>
      <c r="W166" s="55"/>
      <c r="X166" s="55"/>
      <c r="Z166" s="46" t="s">
        <v>3553</v>
      </c>
      <c r="AB166" s="55"/>
      <c r="AC166" s="71"/>
    </row>
    <row r="167" spans="1:30" s="45" customFormat="1" ht="22.5" x14ac:dyDescent="0.2">
      <c r="A167" s="83"/>
      <c r="B167" s="61" t="s">
        <v>3552</v>
      </c>
      <c r="C167" s="252" t="s">
        <v>3551</v>
      </c>
      <c r="D167" s="252"/>
      <c r="E167" s="252"/>
      <c r="F167" s="74" t="s">
        <v>149</v>
      </c>
      <c r="G167" s="74" t="s">
        <v>515</v>
      </c>
      <c r="H167" s="74"/>
      <c r="I167" s="74" t="s">
        <v>515</v>
      </c>
      <c r="J167" s="82"/>
      <c r="K167" s="74"/>
      <c r="L167" s="82">
        <v>522.54999999999995</v>
      </c>
      <c r="M167" s="74"/>
      <c r="N167" s="81">
        <v>26927</v>
      </c>
      <c r="V167" s="72"/>
      <c r="W167" s="55"/>
      <c r="X167" s="55"/>
      <c r="Z167" s="46" t="s">
        <v>3551</v>
      </c>
      <c r="AB167" s="55"/>
      <c r="AC167" s="71"/>
    </row>
    <row r="168" spans="1:30" s="45" customFormat="1" ht="12" x14ac:dyDescent="0.2">
      <c r="A168" s="80"/>
      <c r="B168" s="118"/>
      <c r="C168" s="253" t="s">
        <v>146</v>
      </c>
      <c r="D168" s="253"/>
      <c r="E168" s="253"/>
      <c r="F168" s="79"/>
      <c r="G168" s="79"/>
      <c r="H168" s="79"/>
      <c r="I168" s="79"/>
      <c r="J168" s="78"/>
      <c r="K168" s="79"/>
      <c r="L168" s="78">
        <v>3043.84</v>
      </c>
      <c r="M168" s="77"/>
      <c r="N168" s="76">
        <v>156849</v>
      </c>
      <c r="V168" s="72"/>
      <c r="W168" s="55"/>
      <c r="X168" s="55"/>
      <c r="AB168" s="55" t="s">
        <v>146</v>
      </c>
      <c r="AC168" s="71"/>
    </row>
    <row r="169" spans="1:30" s="45" customFormat="1" ht="22.5" x14ac:dyDescent="0.2">
      <c r="A169" s="87" t="s">
        <v>1853</v>
      </c>
      <c r="B169" s="119" t="s">
        <v>4827</v>
      </c>
      <c r="C169" s="253" t="s">
        <v>4826</v>
      </c>
      <c r="D169" s="253"/>
      <c r="E169" s="253"/>
      <c r="F169" s="79" t="s">
        <v>237</v>
      </c>
      <c r="G169" s="79"/>
      <c r="H169" s="79"/>
      <c r="I169" s="79" t="s">
        <v>4814</v>
      </c>
      <c r="J169" s="78"/>
      <c r="K169" s="79"/>
      <c r="L169" s="78"/>
      <c r="M169" s="79"/>
      <c r="N169" s="76"/>
      <c r="V169" s="72"/>
      <c r="W169" s="55"/>
      <c r="X169" s="55" t="s">
        <v>4826</v>
      </c>
      <c r="AB169" s="55"/>
      <c r="AC169" s="71"/>
    </row>
    <row r="170" spans="1:30" s="45" customFormat="1" ht="12" x14ac:dyDescent="0.2">
      <c r="A170" s="86"/>
      <c r="B170" s="117"/>
      <c r="C170" s="252" t="s">
        <v>4825</v>
      </c>
      <c r="D170" s="252"/>
      <c r="E170" s="252"/>
      <c r="F170" s="252"/>
      <c r="G170" s="252"/>
      <c r="H170" s="252"/>
      <c r="I170" s="252"/>
      <c r="J170" s="252"/>
      <c r="K170" s="252"/>
      <c r="L170" s="252"/>
      <c r="M170" s="252"/>
      <c r="N170" s="255"/>
      <c r="V170" s="72"/>
      <c r="W170" s="55"/>
      <c r="X170" s="55"/>
      <c r="AB170" s="55"/>
      <c r="AC170" s="71"/>
      <c r="AD170" s="46" t="s">
        <v>4825</v>
      </c>
    </row>
    <row r="171" spans="1:30" s="45" customFormat="1" ht="12" x14ac:dyDescent="0.2">
      <c r="A171" s="83"/>
      <c r="B171" s="61" t="s">
        <v>170</v>
      </c>
      <c r="C171" s="252" t="s">
        <v>169</v>
      </c>
      <c r="D171" s="252"/>
      <c r="E171" s="252"/>
      <c r="F171" s="74"/>
      <c r="G171" s="74"/>
      <c r="H171" s="74"/>
      <c r="I171" s="74"/>
      <c r="J171" s="82">
        <v>49.82</v>
      </c>
      <c r="K171" s="74"/>
      <c r="L171" s="82">
        <v>183.34</v>
      </c>
      <c r="M171" s="74" t="s">
        <v>164</v>
      </c>
      <c r="N171" s="81">
        <v>9448</v>
      </c>
      <c r="V171" s="72"/>
      <c r="W171" s="55"/>
      <c r="X171" s="55"/>
      <c r="Y171" s="46" t="s">
        <v>169</v>
      </c>
      <c r="AB171" s="55"/>
      <c r="AC171" s="71"/>
    </row>
    <row r="172" spans="1:30" s="45" customFormat="1" ht="12" x14ac:dyDescent="0.2">
      <c r="A172" s="83"/>
      <c r="B172" s="61" t="s">
        <v>168</v>
      </c>
      <c r="C172" s="252" t="s">
        <v>166</v>
      </c>
      <c r="D172" s="252"/>
      <c r="E172" s="252"/>
      <c r="F172" s="74"/>
      <c r="G172" s="74"/>
      <c r="H172" s="74"/>
      <c r="I172" s="74"/>
      <c r="J172" s="82">
        <v>256.27</v>
      </c>
      <c r="K172" s="74"/>
      <c r="L172" s="82">
        <v>943.07</v>
      </c>
      <c r="M172" s="74" t="s">
        <v>167</v>
      </c>
      <c r="N172" s="81">
        <v>12354</v>
      </c>
      <c r="V172" s="72"/>
      <c r="W172" s="55"/>
      <c r="X172" s="55"/>
      <c r="Y172" s="46" t="s">
        <v>166</v>
      </c>
      <c r="AB172" s="55"/>
      <c r="AC172" s="71"/>
    </row>
    <row r="173" spans="1:30" s="45" customFormat="1" ht="12" x14ac:dyDescent="0.2">
      <c r="A173" s="83"/>
      <c r="B173" s="61" t="s">
        <v>165</v>
      </c>
      <c r="C173" s="252" t="s">
        <v>163</v>
      </c>
      <c r="D173" s="252"/>
      <c r="E173" s="252"/>
      <c r="F173" s="74"/>
      <c r="G173" s="74"/>
      <c r="H173" s="74"/>
      <c r="I173" s="74"/>
      <c r="J173" s="82">
        <v>45.24</v>
      </c>
      <c r="K173" s="74"/>
      <c r="L173" s="82">
        <v>166.48</v>
      </c>
      <c r="M173" s="74" t="s">
        <v>164</v>
      </c>
      <c r="N173" s="81">
        <v>8579</v>
      </c>
      <c r="V173" s="72"/>
      <c r="W173" s="55"/>
      <c r="X173" s="55"/>
      <c r="Y173" s="46" t="s">
        <v>163</v>
      </c>
      <c r="AB173" s="55"/>
      <c r="AC173" s="71"/>
    </row>
    <row r="174" spans="1:30" s="45" customFormat="1" ht="12" x14ac:dyDescent="0.2">
      <c r="A174" s="83"/>
      <c r="B174" s="61" t="s">
        <v>218</v>
      </c>
      <c r="C174" s="252" t="s">
        <v>217</v>
      </c>
      <c r="D174" s="252"/>
      <c r="E174" s="252"/>
      <c r="F174" s="74"/>
      <c r="G174" s="74"/>
      <c r="H174" s="74"/>
      <c r="I174" s="74"/>
      <c r="J174" s="82">
        <v>1</v>
      </c>
      <c r="K174" s="74"/>
      <c r="L174" s="82">
        <v>3.68</v>
      </c>
      <c r="M174" s="74" t="s">
        <v>195</v>
      </c>
      <c r="N174" s="81">
        <v>29</v>
      </c>
      <c r="V174" s="72"/>
      <c r="W174" s="55"/>
      <c r="X174" s="55"/>
      <c r="Y174" s="46" t="s">
        <v>217</v>
      </c>
      <c r="AB174" s="55"/>
      <c r="AC174" s="71"/>
    </row>
    <row r="175" spans="1:30" s="45" customFormat="1" ht="12" x14ac:dyDescent="0.2">
      <c r="A175" s="83"/>
      <c r="B175" s="61"/>
      <c r="C175" s="252" t="s">
        <v>160</v>
      </c>
      <c r="D175" s="252"/>
      <c r="E175" s="252"/>
      <c r="F175" s="74" t="s">
        <v>159</v>
      </c>
      <c r="G175" s="74" t="s">
        <v>893</v>
      </c>
      <c r="H175" s="74"/>
      <c r="I175" s="74" t="s">
        <v>4824</v>
      </c>
      <c r="J175" s="82"/>
      <c r="K175" s="74"/>
      <c r="L175" s="82"/>
      <c r="M175" s="74"/>
      <c r="N175" s="81"/>
      <c r="V175" s="72"/>
      <c r="W175" s="55"/>
      <c r="X175" s="55"/>
      <c r="Z175" s="46" t="s">
        <v>160</v>
      </c>
      <c r="AB175" s="55"/>
      <c r="AC175" s="71"/>
    </row>
    <row r="176" spans="1:30" s="45" customFormat="1" ht="12" x14ac:dyDescent="0.2">
      <c r="A176" s="83"/>
      <c r="B176" s="61"/>
      <c r="C176" s="252" t="s">
        <v>156</v>
      </c>
      <c r="D176" s="252"/>
      <c r="E176" s="252"/>
      <c r="F176" s="74" t="s">
        <v>159</v>
      </c>
      <c r="G176" s="74" t="s">
        <v>3171</v>
      </c>
      <c r="H176" s="74"/>
      <c r="I176" s="74" t="s">
        <v>4823</v>
      </c>
      <c r="J176" s="82"/>
      <c r="K176" s="74"/>
      <c r="L176" s="82"/>
      <c r="M176" s="74"/>
      <c r="N176" s="81"/>
      <c r="V176" s="72"/>
      <c r="W176" s="55"/>
      <c r="X176" s="55"/>
      <c r="Z176" s="46" t="s">
        <v>156</v>
      </c>
      <c r="AB176" s="55"/>
      <c r="AC176" s="71"/>
    </row>
    <row r="177" spans="1:31" s="45" customFormat="1" ht="12" x14ac:dyDescent="0.2">
      <c r="A177" s="83"/>
      <c r="B177" s="61"/>
      <c r="C177" s="254" t="s">
        <v>155</v>
      </c>
      <c r="D177" s="254"/>
      <c r="E177" s="254"/>
      <c r="F177" s="77"/>
      <c r="G177" s="77"/>
      <c r="H177" s="77"/>
      <c r="I177" s="77"/>
      <c r="J177" s="85">
        <v>307.08999999999997</v>
      </c>
      <c r="K177" s="77"/>
      <c r="L177" s="85">
        <v>1130.0899999999999</v>
      </c>
      <c r="M177" s="77"/>
      <c r="N177" s="84"/>
      <c r="V177" s="72"/>
      <c r="W177" s="55"/>
      <c r="X177" s="55"/>
      <c r="AA177" s="46" t="s">
        <v>155</v>
      </c>
      <c r="AB177" s="55"/>
      <c r="AC177" s="71"/>
    </row>
    <row r="178" spans="1:31" s="45" customFormat="1" ht="12" x14ac:dyDescent="0.2">
      <c r="A178" s="83"/>
      <c r="B178" s="61"/>
      <c r="C178" s="252" t="s">
        <v>154</v>
      </c>
      <c r="D178" s="252"/>
      <c r="E178" s="252"/>
      <c r="F178" s="74"/>
      <c r="G178" s="74"/>
      <c r="H178" s="74"/>
      <c r="I178" s="74"/>
      <c r="J178" s="82"/>
      <c r="K178" s="74"/>
      <c r="L178" s="82">
        <v>349.82</v>
      </c>
      <c r="M178" s="74"/>
      <c r="N178" s="81">
        <v>18027</v>
      </c>
      <c r="V178" s="72"/>
      <c r="W178" s="55"/>
      <c r="X178" s="55"/>
      <c r="Z178" s="46" t="s">
        <v>154</v>
      </c>
      <c r="AB178" s="55"/>
      <c r="AC178" s="71"/>
    </row>
    <row r="179" spans="1:31" s="45" customFormat="1" ht="22.5" x14ac:dyDescent="0.2">
      <c r="A179" s="83"/>
      <c r="B179" s="61" t="s">
        <v>340</v>
      </c>
      <c r="C179" s="252" t="s">
        <v>338</v>
      </c>
      <c r="D179" s="252"/>
      <c r="E179" s="252"/>
      <c r="F179" s="74" t="s">
        <v>149</v>
      </c>
      <c r="G179" s="74" t="s">
        <v>339</v>
      </c>
      <c r="H179" s="74"/>
      <c r="I179" s="74" t="s">
        <v>339</v>
      </c>
      <c r="J179" s="82"/>
      <c r="K179" s="74"/>
      <c r="L179" s="82">
        <v>356.82</v>
      </c>
      <c r="M179" s="74"/>
      <c r="N179" s="81">
        <v>18388</v>
      </c>
      <c r="V179" s="72"/>
      <c r="W179" s="55"/>
      <c r="X179" s="55"/>
      <c r="Z179" s="46" t="s">
        <v>338</v>
      </c>
      <c r="AB179" s="55"/>
      <c r="AC179" s="71"/>
    </row>
    <row r="180" spans="1:31" s="45" customFormat="1" ht="22.5" x14ac:dyDescent="0.2">
      <c r="A180" s="83"/>
      <c r="B180" s="61" t="s">
        <v>337</v>
      </c>
      <c r="C180" s="252" t="s">
        <v>335</v>
      </c>
      <c r="D180" s="252"/>
      <c r="E180" s="252"/>
      <c r="F180" s="74" t="s">
        <v>149</v>
      </c>
      <c r="G180" s="74" t="s">
        <v>336</v>
      </c>
      <c r="H180" s="74"/>
      <c r="I180" s="74" t="s">
        <v>336</v>
      </c>
      <c r="J180" s="82"/>
      <c r="K180" s="74"/>
      <c r="L180" s="82">
        <v>178.41</v>
      </c>
      <c r="M180" s="74"/>
      <c r="N180" s="81">
        <v>9194</v>
      </c>
      <c r="V180" s="72"/>
      <c r="W180" s="55"/>
      <c r="X180" s="55"/>
      <c r="Z180" s="46" t="s">
        <v>335</v>
      </c>
      <c r="AB180" s="55"/>
      <c r="AC180" s="71"/>
    </row>
    <row r="181" spans="1:31" s="45" customFormat="1" ht="12" x14ac:dyDescent="0.2">
      <c r="A181" s="80"/>
      <c r="B181" s="118"/>
      <c r="C181" s="253" t="s">
        <v>146</v>
      </c>
      <c r="D181" s="253"/>
      <c r="E181" s="253"/>
      <c r="F181" s="79"/>
      <c r="G181" s="79"/>
      <c r="H181" s="79"/>
      <c r="I181" s="79"/>
      <c r="J181" s="78"/>
      <c r="K181" s="79"/>
      <c r="L181" s="78">
        <v>1665.32</v>
      </c>
      <c r="M181" s="77"/>
      <c r="N181" s="76">
        <v>49413</v>
      </c>
      <c r="V181" s="72"/>
      <c r="W181" s="55"/>
      <c r="X181" s="55"/>
      <c r="AB181" s="55" t="s">
        <v>146</v>
      </c>
      <c r="AC181" s="71"/>
    </row>
    <row r="182" spans="1:31" s="45" customFormat="1" ht="33.75" x14ac:dyDescent="0.2">
      <c r="A182" s="87" t="s">
        <v>1633</v>
      </c>
      <c r="B182" s="119" t="s">
        <v>411</v>
      </c>
      <c r="C182" s="253" t="s">
        <v>409</v>
      </c>
      <c r="D182" s="253"/>
      <c r="E182" s="253"/>
      <c r="F182" s="79" t="s">
        <v>212</v>
      </c>
      <c r="G182" s="79"/>
      <c r="H182" s="79"/>
      <c r="I182" s="79" t="s">
        <v>3714</v>
      </c>
      <c r="J182" s="78">
        <v>55.26</v>
      </c>
      <c r="K182" s="79"/>
      <c r="L182" s="78">
        <v>1423.5</v>
      </c>
      <c r="M182" s="79" t="s">
        <v>195</v>
      </c>
      <c r="N182" s="76">
        <v>11374</v>
      </c>
      <c r="V182" s="72"/>
      <c r="W182" s="55"/>
      <c r="X182" s="55" t="s">
        <v>409</v>
      </c>
      <c r="AB182" s="55"/>
      <c r="AC182" s="71"/>
    </row>
    <row r="183" spans="1:31" s="45" customFormat="1" ht="12" x14ac:dyDescent="0.2">
      <c r="A183" s="80"/>
      <c r="B183" s="118"/>
      <c r="C183" s="123" t="s">
        <v>324</v>
      </c>
      <c r="D183" s="124"/>
      <c r="E183" s="124"/>
      <c r="F183" s="75"/>
      <c r="G183" s="75"/>
      <c r="H183" s="75"/>
      <c r="I183" s="75"/>
      <c r="J183" s="90"/>
      <c r="K183" s="75"/>
      <c r="L183" s="90"/>
      <c r="M183" s="89"/>
      <c r="N183" s="88"/>
      <c r="V183" s="72"/>
      <c r="W183" s="55"/>
      <c r="X183" s="55"/>
      <c r="AB183" s="55"/>
      <c r="AC183" s="71"/>
    </row>
    <row r="184" spans="1:31" s="45" customFormat="1" ht="22.5" x14ac:dyDescent="0.2">
      <c r="A184" s="87" t="s">
        <v>1835</v>
      </c>
      <c r="B184" s="119" t="s">
        <v>4822</v>
      </c>
      <c r="C184" s="253" t="s">
        <v>4820</v>
      </c>
      <c r="D184" s="253"/>
      <c r="E184" s="253"/>
      <c r="F184" s="79" t="s">
        <v>4821</v>
      </c>
      <c r="G184" s="79"/>
      <c r="H184" s="79"/>
      <c r="I184" s="79" t="s">
        <v>4814</v>
      </c>
      <c r="J184" s="78"/>
      <c r="K184" s="79"/>
      <c r="L184" s="78"/>
      <c r="M184" s="79"/>
      <c r="N184" s="76"/>
      <c r="V184" s="72"/>
      <c r="W184" s="55"/>
      <c r="X184" s="55" t="s">
        <v>4820</v>
      </c>
      <c r="AB184" s="55"/>
      <c r="AC184" s="71"/>
    </row>
    <row r="185" spans="1:31" s="45" customFormat="1" ht="12" x14ac:dyDescent="0.2">
      <c r="A185" s="86"/>
      <c r="B185" s="117"/>
      <c r="C185" s="252" t="s">
        <v>4812</v>
      </c>
      <c r="D185" s="252"/>
      <c r="E185" s="252"/>
      <c r="F185" s="252"/>
      <c r="G185" s="252"/>
      <c r="H185" s="252"/>
      <c r="I185" s="252"/>
      <c r="J185" s="252"/>
      <c r="K185" s="252"/>
      <c r="L185" s="252"/>
      <c r="M185" s="252"/>
      <c r="N185" s="255"/>
      <c r="V185" s="72"/>
      <c r="W185" s="55"/>
      <c r="X185" s="55"/>
      <c r="AB185" s="55"/>
      <c r="AC185" s="71"/>
      <c r="AD185" s="46" t="s">
        <v>4812</v>
      </c>
    </row>
    <row r="186" spans="1:31" s="45" customFormat="1" ht="12" x14ac:dyDescent="0.2">
      <c r="A186" s="94"/>
      <c r="B186" s="61" t="s">
        <v>4819</v>
      </c>
      <c r="C186" s="252" t="s">
        <v>4818</v>
      </c>
      <c r="D186" s="252"/>
      <c r="E186" s="252"/>
      <c r="F186" s="252"/>
      <c r="G186" s="252"/>
      <c r="H186" s="252"/>
      <c r="I186" s="252"/>
      <c r="J186" s="252"/>
      <c r="K186" s="252"/>
      <c r="L186" s="252"/>
      <c r="M186" s="252"/>
      <c r="N186" s="255"/>
      <c r="V186" s="72"/>
      <c r="W186" s="55"/>
      <c r="X186" s="55"/>
      <c r="AB186" s="55"/>
      <c r="AC186" s="71"/>
      <c r="AE186" s="46" t="s">
        <v>4818</v>
      </c>
    </row>
    <row r="187" spans="1:31" s="45" customFormat="1" ht="12" x14ac:dyDescent="0.2">
      <c r="A187" s="83"/>
      <c r="B187" s="61" t="s">
        <v>170</v>
      </c>
      <c r="C187" s="252" t="s">
        <v>169</v>
      </c>
      <c r="D187" s="252"/>
      <c r="E187" s="252"/>
      <c r="F187" s="74"/>
      <c r="G187" s="74"/>
      <c r="H187" s="74"/>
      <c r="I187" s="74"/>
      <c r="J187" s="82">
        <v>191.14</v>
      </c>
      <c r="K187" s="74" t="s">
        <v>582</v>
      </c>
      <c r="L187" s="82">
        <v>211.02</v>
      </c>
      <c r="M187" s="74" t="s">
        <v>164</v>
      </c>
      <c r="N187" s="81">
        <v>10874</v>
      </c>
      <c r="V187" s="72"/>
      <c r="W187" s="55"/>
      <c r="X187" s="55"/>
      <c r="Y187" s="46" t="s">
        <v>169</v>
      </c>
      <c r="AB187" s="55"/>
      <c r="AC187" s="71"/>
    </row>
    <row r="188" spans="1:31" s="45" customFormat="1" ht="12" x14ac:dyDescent="0.2">
      <c r="A188" s="83"/>
      <c r="B188" s="61" t="s">
        <v>168</v>
      </c>
      <c r="C188" s="252" t="s">
        <v>166</v>
      </c>
      <c r="D188" s="252"/>
      <c r="E188" s="252"/>
      <c r="F188" s="74"/>
      <c r="G188" s="74"/>
      <c r="H188" s="74"/>
      <c r="I188" s="74"/>
      <c r="J188" s="82">
        <v>2004.8</v>
      </c>
      <c r="K188" s="74" t="s">
        <v>582</v>
      </c>
      <c r="L188" s="82">
        <v>2213.3000000000002</v>
      </c>
      <c r="M188" s="74" t="s">
        <v>167</v>
      </c>
      <c r="N188" s="81">
        <v>28994</v>
      </c>
      <c r="V188" s="72"/>
      <c r="W188" s="55"/>
      <c r="X188" s="55"/>
      <c r="Y188" s="46" t="s">
        <v>166</v>
      </c>
      <c r="AB188" s="55"/>
      <c r="AC188" s="71"/>
    </row>
    <row r="189" spans="1:31" s="45" customFormat="1" ht="12" x14ac:dyDescent="0.2">
      <c r="A189" s="83"/>
      <c r="B189" s="61" t="s">
        <v>165</v>
      </c>
      <c r="C189" s="252" t="s">
        <v>163</v>
      </c>
      <c r="D189" s="252"/>
      <c r="E189" s="252"/>
      <c r="F189" s="74"/>
      <c r="G189" s="74"/>
      <c r="H189" s="74"/>
      <c r="I189" s="74"/>
      <c r="J189" s="82">
        <v>100.4</v>
      </c>
      <c r="K189" s="74" t="s">
        <v>582</v>
      </c>
      <c r="L189" s="82">
        <v>110.84</v>
      </c>
      <c r="M189" s="74" t="s">
        <v>164</v>
      </c>
      <c r="N189" s="81">
        <v>5712</v>
      </c>
      <c r="V189" s="72"/>
      <c r="W189" s="55"/>
      <c r="X189" s="55"/>
      <c r="Y189" s="46" t="s">
        <v>163</v>
      </c>
      <c r="AB189" s="55"/>
      <c r="AC189" s="71"/>
    </row>
    <row r="190" spans="1:31" s="45" customFormat="1" ht="12" x14ac:dyDescent="0.2">
      <c r="A190" s="83"/>
      <c r="B190" s="61" t="s">
        <v>218</v>
      </c>
      <c r="C190" s="252" t="s">
        <v>217</v>
      </c>
      <c r="D190" s="252"/>
      <c r="E190" s="252"/>
      <c r="F190" s="74"/>
      <c r="G190" s="74"/>
      <c r="H190" s="74"/>
      <c r="I190" s="74"/>
      <c r="J190" s="82">
        <v>3.82</v>
      </c>
      <c r="K190" s="74" t="s">
        <v>582</v>
      </c>
      <c r="L190" s="82">
        <v>4.22</v>
      </c>
      <c r="M190" s="74" t="s">
        <v>195</v>
      </c>
      <c r="N190" s="81">
        <v>34</v>
      </c>
      <c r="V190" s="72"/>
      <c r="W190" s="55"/>
      <c r="X190" s="55"/>
      <c r="Y190" s="46" t="s">
        <v>217</v>
      </c>
      <c r="AB190" s="55"/>
      <c r="AC190" s="71"/>
    </row>
    <row r="191" spans="1:31" s="45" customFormat="1" ht="12" x14ac:dyDescent="0.2">
      <c r="A191" s="83"/>
      <c r="B191" s="61"/>
      <c r="C191" s="252" t="s">
        <v>160</v>
      </c>
      <c r="D191" s="252"/>
      <c r="E191" s="252"/>
      <c r="F191" s="74" t="s">
        <v>159</v>
      </c>
      <c r="G191" s="74" t="s">
        <v>639</v>
      </c>
      <c r="H191" s="74" t="s">
        <v>582</v>
      </c>
      <c r="I191" s="74" t="s">
        <v>4817</v>
      </c>
      <c r="J191" s="82"/>
      <c r="K191" s="74"/>
      <c r="L191" s="82"/>
      <c r="M191" s="74"/>
      <c r="N191" s="81"/>
      <c r="V191" s="72"/>
      <c r="W191" s="55"/>
      <c r="X191" s="55"/>
      <c r="Z191" s="46" t="s">
        <v>160</v>
      </c>
      <c r="AB191" s="55"/>
      <c r="AC191" s="71"/>
    </row>
    <row r="192" spans="1:31" s="45" customFormat="1" ht="12" x14ac:dyDescent="0.2">
      <c r="A192" s="83"/>
      <c r="B192" s="61"/>
      <c r="C192" s="252" t="s">
        <v>156</v>
      </c>
      <c r="D192" s="252"/>
      <c r="E192" s="252"/>
      <c r="F192" s="74" t="s">
        <v>159</v>
      </c>
      <c r="G192" s="74" t="s">
        <v>192</v>
      </c>
      <c r="H192" s="74" t="s">
        <v>582</v>
      </c>
      <c r="I192" s="74" t="s">
        <v>4816</v>
      </c>
      <c r="J192" s="82"/>
      <c r="K192" s="74"/>
      <c r="L192" s="82"/>
      <c r="M192" s="74"/>
      <c r="N192" s="81"/>
      <c r="V192" s="72"/>
      <c r="W192" s="55"/>
      <c r="X192" s="55"/>
      <c r="Z192" s="46" t="s">
        <v>156</v>
      </c>
      <c r="AB192" s="55"/>
      <c r="AC192" s="71"/>
    </row>
    <row r="193" spans="1:30" s="45" customFormat="1" ht="12" x14ac:dyDescent="0.2">
      <c r="A193" s="83"/>
      <c r="B193" s="61"/>
      <c r="C193" s="254" t="s">
        <v>155</v>
      </c>
      <c r="D193" s="254"/>
      <c r="E193" s="254"/>
      <c r="F193" s="77"/>
      <c r="G193" s="77"/>
      <c r="H193" s="77"/>
      <c r="I193" s="77"/>
      <c r="J193" s="85">
        <v>2199.7600000000002</v>
      </c>
      <c r="K193" s="77"/>
      <c r="L193" s="85">
        <v>2428.54</v>
      </c>
      <c r="M193" s="77"/>
      <c r="N193" s="84"/>
      <c r="V193" s="72"/>
      <c r="W193" s="55"/>
      <c r="X193" s="55"/>
      <c r="AA193" s="46" t="s">
        <v>155</v>
      </c>
      <c r="AB193" s="55"/>
      <c r="AC193" s="71"/>
    </row>
    <row r="194" spans="1:30" s="45" customFormat="1" ht="12" x14ac:dyDescent="0.2">
      <c r="A194" s="83"/>
      <c r="B194" s="61"/>
      <c r="C194" s="252" t="s">
        <v>154</v>
      </c>
      <c r="D194" s="252"/>
      <c r="E194" s="252"/>
      <c r="F194" s="74"/>
      <c r="G194" s="74"/>
      <c r="H194" s="74"/>
      <c r="I194" s="74"/>
      <c r="J194" s="82"/>
      <c r="K194" s="74"/>
      <c r="L194" s="82">
        <v>321.86</v>
      </c>
      <c r="M194" s="74"/>
      <c r="N194" s="81">
        <v>16586</v>
      </c>
      <c r="V194" s="72"/>
      <c r="W194" s="55"/>
      <c r="X194" s="55"/>
      <c r="Z194" s="46" t="s">
        <v>154</v>
      </c>
      <c r="AB194" s="55"/>
      <c r="AC194" s="71"/>
    </row>
    <row r="195" spans="1:30" s="45" customFormat="1" ht="22.5" x14ac:dyDescent="0.2">
      <c r="A195" s="83"/>
      <c r="B195" s="61" t="s">
        <v>340</v>
      </c>
      <c r="C195" s="252" t="s">
        <v>338</v>
      </c>
      <c r="D195" s="252"/>
      <c r="E195" s="252"/>
      <c r="F195" s="74" t="s">
        <v>149</v>
      </c>
      <c r="G195" s="74" t="s">
        <v>339</v>
      </c>
      <c r="H195" s="74"/>
      <c r="I195" s="74" t="s">
        <v>339</v>
      </c>
      <c r="J195" s="82"/>
      <c r="K195" s="74"/>
      <c r="L195" s="82">
        <v>328.3</v>
      </c>
      <c r="M195" s="74"/>
      <c r="N195" s="81">
        <v>16918</v>
      </c>
      <c r="V195" s="72"/>
      <c r="W195" s="55"/>
      <c r="X195" s="55"/>
      <c r="Z195" s="46" t="s">
        <v>338</v>
      </c>
      <c r="AB195" s="55"/>
      <c r="AC195" s="71"/>
    </row>
    <row r="196" spans="1:30" s="45" customFormat="1" ht="22.5" x14ac:dyDescent="0.2">
      <c r="A196" s="83"/>
      <c r="B196" s="61" t="s">
        <v>337</v>
      </c>
      <c r="C196" s="252" t="s">
        <v>335</v>
      </c>
      <c r="D196" s="252"/>
      <c r="E196" s="252"/>
      <c r="F196" s="74" t="s">
        <v>149</v>
      </c>
      <c r="G196" s="74" t="s">
        <v>336</v>
      </c>
      <c r="H196" s="74"/>
      <c r="I196" s="74" t="s">
        <v>336</v>
      </c>
      <c r="J196" s="82"/>
      <c r="K196" s="74"/>
      <c r="L196" s="82">
        <v>164.15</v>
      </c>
      <c r="M196" s="74"/>
      <c r="N196" s="81">
        <v>8459</v>
      </c>
      <c r="V196" s="72"/>
      <c r="W196" s="55"/>
      <c r="X196" s="55"/>
      <c r="Z196" s="46" t="s">
        <v>335</v>
      </c>
      <c r="AB196" s="55"/>
      <c r="AC196" s="71"/>
    </row>
    <row r="197" spans="1:30" s="45" customFormat="1" ht="12" x14ac:dyDescent="0.2">
      <c r="A197" s="80"/>
      <c r="B197" s="118"/>
      <c r="C197" s="253" t="s">
        <v>146</v>
      </c>
      <c r="D197" s="253"/>
      <c r="E197" s="253"/>
      <c r="F197" s="79"/>
      <c r="G197" s="79"/>
      <c r="H197" s="79"/>
      <c r="I197" s="79"/>
      <c r="J197" s="78"/>
      <c r="K197" s="79"/>
      <c r="L197" s="78">
        <v>2920.99</v>
      </c>
      <c r="M197" s="77"/>
      <c r="N197" s="76">
        <v>65279</v>
      </c>
      <c r="V197" s="72"/>
      <c r="W197" s="55"/>
      <c r="X197" s="55"/>
      <c r="AB197" s="55" t="s">
        <v>146</v>
      </c>
      <c r="AC197" s="71"/>
    </row>
    <row r="198" spans="1:30" s="45" customFormat="1" ht="22.5" x14ac:dyDescent="0.2">
      <c r="A198" s="87" t="s">
        <v>426</v>
      </c>
      <c r="B198" s="119" t="s">
        <v>4815</v>
      </c>
      <c r="C198" s="253" t="s">
        <v>4813</v>
      </c>
      <c r="D198" s="253"/>
      <c r="E198" s="253"/>
      <c r="F198" s="79" t="s">
        <v>326</v>
      </c>
      <c r="G198" s="79"/>
      <c r="H198" s="79"/>
      <c r="I198" s="79" t="s">
        <v>4814</v>
      </c>
      <c r="J198" s="78">
        <v>70.37</v>
      </c>
      <c r="K198" s="79"/>
      <c r="L198" s="78">
        <v>258.95999999999998</v>
      </c>
      <c r="M198" s="79" t="s">
        <v>195</v>
      </c>
      <c r="N198" s="76">
        <v>2069</v>
      </c>
      <c r="V198" s="72"/>
      <c r="W198" s="55"/>
      <c r="X198" s="55" t="s">
        <v>4813</v>
      </c>
      <c r="AB198" s="55"/>
      <c r="AC198" s="71"/>
    </row>
    <row r="199" spans="1:30" s="45" customFormat="1" ht="12" x14ac:dyDescent="0.2">
      <c r="A199" s="80"/>
      <c r="B199" s="118"/>
      <c r="C199" s="123" t="s">
        <v>4718</v>
      </c>
      <c r="D199" s="124"/>
      <c r="E199" s="124"/>
      <c r="F199" s="75"/>
      <c r="G199" s="75"/>
      <c r="H199" s="75"/>
      <c r="I199" s="75"/>
      <c r="J199" s="90"/>
      <c r="K199" s="75"/>
      <c r="L199" s="90"/>
      <c r="M199" s="89"/>
      <c r="N199" s="88"/>
      <c r="V199" s="72"/>
      <c r="W199" s="55"/>
      <c r="X199" s="55"/>
      <c r="AB199" s="55"/>
      <c r="AC199" s="71"/>
    </row>
    <row r="200" spans="1:30" s="45" customFormat="1" ht="12" x14ac:dyDescent="0.2">
      <c r="A200" s="86"/>
      <c r="B200" s="117"/>
      <c r="C200" s="252" t="s">
        <v>4812</v>
      </c>
      <c r="D200" s="252"/>
      <c r="E200" s="252"/>
      <c r="F200" s="252"/>
      <c r="G200" s="252"/>
      <c r="H200" s="252"/>
      <c r="I200" s="252"/>
      <c r="J200" s="252"/>
      <c r="K200" s="252"/>
      <c r="L200" s="252"/>
      <c r="M200" s="252"/>
      <c r="N200" s="255"/>
      <c r="V200" s="72"/>
      <c r="W200" s="55"/>
      <c r="X200" s="55"/>
      <c r="AB200" s="55"/>
      <c r="AC200" s="71"/>
      <c r="AD200" s="46" t="s">
        <v>4812</v>
      </c>
    </row>
    <row r="201" spans="1:30" s="45" customFormat="1" ht="22.5" x14ac:dyDescent="0.2">
      <c r="A201" s="87" t="s">
        <v>623</v>
      </c>
      <c r="B201" s="119" t="s">
        <v>4811</v>
      </c>
      <c r="C201" s="253" t="s">
        <v>4809</v>
      </c>
      <c r="D201" s="253"/>
      <c r="E201" s="253"/>
      <c r="F201" s="79" t="s">
        <v>237</v>
      </c>
      <c r="G201" s="79"/>
      <c r="H201" s="79"/>
      <c r="I201" s="79" t="s">
        <v>4810</v>
      </c>
      <c r="J201" s="78"/>
      <c r="K201" s="79"/>
      <c r="L201" s="78"/>
      <c r="M201" s="79"/>
      <c r="N201" s="76"/>
      <c r="V201" s="72"/>
      <c r="W201" s="55"/>
      <c r="X201" s="55" t="s">
        <v>4809</v>
      </c>
      <c r="AB201" s="55"/>
      <c r="AC201" s="71"/>
    </row>
    <row r="202" spans="1:30" s="45" customFormat="1" ht="12" x14ac:dyDescent="0.2">
      <c r="A202" s="86"/>
      <c r="B202" s="117"/>
      <c r="C202" s="252" t="s">
        <v>4808</v>
      </c>
      <c r="D202" s="252"/>
      <c r="E202" s="252"/>
      <c r="F202" s="252"/>
      <c r="G202" s="252"/>
      <c r="H202" s="252"/>
      <c r="I202" s="252"/>
      <c r="J202" s="252"/>
      <c r="K202" s="252"/>
      <c r="L202" s="252"/>
      <c r="M202" s="252"/>
      <c r="N202" s="255"/>
      <c r="V202" s="72"/>
      <c r="W202" s="55"/>
      <c r="X202" s="55"/>
      <c r="AB202" s="55"/>
      <c r="AC202" s="71"/>
      <c r="AD202" s="46" t="s">
        <v>4808</v>
      </c>
    </row>
    <row r="203" spans="1:30" s="45" customFormat="1" ht="12" x14ac:dyDescent="0.2">
      <c r="A203" s="83"/>
      <c r="B203" s="61" t="s">
        <v>170</v>
      </c>
      <c r="C203" s="252" t="s">
        <v>169</v>
      </c>
      <c r="D203" s="252"/>
      <c r="E203" s="252"/>
      <c r="F203" s="74"/>
      <c r="G203" s="74"/>
      <c r="H203" s="74"/>
      <c r="I203" s="74"/>
      <c r="J203" s="82">
        <v>103.02</v>
      </c>
      <c r="K203" s="74"/>
      <c r="L203" s="82">
        <v>496.56</v>
      </c>
      <c r="M203" s="74" t="s">
        <v>164</v>
      </c>
      <c r="N203" s="81">
        <v>25588</v>
      </c>
      <c r="V203" s="72"/>
      <c r="W203" s="55"/>
      <c r="X203" s="55"/>
      <c r="Y203" s="46" t="s">
        <v>169</v>
      </c>
      <c r="AB203" s="55"/>
      <c r="AC203" s="71"/>
    </row>
    <row r="204" spans="1:30" s="45" customFormat="1" ht="12" x14ac:dyDescent="0.2">
      <c r="A204" s="83"/>
      <c r="B204" s="61" t="s">
        <v>168</v>
      </c>
      <c r="C204" s="252" t="s">
        <v>166</v>
      </c>
      <c r="D204" s="252"/>
      <c r="E204" s="252"/>
      <c r="F204" s="74"/>
      <c r="G204" s="74"/>
      <c r="H204" s="74"/>
      <c r="I204" s="74"/>
      <c r="J204" s="82">
        <v>66.92</v>
      </c>
      <c r="K204" s="74"/>
      <c r="L204" s="82">
        <v>322.55</v>
      </c>
      <c r="M204" s="74" t="s">
        <v>167</v>
      </c>
      <c r="N204" s="81">
        <v>4225</v>
      </c>
      <c r="V204" s="72"/>
      <c r="W204" s="55"/>
      <c r="X204" s="55"/>
      <c r="Y204" s="46" t="s">
        <v>166</v>
      </c>
      <c r="AB204" s="55"/>
      <c r="AC204" s="71"/>
    </row>
    <row r="205" spans="1:30" s="45" customFormat="1" ht="12" x14ac:dyDescent="0.2">
      <c r="A205" s="83"/>
      <c r="B205" s="61" t="s">
        <v>165</v>
      </c>
      <c r="C205" s="252" t="s">
        <v>163</v>
      </c>
      <c r="D205" s="252"/>
      <c r="E205" s="252"/>
      <c r="F205" s="74"/>
      <c r="G205" s="74"/>
      <c r="H205" s="74"/>
      <c r="I205" s="74"/>
      <c r="J205" s="82">
        <v>7.79</v>
      </c>
      <c r="K205" s="74"/>
      <c r="L205" s="82">
        <v>37.549999999999997</v>
      </c>
      <c r="M205" s="74" t="s">
        <v>164</v>
      </c>
      <c r="N205" s="81">
        <v>1935</v>
      </c>
      <c r="V205" s="72"/>
      <c r="W205" s="55"/>
      <c r="X205" s="55"/>
      <c r="Y205" s="46" t="s">
        <v>163</v>
      </c>
      <c r="AB205" s="55"/>
      <c r="AC205" s="71"/>
    </row>
    <row r="206" spans="1:30" s="45" customFormat="1" ht="12" x14ac:dyDescent="0.2">
      <c r="A206" s="83"/>
      <c r="B206" s="61" t="s">
        <v>218</v>
      </c>
      <c r="C206" s="252" t="s">
        <v>217</v>
      </c>
      <c r="D206" s="252"/>
      <c r="E206" s="252"/>
      <c r="F206" s="74"/>
      <c r="G206" s="74"/>
      <c r="H206" s="74"/>
      <c r="I206" s="74"/>
      <c r="J206" s="82">
        <v>72.97</v>
      </c>
      <c r="K206" s="74"/>
      <c r="L206" s="82">
        <v>351.72</v>
      </c>
      <c r="M206" s="74" t="s">
        <v>195</v>
      </c>
      <c r="N206" s="81">
        <v>2810</v>
      </c>
      <c r="V206" s="72"/>
      <c r="W206" s="55"/>
      <c r="X206" s="55"/>
      <c r="Y206" s="46" t="s">
        <v>217</v>
      </c>
      <c r="AB206" s="55"/>
      <c r="AC206" s="71"/>
    </row>
    <row r="207" spans="1:30" s="45" customFormat="1" ht="12" x14ac:dyDescent="0.2">
      <c r="A207" s="83"/>
      <c r="B207" s="61"/>
      <c r="C207" s="252" t="s">
        <v>160</v>
      </c>
      <c r="D207" s="252"/>
      <c r="E207" s="252"/>
      <c r="F207" s="74" t="s">
        <v>159</v>
      </c>
      <c r="G207" s="74" t="s">
        <v>4807</v>
      </c>
      <c r="H207" s="74"/>
      <c r="I207" s="74" t="s">
        <v>4806</v>
      </c>
      <c r="J207" s="82"/>
      <c r="K207" s="74"/>
      <c r="L207" s="82"/>
      <c r="M207" s="74"/>
      <c r="N207" s="81"/>
      <c r="V207" s="72"/>
      <c r="W207" s="55"/>
      <c r="X207" s="55"/>
      <c r="Z207" s="46" t="s">
        <v>160</v>
      </c>
      <c r="AB207" s="55"/>
      <c r="AC207" s="71"/>
    </row>
    <row r="208" spans="1:30" s="45" customFormat="1" ht="12" x14ac:dyDescent="0.2">
      <c r="A208" s="83"/>
      <c r="B208" s="61"/>
      <c r="C208" s="252" t="s">
        <v>156</v>
      </c>
      <c r="D208" s="252"/>
      <c r="E208" s="252"/>
      <c r="F208" s="74" t="s">
        <v>159</v>
      </c>
      <c r="G208" s="74" t="s">
        <v>4805</v>
      </c>
      <c r="H208" s="74"/>
      <c r="I208" s="74" t="s">
        <v>4804</v>
      </c>
      <c r="J208" s="82"/>
      <c r="K208" s="74"/>
      <c r="L208" s="82"/>
      <c r="M208" s="74"/>
      <c r="N208" s="81"/>
      <c r="V208" s="72"/>
      <c r="W208" s="55"/>
      <c r="X208" s="55"/>
      <c r="Z208" s="46" t="s">
        <v>156</v>
      </c>
      <c r="AB208" s="55"/>
      <c r="AC208" s="71"/>
    </row>
    <row r="209" spans="1:30" s="45" customFormat="1" ht="12" x14ac:dyDescent="0.2">
      <c r="A209" s="83"/>
      <c r="B209" s="61"/>
      <c r="C209" s="254" t="s">
        <v>155</v>
      </c>
      <c r="D209" s="254"/>
      <c r="E209" s="254"/>
      <c r="F209" s="77"/>
      <c r="G209" s="77"/>
      <c r="H209" s="77"/>
      <c r="I209" s="77"/>
      <c r="J209" s="85">
        <v>242.91</v>
      </c>
      <c r="K209" s="77"/>
      <c r="L209" s="85">
        <v>1170.83</v>
      </c>
      <c r="M209" s="77"/>
      <c r="N209" s="84"/>
      <c r="V209" s="72"/>
      <c r="W209" s="55"/>
      <c r="X209" s="55"/>
      <c r="AA209" s="46" t="s">
        <v>155</v>
      </c>
      <c r="AB209" s="55"/>
      <c r="AC209" s="71"/>
    </row>
    <row r="210" spans="1:30" s="45" customFormat="1" ht="12" x14ac:dyDescent="0.2">
      <c r="A210" s="83"/>
      <c r="B210" s="61"/>
      <c r="C210" s="252" t="s">
        <v>154</v>
      </c>
      <c r="D210" s="252"/>
      <c r="E210" s="252"/>
      <c r="F210" s="74"/>
      <c r="G210" s="74"/>
      <c r="H210" s="74"/>
      <c r="I210" s="74"/>
      <c r="J210" s="82"/>
      <c r="K210" s="74"/>
      <c r="L210" s="82">
        <v>534.11</v>
      </c>
      <c r="M210" s="74"/>
      <c r="N210" s="81">
        <v>27523</v>
      </c>
      <c r="V210" s="72"/>
      <c r="W210" s="55"/>
      <c r="X210" s="55"/>
      <c r="Z210" s="46" t="s">
        <v>154</v>
      </c>
      <c r="AB210" s="55"/>
      <c r="AC210" s="71"/>
    </row>
    <row r="211" spans="1:30" s="45" customFormat="1" ht="22.5" x14ac:dyDescent="0.2">
      <c r="A211" s="83"/>
      <c r="B211" s="61" t="s">
        <v>340</v>
      </c>
      <c r="C211" s="252" t="s">
        <v>338</v>
      </c>
      <c r="D211" s="252"/>
      <c r="E211" s="252"/>
      <c r="F211" s="74" t="s">
        <v>149</v>
      </c>
      <c r="G211" s="74" t="s">
        <v>339</v>
      </c>
      <c r="H211" s="74"/>
      <c r="I211" s="74" t="s">
        <v>339</v>
      </c>
      <c r="J211" s="82"/>
      <c r="K211" s="74"/>
      <c r="L211" s="82">
        <v>544.79</v>
      </c>
      <c r="M211" s="74"/>
      <c r="N211" s="81">
        <v>28073</v>
      </c>
      <c r="V211" s="72"/>
      <c r="W211" s="55"/>
      <c r="X211" s="55"/>
      <c r="Z211" s="46" t="s">
        <v>338</v>
      </c>
      <c r="AB211" s="55"/>
      <c r="AC211" s="71"/>
    </row>
    <row r="212" spans="1:30" s="45" customFormat="1" ht="22.5" x14ac:dyDescent="0.2">
      <c r="A212" s="83"/>
      <c r="B212" s="61" t="s">
        <v>337</v>
      </c>
      <c r="C212" s="252" t="s">
        <v>335</v>
      </c>
      <c r="D212" s="252"/>
      <c r="E212" s="252"/>
      <c r="F212" s="74" t="s">
        <v>149</v>
      </c>
      <c r="G212" s="74" t="s">
        <v>336</v>
      </c>
      <c r="H212" s="74"/>
      <c r="I212" s="74" t="s">
        <v>336</v>
      </c>
      <c r="J212" s="82"/>
      <c r="K212" s="74"/>
      <c r="L212" s="82">
        <v>272.39999999999998</v>
      </c>
      <c r="M212" s="74"/>
      <c r="N212" s="81">
        <v>14037</v>
      </c>
      <c r="V212" s="72"/>
      <c r="W212" s="55"/>
      <c r="X212" s="55"/>
      <c r="Z212" s="46" t="s">
        <v>335</v>
      </c>
      <c r="AB212" s="55"/>
      <c r="AC212" s="71"/>
    </row>
    <row r="213" spans="1:30" s="45" customFormat="1" ht="12" x14ac:dyDescent="0.2">
      <c r="A213" s="80"/>
      <c r="B213" s="118"/>
      <c r="C213" s="253" t="s">
        <v>146</v>
      </c>
      <c r="D213" s="253"/>
      <c r="E213" s="253"/>
      <c r="F213" s="79"/>
      <c r="G213" s="79"/>
      <c r="H213" s="79"/>
      <c r="I213" s="79"/>
      <c r="J213" s="78"/>
      <c r="K213" s="79"/>
      <c r="L213" s="78">
        <v>1988.02</v>
      </c>
      <c r="M213" s="77"/>
      <c r="N213" s="76">
        <v>74733</v>
      </c>
      <c r="V213" s="72"/>
      <c r="W213" s="55"/>
      <c r="X213" s="55"/>
      <c r="AB213" s="55" t="s">
        <v>146</v>
      </c>
      <c r="AC213" s="71"/>
    </row>
    <row r="214" spans="1:30" s="45" customFormat="1" ht="56.25" x14ac:dyDescent="0.2">
      <c r="A214" s="87" t="s">
        <v>1638</v>
      </c>
      <c r="B214" s="119" t="s">
        <v>3289</v>
      </c>
      <c r="C214" s="253" t="s">
        <v>3288</v>
      </c>
      <c r="D214" s="253"/>
      <c r="E214" s="253"/>
      <c r="F214" s="79" t="s">
        <v>237</v>
      </c>
      <c r="G214" s="79"/>
      <c r="H214" s="79"/>
      <c r="I214" s="79" t="s">
        <v>347</v>
      </c>
      <c r="J214" s="78"/>
      <c r="K214" s="79"/>
      <c r="L214" s="78"/>
      <c r="M214" s="79"/>
      <c r="N214" s="76"/>
      <c r="V214" s="72"/>
      <c r="W214" s="55"/>
      <c r="X214" s="55" t="s">
        <v>3288</v>
      </c>
      <c r="AB214" s="55"/>
      <c r="AC214" s="71"/>
    </row>
    <row r="215" spans="1:30" s="45" customFormat="1" ht="12" x14ac:dyDescent="0.2">
      <c r="A215" s="86"/>
      <c r="B215" s="117"/>
      <c r="C215" s="252" t="s">
        <v>345</v>
      </c>
      <c r="D215" s="252"/>
      <c r="E215" s="252"/>
      <c r="F215" s="252"/>
      <c r="G215" s="252"/>
      <c r="H215" s="252"/>
      <c r="I215" s="252"/>
      <c r="J215" s="252"/>
      <c r="K215" s="252"/>
      <c r="L215" s="252"/>
      <c r="M215" s="252"/>
      <c r="N215" s="255"/>
      <c r="V215" s="72"/>
      <c r="W215" s="55"/>
      <c r="X215" s="55"/>
      <c r="AB215" s="55"/>
      <c r="AC215" s="71"/>
      <c r="AD215" s="46" t="s">
        <v>345</v>
      </c>
    </row>
    <row r="216" spans="1:30" s="45" customFormat="1" ht="12" x14ac:dyDescent="0.2">
      <c r="A216" s="83"/>
      <c r="B216" s="61" t="s">
        <v>170</v>
      </c>
      <c r="C216" s="252" t="s">
        <v>169</v>
      </c>
      <c r="D216" s="252"/>
      <c r="E216" s="252"/>
      <c r="F216" s="74"/>
      <c r="G216" s="74"/>
      <c r="H216" s="74"/>
      <c r="I216" s="74"/>
      <c r="J216" s="82">
        <v>50.67</v>
      </c>
      <c r="K216" s="74"/>
      <c r="L216" s="82">
        <v>42.56</v>
      </c>
      <c r="M216" s="74" t="s">
        <v>164</v>
      </c>
      <c r="N216" s="81">
        <v>2193</v>
      </c>
      <c r="V216" s="72"/>
      <c r="W216" s="55"/>
      <c r="X216" s="55"/>
      <c r="Y216" s="46" t="s">
        <v>169</v>
      </c>
      <c r="AB216" s="55"/>
      <c r="AC216" s="71"/>
    </row>
    <row r="217" spans="1:30" s="45" customFormat="1" ht="12" x14ac:dyDescent="0.2">
      <c r="A217" s="83"/>
      <c r="B217" s="61" t="s">
        <v>168</v>
      </c>
      <c r="C217" s="252" t="s">
        <v>166</v>
      </c>
      <c r="D217" s="252"/>
      <c r="E217" s="252"/>
      <c r="F217" s="74"/>
      <c r="G217" s="74"/>
      <c r="H217" s="74"/>
      <c r="I217" s="74"/>
      <c r="J217" s="82">
        <v>3.62</v>
      </c>
      <c r="K217" s="74"/>
      <c r="L217" s="82">
        <v>3.04</v>
      </c>
      <c r="M217" s="74" t="s">
        <v>167</v>
      </c>
      <c r="N217" s="81">
        <v>40</v>
      </c>
      <c r="V217" s="72"/>
      <c r="W217" s="55"/>
      <c r="X217" s="55"/>
      <c r="Y217" s="46" t="s">
        <v>166</v>
      </c>
      <c r="AB217" s="55"/>
      <c r="AC217" s="71"/>
    </row>
    <row r="218" spans="1:30" s="45" customFormat="1" ht="12" x14ac:dyDescent="0.2">
      <c r="A218" s="83"/>
      <c r="B218" s="61" t="s">
        <v>165</v>
      </c>
      <c r="C218" s="252" t="s">
        <v>163</v>
      </c>
      <c r="D218" s="252"/>
      <c r="E218" s="252"/>
      <c r="F218" s="74"/>
      <c r="G218" s="74"/>
      <c r="H218" s="74"/>
      <c r="I218" s="74"/>
      <c r="J218" s="82">
        <v>0.5</v>
      </c>
      <c r="K218" s="74"/>
      <c r="L218" s="82">
        <v>0.42</v>
      </c>
      <c r="M218" s="74" t="s">
        <v>164</v>
      </c>
      <c r="N218" s="81">
        <v>22</v>
      </c>
      <c r="V218" s="72"/>
      <c r="W218" s="55"/>
      <c r="X218" s="55"/>
      <c r="Y218" s="46" t="s">
        <v>163</v>
      </c>
      <c r="AB218" s="55"/>
      <c r="AC218" s="71"/>
    </row>
    <row r="219" spans="1:30" s="45" customFormat="1" ht="12" x14ac:dyDescent="0.2">
      <c r="A219" s="83"/>
      <c r="B219" s="61" t="s">
        <v>218</v>
      </c>
      <c r="C219" s="252" t="s">
        <v>217</v>
      </c>
      <c r="D219" s="252"/>
      <c r="E219" s="252"/>
      <c r="F219" s="74"/>
      <c r="G219" s="74"/>
      <c r="H219" s="74"/>
      <c r="I219" s="74"/>
      <c r="J219" s="82">
        <v>14.48</v>
      </c>
      <c r="K219" s="74"/>
      <c r="L219" s="82">
        <v>12.16</v>
      </c>
      <c r="M219" s="74" t="s">
        <v>195</v>
      </c>
      <c r="N219" s="81">
        <v>97</v>
      </c>
      <c r="V219" s="72"/>
      <c r="W219" s="55"/>
      <c r="X219" s="55"/>
      <c r="Y219" s="46" t="s">
        <v>217</v>
      </c>
      <c r="AB219" s="55"/>
      <c r="AC219" s="71"/>
    </row>
    <row r="220" spans="1:30" s="45" customFormat="1" ht="12" x14ac:dyDescent="0.2">
      <c r="A220" s="83"/>
      <c r="B220" s="61"/>
      <c r="C220" s="252" t="s">
        <v>160</v>
      </c>
      <c r="D220" s="252"/>
      <c r="E220" s="252"/>
      <c r="F220" s="74" t="s">
        <v>159</v>
      </c>
      <c r="G220" s="74" t="s">
        <v>3287</v>
      </c>
      <c r="H220" s="74"/>
      <c r="I220" s="74" t="s">
        <v>4803</v>
      </c>
      <c r="J220" s="82"/>
      <c r="K220" s="74"/>
      <c r="L220" s="82"/>
      <c r="M220" s="74"/>
      <c r="N220" s="81"/>
      <c r="V220" s="72"/>
      <c r="W220" s="55"/>
      <c r="X220" s="55"/>
      <c r="Z220" s="46" t="s">
        <v>160</v>
      </c>
      <c r="AB220" s="55"/>
      <c r="AC220" s="71"/>
    </row>
    <row r="221" spans="1:30" s="45" customFormat="1" ht="12" x14ac:dyDescent="0.2">
      <c r="A221" s="83"/>
      <c r="B221" s="61"/>
      <c r="C221" s="252" t="s">
        <v>156</v>
      </c>
      <c r="D221" s="252"/>
      <c r="E221" s="252"/>
      <c r="F221" s="74" t="s">
        <v>159</v>
      </c>
      <c r="G221" s="74" t="s">
        <v>1185</v>
      </c>
      <c r="H221" s="74"/>
      <c r="I221" s="74" t="s">
        <v>4802</v>
      </c>
      <c r="J221" s="82"/>
      <c r="K221" s="74"/>
      <c r="L221" s="82"/>
      <c r="M221" s="74"/>
      <c r="N221" s="81"/>
      <c r="V221" s="72"/>
      <c r="W221" s="55"/>
      <c r="X221" s="55"/>
      <c r="Z221" s="46" t="s">
        <v>156</v>
      </c>
      <c r="AB221" s="55"/>
      <c r="AC221" s="71"/>
    </row>
    <row r="222" spans="1:30" s="45" customFormat="1" ht="12" x14ac:dyDescent="0.2">
      <c r="A222" s="83"/>
      <c r="B222" s="61"/>
      <c r="C222" s="254" t="s">
        <v>155</v>
      </c>
      <c r="D222" s="254"/>
      <c r="E222" s="254"/>
      <c r="F222" s="77"/>
      <c r="G222" s="77"/>
      <c r="H222" s="77"/>
      <c r="I222" s="77"/>
      <c r="J222" s="85">
        <v>68.77</v>
      </c>
      <c r="K222" s="77"/>
      <c r="L222" s="85">
        <v>57.76</v>
      </c>
      <c r="M222" s="77"/>
      <c r="N222" s="84"/>
      <c r="V222" s="72"/>
      <c r="W222" s="55"/>
      <c r="X222" s="55"/>
      <c r="AA222" s="46" t="s">
        <v>155</v>
      </c>
      <c r="AB222" s="55"/>
      <c r="AC222" s="71"/>
    </row>
    <row r="223" spans="1:30" s="45" customFormat="1" ht="12" x14ac:dyDescent="0.2">
      <c r="A223" s="83"/>
      <c r="B223" s="61"/>
      <c r="C223" s="252" t="s">
        <v>154</v>
      </c>
      <c r="D223" s="252"/>
      <c r="E223" s="252"/>
      <c r="F223" s="74"/>
      <c r="G223" s="74"/>
      <c r="H223" s="74"/>
      <c r="I223" s="74"/>
      <c r="J223" s="82"/>
      <c r="K223" s="74"/>
      <c r="L223" s="82">
        <v>42.98</v>
      </c>
      <c r="M223" s="74"/>
      <c r="N223" s="81">
        <v>2215</v>
      </c>
      <c r="V223" s="72"/>
      <c r="W223" s="55"/>
      <c r="X223" s="55"/>
      <c r="Z223" s="46" t="s">
        <v>154</v>
      </c>
      <c r="AB223" s="55"/>
      <c r="AC223" s="71"/>
    </row>
    <row r="224" spans="1:30" s="45" customFormat="1" ht="22.5" x14ac:dyDescent="0.2">
      <c r="A224" s="83"/>
      <c r="B224" s="61" t="s">
        <v>340</v>
      </c>
      <c r="C224" s="252" t="s">
        <v>338</v>
      </c>
      <c r="D224" s="252"/>
      <c r="E224" s="252"/>
      <c r="F224" s="74" t="s">
        <v>149</v>
      </c>
      <c r="G224" s="74" t="s">
        <v>339</v>
      </c>
      <c r="H224" s="74"/>
      <c r="I224" s="74" t="s">
        <v>339</v>
      </c>
      <c r="J224" s="82"/>
      <c r="K224" s="74"/>
      <c r="L224" s="82">
        <v>43.84</v>
      </c>
      <c r="M224" s="74"/>
      <c r="N224" s="81">
        <v>2259</v>
      </c>
      <c r="V224" s="72"/>
      <c r="W224" s="55"/>
      <c r="X224" s="55"/>
      <c r="Z224" s="46" t="s">
        <v>338</v>
      </c>
      <c r="AB224" s="55"/>
      <c r="AC224" s="71"/>
    </row>
    <row r="225" spans="1:33" s="45" customFormat="1" ht="22.5" x14ac:dyDescent="0.2">
      <c r="A225" s="83"/>
      <c r="B225" s="61" t="s">
        <v>337</v>
      </c>
      <c r="C225" s="252" t="s">
        <v>335</v>
      </c>
      <c r="D225" s="252"/>
      <c r="E225" s="252"/>
      <c r="F225" s="74" t="s">
        <v>149</v>
      </c>
      <c r="G225" s="74" t="s">
        <v>336</v>
      </c>
      <c r="H225" s="74"/>
      <c r="I225" s="74" t="s">
        <v>336</v>
      </c>
      <c r="J225" s="82"/>
      <c r="K225" s="74"/>
      <c r="L225" s="82">
        <v>21.92</v>
      </c>
      <c r="M225" s="74"/>
      <c r="N225" s="81">
        <v>1130</v>
      </c>
      <c r="V225" s="72"/>
      <c r="W225" s="55"/>
      <c r="X225" s="55"/>
      <c r="Z225" s="46" t="s">
        <v>335</v>
      </c>
      <c r="AB225" s="55"/>
      <c r="AC225" s="71"/>
    </row>
    <row r="226" spans="1:33" s="45" customFormat="1" ht="12" x14ac:dyDescent="0.2">
      <c r="A226" s="80"/>
      <c r="B226" s="118"/>
      <c r="C226" s="253" t="s">
        <v>146</v>
      </c>
      <c r="D226" s="253"/>
      <c r="E226" s="253"/>
      <c r="F226" s="79"/>
      <c r="G226" s="79"/>
      <c r="H226" s="79"/>
      <c r="I226" s="79"/>
      <c r="J226" s="78"/>
      <c r="K226" s="79"/>
      <c r="L226" s="78">
        <v>123.52</v>
      </c>
      <c r="M226" s="77"/>
      <c r="N226" s="76">
        <v>5719</v>
      </c>
      <c r="V226" s="72"/>
      <c r="W226" s="55"/>
      <c r="X226" s="55"/>
      <c r="AB226" s="55" t="s">
        <v>146</v>
      </c>
      <c r="AC226" s="71"/>
    </row>
    <row r="227" spans="1:33" s="45" customFormat="1" ht="22.5" x14ac:dyDescent="0.2">
      <c r="A227" s="87" t="s">
        <v>610</v>
      </c>
      <c r="B227" s="119" t="s">
        <v>4801</v>
      </c>
      <c r="C227" s="253" t="s">
        <v>4800</v>
      </c>
      <c r="D227" s="253"/>
      <c r="E227" s="253"/>
      <c r="F227" s="79" t="s">
        <v>354</v>
      </c>
      <c r="G227" s="79"/>
      <c r="H227" s="79"/>
      <c r="I227" s="79" t="s">
        <v>353</v>
      </c>
      <c r="J227" s="78">
        <v>4832.12</v>
      </c>
      <c r="K227" s="79"/>
      <c r="L227" s="78">
        <v>414.02</v>
      </c>
      <c r="M227" s="79" t="s">
        <v>195</v>
      </c>
      <c r="N227" s="76">
        <v>3308</v>
      </c>
      <c r="V227" s="72"/>
      <c r="W227" s="55"/>
      <c r="X227" s="55" t="s">
        <v>4800</v>
      </c>
      <c r="AB227" s="55"/>
      <c r="AC227" s="71"/>
    </row>
    <row r="228" spans="1:33" s="45" customFormat="1" ht="12" x14ac:dyDescent="0.2">
      <c r="A228" s="80"/>
      <c r="B228" s="118"/>
      <c r="C228" s="123" t="s">
        <v>324</v>
      </c>
      <c r="D228" s="124"/>
      <c r="E228" s="124"/>
      <c r="F228" s="75"/>
      <c r="G228" s="75"/>
      <c r="H228" s="75"/>
      <c r="I228" s="75"/>
      <c r="J228" s="90"/>
      <c r="K228" s="75"/>
      <c r="L228" s="90"/>
      <c r="M228" s="89"/>
      <c r="N228" s="88"/>
      <c r="V228" s="72"/>
      <c r="W228" s="55"/>
      <c r="X228" s="55"/>
      <c r="AB228" s="55"/>
      <c r="AC228" s="71"/>
    </row>
    <row r="229" spans="1:33" s="45" customFormat="1" ht="12" x14ac:dyDescent="0.2">
      <c r="A229" s="86"/>
      <c r="B229" s="117"/>
      <c r="C229" s="252" t="s">
        <v>350</v>
      </c>
      <c r="D229" s="252"/>
      <c r="E229" s="252"/>
      <c r="F229" s="252"/>
      <c r="G229" s="252"/>
      <c r="H229" s="252"/>
      <c r="I229" s="252"/>
      <c r="J229" s="252"/>
      <c r="K229" s="252"/>
      <c r="L229" s="252"/>
      <c r="M229" s="252"/>
      <c r="N229" s="255"/>
      <c r="V229" s="72"/>
      <c r="W229" s="55"/>
      <c r="X229" s="55"/>
      <c r="AB229" s="55"/>
      <c r="AC229" s="71"/>
      <c r="AD229" s="46" t="s">
        <v>350</v>
      </c>
    </row>
    <row r="230" spans="1:33" s="45" customFormat="1" ht="22.5" x14ac:dyDescent="0.2">
      <c r="A230" s="87" t="s">
        <v>1807</v>
      </c>
      <c r="B230" s="119" t="s">
        <v>4799</v>
      </c>
      <c r="C230" s="253" t="s">
        <v>4797</v>
      </c>
      <c r="D230" s="253"/>
      <c r="E230" s="253"/>
      <c r="F230" s="79" t="s">
        <v>354</v>
      </c>
      <c r="G230" s="79"/>
      <c r="H230" s="79"/>
      <c r="I230" s="79" t="s">
        <v>4798</v>
      </c>
      <c r="J230" s="78">
        <v>14990.58</v>
      </c>
      <c r="K230" s="79"/>
      <c r="L230" s="78">
        <v>3027.5</v>
      </c>
      <c r="M230" s="79" t="s">
        <v>195</v>
      </c>
      <c r="N230" s="76">
        <v>24190</v>
      </c>
      <c r="V230" s="72"/>
      <c r="W230" s="55"/>
      <c r="X230" s="55" t="s">
        <v>4797</v>
      </c>
      <c r="AB230" s="55"/>
      <c r="AC230" s="71"/>
    </row>
    <row r="231" spans="1:33" s="45" customFormat="1" ht="12" x14ac:dyDescent="0.2">
      <c r="A231" s="80"/>
      <c r="B231" s="118"/>
      <c r="C231" s="123" t="s">
        <v>324</v>
      </c>
      <c r="D231" s="124"/>
      <c r="E231" s="124"/>
      <c r="F231" s="75"/>
      <c r="G231" s="75"/>
      <c r="H231" s="75"/>
      <c r="I231" s="75"/>
      <c r="J231" s="90"/>
      <c r="K231" s="75"/>
      <c r="L231" s="90"/>
      <c r="M231" s="89"/>
      <c r="N231" s="88"/>
      <c r="V231" s="72"/>
      <c r="W231" s="55"/>
      <c r="X231" s="55"/>
      <c r="AB231" s="55"/>
      <c r="AC231" s="71"/>
    </row>
    <row r="232" spans="1:33" s="45" customFormat="1" ht="12" x14ac:dyDescent="0.2">
      <c r="A232" s="86"/>
      <c r="B232" s="117"/>
      <c r="C232" s="252" t="s">
        <v>4796</v>
      </c>
      <c r="D232" s="252"/>
      <c r="E232" s="252"/>
      <c r="F232" s="252"/>
      <c r="G232" s="252"/>
      <c r="H232" s="252"/>
      <c r="I232" s="252"/>
      <c r="J232" s="252"/>
      <c r="K232" s="252"/>
      <c r="L232" s="252"/>
      <c r="M232" s="252"/>
      <c r="N232" s="255"/>
      <c r="V232" s="72"/>
      <c r="W232" s="55"/>
      <c r="X232" s="55"/>
      <c r="AB232" s="55"/>
      <c r="AC232" s="71"/>
      <c r="AD232" s="46" t="s">
        <v>4796</v>
      </c>
    </row>
    <row r="233" spans="1:33" s="45" customFormat="1" ht="22.5" x14ac:dyDescent="0.2">
      <c r="A233" s="87" t="s">
        <v>597</v>
      </c>
      <c r="B233" s="119" t="s">
        <v>3740</v>
      </c>
      <c r="C233" s="253" t="s">
        <v>4795</v>
      </c>
      <c r="D233" s="253"/>
      <c r="E233" s="253"/>
      <c r="F233" s="79" t="s">
        <v>332</v>
      </c>
      <c r="G233" s="79"/>
      <c r="H233" s="79"/>
      <c r="I233" s="79" t="s">
        <v>1104</v>
      </c>
      <c r="J233" s="78">
        <v>163.63</v>
      </c>
      <c r="K233" s="79" t="s">
        <v>1938</v>
      </c>
      <c r="L233" s="78">
        <v>4261.33</v>
      </c>
      <c r="M233" s="79" t="s">
        <v>195</v>
      </c>
      <c r="N233" s="76">
        <v>34048</v>
      </c>
      <c r="V233" s="72"/>
      <c r="W233" s="55"/>
      <c r="X233" s="55" t="s">
        <v>4795</v>
      </c>
      <c r="AB233" s="55"/>
      <c r="AC233" s="71"/>
    </row>
    <row r="234" spans="1:33" s="45" customFormat="1" ht="12" x14ac:dyDescent="0.2">
      <c r="A234" s="80"/>
      <c r="B234" s="118"/>
      <c r="C234" s="123" t="s">
        <v>3560</v>
      </c>
      <c r="D234" s="124"/>
      <c r="E234" s="124"/>
      <c r="F234" s="75"/>
      <c r="G234" s="75"/>
      <c r="H234" s="75"/>
      <c r="I234" s="75"/>
      <c r="J234" s="90"/>
      <c r="K234" s="75"/>
      <c r="L234" s="90"/>
      <c r="M234" s="89"/>
      <c r="N234" s="88"/>
      <c r="V234" s="72"/>
      <c r="W234" s="55"/>
      <c r="X234" s="55"/>
      <c r="AB234" s="55"/>
      <c r="AC234" s="71"/>
    </row>
    <row r="235" spans="1:33" s="45" customFormat="1" ht="12" x14ac:dyDescent="0.2">
      <c r="A235" s="86"/>
      <c r="B235" s="117"/>
      <c r="C235" s="252" t="s">
        <v>4794</v>
      </c>
      <c r="D235" s="252"/>
      <c r="E235" s="252"/>
      <c r="F235" s="252"/>
      <c r="G235" s="252"/>
      <c r="H235" s="252"/>
      <c r="I235" s="252"/>
      <c r="J235" s="252"/>
      <c r="K235" s="252"/>
      <c r="L235" s="252"/>
      <c r="M235" s="252"/>
      <c r="N235" s="255"/>
      <c r="V235" s="72"/>
      <c r="W235" s="55"/>
      <c r="X235" s="55"/>
      <c r="AB235" s="55"/>
      <c r="AC235" s="71"/>
      <c r="AD235" s="46" t="s">
        <v>4794</v>
      </c>
    </row>
    <row r="236" spans="1:33" s="45" customFormat="1" ht="12" x14ac:dyDescent="0.2">
      <c r="A236" s="86"/>
      <c r="B236" s="117"/>
      <c r="C236" s="252" t="s">
        <v>5742</v>
      </c>
      <c r="D236" s="252"/>
      <c r="E236" s="252"/>
      <c r="F236" s="252"/>
      <c r="G236" s="252"/>
      <c r="H236" s="252"/>
      <c r="I236" s="252"/>
      <c r="J236" s="252"/>
      <c r="K236" s="252"/>
      <c r="L236" s="252"/>
      <c r="M236" s="252"/>
      <c r="N236" s="255"/>
      <c r="V236" s="72"/>
      <c r="W236" s="55"/>
      <c r="X236" s="55"/>
      <c r="AB236" s="55"/>
      <c r="AC236" s="71"/>
      <c r="AF236" s="46" t="s">
        <v>5742</v>
      </c>
    </row>
    <row r="237" spans="1:33" s="45" customFormat="1" ht="22.5" x14ac:dyDescent="0.2">
      <c r="A237" s="94"/>
      <c r="B237" s="61" t="s">
        <v>4703</v>
      </c>
      <c r="C237" s="252" t="s">
        <v>4702</v>
      </c>
      <c r="D237" s="252"/>
      <c r="E237" s="252"/>
      <c r="F237" s="252"/>
      <c r="G237" s="252"/>
      <c r="H237" s="252"/>
      <c r="I237" s="252"/>
      <c r="J237" s="252"/>
      <c r="K237" s="252"/>
      <c r="L237" s="252"/>
      <c r="M237" s="252"/>
      <c r="N237" s="255"/>
      <c r="V237" s="72"/>
      <c r="W237" s="55"/>
      <c r="X237" s="55"/>
      <c r="AB237" s="55"/>
      <c r="AC237" s="71"/>
      <c r="AE237" s="46" t="s">
        <v>4702</v>
      </c>
    </row>
    <row r="238" spans="1:33" s="45" customFormat="1" ht="1.5" customHeight="1" x14ac:dyDescent="0.2">
      <c r="A238" s="75"/>
      <c r="B238" s="118"/>
      <c r="C238" s="118"/>
      <c r="D238" s="118"/>
      <c r="E238" s="118"/>
      <c r="F238" s="75"/>
      <c r="G238" s="75"/>
      <c r="H238" s="75"/>
      <c r="I238" s="75"/>
      <c r="J238" s="54"/>
      <c r="K238" s="75"/>
      <c r="L238" s="54"/>
      <c r="M238" s="74"/>
      <c r="N238" s="54"/>
      <c r="V238" s="72"/>
      <c r="W238" s="55"/>
      <c r="X238" s="55"/>
      <c r="AB238" s="55"/>
      <c r="AC238" s="71"/>
    </row>
    <row r="239" spans="1:33" s="45" customFormat="1" ht="12" x14ac:dyDescent="0.2">
      <c r="A239" s="66"/>
      <c r="B239" s="65"/>
      <c r="C239" s="253" t="s">
        <v>4793</v>
      </c>
      <c r="D239" s="253"/>
      <c r="E239" s="253"/>
      <c r="F239" s="253"/>
      <c r="G239" s="253"/>
      <c r="H239" s="253"/>
      <c r="I239" s="253"/>
      <c r="J239" s="253"/>
      <c r="K239" s="253"/>
      <c r="L239" s="64">
        <v>99045.23</v>
      </c>
      <c r="M239" s="73"/>
      <c r="N239" s="62"/>
      <c r="V239" s="72"/>
      <c r="W239" s="55"/>
      <c r="X239" s="55"/>
      <c r="AB239" s="55"/>
      <c r="AC239" s="71"/>
      <c r="AG239" s="55" t="s">
        <v>4793</v>
      </c>
    </row>
    <row r="240" spans="1:33" s="45" customFormat="1" ht="12" x14ac:dyDescent="0.2">
      <c r="A240" s="256" t="s">
        <v>4792</v>
      </c>
      <c r="B240" s="257"/>
      <c r="C240" s="257"/>
      <c r="D240" s="257"/>
      <c r="E240" s="257"/>
      <c r="F240" s="257"/>
      <c r="G240" s="257"/>
      <c r="H240" s="257"/>
      <c r="I240" s="257"/>
      <c r="J240" s="257"/>
      <c r="K240" s="257"/>
      <c r="L240" s="257"/>
      <c r="M240" s="257"/>
      <c r="N240" s="258"/>
      <c r="V240" s="72" t="s">
        <v>4792</v>
      </c>
      <c r="W240" s="55"/>
      <c r="X240" s="55"/>
      <c r="AB240" s="55"/>
      <c r="AC240" s="71"/>
      <c r="AG240" s="55"/>
    </row>
    <row r="241" spans="1:33" s="45" customFormat="1" ht="56.25" x14ac:dyDescent="0.2">
      <c r="A241" s="87" t="s">
        <v>1802</v>
      </c>
      <c r="B241" s="119" t="s">
        <v>4791</v>
      </c>
      <c r="C241" s="253" t="s">
        <v>4789</v>
      </c>
      <c r="D241" s="253"/>
      <c r="E241" s="253"/>
      <c r="F241" s="79" t="s">
        <v>354</v>
      </c>
      <c r="G241" s="79"/>
      <c r="H241" s="79"/>
      <c r="I241" s="79" t="s">
        <v>4790</v>
      </c>
      <c r="J241" s="78"/>
      <c r="K241" s="79"/>
      <c r="L241" s="78"/>
      <c r="M241" s="79"/>
      <c r="N241" s="76"/>
      <c r="V241" s="72"/>
      <c r="W241" s="55"/>
      <c r="X241" s="55" t="s">
        <v>4789</v>
      </c>
      <c r="AB241" s="55"/>
      <c r="AC241" s="71"/>
      <c r="AG241" s="55"/>
    </row>
    <row r="242" spans="1:33" s="45" customFormat="1" ht="12" x14ac:dyDescent="0.2">
      <c r="A242" s="86"/>
      <c r="B242" s="117"/>
      <c r="C242" s="252" t="s">
        <v>4788</v>
      </c>
      <c r="D242" s="252"/>
      <c r="E242" s="252"/>
      <c r="F242" s="252"/>
      <c r="G242" s="252"/>
      <c r="H242" s="252"/>
      <c r="I242" s="252"/>
      <c r="J242" s="252"/>
      <c r="K242" s="252"/>
      <c r="L242" s="252"/>
      <c r="M242" s="252"/>
      <c r="N242" s="255"/>
      <c r="V242" s="72"/>
      <c r="W242" s="55"/>
      <c r="X242" s="55"/>
      <c r="AB242" s="55"/>
      <c r="AC242" s="71"/>
      <c r="AD242" s="46" t="s">
        <v>4788</v>
      </c>
      <c r="AG242" s="55"/>
    </row>
    <row r="243" spans="1:33" s="45" customFormat="1" ht="12" x14ac:dyDescent="0.2">
      <c r="A243" s="83"/>
      <c r="B243" s="61" t="s">
        <v>170</v>
      </c>
      <c r="C243" s="252" t="s">
        <v>169</v>
      </c>
      <c r="D243" s="252"/>
      <c r="E243" s="252"/>
      <c r="F243" s="74"/>
      <c r="G243" s="74"/>
      <c r="H243" s="74"/>
      <c r="I243" s="74"/>
      <c r="J243" s="82">
        <v>620.42999999999995</v>
      </c>
      <c r="K243" s="74"/>
      <c r="L243" s="82">
        <v>57.08</v>
      </c>
      <c r="M243" s="74" t="s">
        <v>164</v>
      </c>
      <c r="N243" s="81">
        <v>2941</v>
      </c>
      <c r="V243" s="72"/>
      <c r="W243" s="55"/>
      <c r="X243" s="55"/>
      <c r="Y243" s="46" t="s">
        <v>169</v>
      </c>
      <c r="AB243" s="55"/>
      <c r="AC243" s="71"/>
      <c r="AG243" s="55"/>
    </row>
    <row r="244" spans="1:33" s="45" customFormat="1" ht="12" x14ac:dyDescent="0.2">
      <c r="A244" s="83"/>
      <c r="B244" s="61" t="s">
        <v>168</v>
      </c>
      <c r="C244" s="252" t="s">
        <v>166</v>
      </c>
      <c r="D244" s="252"/>
      <c r="E244" s="252"/>
      <c r="F244" s="74"/>
      <c r="G244" s="74"/>
      <c r="H244" s="74"/>
      <c r="I244" s="74"/>
      <c r="J244" s="82">
        <v>3092.82</v>
      </c>
      <c r="K244" s="74"/>
      <c r="L244" s="82">
        <v>284.54000000000002</v>
      </c>
      <c r="M244" s="74" t="s">
        <v>167</v>
      </c>
      <c r="N244" s="81">
        <v>3727</v>
      </c>
      <c r="V244" s="72"/>
      <c r="W244" s="55"/>
      <c r="X244" s="55"/>
      <c r="Y244" s="46" t="s">
        <v>166</v>
      </c>
      <c r="AB244" s="55"/>
      <c r="AC244" s="71"/>
      <c r="AG244" s="55"/>
    </row>
    <row r="245" spans="1:33" s="45" customFormat="1" ht="12" x14ac:dyDescent="0.2">
      <c r="A245" s="83"/>
      <c r="B245" s="61" t="s">
        <v>165</v>
      </c>
      <c r="C245" s="252" t="s">
        <v>163</v>
      </c>
      <c r="D245" s="252"/>
      <c r="E245" s="252"/>
      <c r="F245" s="74"/>
      <c r="G245" s="74"/>
      <c r="H245" s="74"/>
      <c r="I245" s="74"/>
      <c r="J245" s="82">
        <v>399.08</v>
      </c>
      <c r="K245" s="74"/>
      <c r="L245" s="82">
        <v>36.72</v>
      </c>
      <c r="M245" s="74" t="s">
        <v>164</v>
      </c>
      <c r="N245" s="81">
        <v>1892</v>
      </c>
      <c r="V245" s="72"/>
      <c r="W245" s="55"/>
      <c r="X245" s="55"/>
      <c r="Y245" s="46" t="s">
        <v>163</v>
      </c>
      <c r="AB245" s="55"/>
      <c r="AC245" s="71"/>
      <c r="AG245" s="55"/>
    </row>
    <row r="246" spans="1:33" s="45" customFormat="1" ht="12" x14ac:dyDescent="0.2">
      <c r="A246" s="83"/>
      <c r="B246" s="61" t="s">
        <v>218</v>
      </c>
      <c r="C246" s="252" t="s">
        <v>217</v>
      </c>
      <c r="D246" s="252"/>
      <c r="E246" s="252"/>
      <c r="F246" s="74"/>
      <c r="G246" s="74"/>
      <c r="H246" s="74"/>
      <c r="I246" s="74"/>
      <c r="J246" s="82">
        <v>7435.74</v>
      </c>
      <c r="K246" s="74"/>
      <c r="L246" s="82">
        <v>684.09</v>
      </c>
      <c r="M246" s="74" t="s">
        <v>195</v>
      </c>
      <c r="N246" s="81">
        <v>5466</v>
      </c>
      <c r="V246" s="72"/>
      <c r="W246" s="55"/>
      <c r="X246" s="55"/>
      <c r="Y246" s="46" t="s">
        <v>217</v>
      </c>
      <c r="AB246" s="55"/>
      <c r="AC246" s="71"/>
      <c r="AG246" s="55"/>
    </row>
    <row r="247" spans="1:33" s="45" customFormat="1" ht="22.5" x14ac:dyDescent="0.2">
      <c r="A247" s="86"/>
      <c r="B247" s="93" t="s">
        <v>4787</v>
      </c>
      <c r="C247" s="259" t="s">
        <v>4786</v>
      </c>
      <c r="D247" s="259"/>
      <c r="E247" s="259"/>
      <c r="F247" s="92" t="s">
        <v>947</v>
      </c>
      <c r="G247" s="92" t="s">
        <v>210</v>
      </c>
      <c r="H247" s="92"/>
      <c r="I247" s="92" t="s">
        <v>210</v>
      </c>
      <c r="J247" s="61"/>
      <c r="K247" s="74"/>
      <c r="L247" s="82"/>
      <c r="M247" s="74"/>
      <c r="N247" s="91"/>
      <c r="V247" s="72"/>
      <c r="W247" s="55"/>
      <c r="X247" s="55"/>
      <c r="AB247" s="55"/>
      <c r="AC247" s="71" t="s">
        <v>4786</v>
      </c>
      <c r="AG247" s="55"/>
    </row>
    <row r="248" spans="1:33" s="45" customFormat="1" ht="33.75" x14ac:dyDescent="0.2">
      <c r="A248" s="86"/>
      <c r="B248" s="93" t="s">
        <v>4785</v>
      </c>
      <c r="C248" s="259" t="s">
        <v>4784</v>
      </c>
      <c r="D248" s="259"/>
      <c r="E248" s="259"/>
      <c r="F248" s="92" t="s">
        <v>947</v>
      </c>
      <c r="G248" s="92" t="s">
        <v>210</v>
      </c>
      <c r="H248" s="92"/>
      <c r="I248" s="92" t="s">
        <v>210</v>
      </c>
      <c r="J248" s="61"/>
      <c r="K248" s="74"/>
      <c r="L248" s="82"/>
      <c r="M248" s="74"/>
      <c r="N248" s="91"/>
      <c r="V248" s="72"/>
      <c r="W248" s="55"/>
      <c r="X248" s="55"/>
      <c r="AB248" s="55"/>
      <c r="AC248" s="71" t="s">
        <v>4784</v>
      </c>
      <c r="AG248" s="55"/>
    </row>
    <row r="249" spans="1:33" s="45" customFormat="1" ht="12" x14ac:dyDescent="0.2">
      <c r="A249" s="86"/>
      <c r="B249" s="93" t="s">
        <v>4783</v>
      </c>
      <c r="C249" s="259" t="s">
        <v>4782</v>
      </c>
      <c r="D249" s="259"/>
      <c r="E249" s="259"/>
      <c r="F249" s="92" t="s">
        <v>354</v>
      </c>
      <c r="G249" s="92" t="s">
        <v>1938</v>
      </c>
      <c r="H249" s="92"/>
      <c r="I249" s="92" t="s">
        <v>3735</v>
      </c>
      <c r="J249" s="61"/>
      <c r="K249" s="74"/>
      <c r="L249" s="82"/>
      <c r="M249" s="74"/>
      <c r="N249" s="91"/>
      <c r="V249" s="72"/>
      <c r="W249" s="55"/>
      <c r="X249" s="55"/>
      <c r="AB249" s="55"/>
      <c r="AC249" s="71" t="s">
        <v>4782</v>
      </c>
      <c r="AG249" s="55"/>
    </row>
    <row r="250" spans="1:33" s="45" customFormat="1" ht="22.5" x14ac:dyDescent="0.2">
      <c r="A250" s="86"/>
      <c r="B250" s="93" t="s">
        <v>4781</v>
      </c>
      <c r="C250" s="259" t="s">
        <v>4723</v>
      </c>
      <c r="D250" s="259"/>
      <c r="E250" s="259"/>
      <c r="F250" s="92" t="s">
        <v>947</v>
      </c>
      <c r="G250" s="92" t="s">
        <v>210</v>
      </c>
      <c r="H250" s="92"/>
      <c r="I250" s="92" t="s">
        <v>210</v>
      </c>
      <c r="J250" s="61"/>
      <c r="K250" s="74"/>
      <c r="L250" s="82"/>
      <c r="M250" s="74"/>
      <c r="N250" s="91"/>
      <c r="V250" s="72"/>
      <c r="W250" s="55"/>
      <c r="X250" s="55"/>
      <c r="AB250" s="55"/>
      <c r="AC250" s="71" t="s">
        <v>4723</v>
      </c>
      <c r="AG250" s="55"/>
    </row>
    <row r="251" spans="1:33" s="45" customFormat="1" ht="12" x14ac:dyDescent="0.2">
      <c r="A251" s="83"/>
      <c r="B251" s="61"/>
      <c r="C251" s="252" t="s">
        <v>160</v>
      </c>
      <c r="D251" s="252"/>
      <c r="E251" s="252"/>
      <c r="F251" s="74" t="s">
        <v>159</v>
      </c>
      <c r="G251" s="74" t="s">
        <v>4780</v>
      </c>
      <c r="H251" s="74"/>
      <c r="I251" s="74" t="s">
        <v>4779</v>
      </c>
      <c r="J251" s="82"/>
      <c r="K251" s="74"/>
      <c r="L251" s="82"/>
      <c r="M251" s="74"/>
      <c r="N251" s="81"/>
      <c r="V251" s="72"/>
      <c r="W251" s="55"/>
      <c r="X251" s="55"/>
      <c r="Z251" s="46" t="s">
        <v>160</v>
      </c>
      <c r="AB251" s="55"/>
      <c r="AC251" s="71"/>
      <c r="AG251" s="55"/>
    </row>
    <row r="252" spans="1:33" s="45" customFormat="1" ht="12" x14ac:dyDescent="0.2">
      <c r="A252" s="83"/>
      <c r="B252" s="61"/>
      <c r="C252" s="252" t="s">
        <v>156</v>
      </c>
      <c r="D252" s="252"/>
      <c r="E252" s="252"/>
      <c r="F252" s="74" t="s">
        <v>159</v>
      </c>
      <c r="G252" s="74" t="s">
        <v>4778</v>
      </c>
      <c r="H252" s="74"/>
      <c r="I252" s="74" t="s">
        <v>4777</v>
      </c>
      <c r="J252" s="82"/>
      <c r="K252" s="74"/>
      <c r="L252" s="82"/>
      <c r="M252" s="74"/>
      <c r="N252" s="81"/>
      <c r="V252" s="72"/>
      <c r="W252" s="55"/>
      <c r="X252" s="55"/>
      <c r="Z252" s="46" t="s">
        <v>156</v>
      </c>
      <c r="AB252" s="55"/>
      <c r="AC252" s="71"/>
      <c r="AG252" s="55"/>
    </row>
    <row r="253" spans="1:33" s="45" customFormat="1" ht="12" x14ac:dyDescent="0.2">
      <c r="A253" s="83"/>
      <c r="B253" s="61"/>
      <c r="C253" s="254" t="s">
        <v>155</v>
      </c>
      <c r="D253" s="254"/>
      <c r="E253" s="254"/>
      <c r="F253" s="77"/>
      <c r="G253" s="77"/>
      <c r="H253" s="77"/>
      <c r="I253" s="77"/>
      <c r="J253" s="85">
        <v>11148.99</v>
      </c>
      <c r="K253" s="77"/>
      <c r="L253" s="85">
        <v>1025.71</v>
      </c>
      <c r="M253" s="77"/>
      <c r="N253" s="84"/>
      <c r="V253" s="72"/>
      <c r="W253" s="55"/>
      <c r="X253" s="55"/>
      <c r="AA253" s="46" t="s">
        <v>155</v>
      </c>
      <c r="AB253" s="55"/>
      <c r="AC253" s="71"/>
      <c r="AG253" s="55"/>
    </row>
    <row r="254" spans="1:33" s="45" customFormat="1" ht="12" x14ac:dyDescent="0.2">
      <c r="A254" s="83"/>
      <c r="B254" s="61"/>
      <c r="C254" s="252" t="s">
        <v>154</v>
      </c>
      <c r="D254" s="252"/>
      <c r="E254" s="252"/>
      <c r="F254" s="74"/>
      <c r="G254" s="74"/>
      <c r="H254" s="74"/>
      <c r="I254" s="74"/>
      <c r="J254" s="82"/>
      <c r="K254" s="74"/>
      <c r="L254" s="82">
        <v>93.8</v>
      </c>
      <c r="M254" s="74"/>
      <c r="N254" s="81">
        <v>4833</v>
      </c>
      <c r="V254" s="72"/>
      <c r="W254" s="55"/>
      <c r="X254" s="55"/>
      <c r="Z254" s="46" t="s">
        <v>154</v>
      </c>
      <c r="AB254" s="55"/>
      <c r="AC254" s="71"/>
      <c r="AG254" s="55"/>
    </row>
    <row r="255" spans="1:33" s="45" customFormat="1" ht="22.5" x14ac:dyDescent="0.2">
      <c r="A255" s="83"/>
      <c r="B255" s="61" t="s">
        <v>3579</v>
      </c>
      <c r="C255" s="252" t="s">
        <v>3578</v>
      </c>
      <c r="D255" s="252"/>
      <c r="E255" s="252"/>
      <c r="F255" s="74" t="s">
        <v>149</v>
      </c>
      <c r="G255" s="74" t="s">
        <v>1237</v>
      </c>
      <c r="H255" s="74"/>
      <c r="I255" s="74" t="s">
        <v>1237</v>
      </c>
      <c r="J255" s="82"/>
      <c r="K255" s="74"/>
      <c r="L255" s="82">
        <v>101.3</v>
      </c>
      <c r="M255" s="74"/>
      <c r="N255" s="81">
        <v>5220</v>
      </c>
      <c r="V255" s="72"/>
      <c r="W255" s="55"/>
      <c r="X255" s="55"/>
      <c r="Z255" s="46" t="s">
        <v>3578</v>
      </c>
      <c r="AB255" s="55"/>
      <c r="AC255" s="71"/>
      <c r="AG255" s="55"/>
    </row>
    <row r="256" spans="1:33" s="45" customFormat="1" ht="22.5" x14ac:dyDescent="0.2">
      <c r="A256" s="83"/>
      <c r="B256" s="61" t="s">
        <v>3577</v>
      </c>
      <c r="C256" s="252" t="s">
        <v>3576</v>
      </c>
      <c r="D256" s="252"/>
      <c r="E256" s="252"/>
      <c r="F256" s="74" t="s">
        <v>149</v>
      </c>
      <c r="G256" s="74" t="s">
        <v>356</v>
      </c>
      <c r="H256" s="74"/>
      <c r="I256" s="74" t="s">
        <v>356</v>
      </c>
      <c r="J256" s="82"/>
      <c r="K256" s="74"/>
      <c r="L256" s="82">
        <v>56.28</v>
      </c>
      <c r="M256" s="74"/>
      <c r="N256" s="81">
        <v>2900</v>
      </c>
      <c r="V256" s="72"/>
      <c r="W256" s="55"/>
      <c r="X256" s="55"/>
      <c r="Z256" s="46" t="s">
        <v>3576</v>
      </c>
      <c r="AB256" s="55"/>
      <c r="AC256" s="71"/>
      <c r="AG256" s="55"/>
    </row>
    <row r="257" spans="1:33" s="45" customFormat="1" ht="12" x14ac:dyDescent="0.2">
      <c r="A257" s="80"/>
      <c r="B257" s="118"/>
      <c r="C257" s="253" t="s">
        <v>146</v>
      </c>
      <c r="D257" s="253"/>
      <c r="E257" s="253"/>
      <c r="F257" s="79"/>
      <c r="G257" s="79"/>
      <c r="H257" s="79"/>
      <c r="I257" s="79"/>
      <c r="J257" s="78"/>
      <c r="K257" s="79"/>
      <c r="L257" s="78">
        <v>1183.29</v>
      </c>
      <c r="M257" s="77"/>
      <c r="N257" s="76">
        <v>20254</v>
      </c>
      <c r="V257" s="72"/>
      <c r="W257" s="55"/>
      <c r="X257" s="55"/>
      <c r="AB257" s="55" t="s">
        <v>146</v>
      </c>
      <c r="AC257" s="71"/>
      <c r="AG257" s="55"/>
    </row>
    <row r="258" spans="1:33" s="45" customFormat="1" ht="33.75" x14ac:dyDescent="0.2">
      <c r="A258" s="87" t="s">
        <v>578</v>
      </c>
      <c r="B258" s="119" t="s">
        <v>3740</v>
      </c>
      <c r="C258" s="253" t="s">
        <v>4775</v>
      </c>
      <c r="D258" s="253"/>
      <c r="E258" s="253"/>
      <c r="F258" s="79" t="s">
        <v>332</v>
      </c>
      <c r="G258" s="79"/>
      <c r="H258" s="79"/>
      <c r="I258" s="79" t="s">
        <v>4776</v>
      </c>
      <c r="J258" s="78">
        <v>157.25</v>
      </c>
      <c r="K258" s="79" t="s">
        <v>1938</v>
      </c>
      <c r="L258" s="78">
        <v>1883.73</v>
      </c>
      <c r="M258" s="79" t="s">
        <v>195</v>
      </c>
      <c r="N258" s="76">
        <v>15051</v>
      </c>
      <c r="V258" s="72"/>
      <c r="W258" s="55"/>
      <c r="X258" s="55" t="s">
        <v>4775</v>
      </c>
      <c r="AB258" s="55"/>
      <c r="AC258" s="71"/>
      <c r="AG258" s="55"/>
    </row>
    <row r="259" spans="1:33" s="45" customFormat="1" ht="12" x14ac:dyDescent="0.2">
      <c r="A259" s="80"/>
      <c r="B259" s="118"/>
      <c r="C259" s="123" t="s">
        <v>3560</v>
      </c>
      <c r="D259" s="124"/>
      <c r="E259" s="124"/>
      <c r="F259" s="75"/>
      <c r="G259" s="75"/>
      <c r="H259" s="75"/>
      <c r="I259" s="75"/>
      <c r="J259" s="90"/>
      <c r="K259" s="75"/>
      <c r="L259" s="90"/>
      <c r="M259" s="89"/>
      <c r="N259" s="88"/>
      <c r="V259" s="72"/>
      <c r="W259" s="55"/>
      <c r="X259" s="55"/>
      <c r="AB259" s="55"/>
      <c r="AC259" s="71"/>
      <c r="AG259" s="55"/>
    </row>
    <row r="260" spans="1:33" s="45" customFormat="1" ht="12" x14ac:dyDescent="0.2">
      <c r="A260" s="86"/>
      <c r="B260" s="117"/>
      <c r="C260" s="252" t="s">
        <v>4774</v>
      </c>
      <c r="D260" s="252"/>
      <c r="E260" s="252"/>
      <c r="F260" s="252"/>
      <c r="G260" s="252"/>
      <c r="H260" s="252"/>
      <c r="I260" s="252"/>
      <c r="J260" s="252"/>
      <c r="K260" s="252"/>
      <c r="L260" s="252"/>
      <c r="M260" s="252"/>
      <c r="N260" s="255"/>
      <c r="V260" s="72"/>
      <c r="W260" s="55"/>
      <c r="X260" s="55"/>
      <c r="AB260" s="55"/>
      <c r="AC260" s="71"/>
      <c r="AD260" s="46" t="s">
        <v>4774</v>
      </c>
      <c r="AG260" s="55"/>
    </row>
    <row r="261" spans="1:33" s="45" customFormat="1" ht="12" x14ac:dyDescent="0.2">
      <c r="A261" s="86"/>
      <c r="B261" s="117"/>
      <c r="C261" s="252" t="s">
        <v>5743</v>
      </c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5"/>
      <c r="V261" s="72"/>
      <c r="W261" s="55"/>
      <c r="X261" s="55"/>
      <c r="AB261" s="55"/>
      <c r="AC261" s="71"/>
      <c r="AF261" s="46" t="s">
        <v>5743</v>
      </c>
      <c r="AG261" s="55"/>
    </row>
    <row r="262" spans="1:33" s="45" customFormat="1" ht="22.5" x14ac:dyDescent="0.2">
      <c r="A262" s="94"/>
      <c r="B262" s="61" t="s">
        <v>4703</v>
      </c>
      <c r="C262" s="252" t="s">
        <v>4702</v>
      </c>
      <c r="D262" s="252"/>
      <c r="E262" s="252"/>
      <c r="F262" s="252"/>
      <c r="G262" s="252"/>
      <c r="H262" s="252"/>
      <c r="I262" s="252"/>
      <c r="J262" s="252"/>
      <c r="K262" s="252"/>
      <c r="L262" s="252"/>
      <c r="M262" s="252"/>
      <c r="N262" s="255"/>
      <c r="V262" s="72"/>
      <c r="W262" s="55"/>
      <c r="X262" s="55"/>
      <c r="AB262" s="55"/>
      <c r="AC262" s="71"/>
      <c r="AE262" s="46" t="s">
        <v>4702</v>
      </c>
      <c r="AG262" s="55"/>
    </row>
    <row r="263" spans="1:33" s="45" customFormat="1" ht="56.25" x14ac:dyDescent="0.2">
      <c r="A263" s="87" t="s">
        <v>551</v>
      </c>
      <c r="B263" s="119" t="s">
        <v>3289</v>
      </c>
      <c r="C263" s="253" t="s">
        <v>3288</v>
      </c>
      <c r="D263" s="253"/>
      <c r="E263" s="253"/>
      <c r="F263" s="79" t="s">
        <v>237</v>
      </c>
      <c r="G263" s="79"/>
      <c r="H263" s="79"/>
      <c r="I263" s="79" t="s">
        <v>1075</v>
      </c>
      <c r="J263" s="78"/>
      <c r="K263" s="79"/>
      <c r="L263" s="78"/>
      <c r="M263" s="79"/>
      <c r="N263" s="76"/>
      <c r="V263" s="72"/>
      <c r="W263" s="55"/>
      <c r="X263" s="55" t="s">
        <v>3288</v>
      </c>
      <c r="AB263" s="55"/>
      <c r="AC263" s="71"/>
      <c r="AG263" s="55"/>
    </row>
    <row r="264" spans="1:33" s="45" customFormat="1" ht="12" x14ac:dyDescent="0.2">
      <c r="A264" s="86"/>
      <c r="B264" s="117"/>
      <c r="C264" s="252" t="s">
        <v>4202</v>
      </c>
      <c r="D264" s="252"/>
      <c r="E264" s="252"/>
      <c r="F264" s="252"/>
      <c r="G264" s="252"/>
      <c r="H264" s="252"/>
      <c r="I264" s="252"/>
      <c r="J264" s="252"/>
      <c r="K264" s="252"/>
      <c r="L264" s="252"/>
      <c r="M264" s="252"/>
      <c r="N264" s="255"/>
      <c r="V264" s="72"/>
      <c r="W264" s="55"/>
      <c r="X264" s="55"/>
      <c r="AB264" s="55"/>
      <c r="AC264" s="71"/>
      <c r="AD264" s="46" t="s">
        <v>4202</v>
      </c>
      <c r="AG264" s="55"/>
    </row>
    <row r="265" spans="1:33" s="45" customFormat="1" ht="12" x14ac:dyDescent="0.2">
      <c r="A265" s="83"/>
      <c r="B265" s="61" t="s">
        <v>170</v>
      </c>
      <c r="C265" s="252" t="s">
        <v>169</v>
      </c>
      <c r="D265" s="252"/>
      <c r="E265" s="252"/>
      <c r="F265" s="74"/>
      <c r="G265" s="74"/>
      <c r="H265" s="74"/>
      <c r="I265" s="74"/>
      <c r="J265" s="82">
        <v>50.67</v>
      </c>
      <c r="K265" s="74"/>
      <c r="L265" s="82">
        <v>2.5299999999999998</v>
      </c>
      <c r="M265" s="74" t="s">
        <v>164</v>
      </c>
      <c r="N265" s="81">
        <v>130</v>
      </c>
      <c r="V265" s="72"/>
      <c r="W265" s="55"/>
      <c r="X265" s="55"/>
      <c r="Y265" s="46" t="s">
        <v>169</v>
      </c>
      <c r="AB265" s="55"/>
      <c r="AC265" s="71"/>
      <c r="AG265" s="55"/>
    </row>
    <row r="266" spans="1:33" s="45" customFormat="1" ht="12" x14ac:dyDescent="0.2">
      <c r="A266" s="83"/>
      <c r="B266" s="61" t="s">
        <v>168</v>
      </c>
      <c r="C266" s="252" t="s">
        <v>166</v>
      </c>
      <c r="D266" s="252"/>
      <c r="E266" s="252"/>
      <c r="F266" s="74"/>
      <c r="G266" s="74"/>
      <c r="H266" s="74"/>
      <c r="I266" s="74"/>
      <c r="J266" s="82">
        <v>3.62</v>
      </c>
      <c r="K266" s="74"/>
      <c r="L266" s="82">
        <v>0.18</v>
      </c>
      <c r="M266" s="74" t="s">
        <v>167</v>
      </c>
      <c r="N266" s="81">
        <v>2</v>
      </c>
      <c r="V266" s="72"/>
      <c r="W266" s="55"/>
      <c r="X266" s="55"/>
      <c r="Y266" s="46" t="s">
        <v>166</v>
      </c>
      <c r="AB266" s="55"/>
      <c r="AC266" s="71"/>
      <c r="AG266" s="55"/>
    </row>
    <row r="267" spans="1:33" s="45" customFormat="1" ht="12" x14ac:dyDescent="0.2">
      <c r="A267" s="83"/>
      <c r="B267" s="61" t="s">
        <v>165</v>
      </c>
      <c r="C267" s="252" t="s">
        <v>163</v>
      </c>
      <c r="D267" s="252"/>
      <c r="E267" s="252"/>
      <c r="F267" s="74"/>
      <c r="G267" s="74"/>
      <c r="H267" s="74"/>
      <c r="I267" s="74"/>
      <c r="J267" s="82">
        <v>0.5</v>
      </c>
      <c r="K267" s="74"/>
      <c r="L267" s="82">
        <v>0.03</v>
      </c>
      <c r="M267" s="74" t="s">
        <v>164</v>
      </c>
      <c r="N267" s="81">
        <v>2</v>
      </c>
      <c r="V267" s="72"/>
      <c r="W267" s="55"/>
      <c r="X267" s="55"/>
      <c r="Y267" s="46" t="s">
        <v>163</v>
      </c>
      <c r="AB267" s="55"/>
      <c r="AC267" s="71"/>
      <c r="AG267" s="55"/>
    </row>
    <row r="268" spans="1:33" s="45" customFormat="1" ht="12" x14ac:dyDescent="0.2">
      <c r="A268" s="83"/>
      <c r="B268" s="61" t="s">
        <v>218</v>
      </c>
      <c r="C268" s="252" t="s">
        <v>217</v>
      </c>
      <c r="D268" s="252"/>
      <c r="E268" s="252"/>
      <c r="F268" s="74"/>
      <c r="G268" s="74"/>
      <c r="H268" s="74"/>
      <c r="I268" s="74"/>
      <c r="J268" s="82">
        <v>14.48</v>
      </c>
      <c r="K268" s="74"/>
      <c r="L268" s="82">
        <v>0.72</v>
      </c>
      <c r="M268" s="74" t="s">
        <v>195</v>
      </c>
      <c r="N268" s="81">
        <v>6</v>
      </c>
      <c r="V268" s="72"/>
      <c r="W268" s="55"/>
      <c r="X268" s="55"/>
      <c r="Y268" s="46" t="s">
        <v>217</v>
      </c>
      <c r="AB268" s="55"/>
      <c r="AC268" s="71"/>
      <c r="AG268" s="55"/>
    </row>
    <row r="269" spans="1:33" s="45" customFormat="1" ht="12" x14ac:dyDescent="0.2">
      <c r="A269" s="83"/>
      <c r="B269" s="61"/>
      <c r="C269" s="252" t="s">
        <v>160</v>
      </c>
      <c r="D269" s="252"/>
      <c r="E269" s="252"/>
      <c r="F269" s="74" t="s">
        <v>159</v>
      </c>
      <c r="G269" s="74" t="s">
        <v>3287</v>
      </c>
      <c r="H269" s="74"/>
      <c r="I269" s="74" t="s">
        <v>4773</v>
      </c>
      <c r="J269" s="82"/>
      <c r="K269" s="74"/>
      <c r="L269" s="82"/>
      <c r="M269" s="74"/>
      <c r="N269" s="81"/>
      <c r="V269" s="72"/>
      <c r="W269" s="55"/>
      <c r="X269" s="55"/>
      <c r="Z269" s="46" t="s">
        <v>160</v>
      </c>
      <c r="AB269" s="55"/>
      <c r="AC269" s="71"/>
      <c r="AG269" s="55"/>
    </row>
    <row r="270" spans="1:33" s="45" customFormat="1" ht="12" x14ac:dyDescent="0.2">
      <c r="A270" s="83"/>
      <c r="B270" s="61"/>
      <c r="C270" s="252" t="s">
        <v>156</v>
      </c>
      <c r="D270" s="252"/>
      <c r="E270" s="252"/>
      <c r="F270" s="74" t="s">
        <v>159</v>
      </c>
      <c r="G270" s="74" t="s">
        <v>1185</v>
      </c>
      <c r="H270" s="74"/>
      <c r="I270" s="74" t="s">
        <v>3695</v>
      </c>
      <c r="J270" s="82"/>
      <c r="K270" s="74"/>
      <c r="L270" s="82"/>
      <c r="M270" s="74"/>
      <c r="N270" s="81"/>
      <c r="V270" s="72"/>
      <c r="W270" s="55"/>
      <c r="X270" s="55"/>
      <c r="Z270" s="46" t="s">
        <v>156</v>
      </c>
      <c r="AB270" s="55"/>
      <c r="AC270" s="71"/>
      <c r="AG270" s="55"/>
    </row>
    <row r="271" spans="1:33" s="45" customFormat="1" ht="12" x14ac:dyDescent="0.2">
      <c r="A271" s="83"/>
      <c r="B271" s="61"/>
      <c r="C271" s="254" t="s">
        <v>155</v>
      </c>
      <c r="D271" s="254"/>
      <c r="E271" s="254"/>
      <c r="F271" s="77"/>
      <c r="G271" s="77"/>
      <c r="H271" s="77"/>
      <c r="I271" s="77"/>
      <c r="J271" s="85">
        <v>68.77</v>
      </c>
      <c r="K271" s="77"/>
      <c r="L271" s="85">
        <v>3.43</v>
      </c>
      <c r="M271" s="77"/>
      <c r="N271" s="84"/>
      <c r="V271" s="72"/>
      <c r="W271" s="55"/>
      <c r="X271" s="55"/>
      <c r="AA271" s="46" t="s">
        <v>155</v>
      </c>
      <c r="AB271" s="55"/>
      <c r="AC271" s="71"/>
      <c r="AG271" s="55"/>
    </row>
    <row r="272" spans="1:33" s="45" customFormat="1" ht="12" x14ac:dyDescent="0.2">
      <c r="A272" s="83"/>
      <c r="B272" s="61"/>
      <c r="C272" s="252" t="s">
        <v>154</v>
      </c>
      <c r="D272" s="252"/>
      <c r="E272" s="252"/>
      <c r="F272" s="74"/>
      <c r="G272" s="74"/>
      <c r="H272" s="74"/>
      <c r="I272" s="74"/>
      <c r="J272" s="82"/>
      <c r="K272" s="74"/>
      <c r="L272" s="82">
        <v>2.56</v>
      </c>
      <c r="M272" s="74"/>
      <c r="N272" s="81">
        <v>132</v>
      </c>
      <c r="V272" s="72"/>
      <c r="W272" s="55"/>
      <c r="X272" s="55"/>
      <c r="Z272" s="46" t="s">
        <v>154</v>
      </c>
      <c r="AB272" s="55"/>
      <c r="AC272" s="71"/>
      <c r="AG272" s="55"/>
    </row>
    <row r="273" spans="1:33" s="45" customFormat="1" ht="22.5" x14ac:dyDescent="0.2">
      <c r="A273" s="83"/>
      <c r="B273" s="61" t="s">
        <v>340</v>
      </c>
      <c r="C273" s="252" t="s">
        <v>338</v>
      </c>
      <c r="D273" s="252"/>
      <c r="E273" s="252"/>
      <c r="F273" s="74" t="s">
        <v>149</v>
      </c>
      <c r="G273" s="74" t="s">
        <v>339</v>
      </c>
      <c r="H273" s="74"/>
      <c r="I273" s="74" t="s">
        <v>339</v>
      </c>
      <c r="J273" s="82"/>
      <c r="K273" s="74"/>
      <c r="L273" s="82">
        <v>2.61</v>
      </c>
      <c r="M273" s="74"/>
      <c r="N273" s="81">
        <v>135</v>
      </c>
      <c r="V273" s="72"/>
      <c r="W273" s="55"/>
      <c r="X273" s="55"/>
      <c r="Z273" s="46" t="s">
        <v>338</v>
      </c>
      <c r="AB273" s="55"/>
      <c r="AC273" s="71"/>
      <c r="AG273" s="55"/>
    </row>
    <row r="274" spans="1:33" s="45" customFormat="1" ht="22.5" x14ac:dyDescent="0.2">
      <c r="A274" s="83"/>
      <c r="B274" s="61" t="s">
        <v>337</v>
      </c>
      <c r="C274" s="252" t="s">
        <v>335</v>
      </c>
      <c r="D274" s="252"/>
      <c r="E274" s="252"/>
      <c r="F274" s="74" t="s">
        <v>149</v>
      </c>
      <c r="G274" s="74" t="s">
        <v>336</v>
      </c>
      <c r="H274" s="74"/>
      <c r="I274" s="74" t="s">
        <v>336</v>
      </c>
      <c r="J274" s="82"/>
      <c r="K274" s="74"/>
      <c r="L274" s="82">
        <v>1.31</v>
      </c>
      <c r="M274" s="74"/>
      <c r="N274" s="81">
        <v>67</v>
      </c>
      <c r="V274" s="72"/>
      <c r="W274" s="55"/>
      <c r="X274" s="55"/>
      <c r="Z274" s="46" t="s">
        <v>335</v>
      </c>
      <c r="AB274" s="55"/>
      <c r="AC274" s="71"/>
      <c r="AG274" s="55"/>
    </row>
    <row r="275" spans="1:33" s="45" customFormat="1" ht="12" x14ac:dyDescent="0.2">
      <c r="A275" s="80"/>
      <c r="B275" s="118"/>
      <c r="C275" s="253" t="s">
        <v>146</v>
      </c>
      <c r="D275" s="253"/>
      <c r="E275" s="253"/>
      <c r="F275" s="79"/>
      <c r="G275" s="79"/>
      <c r="H275" s="79"/>
      <c r="I275" s="79"/>
      <c r="J275" s="78"/>
      <c r="K275" s="79"/>
      <c r="L275" s="78">
        <v>7.35</v>
      </c>
      <c r="M275" s="77"/>
      <c r="N275" s="76">
        <v>340</v>
      </c>
      <c r="V275" s="72"/>
      <c r="W275" s="55"/>
      <c r="X275" s="55"/>
      <c r="AB275" s="55" t="s">
        <v>146</v>
      </c>
      <c r="AC275" s="71"/>
      <c r="AG275" s="55"/>
    </row>
    <row r="276" spans="1:33" s="45" customFormat="1" ht="22.5" x14ac:dyDescent="0.2">
      <c r="A276" s="87" t="s">
        <v>564</v>
      </c>
      <c r="B276" s="119" t="s">
        <v>3740</v>
      </c>
      <c r="C276" s="253" t="s">
        <v>4772</v>
      </c>
      <c r="D276" s="253"/>
      <c r="E276" s="253"/>
      <c r="F276" s="79" t="s">
        <v>332</v>
      </c>
      <c r="G276" s="79"/>
      <c r="H276" s="79"/>
      <c r="I276" s="79" t="s">
        <v>2477</v>
      </c>
      <c r="J276" s="78">
        <v>18</v>
      </c>
      <c r="K276" s="79" t="s">
        <v>1938</v>
      </c>
      <c r="L276" s="78">
        <v>11.76</v>
      </c>
      <c r="M276" s="79" t="s">
        <v>195</v>
      </c>
      <c r="N276" s="76">
        <v>94</v>
      </c>
      <c r="V276" s="72"/>
      <c r="W276" s="55"/>
      <c r="X276" s="55" t="s">
        <v>4772</v>
      </c>
      <c r="AB276" s="55"/>
      <c r="AC276" s="71"/>
      <c r="AG276" s="55"/>
    </row>
    <row r="277" spans="1:33" s="45" customFormat="1" ht="12" x14ac:dyDescent="0.2">
      <c r="A277" s="80"/>
      <c r="B277" s="118"/>
      <c r="C277" s="123" t="s">
        <v>3560</v>
      </c>
      <c r="D277" s="124"/>
      <c r="E277" s="124"/>
      <c r="F277" s="75"/>
      <c r="G277" s="75"/>
      <c r="H277" s="75"/>
      <c r="I277" s="75"/>
      <c r="J277" s="90"/>
      <c r="K277" s="75"/>
      <c r="L277" s="90"/>
      <c r="M277" s="89"/>
      <c r="N277" s="88"/>
      <c r="V277" s="72"/>
      <c r="W277" s="55"/>
      <c r="X277" s="55"/>
      <c r="AB277" s="55"/>
      <c r="AC277" s="71"/>
      <c r="AG277" s="55"/>
    </row>
    <row r="278" spans="1:33" s="45" customFormat="1" ht="12" x14ac:dyDescent="0.2">
      <c r="A278" s="86"/>
      <c r="B278" s="117"/>
      <c r="C278" s="252" t="s">
        <v>4771</v>
      </c>
      <c r="D278" s="252"/>
      <c r="E278" s="252"/>
      <c r="F278" s="252"/>
      <c r="G278" s="252"/>
      <c r="H278" s="252"/>
      <c r="I278" s="252"/>
      <c r="J278" s="252"/>
      <c r="K278" s="252"/>
      <c r="L278" s="252"/>
      <c r="M278" s="252"/>
      <c r="N278" s="255"/>
      <c r="V278" s="72"/>
      <c r="W278" s="55"/>
      <c r="X278" s="55"/>
      <c r="AB278" s="55"/>
      <c r="AC278" s="71"/>
      <c r="AD278" s="46" t="s">
        <v>4771</v>
      </c>
      <c r="AG278" s="55"/>
    </row>
    <row r="279" spans="1:33" s="45" customFormat="1" ht="12" x14ac:dyDescent="0.2">
      <c r="A279" s="86"/>
      <c r="B279" s="117"/>
      <c r="C279" s="252" t="s">
        <v>5744</v>
      </c>
      <c r="D279" s="252"/>
      <c r="E279" s="252"/>
      <c r="F279" s="252"/>
      <c r="G279" s="252"/>
      <c r="H279" s="252"/>
      <c r="I279" s="252"/>
      <c r="J279" s="252"/>
      <c r="K279" s="252"/>
      <c r="L279" s="252"/>
      <c r="M279" s="252"/>
      <c r="N279" s="255"/>
      <c r="V279" s="72"/>
      <c r="W279" s="55"/>
      <c r="X279" s="55"/>
      <c r="AB279" s="55"/>
      <c r="AC279" s="71"/>
      <c r="AF279" s="46" t="s">
        <v>5744</v>
      </c>
      <c r="AG279" s="55"/>
    </row>
    <row r="280" spans="1:33" s="45" customFormat="1" ht="22.5" x14ac:dyDescent="0.2">
      <c r="A280" s="94"/>
      <c r="B280" s="61" t="s">
        <v>4703</v>
      </c>
      <c r="C280" s="252" t="s">
        <v>4702</v>
      </c>
      <c r="D280" s="252"/>
      <c r="E280" s="252"/>
      <c r="F280" s="252"/>
      <c r="G280" s="252"/>
      <c r="H280" s="252"/>
      <c r="I280" s="252"/>
      <c r="J280" s="252"/>
      <c r="K280" s="252"/>
      <c r="L280" s="252"/>
      <c r="M280" s="252"/>
      <c r="N280" s="255"/>
      <c r="V280" s="72"/>
      <c r="W280" s="55"/>
      <c r="X280" s="55"/>
      <c r="AB280" s="55"/>
      <c r="AC280" s="71"/>
      <c r="AE280" s="46" t="s">
        <v>4702</v>
      </c>
      <c r="AG280" s="55"/>
    </row>
    <row r="281" spans="1:33" s="45" customFormat="1" ht="33.75" x14ac:dyDescent="0.2">
      <c r="A281" s="87" t="s">
        <v>1619</v>
      </c>
      <c r="B281" s="119" t="s">
        <v>4770</v>
      </c>
      <c r="C281" s="253" t="s">
        <v>4768</v>
      </c>
      <c r="D281" s="253"/>
      <c r="E281" s="253"/>
      <c r="F281" s="79" t="s">
        <v>368</v>
      </c>
      <c r="G281" s="79"/>
      <c r="H281" s="79"/>
      <c r="I281" s="79" t="s">
        <v>4769</v>
      </c>
      <c r="J281" s="78"/>
      <c r="K281" s="79"/>
      <c r="L281" s="78"/>
      <c r="M281" s="79"/>
      <c r="N281" s="76"/>
      <c r="V281" s="72"/>
      <c r="W281" s="55"/>
      <c r="X281" s="55" t="s">
        <v>4768</v>
      </c>
      <c r="AB281" s="55"/>
      <c r="AC281" s="71"/>
      <c r="AG281" s="55"/>
    </row>
    <row r="282" spans="1:33" s="45" customFormat="1" ht="12" x14ac:dyDescent="0.2">
      <c r="A282" s="86"/>
      <c r="B282" s="117"/>
      <c r="C282" s="252" t="s">
        <v>4767</v>
      </c>
      <c r="D282" s="252"/>
      <c r="E282" s="252"/>
      <c r="F282" s="252"/>
      <c r="G282" s="252"/>
      <c r="H282" s="252"/>
      <c r="I282" s="252"/>
      <c r="J282" s="252"/>
      <c r="K282" s="252"/>
      <c r="L282" s="252"/>
      <c r="M282" s="252"/>
      <c r="N282" s="255"/>
      <c r="V282" s="72"/>
      <c r="W282" s="55"/>
      <c r="X282" s="55"/>
      <c r="AB282" s="55"/>
      <c r="AC282" s="71"/>
      <c r="AD282" s="46" t="s">
        <v>4767</v>
      </c>
      <c r="AG282" s="55"/>
    </row>
    <row r="283" spans="1:33" s="45" customFormat="1" ht="12" x14ac:dyDescent="0.2">
      <c r="A283" s="83"/>
      <c r="B283" s="61" t="s">
        <v>170</v>
      </c>
      <c r="C283" s="252" t="s">
        <v>169</v>
      </c>
      <c r="D283" s="252"/>
      <c r="E283" s="252"/>
      <c r="F283" s="74"/>
      <c r="G283" s="74"/>
      <c r="H283" s="74"/>
      <c r="I283" s="74"/>
      <c r="J283" s="82">
        <v>284.20999999999998</v>
      </c>
      <c r="K283" s="74"/>
      <c r="L283" s="82">
        <v>136.71</v>
      </c>
      <c r="M283" s="74" t="s">
        <v>164</v>
      </c>
      <c r="N283" s="81">
        <v>7045</v>
      </c>
      <c r="V283" s="72"/>
      <c r="W283" s="55"/>
      <c r="X283" s="55"/>
      <c r="Y283" s="46" t="s">
        <v>169</v>
      </c>
      <c r="AB283" s="55"/>
      <c r="AC283" s="71"/>
      <c r="AG283" s="55"/>
    </row>
    <row r="284" spans="1:33" s="45" customFormat="1" ht="12" x14ac:dyDescent="0.2">
      <c r="A284" s="83"/>
      <c r="B284" s="61" t="s">
        <v>168</v>
      </c>
      <c r="C284" s="252" t="s">
        <v>166</v>
      </c>
      <c r="D284" s="252"/>
      <c r="E284" s="252"/>
      <c r="F284" s="74"/>
      <c r="G284" s="74"/>
      <c r="H284" s="74"/>
      <c r="I284" s="74"/>
      <c r="J284" s="82">
        <v>1327.17</v>
      </c>
      <c r="K284" s="74"/>
      <c r="L284" s="82">
        <v>638.37</v>
      </c>
      <c r="M284" s="74" t="s">
        <v>167</v>
      </c>
      <c r="N284" s="81">
        <v>8363</v>
      </c>
      <c r="V284" s="72"/>
      <c r="W284" s="55"/>
      <c r="X284" s="55"/>
      <c r="Y284" s="46" t="s">
        <v>166</v>
      </c>
      <c r="AB284" s="55"/>
      <c r="AC284" s="71"/>
      <c r="AG284" s="55"/>
    </row>
    <row r="285" spans="1:33" s="45" customFormat="1" ht="12" x14ac:dyDescent="0.2">
      <c r="A285" s="83"/>
      <c r="B285" s="61" t="s">
        <v>165</v>
      </c>
      <c r="C285" s="252" t="s">
        <v>163</v>
      </c>
      <c r="D285" s="252"/>
      <c r="E285" s="252"/>
      <c r="F285" s="74"/>
      <c r="G285" s="74"/>
      <c r="H285" s="74"/>
      <c r="I285" s="74"/>
      <c r="J285" s="82">
        <v>124.97</v>
      </c>
      <c r="K285" s="74"/>
      <c r="L285" s="82">
        <v>60.11</v>
      </c>
      <c r="M285" s="74" t="s">
        <v>164</v>
      </c>
      <c r="N285" s="81">
        <v>3097</v>
      </c>
      <c r="V285" s="72"/>
      <c r="W285" s="55"/>
      <c r="X285" s="55"/>
      <c r="Y285" s="46" t="s">
        <v>163</v>
      </c>
      <c r="AB285" s="55"/>
      <c r="AC285" s="71"/>
      <c r="AG285" s="55"/>
    </row>
    <row r="286" spans="1:33" s="45" customFormat="1" ht="22.5" x14ac:dyDescent="0.2">
      <c r="A286" s="86"/>
      <c r="B286" s="93" t="s">
        <v>4766</v>
      </c>
      <c r="C286" s="259" t="s">
        <v>861</v>
      </c>
      <c r="D286" s="259"/>
      <c r="E286" s="259"/>
      <c r="F286" s="92" t="s">
        <v>368</v>
      </c>
      <c r="G286" s="92" t="s">
        <v>210</v>
      </c>
      <c r="H286" s="92"/>
      <c r="I286" s="92" t="s">
        <v>210</v>
      </c>
      <c r="J286" s="61"/>
      <c r="K286" s="74"/>
      <c r="L286" s="82"/>
      <c r="M286" s="74"/>
      <c r="N286" s="91"/>
      <c r="V286" s="72"/>
      <c r="W286" s="55"/>
      <c r="X286" s="55"/>
      <c r="AB286" s="55"/>
      <c r="AC286" s="71" t="s">
        <v>861</v>
      </c>
      <c r="AG286" s="55"/>
    </row>
    <row r="287" spans="1:33" s="45" customFormat="1" ht="12" x14ac:dyDescent="0.2">
      <c r="A287" s="86"/>
      <c r="B287" s="93" t="s">
        <v>4765</v>
      </c>
      <c r="C287" s="259" t="s">
        <v>4763</v>
      </c>
      <c r="D287" s="259"/>
      <c r="E287" s="259"/>
      <c r="F287" s="92" t="s">
        <v>368</v>
      </c>
      <c r="G287" s="92" t="s">
        <v>3199</v>
      </c>
      <c r="H287" s="92"/>
      <c r="I287" s="92" t="s">
        <v>4764</v>
      </c>
      <c r="J287" s="61"/>
      <c r="K287" s="74"/>
      <c r="L287" s="82"/>
      <c r="M287" s="74"/>
      <c r="N287" s="91"/>
      <c r="V287" s="72"/>
      <c r="W287" s="55"/>
      <c r="X287" s="55"/>
      <c r="AB287" s="55"/>
      <c r="AC287" s="71" t="s">
        <v>4763</v>
      </c>
      <c r="AG287" s="55"/>
    </row>
    <row r="288" spans="1:33" s="45" customFormat="1" ht="12" x14ac:dyDescent="0.2">
      <c r="A288" s="86"/>
      <c r="B288" s="93" t="s">
        <v>4762</v>
      </c>
      <c r="C288" s="259" t="s">
        <v>4761</v>
      </c>
      <c r="D288" s="259"/>
      <c r="E288" s="259"/>
      <c r="F288" s="92" t="s">
        <v>326</v>
      </c>
      <c r="G288" s="92" t="s">
        <v>210</v>
      </c>
      <c r="H288" s="92"/>
      <c r="I288" s="92" t="s">
        <v>210</v>
      </c>
      <c r="J288" s="61"/>
      <c r="K288" s="74"/>
      <c r="L288" s="82"/>
      <c r="M288" s="74"/>
      <c r="N288" s="91"/>
      <c r="V288" s="72"/>
      <c r="W288" s="55"/>
      <c r="X288" s="55"/>
      <c r="AB288" s="55"/>
      <c r="AC288" s="71" t="s">
        <v>4761</v>
      </c>
      <c r="AG288" s="55"/>
    </row>
    <row r="289" spans="1:33" s="45" customFormat="1" ht="12" x14ac:dyDescent="0.2">
      <c r="A289" s="83"/>
      <c r="B289" s="61"/>
      <c r="C289" s="252" t="s">
        <v>160</v>
      </c>
      <c r="D289" s="252"/>
      <c r="E289" s="252"/>
      <c r="F289" s="74" t="s">
        <v>159</v>
      </c>
      <c r="G289" s="74" t="s">
        <v>4760</v>
      </c>
      <c r="H289" s="74"/>
      <c r="I289" s="74" t="s">
        <v>4759</v>
      </c>
      <c r="J289" s="82"/>
      <c r="K289" s="74"/>
      <c r="L289" s="82"/>
      <c r="M289" s="74"/>
      <c r="N289" s="81"/>
      <c r="V289" s="72"/>
      <c r="W289" s="55"/>
      <c r="X289" s="55"/>
      <c r="Z289" s="46" t="s">
        <v>160</v>
      </c>
      <c r="AB289" s="55"/>
      <c r="AC289" s="71"/>
      <c r="AG289" s="55"/>
    </row>
    <row r="290" spans="1:33" s="45" customFormat="1" ht="12" x14ac:dyDescent="0.2">
      <c r="A290" s="83"/>
      <c r="B290" s="61"/>
      <c r="C290" s="252" t="s">
        <v>156</v>
      </c>
      <c r="D290" s="252"/>
      <c r="E290" s="252"/>
      <c r="F290" s="74" t="s">
        <v>159</v>
      </c>
      <c r="G290" s="74" t="s">
        <v>4758</v>
      </c>
      <c r="H290" s="74"/>
      <c r="I290" s="74" t="s">
        <v>4757</v>
      </c>
      <c r="J290" s="82"/>
      <c r="K290" s="74"/>
      <c r="L290" s="82"/>
      <c r="M290" s="74"/>
      <c r="N290" s="81"/>
      <c r="V290" s="72"/>
      <c r="W290" s="55"/>
      <c r="X290" s="55"/>
      <c r="Z290" s="46" t="s">
        <v>156</v>
      </c>
      <c r="AB290" s="55"/>
      <c r="AC290" s="71"/>
      <c r="AG290" s="55"/>
    </row>
    <row r="291" spans="1:33" s="45" customFormat="1" ht="12" x14ac:dyDescent="0.2">
      <c r="A291" s="83"/>
      <c r="B291" s="61"/>
      <c r="C291" s="254" t="s">
        <v>155</v>
      </c>
      <c r="D291" s="254"/>
      <c r="E291" s="254"/>
      <c r="F291" s="77"/>
      <c r="G291" s="77"/>
      <c r="H291" s="77"/>
      <c r="I291" s="77"/>
      <c r="J291" s="85">
        <v>1611.38</v>
      </c>
      <c r="K291" s="77"/>
      <c r="L291" s="85">
        <v>775.08</v>
      </c>
      <c r="M291" s="77"/>
      <c r="N291" s="84"/>
      <c r="V291" s="72"/>
      <c r="W291" s="55"/>
      <c r="X291" s="55"/>
      <c r="AA291" s="46" t="s">
        <v>155</v>
      </c>
      <c r="AB291" s="55"/>
      <c r="AC291" s="71"/>
      <c r="AG291" s="55"/>
    </row>
    <row r="292" spans="1:33" s="45" customFormat="1" ht="12" x14ac:dyDescent="0.2">
      <c r="A292" s="83"/>
      <c r="B292" s="61"/>
      <c r="C292" s="252" t="s">
        <v>154</v>
      </c>
      <c r="D292" s="252"/>
      <c r="E292" s="252"/>
      <c r="F292" s="74"/>
      <c r="G292" s="74"/>
      <c r="H292" s="74"/>
      <c r="I292" s="74"/>
      <c r="J292" s="82"/>
      <c r="K292" s="74"/>
      <c r="L292" s="82">
        <v>196.82</v>
      </c>
      <c r="M292" s="74"/>
      <c r="N292" s="81">
        <v>10142</v>
      </c>
      <c r="V292" s="72"/>
      <c r="W292" s="55"/>
      <c r="X292" s="55"/>
      <c r="Z292" s="46" t="s">
        <v>154</v>
      </c>
      <c r="AB292" s="55"/>
      <c r="AC292" s="71"/>
      <c r="AG292" s="55"/>
    </row>
    <row r="293" spans="1:33" s="45" customFormat="1" ht="22.5" x14ac:dyDescent="0.2">
      <c r="A293" s="83"/>
      <c r="B293" s="61" t="s">
        <v>3579</v>
      </c>
      <c r="C293" s="252" t="s">
        <v>3578</v>
      </c>
      <c r="D293" s="252"/>
      <c r="E293" s="252"/>
      <c r="F293" s="74" t="s">
        <v>149</v>
      </c>
      <c r="G293" s="74" t="s">
        <v>1237</v>
      </c>
      <c r="H293" s="74"/>
      <c r="I293" s="74" t="s">
        <v>1237</v>
      </c>
      <c r="J293" s="82"/>
      <c r="K293" s="74"/>
      <c r="L293" s="82">
        <v>212.57</v>
      </c>
      <c r="M293" s="74"/>
      <c r="N293" s="81">
        <v>10953</v>
      </c>
      <c r="V293" s="72"/>
      <c r="W293" s="55"/>
      <c r="X293" s="55"/>
      <c r="Z293" s="46" t="s">
        <v>3578</v>
      </c>
      <c r="AB293" s="55"/>
      <c r="AC293" s="71"/>
      <c r="AG293" s="55"/>
    </row>
    <row r="294" spans="1:33" s="45" customFormat="1" ht="22.5" x14ac:dyDescent="0.2">
      <c r="A294" s="83"/>
      <c r="B294" s="61" t="s">
        <v>3577</v>
      </c>
      <c r="C294" s="252" t="s">
        <v>3576</v>
      </c>
      <c r="D294" s="252"/>
      <c r="E294" s="252"/>
      <c r="F294" s="74" t="s">
        <v>149</v>
      </c>
      <c r="G294" s="74" t="s">
        <v>356</v>
      </c>
      <c r="H294" s="74"/>
      <c r="I294" s="74" t="s">
        <v>356</v>
      </c>
      <c r="J294" s="82"/>
      <c r="K294" s="74"/>
      <c r="L294" s="82">
        <v>118.09</v>
      </c>
      <c r="M294" s="74"/>
      <c r="N294" s="81">
        <v>6085</v>
      </c>
      <c r="V294" s="72"/>
      <c r="W294" s="55"/>
      <c r="X294" s="55"/>
      <c r="Z294" s="46" t="s">
        <v>3576</v>
      </c>
      <c r="AB294" s="55"/>
      <c r="AC294" s="71"/>
      <c r="AG294" s="55"/>
    </row>
    <row r="295" spans="1:33" s="45" customFormat="1" ht="12" x14ac:dyDescent="0.2">
      <c r="A295" s="80"/>
      <c r="B295" s="118"/>
      <c r="C295" s="253" t="s">
        <v>146</v>
      </c>
      <c r="D295" s="253"/>
      <c r="E295" s="253"/>
      <c r="F295" s="79"/>
      <c r="G295" s="79"/>
      <c r="H295" s="79"/>
      <c r="I295" s="79"/>
      <c r="J295" s="78"/>
      <c r="K295" s="79"/>
      <c r="L295" s="78">
        <v>1105.74</v>
      </c>
      <c r="M295" s="77"/>
      <c r="N295" s="76">
        <v>32446</v>
      </c>
      <c r="V295" s="72"/>
      <c r="W295" s="55"/>
      <c r="X295" s="55"/>
      <c r="AB295" s="55" t="s">
        <v>146</v>
      </c>
      <c r="AC295" s="71"/>
      <c r="AG295" s="55"/>
    </row>
    <row r="296" spans="1:33" s="45" customFormat="1" ht="22.5" x14ac:dyDescent="0.2">
      <c r="A296" s="87" t="s">
        <v>1791</v>
      </c>
      <c r="B296" s="119" t="s">
        <v>4705</v>
      </c>
      <c r="C296" s="253" t="s">
        <v>4756</v>
      </c>
      <c r="D296" s="253"/>
      <c r="E296" s="253"/>
      <c r="F296" s="79" t="s">
        <v>326</v>
      </c>
      <c r="G296" s="79"/>
      <c r="H296" s="79"/>
      <c r="I296" s="79" t="s">
        <v>170</v>
      </c>
      <c r="J296" s="78">
        <v>49450</v>
      </c>
      <c r="K296" s="79" t="s">
        <v>1938</v>
      </c>
      <c r="L296" s="78">
        <v>6312.77</v>
      </c>
      <c r="M296" s="79" t="s">
        <v>195</v>
      </c>
      <c r="N296" s="76">
        <v>50439</v>
      </c>
      <c r="V296" s="72"/>
      <c r="W296" s="55"/>
      <c r="X296" s="55" t="s">
        <v>4756</v>
      </c>
      <c r="AB296" s="55"/>
      <c r="AC296" s="71"/>
      <c r="AG296" s="55"/>
    </row>
    <row r="297" spans="1:33" s="45" customFormat="1" ht="12" x14ac:dyDescent="0.2">
      <c r="A297" s="80"/>
      <c r="B297" s="118"/>
      <c r="C297" s="123" t="s">
        <v>3560</v>
      </c>
      <c r="D297" s="124"/>
      <c r="E297" s="124"/>
      <c r="F297" s="75"/>
      <c r="G297" s="75"/>
      <c r="H297" s="75"/>
      <c r="I297" s="75"/>
      <c r="J297" s="90"/>
      <c r="K297" s="75"/>
      <c r="L297" s="90"/>
      <c r="M297" s="89"/>
      <c r="N297" s="88"/>
      <c r="V297" s="72"/>
      <c r="W297" s="55"/>
      <c r="X297" s="55"/>
      <c r="AB297" s="55"/>
      <c r="AC297" s="71"/>
      <c r="AG297" s="55"/>
    </row>
    <row r="298" spans="1:33" s="45" customFormat="1" ht="12" x14ac:dyDescent="0.2">
      <c r="A298" s="86"/>
      <c r="B298" s="117"/>
      <c r="C298" s="252" t="s">
        <v>5689</v>
      </c>
      <c r="D298" s="252"/>
      <c r="E298" s="252"/>
      <c r="F298" s="252"/>
      <c r="G298" s="252"/>
      <c r="H298" s="252"/>
      <c r="I298" s="252"/>
      <c r="J298" s="252"/>
      <c r="K298" s="252"/>
      <c r="L298" s="252"/>
      <c r="M298" s="252"/>
      <c r="N298" s="255"/>
      <c r="V298" s="72"/>
      <c r="W298" s="55"/>
      <c r="X298" s="55"/>
      <c r="AB298" s="55"/>
      <c r="AC298" s="71"/>
      <c r="AF298" s="46" t="s">
        <v>5689</v>
      </c>
      <c r="AG298" s="55"/>
    </row>
    <row r="299" spans="1:33" s="45" customFormat="1" ht="22.5" x14ac:dyDescent="0.2">
      <c r="A299" s="94"/>
      <c r="B299" s="61" t="s">
        <v>4703</v>
      </c>
      <c r="C299" s="252" t="s">
        <v>4702</v>
      </c>
      <c r="D299" s="252"/>
      <c r="E299" s="252"/>
      <c r="F299" s="252"/>
      <c r="G299" s="252"/>
      <c r="H299" s="252"/>
      <c r="I299" s="252"/>
      <c r="J299" s="252"/>
      <c r="K299" s="252"/>
      <c r="L299" s="252"/>
      <c r="M299" s="252"/>
      <c r="N299" s="255"/>
      <c r="V299" s="72"/>
      <c r="W299" s="55"/>
      <c r="X299" s="55"/>
      <c r="AB299" s="55"/>
      <c r="AC299" s="71"/>
      <c r="AE299" s="46" t="s">
        <v>4702</v>
      </c>
      <c r="AG299" s="55"/>
    </row>
    <row r="300" spans="1:33" s="45" customFormat="1" ht="22.5" x14ac:dyDescent="0.2">
      <c r="A300" s="87" t="s">
        <v>1789</v>
      </c>
      <c r="B300" s="119" t="s">
        <v>4705</v>
      </c>
      <c r="C300" s="253" t="s">
        <v>4755</v>
      </c>
      <c r="D300" s="253"/>
      <c r="E300" s="253"/>
      <c r="F300" s="79" t="s">
        <v>326</v>
      </c>
      <c r="G300" s="79"/>
      <c r="H300" s="79"/>
      <c r="I300" s="79" t="s">
        <v>170</v>
      </c>
      <c r="J300" s="78">
        <v>55200</v>
      </c>
      <c r="K300" s="79" t="s">
        <v>1938</v>
      </c>
      <c r="L300" s="78">
        <v>7046.81</v>
      </c>
      <c r="M300" s="79" t="s">
        <v>195</v>
      </c>
      <c r="N300" s="76">
        <v>56304</v>
      </c>
      <c r="V300" s="72"/>
      <c r="W300" s="55"/>
      <c r="X300" s="55" t="s">
        <v>4755</v>
      </c>
      <c r="AB300" s="55"/>
      <c r="AC300" s="71"/>
      <c r="AG300" s="55"/>
    </row>
    <row r="301" spans="1:33" s="45" customFormat="1" ht="12" x14ac:dyDescent="0.2">
      <c r="A301" s="80"/>
      <c r="B301" s="118"/>
      <c r="C301" s="123" t="s">
        <v>3560</v>
      </c>
      <c r="D301" s="124"/>
      <c r="E301" s="124"/>
      <c r="F301" s="75"/>
      <c r="G301" s="75"/>
      <c r="H301" s="75"/>
      <c r="I301" s="75"/>
      <c r="J301" s="90"/>
      <c r="K301" s="75"/>
      <c r="L301" s="90"/>
      <c r="M301" s="89"/>
      <c r="N301" s="88"/>
      <c r="V301" s="72"/>
      <c r="W301" s="55"/>
      <c r="X301" s="55"/>
      <c r="AB301" s="55"/>
      <c r="AC301" s="71"/>
      <c r="AG301" s="55"/>
    </row>
    <row r="302" spans="1:33" s="45" customFormat="1" ht="12" x14ac:dyDescent="0.2">
      <c r="A302" s="86"/>
      <c r="B302" s="117"/>
      <c r="C302" s="252" t="s">
        <v>5688</v>
      </c>
      <c r="D302" s="252"/>
      <c r="E302" s="252"/>
      <c r="F302" s="252"/>
      <c r="G302" s="252"/>
      <c r="H302" s="252"/>
      <c r="I302" s="252"/>
      <c r="J302" s="252"/>
      <c r="K302" s="252"/>
      <c r="L302" s="252"/>
      <c r="M302" s="252"/>
      <c r="N302" s="255"/>
      <c r="V302" s="72"/>
      <c r="W302" s="55"/>
      <c r="X302" s="55"/>
      <c r="AB302" s="55"/>
      <c r="AC302" s="71"/>
      <c r="AF302" s="46" t="s">
        <v>5688</v>
      </c>
      <c r="AG302" s="55"/>
    </row>
    <row r="303" spans="1:33" s="45" customFormat="1" ht="22.5" x14ac:dyDescent="0.2">
      <c r="A303" s="94"/>
      <c r="B303" s="61" t="s">
        <v>4703</v>
      </c>
      <c r="C303" s="252" t="s">
        <v>4702</v>
      </c>
      <c r="D303" s="252"/>
      <c r="E303" s="252"/>
      <c r="F303" s="252"/>
      <c r="G303" s="252"/>
      <c r="H303" s="252"/>
      <c r="I303" s="252"/>
      <c r="J303" s="252"/>
      <c r="K303" s="252"/>
      <c r="L303" s="252"/>
      <c r="M303" s="252"/>
      <c r="N303" s="255"/>
      <c r="V303" s="72"/>
      <c r="W303" s="55"/>
      <c r="X303" s="55"/>
      <c r="AB303" s="55"/>
      <c r="AC303" s="71"/>
      <c r="AE303" s="46" t="s">
        <v>4702</v>
      </c>
      <c r="AG303" s="55"/>
    </row>
    <row r="304" spans="1:33" s="45" customFormat="1" ht="22.5" x14ac:dyDescent="0.2">
      <c r="A304" s="87" t="s">
        <v>1787</v>
      </c>
      <c r="B304" s="119" t="s">
        <v>4754</v>
      </c>
      <c r="C304" s="253" t="s">
        <v>4753</v>
      </c>
      <c r="D304" s="253"/>
      <c r="E304" s="253"/>
      <c r="F304" s="79" t="s">
        <v>326</v>
      </c>
      <c r="G304" s="79"/>
      <c r="H304" s="79"/>
      <c r="I304" s="79" t="s">
        <v>349</v>
      </c>
      <c r="J304" s="78"/>
      <c r="K304" s="79"/>
      <c r="L304" s="78"/>
      <c r="M304" s="79"/>
      <c r="N304" s="76"/>
      <c r="V304" s="72"/>
      <c r="W304" s="55"/>
      <c r="X304" s="55" t="s">
        <v>4753</v>
      </c>
      <c r="AB304" s="55"/>
      <c r="AC304" s="71"/>
      <c r="AG304" s="55"/>
    </row>
    <row r="305" spans="1:33" s="45" customFormat="1" ht="12" x14ac:dyDescent="0.2">
      <c r="A305" s="83"/>
      <c r="B305" s="61" t="s">
        <v>170</v>
      </c>
      <c r="C305" s="252" t="s">
        <v>169</v>
      </c>
      <c r="D305" s="252"/>
      <c r="E305" s="252"/>
      <c r="F305" s="74"/>
      <c r="G305" s="74"/>
      <c r="H305" s="74"/>
      <c r="I305" s="74"/>
      <c r="J305" s="82">
        <v>17.809999999999999</v>
      </c>
      <c r="K305" s="74"/>
      <c r="L305" s="82">
        <v>1086.4100000000001</v>
      </c>
      <c r="M305" s="74" t="s">
        <v>164</v>
      </c>
      <c r="N305" s="81">
        <v>55983</v>
      </c>
      <c r="V305" s="72"/>
      <c r="W305" s="55"/>
      <c r="X305" s="55"/>
      <c r="Y305" s="46" t="s">
        <v>169</v>
      </c>
      <c r="AB305" s="55"/>
      <c r="AC305" s="71"/>
      <c r="AG305" s="55"/>
    </row>
    <row r="306" spans="1:33" s="45" customFormat="1" ht="12" x14ac:dyDescent="0.2">
      <c r="A306" s="83"/>
      <c r="B306" s="61" t="s">
        <v>168</v>
      </c>
      <c r="C306" s="252" t="s">
        <v>166</v>
      </c>
      <c r="D306" s="252"/>
      <c r="E306" s="252"/>
      <c r="F306" s="74"/>
      <c r="G306" s="74"/>
      <c r="H306" s="74"/>
      <c r="I306" s="74"/>
      <c r="J306" s="82">
        <v>147.19999999999999</v>
      </c>
      <c r="K306" s="74"/>
      <c r="L306" s="82">
        <v>8979.2000000000007</v>
      </c>
      <c r="M306" s="74" t="s">
        <v>167</v>
      </c>
      <c r="N306" s="81">
        <v>117628</v>
      </c>
      <c r="V306" s="72"/>
      <c r="W306" s="55"/>
      <c r="X306" s="55"/>
      <c r="Y306" s="46" t="s">
        <v>166</v>
      </c>
      <c r="AB306" s="55"/>
      <c r="AC306" s="71"/>
      <c r="AG306" s="55"/>
    </row>
    <row r="307" spans="1:33" s="45" customFormat="1" ht="12" x14ac:dyDescent="0.2">
      <c r="A307" s="83"/>
      <c r="B307" s="61" t="s">
        <v>165</v>
      </c>
      <c r="C307" s="252" t="s">
        <v>163</v>
      </c>
      <c r="D307" s="252"/>
      <c r="E307" s="252"/>
      <c r="F307" s="74"/>
      <c r="G307" s="74"/>
      <c r="H307" s="74"/>
      <c r="I307" s="74"/>
      <c r="J307" s="82">
        <v>9.4</v>
      </c>
      <c r="K307" s="74"/>
      <c r="L307" s="82">
        <v>573.4</v>
      </c>
      <c r="M307" s="74" t="s">
        <v>164</v>
      </c>
      <c r="N307" s="81">
        <v>29547</v>
      </c>
      <c r="V307" s="72"/>
      <c r="W307" s="55"/>
      <c r="X307" s="55"/>
      <c r="Y307" s="46" t="s">
        <v>163</v>
      </c>
      <c r="AB307" s="55"/>
      <c r="AC307" s="71"/>
      <c r="AG307" s="55"/>
    </row>
    <row r="308" spans="1:33" s="45" customFormat="1" ht="12" x14ac:dyDescent="0.2">
      <c r="A308" s="83"/>
      <c r="B308" s="61" t="s">
        <v>218</v>
      </c>
      <c r="C308" s="252" t="s">
        <v>217</v>
      </c>
      <c r="D308" s="252"/>
      <c r="E308" s="252"/>
      <c r="F308" s="74"/>
      <c r="G308" s="74"/>
      <c r="H308" s="74"/>
      <c r="I308" s="74"/>
      <c r="J308" s="82">
        <v>0.51</v>
      </c>
      <c r="K308" s="74"/>
      <c r="L308" s="82">
        <v>31.11</v>
      </c>
      <c r="M308" s="74" t="s">
        <v>195</v>
      </c>
      <c r="N308" s="81">
        <v>249</v>
      </c>
      <c r="V308" s="72"/>
      <c r="W308" s="55"/>
      <c r="X308" s="55"/>
      <c r="Y308" s="46" t="s">
        <v>217</v>
      </c>
      <c r="AB308" s="55"/>
      <c r="AC308" s="71"/>
      <c r="AG308" s="55"/>
    </row>
    <row r="309" spans="1:33" s="45" customFormat="1" ht="22.5" x14ac:dyDescent="0.2">
      <c r="A309" s="86"/>
      <c r="B309" s="93" t="s">
        <v>862</v>
      </c>
      <c r="C309" s="259" t="s">
        <v>861</v>
      </c>
      <c r="D309" s="259"/>
      <c r="E309" s="259"/>
      <c r="F309" s="92" t="s">
        <v>381</v>
      </c>
      <c r="G309" s="92" t="s">
        <v>210</v>
      </c>
      <c r="H309" s="92"/>
      <c r="I309" s="92" t="s">
        <v>210</v>
      </c>
      <c r="J309" s="61"/>
      <c r="K309" s="74"/>
      <c r="L309" s="82"/>
      <c r="M309" s="74"/>
      <c r="N309" s="91"/>
      <c r="V309" s="72"/>
      <c r="W309" s="55"/>
      <c r="X309" s="55"/>
      <c r="AB309" s="55"/>
      <c r="AC309" s="71" t="s">
        <v>861</v>
      </c>
      <c r="AG309" s="55"/>
    </row>
    <row r="310" spans="1:33" s="45" customFormat="1" ht="12" x14ac:dyDescent="0.2">
      <c r="A310" s="86"/>
      <c r="B310" s="93" t="s">
        <v>1116</v>
      </c>
      <c r="C310" s="259" t="s">
        <v>4752</v>
      </c>
      <c r="D310" s="259"/>
      <c r="E310" s="259"/>
      <c r="F310" s="92" t="s">
        <v>381</v>
      </c>
      <c r="G310" s="92" t="s">
        <v>210</v>
      </c>
      <c r="H310" s="92"/>
      <c r="I310" s="92" t="s">
        <v>210</v>
      </c>
      <c r="J310" s="61"/>
      <c r="K310" s="74"/>
      <c r="L310" s="82"/>
      <c r="M310" s="74"/>
      <c r="N310" s="91"/>
      <c r="V310" s="72"/>
      <c r="W310" s="55"/>
      <c r="X310" s="55"/>
      <c r="AB310" s="55"/>
      <c r="AC310" s="71" t="s">
        <v>4752</v>
      </c>
      <c r="AG310" s="55"/>
    </row>
    <row r="311" spans="1:33" s="45" customFormat="1" ht="12" x14ac:dyDescent="0.2">
      <c r="A311" s="86"/>
      <c r="B311" s="93" t="s">
        <v>4751</v>
      </c>
      <c r="C311" s="259" t="s">
        <v>4750</v>
      </c>
      <c r="D311" s="259"/>
      <c r="E311" s="259"/>
      <c r="F311" s="92" t="s">
        <v>381</v>
      </c>
      <c r="G311" s="92" t="s">
        <v>210</v>
      </c>
      <c r="H311" s="92"/>
      <c r="I311" s="92" t="s">
        <v>210</v>
      </c>
      <c r="J311" s="61"/>
      <c r="K311" s="74"/>
      <c r="L311" s="82"/>
      <c r="M311" s="74"/>
      <c r="N311" s="91"/>
      <c r="V311" s="72"/>
      <c r="W311" s="55"/>
      <c r="X311" s="55"/>
      <c r="AB311" s="55"/>
      <c r="AC311" s="71" t="s">
        <v>4750</v>
      </c>
      <c r="AG311" s="55"/>
    </row>
    <row r="312" spans="1:33" s="45" customFormat="1" ht="22.5" x14ac:dyDescent="0.2">
      <c r="A312" s="86"/>
      <c r="B312" s="93" t="s">
        <v>4749</v>
      </c>
      <c r="C312" s="259" t="s">
        <v>4748</v>
      </c>
      <c r="D312" s="259"/>
      <c r="E312" s="259"/>
      <c r="F312" s="92" t="s">
        <v>326</v>
      </c>
      <c r="G312" s="92" t="s">
        <v>210</v>
      </c>
      <c r="H312" s="92"/>
      <c r="I312" s="92" t="s">
        <v>210</v>
      </c>
      <c r="J312" s="61"/>
      <c r="K312" s="74"/>
      <c r="L312" s="82"/>
      <c r="M312" s="74"/>
      <c r="N312" s="91"/>
      <c r="V312" s="72"/>
      <c r="W312" s="55"/>
      <c r="X312" s="55"/>
      <c r="AB312" s="55"/>
      <c r="AC312" s="71" t="s">
        <v>4748</v>
      </c>
      <c r="AG312" s="55"/>
    </row>
    <row r="313" spans="1:33" s="45" customFormat="1" ht="12" x14ac:dyDescent="0.2">
      <c r="A313" s="86"/>
      <c r="B313" s="93" t="s">
        <v>4747</v>
      </c>
      <c r="C313" s="259" t="s">
        <v>4746</v>
      </c>
      <c r="D313" s="259"/>
      <c r="E313" s="259"/>
      <c r="F313" s="92" t="s">
        <v>368</v>
      </c>
      <c r="G313" s="92" t="s">
        <v>210</v>
      </c>
      <c r="H313" s="92"/>
      <c r="I313" s="92" t="s">
        <v>210</v>
      </c>
      <c r="J313" s="61"/>
      <c r="K313" s="74"/>
      <c r="L313" s="82"/>
      <c r="M313" s="74"/>
      <c r="N313" s="91"/>
      <c r="V313" s="72"/>
      <c r="W313" s="55"/>
      <c r="X313" s="55"/>
      <c r="AB313" s="55"/>
      <c r="AC313" s="71" t="s">
        <v>4746</v>
      </c>
      <c r="AG313" s="55"/>
    </row>
    <row r="314" spans="1:33" s="45" customFormat="1" ht="12" x14ac:dyDescent="0.2">
      <c r="A314" s="83"/>
      <c r="B314" s="61"/>
      <c r="C314" s="252" t="s">
        <v>160</v>
      </c>
      <c r="D314" s="252"/>
      <c r="E314" s="252"/>
      <c r="F314" s="74" t="s">
        <v>159</v>
      </c>
      <c r="G314" s="74" t="s">
        <v>4745</v>
      </c>
      <c r="H314" s="74"/>
      <c r="I314" s="74" t="s">
        <v>4744</v>
      </c>
      <c r="J314" s="82"/>
      <c r="K314" s="74"/>
      <c r="L314" s="82"/>
      <c r="M314" s="74"/>
      <c r="N314" s="81"/>
      <c r="V314" s="72"/>
      <c r="W314" s="55"/>
      <c r="X314" s="55"/>
      <c r="Z314" s="46" t="s">
        <v>160</v>
      </c>
      <c r="AB314" s="55"/>
      <c r="AC314" s="71"/>
      <c r="AG314" s="55"/>
    </row>
    <row r="315" spans="1:33" s="45" customFormat="1" ht="12" x14ac:dyDescent="0.2">
      <c r="A315" s="83"/>
      <c r="B315" s="61"/>
      <c r="C315" s="252" t="s">
        <v>156</v>
      </c>
      <c r="D315" s="252"/>
      <c r="E315" s="252"/>
      <c r="F315" s="74" t="s">
        <v>159</v>
      </c>
      <c r="G315" s="74" t="s">
        <v>4743</v>
      </c>
      <c r="H315" s="74"/>
      <c r="I315" s="74" t="s">
        <v>4742</v>
      </c>
      <c r="J315" s="82"/>
      <c r="K315" s="74"/>
      <c r="L315" s="82"/>
      <c r="M315" s="74"/>
      <c r="N315" s="81"/>
      <c r="V315" s="72"/>
      <c r="W315" s="55"/>
      <c r="X315" s="55"/>
      <c r="Z315" s="46" t="s">
        <v>156</v>
      </c>
      <c r="AB315" s="55"/>
      <c r="AC315" s="71"/>
      <c r="AG315" s="55"/>
    </row>
    <row r="316" spans="1:33" s="45" customFormat="1" ht="12" x14ac:dyDescent="0.2">
      <c r="A316" s="83"/>
      <c r="B316" s="61"/>
      <c r="C316" s="254" t="s">
        <v>155</v>
      </c>
      <c r="D316" s="254"/>
      <c r="E316" s="254"/>
      <c r="F316" s="77"/>
      <c r="G316" s="77"/>
      <c r="H316" s="77"/>
      <c r="I316" s="77"/>
      <c r="J316" s="85">
        <v>165.52</v>
      </c>
      <c r="K316" s="77"/>
      <c r="L316" s="85">
        <v>10096.719999999999</v>
      </c>
      <c r="M316" s="77"/>
      <c r="N316" s="84"/>
      <c r="V316" s="72"/>
      <c r="W316" s="55"/>
      <c r="X316" s="55"/>
      <c r="AA316" s="46" t="s">
        <v>155</v>
      </c>
      <c r="AB316" s="55"/>
      <c r="AC316" s="71"/>
      <c r="AG316" s="55"/>
    </row>
    <row r="317" spans="1:33" s="45" customFormat="1" ht="12" x14ac:dyDescent="0.2">
      <c r="A317" s="83"/>
      <c r="B317" s="61"/>
      <c r="C317" s="252" t="s">
        <v>154</v>
      </c>
      <c r="D317" s="252"/>
      <c r="E317" s="252"/>
      <c r="F317" s="74"/>
      <c r="G317" s="74"/>
      <c r="H317" s="74"/>
      <c r="I317" s="74"/>
      <c r="J317" s="82"/>
      <c r="K317" s="74"/>
      <c r="L317" s="82">
        <v>1659.81</v>
      </c>
      <c r="M317" s="74"/>
      <c r="N317" s="81">
        <v>85530</v>
      </c>
      <c r="V317" s="72"/>
      <c r="W317" s="55"/>
      <c r="X317" s="55"/>
      <c r="Z317" s="46" t="s">
        <v>154</v>
      </c>
      <c r="AB317" s="55"/>
      <c r="AC317" s="71"/>
      <c r="AG317" s="55"/>
    </row>
    <row r="318" spans="1:33" s="45" customFormat="1" ht="22.5" x14ac:dyDescent="0.2">
      <c r="A318" s="83"/>
      <c r="B318" s="61" t="s">
        <v>3579</v>
      </c>
      <c r="C318" s="252" t="s">
        <v>3578</v>
      </c>
      <c r="D318" s="252"/>
      <c r="E318" s="252"/>
      <c r="F318" s="74" t="s">
        <v>149</v>
      </c>
      <c r="G318" s="74" t="s">
        <v>675</v>
      </c>
      <c r="H318" s="74"/>
      <c r="I318" s="74" t="s">
        <v>675</v>
      </c>
      <c r="J318" s="82"/>
      <c r="K318" s="74"/>
      <c r="L318" s="82">
        <v>1576.82</v>
      </c>
      <c r="M318" s="74"/>
      <c r="N318" s="81">
        <v>81254</v>
      </c>
      <c r="V318" s="72"/>
      <c r="W318" s="55"/>
      <c r="X318" s="55"/>
      <c r="Z318" s="46" t="s">
        <v>3578</v>
      </c>
      <c r="AB318" s="55"/>
      <c r="AC318" s="71"/>
      <c r="AG318" s="55"/>
    </row>
    <row r="319" spans="1:33" s="45" customFormat="1" ht="22.5" x14ac:dyDescent="0.2">
      <c r="A319" s="83"/>
      <c r="B319" s="61" t="s">
        <v>3577</v>
      </c>
      <c r="C319" s="252" t="s">
        <v>3576</v>
      </c>
      <c r="D319" s="252"/>
      <c r="E319" s="252"/>
      <c r="F319" s="74" t="s">
        <v>149</v>
      </c>
      <c r="G319" s="74" t="s">
        <v>372</v>
      </c>
      <c r="H319" s="74"/>
      <c r="I319" s="74" t="s">
        <v>372</v>
      </c>
      <c r="J319" s="82"/>
      <c r="K319" s="74"/>
      <c r="L319" s="82">
        <v>1078.8800000000001</v>
      </c>
      <c r="M319" s="74"/>
      <c r="N319" s="81">
        <v>55595</v>
      </c>
      <c r="V319" s="72"/>
      <c r="W319" s="55"/>
      <c r="X319" s="55"/>
      <c r="Z319" s="46" t="s">
        <v>3576</v>
      </c>
      <c r="AB319" s="55"/>
      <c r="AC319" s="71"/>
      <c r="AG319" s="55"/>
    </row>
    <row r="320" spans="1:33" s="45" customFormat="1" ht="12" x14ac:dyDescent="0.2">
      <c r="A320" s="80"/>
      <c r="B320" s="118"/>
      <c r="C320" s="253" t="s">
        <v>146</v>
      </c>
      <c r="D320" s="253"/>
      <c r="E320" s="253"/>
      <c r="F320" s="79"/>
      <c r="G320" s="79"/>
      <c r="H320" s="79"/>
      <c r="I320" s="79"/>
      <c r="J320" s="78"/>
      <c r="K320" s="79"/>
      <c r="L320" s="78">
        <v>12752.42</v>
      </c>
      <c r="M320" s="77"/>
      <c r="N320" s="76">
        <v>310709</v>
      </c>
      <c r="V320" s="72"/>
      <c r="W320" s="55"/>
      <c r="X320" s="55"/>
      <c r="AB320" s="55" t="s">
        <v>146</v>
      </c>
      <c r="AC320" s="71"/>
      <c r="AG320" s="55"/>
    </row>
    <row r="321" spans="1:33" s="45" customFormat="1" ht="22.5" x14ac:dyDescent="0.2">
      <c r="A321" s="87" t="s">
        <v>532</v>
      </c>
      <c r="B321" s="119" t="s">
        <v>4741</v>
      </c>
      <c r="C321" s="253" t="s">
        <v>4740</v>
      </c>
      <c r="D321" s="253"/>
      <c r="E321" s="253"/>
      <c r="F321" s="79" t="s">
        <v>326</v>
      </c>
      <c r="G321" s="79"/>
      <c r="H321" s="79"/>
      <c r="I321" s="79" t="s">
        <v>168</v>
      </c>
      <c r="J321" s="78">
        <v>2351.7600000000002</v>
      </c>
      <c r="K321" s="79"/>
      <c r="L321" s="78">
        <v>4703.5200000000004</v>
      </c>
      <c r="M321" s="79" t="s">
        <v>195</v>
      </c>
      <c r="N321" s="76">
        <v>37581</v>
      </c>
      <c r="V321" s="72"/>
      <c r="W321" s="55"/>
      <c r="X321" s="55" t="s">
        <v>4740</v>
      </c>
      <c r="AB321" s="55"/>
      <c r="AC321" s="71"/>
      <c r="AG321" s="55"/>
    </row>
    <row r="322" spans="1:33" s="45" customFormat="1" ht="12" x14ac:dyDescent="0.2">
      <c r="A322" s="80"/>
      <c r="B322" s="118"/>
      <c r="C322" s="123" t="s">
        <v>4718</v>
      </c>
      <c r="D322" s="124"/>
      <c r="E322" s="124"/>
      <c r="F322" s="75"/>
      <c r="G322" s="75"/>
      <c r="H322" s="75"/>
      <c r="I322" s="75"/>
      <c r="J322" s="90"/>
      <c r="K322" s="75"/>
      <c r="L322" s="90"/>
      <c r="M322" s="89"/>
      <c r="N322" s="88"/>
      <c r="V322" s="72"/>
      <c r="W322" s="55"/>
      <c r="X322" s="55"/>
      <c r="AB322" s="55"/>
      <c r="AC322" s="71"/>
      <c r="AG322" s="55"/>
    </row>
    <row r="323" spans="1:33" s="45" customFormat="1" ht="22.5" x14ac:dyDescent="0.2">
      <c r="A323" s="87" t="s">
        <v>523</v>
      </c>
      <c r="B323" s="119" t="s">
        <v>4739</v>
      </c>
      <c r="C323" s="253" t="s">
        <v>4738</v>
      </c>
      <c r="D323" s="253"/>
      <c r="E323" s="253"/>
      <c r="F323" s="79" t="s">
        <v>326</v>
      </c>
      <c r="G323" s="79"/>
      <c r="H323" s="79"/>
      <c r="I323" s="79" t="s">
        <v>170</v>
      </c>
      <c r="J323" s="78">
        <v>4041.67</v>
      </c>
      <c r="K323" s="79" t="s">
        <v>1938</v>
      </c>
      <c r="L323" s="78">
        <v>516.02</v>
      </c>
      <c r="M323" s="79" t="s">
        <v>195</v>
      </c>
      <c r="N323" s="76">
        <v>4123</v>
      </c>
      <c r="V323" s="72"/>
      <c r="W323" s="55"/>
      <c r="X323" s="55" t="s">
        <v>4738</v>
      </c>
      <c r="AB323" s="55"/>
      <c r="AC323" s="71"/>
      <c r="AG323" s="55"/>
    </row>
    <row r="324" spans="1:33" s="45" customFormat="1" ht="12" x14ac:dyDescent="0.2">
      <c r="A324" s="80"/>
      <c r="B324" s="118"/>
      <c r="C324" s="123" t="s">
        <v>3560</v>
      </c>
      <c r="D324" s="124"/>
      <c r="E324" s="124"/>
      <c r="F324" s="75"/>
      <c r="G324" s="75"/>
      <c r="H324" s="75"/>
      <c r="I324" s="75"/>
      <c r="J324" s="90"/>
      <c r="K324" s="75"/>
      <c r="L324" s="90"/>
      <c r="M324" s="89"/>
      <c r="N324" s="88"/>
      <c r="V324" s="72"/>
      <c r="W324" s="55"/>
      <c r="X324" s="55"/>
      <c r="AB324" s="55"/>
      <c r="AC324" s="71"/>
      <c r="AG324" s="55"/>
    </row>
    <row r="325" spans="1:33" s="45" customFormat="1" ht="12" x14ac:dyDescent="0.2">
      <c r="A325" s="86"/>
      <c r="B325" s="117"/>
      <c r="C325" s="252" t="s">
        <v>5687</v>
      </c>
      <c r="D325" s="252"/>
      <c r="E325" s="252"/>
      <c r="F325" s="252"/>
      <c r="G325" s="252"/>
      <c r="H325" s="252"/>
      <c r="I325" s="252"/>
      <c r="J325" s="252"/>
      <c r="K325" s="252"/>
      <c r="L325" s="252"/>
      <c r="M325" s="252"/>
      <c r="N325" s="255"/>
      <c r="V325" s="72"/>
      <c r="W325" s="55"/>
      <c r="X325" s="55"/>
      <c r="AB325" s="55"/>
      <c r="AC325" s="71"/>
      <c r="AF325" s="46" t="s">
        <v>5687</v>
      </c>
      <c r="AG325" s="55"/>
    </row>
    <row r="326" spans="1:33" s="45" customFormat="1" ht="22.5" x14ac:dyDescent="0.2">
      <c r="A326" s="94"/>
      <c r="B326" s="61" t="s">
        <v>4703</v>
      </c>
      <c r="C326" s="252" t="s">
        <v>4702</v>
      </c>
      <c r="D326" s="252"/>
      <c r="E326" s="252"/>
      <c r="F326" s="252"/>
      <c r="G326" s="252"/>
      <c r="H326" s="252"/>
      <c r="I326" s="252"/>
      <c r="J326" s="252"/>
      <c r="K326" s="252"/>
      <c r="L326" s="252"/>
      <c r="M326" s="252"/>
      <c r="N326" s="255"/>
      <c r="V326" s="72"/>
      <c r="W326" s="55"/>
      <c r="X326" s="55"/>
      <c r="AB326" s="55"/>
      <c r="AC326" s="71"/>
      <c r="AE326" s="46" t="s">
        <v>4702</v>
      </c>
      <c r="AG326" s="55"/>
    </row>
    <row r="327" spans="1:33" s="45" customFormat="1" ht="45" x14ac:dyDescent="0.2">
      <c r="A327" s="87" t="s">
        <v>515</v>
      </c>
      <c r="B327" s="119" t="s">
        <v>4737</v>
      </c>
      <c r="C327" s="253" t="s">
        <v>4736</v>
      </c>
      <c r="D327" s="253"/>
      <c r="E327" s="253"/>
      <c r="F327" s="79" t="s">
        <v>326</v>
      </c>
      <c r="G327" s="79"/>
      <c r="H327" s="79"/>
      <c r="I327" s="79" t="s">
        <v>192</v>
      </c>
      <c r="J327" s="78">
        <v>943.06</v>
      </c>
      <c r="K327" s="79"/>
      <c r="L327" s="78">
        <v>7544.48</v>
      </c>
      <c r="M327" s="79" t="s">
        <v>195</v>
      </c>
      <c r="N327" s="76">
        <v>60280</v>
      </c>
      <c r="V327" s="72"/>
      <c r="W327" s="55"/>
      <c r="X327" s="55" t="s">
        <v>4736</v>
      </c>
      <c r="AB327" s="55"/>
      <c r="AC327" s="71"/>
      <c r="AG327" s="55"/>
    </row>
    <row r="328" spans="1:33" s="45" customFormat="1" ht="12" x14ac:dyDescent="0.2">
      <c r="A328" s="80"/>
      <c r="B328" s="118"/>
      <c r="C328" s="123" t="s">
        <v>4718</v>
      </c>
      <c r="D328" s="124"/>
      <c r="E328" s="124"/>
      <c r="F328" s="75"/>
      <c r="G328" s="75"/>
      <c r="H328" s="75"/>
      <c r="I328" s="75"/>
      <c r="J328" s="90"/>
      <c r="K328" s="75"/>
      <c r="L328" s="90"/>
      <c r="M328" s="89"/>
      <c r="N328" s="88"/>
      <c r="V328" s="72"/>
      <c r="W328" s="55"/>
      <c r="X328" s="55"/>
      <c r="AB328" s="55"/>
      <c r="AC328" s="71"/>
      <c r="AG328" s="55"/>
    </row>
    <row r="329" spans="1:33" s="45" customFormat="1" ht="12" x14ac:dyDescent="0.2">
      <c r="A329" s="86"/>
      <c r="B329" s="117"/>
      <c r="C329" s="252" t="s">
        <v>4735</v>
      </c>
      <c r="D329" s="252"/>
      <c r="E329" s="252"/>
      <c r="F329" s="252"/>
      <c r="G329" s="252"/>
      <c r="H329" s="252"/>
      <c r="I329" s="252"/>
      <c r="J329" s="252"/>
      <c r="K329" s="252"/>
      <c r="L329" s="252"/>
      <c r="M329" s="252"/>
      <c r="N329" s="255"/>
      <c r="V329" s="72"/>
      <c r="W329" s="55"/>
      <c r="X329" s="55"/>
      <c r="AB329" s="55"/>
      <c r="AC329" s="71"/>
      <c r="AD329" s="46" t="s">
        <v>4735</v>
      </c>
      <c r="AG329" s="55"/>
    </row>
    <row r="330" spans="1:33" s="45" customFormat="1" ht="12" x14ac:dyDescent="0.2">
      <c r="A330" s="87" t="s">
        <v>390</v>
      </c>
      <c r="B330" s="119" t="s">
        <v>4734</v>
      </c>
      <c r="C330" s="253" t="s">
        <v>4733</v>
      </c>
      <c r="D330" s="253"/>
      <c r="E330" s="253"/>
      <c r="F330" s="79" t="s">
        <v>947</v>
      </c>
      <c r="G330" s="79"/>
      <c r="H330" s="79"/>
      <c r="I330" s="79" t="s">
        <v>1185</v>
      </c>
      <c r="J330" s="78">
        <v>582</v>
      </c>
      <c r="K330" s="79"/>
      <c r="L330" s="78">
        <v>23.28</v>
      </c>
      <c r="M330" s="79" t="s">
        <v>195</v>
      </c>
      <c r="N330" s="76">
        <v>186</v>
      </c>
      <c r="V330" s="72"/>
      <c r="W330" s="55"/>
      <c r="X330" s="55" t="s">
        <v>4733</v>
      </c>
      <c r="AB330" s="55"/>
      <c r="AC330" s="71"/>
      <c r="AG330" s="55"/>
    </row>
    <row r="331" spans="1:33" s="45" customFormat="1" ht="12" x14ac:dyDescent="0.2">
      <c r="A331" s="80"/>
      <c r="B331" s="118"/>
      <c r="C331" s="123" t="s">
        <v>4718</v>
      </c>
      <c r="D331" s="124"/>
      <c r="E331" s="124"/>
      <c r="F331" s="75"/>
      <c r="G331" s="75"/>
      <c r="H331" s="75"/>
      <c r="I331" s="75"/>
      <c r="J331" s="90"/>
      <c r="K331" s="75"/>
      <c r="L331" s="90"/>
      <c r="M331" s="89"/>
      <c r="N331" s="88"/>
      <c r="V331" s="72"/>
      <c r="W331" s="55"/>
      <c r="X331" s="55"/>
      <c r="AB331" s="55"/>
      <c r="AC331" s="71"/>
      <c r="AG331" s="55"/>
    </row>
    <row r="332" spans="1:33" s="45" customFormat="1" ht="12" x14ac:dyDescent="0.2">
      <c r="A332" s="86"/>
      <c r="B332" s="117"/>
      <c r="C332" s="252" t="s">
        <v>1330</v>
      </c>
      <c r="D332" s="252"/>
      <c r="E332" s="252"/>
      <c r="F332" s="252"/>
      <c r="G332" s="252"/>
      <c r="H332" s="252"/>
      <c r="I332" s="252"/>
      <c r="J332" s="252"/>
      <c r="K332" s="252"/>
      <c r="L332" s="252"/>
      <c r="M332" s="252"/>
      <c r="N332" s="255"/>
      <c r="V332" s="72"/>
      <c r="W332" s="55"/>
      <c r="X332" s="55"/>
      <c r="AB332" s="55"/>
      <c r="AC332" s="71"/>
      <c r="AD332" s="46" t="s">
        <v>1330</v>
      </c>
      <c r="AG332" s="55"/>
    </row>
    <row r="333" spans="1:33" s="45" customFormat="1" ht="45" x14ac:dyDescent="0.2">
      <c r="A333" s="87" t="s">
        <v>491</v>
      </c>
      <c r="B333" s="119" t="s">
        <v>4732</v>
      </c>
      <c r="C333" s="253" t="s">
        <v>4731</v>
      </c>
      <c r="D333" s="253"/>
      <c r="E333" s="253"/>
      <c r="F333" s="79" t="s">
        <v>552</v>
      </c>
      <c r="G333" s="79"/>
      <c r="H333" s="79"/>
      <c r="I333" s="79" t="s">
        <v>170</v>
      </c>
      <c r="J333" s="78">
        <v>168.71</v>
      </c>
      <c r="K333" s="79"/>
      <c r="L333" s="78">
        <v>168.71</v>
      </c>
      <c r="M333" s="79" t="s">
        <v>195</v>
      </c>
      <c r="N333" s="76">
        <v>1348</v>
      </c>
      <c r="V333" s="72"/>
      <c r="W333" s="55"/>
      <c r="X333" s="55" t="s">
        <v>4731</v>
      </c>
      <c r="AB333" s="55"/>
      <c r="AC333" s="71"/>
      <c r="AG333" s="55"/>
    </row>
    <row r="334" spans="1:33" s="45" customFormat="1" ht="12" x14ac:dyDescent="0.2">
      <c r="A334" s="80"/>
      <c r="B334" s="118"/>
      <c r="C334" s="123" t="s">
        <v>4718</v>
      </c>
      <c r="D334" s="124"/>
      <c r="E334" s="124"/>
      <c r="F334" s="75"/>
      <c r="G334" s="75"/>
      <c r="H334" s="75"/>
      <c r="I334" s="75"/>
      <c r="J334" s="90"/>
      <c r="K334" s="75"/>
      <c r="L334" s="90"/>
      <c r="M334" s="89"/>
      <c r="N334" s="88"/>
      <c r="V334" s="72"/>
      <c r="W334" s="55"/>
      <c r="X334" s="55"/>
      <c r="AB334" s="55"/>
      <c r="AC334" s="71"/>
      <c r="AG334" s="55"/>
    </row>
    <row r="335" spans="1:33" s="45" customFormat="1" ht="45" x14ac:dyDescent="0.2">
      <c r="A335" s="87" t="s">
        <v>487</v>
      </c>
      <c r="B335" s="119" t="s">
        <v>4730</v>
      </c>
      <c r="C335" s="253" t="s">
        <v>4729</v>
      </c>
      <c r="D335" s="253"/>
      <c r="E335" s="253"/>
      <c r="F335" s="79" t="s">
        <v>552</v>
      </c>
      <c r="G335" s="79"/>
      <c r="H335" s="79"/>
      <c r="I335" s="79" t="s">
        <v>218</v>
      </c>
      <c r="J335" s="78">
        <v>242.4</v>
      </c>
      <c r="K335" s="79"/>
      <c r="L335" s="78">
        <v>969.6</v>
      </c>
      <c r="M335" s="79" t="s">
        <v>195</v>
      </c>
      <c r="N335" s="76">
        <v>7747</v>
      </c>
      <c r="V335" s="72"/>
      <c r="W335" s="55"/>
      <c r="X335" s="55" t="s">
        <v>4729</v>
      </c>
      <c r="AB335" s="55"/>
      <c r="AC335" s="71"/>
      <c r="AG335" s="55"/>
    </row>
    <row r="336" spans="1:33" s="45" customFormat="1" ht="12" x14ac:dyDescent="0.2">
      <c r="A336" s="80"/>
      <c r="B336" s="118"/>
      <c r="C336" s="123" t="s">
        <v>4718</v>
      </c>
      <c r="D336" s="124"/>
      <c r="E336" s="124"/>
      <c r="F336" s="75"/>
      <c r="G336" s="75"/>
      <c r="H336" s="75"/>
      <c r="I336" s="75"/>
      <c r="J336" s="90"/>
      <c r="K336" s="75"/>
      <c r="L336" s="90"/>
      <c r="M336" s="89"/>
      <c r="N336" s="88"/>
      <c r="V336" s="72"/>
      <c r="W336" s="55"/>
      <c r="X336" s="55"/>
      <c r="AB336" s="55"/>
      <c r="AC336" s="71"/>
      <c r="AG336" s="55"/>
    </row>
    <row r="337" spans="1:33" s="45" customFormat="1" ht="22.5" x14ac:dyDescent="0.2">
      <c r="A337" s="87" t="s">
        <v>227</v>
      </c>
      <c r="B337" s="119" t="s">
        <v>4728</v>
      </c>
      <c r="C337" s="253" t="s">
        <v>4727</v>
      </c>
      <c r="D337" s="253"/>
      <c r="E337" s="253"/>
      <c r="F337" s="79" t="s">
        <v>947</v>
      </c>
      <c r="G337" s="79"/>
      <c r="H337" s="79"/>
      <c r="I337" s="79" t="s">
        <v>1185</v>
      </c>
      <c r="J337" s="78">
        <v>9540</v>
      </c>
      <c r="K337" s="79"/>
      <c r="L337" s="78">
        <v>381.6</v>
      </c>
      <c r="M337" s="79" t="s">
        <v>195</v>
      </c>
      <c r="N337" s="76">
        <v>3049</v>
      </c>
      <c r="V337" s="72"/>
      <c r="W337" s="55"/>
      <c r="X337" s="55" t="s">
        <v>4727</v>
      </c>
      <c r="AB337" s="55"/>
      <c r="AC337" s="71"/>
      <c r="AG337" s="55"/>
    </row>
    <row r="338" spans="1:33" s="45" customFormat="1" ht="12" x14ac:dyDescent="0.2">
      <c r="A338" s="80"/>
      <c r="B338" s="118"/>
      <c r="C338" s="123" t="s">
        <v>4718</v>
      </c>
      <c r="D338" s="124"/>
      <c r="E338" s="124"/>
      <c r="F338" s="75"/>
      <c r="G338" s="75"/>
      <c r="H338" s="75"/>
      <c r="I338" s="75"/>
      <c r="J338" s="90"/>
      <c r="K338" s="75"/>
      <c r="L338" s="90"/>
      <c r="M338" s="89"/>
      <c r="N338" s="88"/>
      <c r="V338" s="72"/>
      <c r="W338" s="55"/>
      <c r="X338" s="55"/>
      <c r="AB338" s="55"/>
      <c r="AC338" s="71"/>
      <c r="AG338" s="55"/>
    </row>
    <row r="339" spans="1:33" s="45" customFormat="1" ht="12" x14ac:dyDescent="0.2">
      <c r="A339" s="86"/>
      <c r="B339" s="117"/>
      <c r="C339" s="252" t="s">
        <v>1330</v>
      </c>
      <c r="D339" s="252"/>
      <c r="E339" s="252"/>
      <c r="F339" s="252"/>
      <c r="G339" s="252"/>
      <c r="H339" s="252"/>
      <c r="I339" s="252"/>
      <c r="J339" s="252"/>
      <c r="K339" s="252"/>
      <c r="L339" s="252"/>
      <c r="M339" s="252"/>
      <c r="N339" s="255"/>
      <c r="V339" s="72"/>
      <c r="W339" s="55"/>
      <c r="X339" s="55"/>
      <c r="AB339" s="55"/>
      <c r="AC339" s="71"/>
      <c r="AD339" s="46" t="s">
        <v>1330</v>
      </c>
      <c r="AG339" s="55"/>
    </row>
    <row r="340" spans="1:33" s="45" customFormat="1" ht="22.5" x14ac:dyDescent="0.2">
      <c r="A340" s="87" t="s">
        <v>460</v>
      </c>
      <c r="B340" s="119" t="s">
        <v>4726</v>
      </c>
      <c r="C340" s="253" t="s">
        <v>4725</v>
      </c>
      <c r="D340" s="253"/>
      <c r="E340" s="253"/>
      <c r="F340" s="79" t="s">
        <v>326</v>
      </c>
      <c r="G340" s="79"/>
      <c r="H340" s="79"/>
      <c r="I340" s="79" t="s">
        <v>168</v>
      </c>
      <c r="J340" s="78">
        <v>8.6</v>
      </c>
      <c r="K340" s="79"/>
      <c r="L340" s="78">
        <v>17.2</v>
      </c>
      <c r="M340" s="79" t="s">
        <v>195</v>
      </c>
      <c r="N340" s="76">
        <v>137</v>
      </c>
      <c r="V340" s="72"/>
      <c r="W340" s="55"/>
      <c r="X340" s="55" t="s">
        <v>4725</v>
      </c>
      <c r="AB340" s="55"/>
      <c r="AC340" s="71"/>
      <c r="AG340" s="55"/>
    </row>
    <row r="341" spans="1:33" s="45" customFormat="1" ht="12" x14ac:dyDescent="0.2">
      <c r="A341" s="80"/>
      <c r="B341" s="118"/>
      <c r="C341" s="123" t="s">
        <v>4718</v>
      </c>
      <c r="D341" s="124"/>
      <c r="E341" s="124"/>
      <c r="F341" s="75"/>
      <c r="G341" s="75"/>
      <c r="H341" s="75"/>
      <c r="I341" s="75"/>
      <c r="J341" s="90"/>
      <c r="K341" s="75"/>
      <c r="L341" s="90"/>
      <c r="M341" s="89"/>
      <c r="N341" s="88"/>
      <c r="V341" s="72"/>
      <c r="W341" s="55"/>
      <c r="X341" s="55"/>
      <c r="AB341" s="55"/>
      <c r="AC341" s="71"/>
      <c r="AG341" s="55"/>
    </row>
    <row r="342" spans="1:33" s="45" customFormat="1" ht="22.5" x14ac:dyDescent="0.2">
      <c r="A342" s="87" t="s">
        <v>457</v>
      </c>
      <c r="B342" s="119" t="s">
        <v>4724</v>
      </c>
      <c r="C342" s="253" t="s">
        <v>4723</v>
      </c>
      <c r="D342" s="253"/>
      <c r="E342" s="253"/>
      <c r="F342" s="79" t="s">
        <v>947</v>
      </c>
      <c r="G342" s="79"/>
      <c r="H342" s="79"/>
      <c r="I342" s="79" t="s">
        <v>3154</v>
      </c>
      <c r="J342" s="78">
        <v>194</v>
      </c>
      <c r="K342" s="79"/>
      <c r="L342" s="78">
        <v>11.64</v>
      </c>
      <c r="M342" s="79" t="s">
        <v>195</v>
      </c>
      <c r="N342" s="76">
        <v>93</v>
      </c>
      <c r="V342" s="72"/>
      <c r="W342" s="55"/>
      <c r="X342" s="55" t="s">
        <v>4723</v>
      </c>
      <c r="AB342" s="55"/>
      <c r="AC342" s="71"/>
      <c r="AG342" s="55"/>
    </row>
    <row r="343" spans="1:33" s="45" customFormat="1" ht="12" x14ac:dyDescent="0.2">
      <c r="A343" s="80"/>
      <c r="B343" s="118"/>
      <c r="C343" s="123" t="s">
        <v>4718</v>
      </c>
      <c r="D343" s="124"/>
      <c r="E343" s="124"/>
      <c r="F343" s="75"/>
      <c r="G343" s="75"/>
      <c r="H343" s="75"/>
      <c r="I343" s="75"/>
      <c r="J343" s="90"/>
      <c r="K343" s="75"/>
      <c r="L343" s="90"/>
      <c r="M343" s="89"/>
      <c r="N343" s="88"/>
      <c r="V343" s="72"/>
      <c r="W343" s="55"/>
      <c r="X343" s="55"/>
      <c r="AB343" s="55"/>
      <c r="AC343" s="71"/>
      <c r="AG343" s="55"/>
    </row>
    <row r="344" spans="1:33" s="45" customFormat="1" ht="12" x14ac:dyDescent="0.2">
      <c r="A344" s="86"/>
      <c r="B344" s="117"/>
      <c r="C344" s="252" t="s">
        <v>3705</v>
      </c>
      <c r="D344" s="252"/>
      <c r="E344" s="252"/>
      <c r="F344" s="252"/>
      <c r="G344" s="252"/>
      <c r="H344" s="252"/>
      <c r="I344" s="252"/>
      <c r="J344" s="252"/>
      <c r="K344" s="252"/>
      <c r="L344" s="252"/>
      <c r="M344" s="252"/>
      <c r="N344" s="255"/>
      <c r="V344" s="72"/>
      <c r="W344" s="55"/>
      <c r="X344" s="55"/>
      <c r="AB344" s="55"/>
      <c r="AC344" s="71"/>
      <c r="AD344" s="46" t="s">
        <v>3705</v>
      </c>
      <c r="AG344" s="55"/>
    </row>
    <row r="345" spans="1:33" s="45" customFormat="1" ht="45" x14ac:dyDescent="0.2">
      <c r="A345" s="87" t="s">
        <v>454</v>
      </c>
      <c r="B345" s="119" t="s">
        <v>4722</v>
      </c>
      <c r="C345" s="253" t="s">
        <v>4721</v>
      </c>
      <c r="D345" s="253"/>
      <c r="E345" s="253"/>
      <c r="F345" s="79" t="s">
        <v>326</v>
      </c>
      <c r="G345" s="79"/>
      <c r="H345" s="79"/>
      <c r="I345" s="79" t="s">
        <v>168</v>
      </c>
      <c r="J345" s="78">
        <v>389.85</v>
      </c>
      <c r="K345" s="79"/>
      <c r="L345" s="78">
        <v>779.7</v>
      </c>
      <c r="M345" s="79" t="s">
        <v>195</v>
      </c>
      <c r="N345" s="76">
        <v>6230</v>
      </c>
      <c r="V345" s="72"/>
      <c r="W345" s="55"/>
      <c r="X345" s="55" t="s">
        <v>4721</v>
      </c>
      <c r="AB345" s="55"/>
      <c r="AC345" s="71"/>
      <c r="AG345" s="55"/>
    </row>
    <row r="346" spans="1:33" s="45" customFormat="1" ht="12" x14ac:dyDescent="0.2">
      <c r="A346" s="80"/>
      <c r="B346" s="118"/>
      <c r="C346" s="123" t="s">
        <v>4718</v>
      </c>
      <c r="D346" s="124"/>
      <c r="E346" s="124"/>
      <c r="F346" s="75"/>
      <c r="G346" s="75"/>
      <c r="H346" s="75"/>
      <c r="I346" s="75"/>
      <c r="J346" s="90"/>
      <c r="K346" s="75"/>
      <c r="L346" s="90"/>
      <c r="M346" s="89"/>
      <c r="N346" s="88"/>
      <c r="V346" s="72"/>
      <c r="W346" s="55"/>
      <c r="X346" s="55"/>
      <c r="AB346" s="55"/>
      <c r="AC346" s="71"/>
      <c r="AG346" s="55"/>
    </row>
    <row r="347" spans="1:33" s="45" customFormat="1" ht="22.5" x14ac:dyDescent="0.2">
      <c r="A347" s="87" t="s">
        <v>394</v>
      </c>
      <c r="B347" s="119" t="s">
        <v>4720</v>
      </c>
      <c r="C347" s="253" t="s">
        <v>4719</v>
      </c>
      <c r="D347" s="253"/>
      <c r="E347" s="253"/>
      <c r="F347" s="79" t="s">
        <v>947</v>
      </c>
      <c r="G347" s="79"/>
      <c r="H347" s="79"/>
      <c r="I347" s="79" t="s">
        <v>1185</v>
      </c>
      <c r="J347" s="78">
        <v>3423</v>
      </c>
      <c r="K347" s="79"/>
      <c r="L347" s="78">
        <v>136.91999999999999</v>
      </c>
      <c r="M347" s="79" t="s">
        <v>195</v>
      </c>
      <c r="N347" s="76">
        <v>1094</v>
      </c>
      <c r="V347" s="72"/>
      <c r="W347" s="55"/>
      <c r="X347" s="55" t="s">
        <v>4719</v>
      </c>
      <c r="AB347" s="55"/>
      <c r="AC347" s="71"/>
      <c r="AG347" s="55"/>
    </row>
    <row r="348" spans="1:33" s="45" customFormat="1" ht="12" x14ac:dyDescent="0.2">
      <c r="A348" s="80"/>
      <c r="B348" s="118"/>
      <c r="C348" s="123" t="s">
        <v>4718</v>
      </c>
      <c r="D348" s="124"/>
      <c r="E348" s="124"/>
      <c r="F348" s="75"/>
      <c r="G348" s="75"/>
      <c r="H348" s="75"/>
      <c r="I348" s="75"/>
      <c r="J348" s="90"/>
      <c r="K348" s="75"/>
      <c r="L348" s="90"/>
      <c r="M348" s="89"/>
      <c r="N348" s="88"/>
      <c r="V348" s="72"/>
      <c r="W348" s="55"/>
      <c r="X348" s="55"/>
      <c r="AB348" s="55"/>
      <c r="AC348" s="71"/>
      <c r="AG348" s="55"/>
    </row>
    <row r="349" spans="1:33" s="45" customFormat="1" ht="12" x14ac:dyDescent="0.2">
      <c r="A349" s="86"/>
      <c r="B349" s="117"/>
      <c r="C349" s="252" t="s">
        <v>1330</v>
      </c>
      <c r="D349" s="252"/>
      <c r="E349" s="252"/>
      <c r="F349" s="252"/>
      <c r="G349" s="252"/>
      <c r="H349" s="252"/>
      <c r="I349" s="252"/>
      <c r="J349" s="252"/>
      <c r="K349" s="252"/>
      <c r="L349" s="252"/>
      <c r="M349" s="252"/>
      <c r="N349" s="255"/>
      <c r="V349" s="72"/>
      <c r="W349" s="55"/>
      <c r="X349" s="55"/>
      <c r="AB349" s="55"/>
      <c r="AC349" s="71"/>
      <c r="AD349" s="46" t="s">
        <v>1330</v>
      </c>
      <c r="AG349" s="55"/>
    </row>
    <row r="350" spans="1:33" s="45" customFormat="1" ht="22.5" x14ac:dyDescent="0.2">
      <c r="A350" s="87" t="s">
        <v>449</v>
      </c>
      <c r="B350" s="119" t="s">
        <v>4717</v>
      </c>
      <c r="C350" s="253" t="s">
        <v>4716</v>
      </c>
      <c r="D350" s="253"/>
      <c r="E350" s="253"/>
      <c r="F350" s="79" t="s">
        <v>368</v>
      </c>
      <c r="G350" s="79"/>
      <c r="H350" s="79"/>
      <c r="I350" s="79" t="s">
        <v>4714</v>
      </c>
      <c r="J350" s="78"/>
      <c r="K350" s="79"/>
      <c r="L350" s="78"/>
      <c r="M350" s="79"/>
      <c r="N350" s="76"/>
      <c r="V350" s="72"/>
      <c r="W350" s="55"/>
      <c r="X350" s="55" t="s">
        <v>4716</v>
      </c>
      <c r="AB350" s="55"/>
      <c r="AC350" s="71"/>
      <c r="AG350" s="55"/>
    </row>
    <row r="351" spans="1:33" s="45" customFormat="1" ht="12" x14ac:dyDescent="0.2">
      <c r="A351" s="86"/>
      <c r="B351" s="117"/>
      <c r="C351" s="252" t="s">
        <v>4715</v>
      </c>
      <c r="D351" s="252"/>
      <c r="E351" s="252"/>
      <c r="F351" s="252"/>
      <c r="G351" s="252"/>
      <c r="H351" s="252"/>
      <c r="I351" s="252"/>
      <c r="J351" s="252"/>
      <c r="K351" s="252"/>
      <c r="L351" s="252"/>
      <c r="M351" s="252"/>
      <c r="N351" s="255"/>
      <c r="V351" s="72"/>
      <c r="W351" s="55"/>
      <c r="X351" s="55"/>
      <c r="AB351" s="55"/>
      <c r="AC351" s="71"/>
      <c r="AD351" s="46" t="s">
        <v>4715</v>
      </c>
      <c r="AG351" s="55"/>
    </row>
    <row r="352" spans="1:33" s="45" customFormat="1" ht="12" x14ac:dyDescent="0.2">
      <c r="A352" s="83"/>
      <c r="B352" s="61" t="s">
        <v>170</v>
      </c>
      <c r="C352" s="252" t="s">
        <v>169</v>
      </c>
      <c r="D352" s="252"/>
      <c r="E352" s="252"/>
      <c r="F352" s="74"/>
      <c r="G352" s="74"/>
      <c r="H352" s="74"/>
      <c r="I352" s="74"/>
      <c r="J352" s="82">
        <v>211.68</v>
      </c>
      <c r="K352" s="74"/>
      <c r="L352" s="82">
        <v>99.63</v>
      </c>
      <c r="M352" s="74" t="s">
        <v>164</v>
      </c>
      <c r="N352" s="81">
        <v>5134</v>
      </c>
      <c r="V352" s="72"/>
      <c r="W352" s="55"/>
      <c r="X352" s="55"/>
      <c r="Y352" s="46" t="s">
        <v>169</v>
      </c>
      <c r="AB352" s="55"/>
      <c r="AC352" s="71"/>
      <c r="AG352" s="55"/>
    </row>
    <row r="353" spans="1:33" s="45" customFormat="1" ht="12" x14ac:dyDescent="0.2">
      <c r="A353" s="83"/>
      <c r="B353" s="61" t="s">
        <v>168</v>
      </c>
      <c r="C353" s="252" t="s">
        <v>166</v>
      </c>
      <c r="D353" s="252"/>
      <c r="E353" s="252"/>
      <c r="F353" s="74"/>
      <c r="G353" s="74"/>
      <c r="H353" s="74"/>
      <c r="I353" s="74"/>
      <c r="J353" s="82">
        <v>46.34</v>
      </c>
      <c r="K353" s="74"/>
      <c r="L353" s="82">
        <v>21.81</v>
      </c>
      <c r="M353" s="74" t="s">
        <v>167</v>
      </c>
      <c r="N353" s="81">
        <v>286</v>
      </c>
      <c r="V353" s="72"/>
      <c r="W353" s="55"/>
      <c r="X353" s="55"/>
      <c r="Y353" s="46" t="s">
        <v>166</v>
      </c>
      <c r="AB353" s="55"/>
      <c r="AC353" s="71"/>
      <c r="AG353" s="55"/>
    </row>
    <row r="354" spans="1:33" s="45" customFormat="1" ht="12" x14ac:dyDescent="0.2">
      <c r="A354" s="83"/>
      <c r="B354" s="61" t="s">
        <v>165</v>
      </c>
      <c r="C354" s="252" t="s">
        <v>163</v>
      </c>
      <c r="D354" s="252"/>
      <c r="E354" s="252"/>
      <c r="F354" s="74"/>
      <c r="G354" s="74"/>
      <c r="H354" s="74"/>
      <c r="I354" s="74"/>
      <c r="J354" s="82">
        <v>6.56</v>
      </c>
      <c r="K354" s="74"/>
      <c r="L354" s="82">
        <v>3.09</v>
      </c>
      <c r="M354" s="74" t="s">
        <v>164</v>
      </c>
      <c r="N354" s="81">
        <v>159</v>
      </c>
      <c r="V354" s="72"/>
      <c r="W354" s="55"/>
      <c r="X354" s="55"/>
      <c r="Y354" s="46" t="s">
        <v>163</v>
      </c>
      <c r="AB354" s="55"/>
      <c r="AC354" s="71"/>
      <c r="AG354" s="55"/>
    </row>
    <row r="355" spans="1:33" s="45" customFormat="1" ht="12" x14ac:dyDescent="0.2">
      <c r="A355" s="83"/>
      <c r="B355" s="61" t="s">
        <v>218</v>
      </c>
      <c r="C355" s="252" t="s">
        <v>217</v>
      </c>
      <c r="D355" s="252"/>
      <c r="E355" s="252"/>
      <c r="F355" s="74"/>
      <c r="G355" s="74"/>
      <c r="H355" s="74"/>
      <c r="I355" s="74"/>
      <c r="J355" s="82">
        <v>41.3</v>
      </c>
      <c r="K355" s="74"/>
      <c r="L355" s="82">
        <v>19.440000000000001</v>
      </c>
      <c r="M355" s="74" t="s">
        <v>195</v>
      </c>
      <c r="N355" s="81">
        <v>155</v>
      </c>
      <c r="V355" s="72"/>
      <c r="W355" s="55"/>
      <c r="X355" s="55"/>
      <c r="Y355" s="46" t="s">
        <v>217</v>
      </c>
      <c r="AB355" s="55"/>
      <c r="AC355" s="71"/>
      <c r="AG355" s="55"/>
    </row>
    <row r="356" spans="1:33" s="45" customFormat="1" ht="12" x14ac:dyDescent="0.2">
      <c r="A356" s="86"/>
      <c r="B356" s="93" t="s">
        <v>1286</v>
      </c>
      <c r="C356" s="259" t="s">
        <v>4713</v>
      </c>
      <c r="D356" s="259"/>
      <c r="E356" s="259"/>
      <c r="F356" s="92" t="s">
        <v>368</v>
      </c>
      <c r="G356" s="92" t="s">
        <v>170</v>
      </c>
      <c r="H356" s="92"/>
      <c r="I356" s="92" t="s">
        <v>4714</v>
      </c>
      <c r="J356" s="61"/>
      <c r="K356" s="74"/>
      <c r="L356" s="82"/>
      <c r="M356" s="74"/>
      <c r="N356" s="91"/>
      <c r="V356" s="72"/>
      <c r="W356" s="55"/>
      <c r="X356" s="55"/>
      <c r="AB356" s="55"/>
      <c r="AC356" s="71" t="s">
        <v>4713</v>
      </c>
      <c r="AG356" s="55"/>
    </row>
    <row r="357" spans="1:33" s="45" customFormat="1" ht="22.5" x14ac:dyDescent="0.2">
      <c r="A357" s="83"/>
      <c r="B357" s="61"/>
      <c r="C357" s="252" t="s">
        <v>160</v>
      </c>
      <c r="D357" s="252"/>
      <c r="E357" s="252"/>
      <c r="F357" s="74" t="s">
        <v>159</v>
      </c>
      <c r="G357" s="74" t="s">
        <v>4712</v>
      </c>
      <c r="H357" s="74"/>
      <c r="I357" s="74" t="s">
        <v>4711</v>
      </c>
      <c r="J357" s="82"/>
      <c r="K357" s="74"/>
      <c r="L357" s="82"/>
      <c r="M357" s="74"/>
      <c r="N357" s="81"/>
      <c r="V357" s="72"/>
      <c r="W357" s="55"/>
      <c r="X357" s="55"/>
      <c r="Z357" s="46" t="s">
        <v>160</v>
      </c>
      <c r="AB357" s="55"/>
      <c r="AC357" s="71"/>
      <c r="AG357" s="55"/>
    </row>
    <row r="358" spans="1:33" s="45" customFormat="1" ht="12" x14ac:dyDescent="0.2">
      <c r="A358" s="83"/>
      <c r="B358" s="61"/>
      <c r="C358" s="252" t="s">
        <v>156</v>
      </c>
      <c r="D358" s="252"/>
      <c r="E358" s="252"/>
      <c r="F358" s="74" t="s">
        <v>159</v>
      </c>
      <c r="G358" s="74" t="s">
        <v>1923</v>
      </c>
      <c r="H358" s="74"/>
      <c r="I358" s="74" t="s">
        <v>4710</v>
      </c>
      <c r="J358" s="82"/>
      <c r="K358" s="74"/>
      <c r="L358" s="82"/>
      <c r="M358" s="74"/>
      <c r="N358" s="81"/>
      <c r="V358" s="72"/>
      <c r="W358" s="55"/>
      <c r="X358" s="55"/>
      <c r="Z358" s="46" t="s">
        <v>156</v>
      </c>
      <c r="AB358" s="55"/>
      <c r="AC358" s="71"/>
      <c r="AG358" s="55"/>
    </row>
    <row r="359" spans="1:33" s="45" customFormat="1" ht="12" x14ac:dyDescent="0.2">
      <c r="A359" s="83"/>
      <c r="B359" s="61"/>
      <c r="C359" s="254" t="s">
        <v>155</v>
      </c>
      <c r="D359" s="254"/>
      <c r="E359" s="254"/>
      <c r="F359" s="77"/>
      <c r="G359" s="77"/>
      <c r="H359" s="77"/>
      <c r="I359" s="77"/>
      <c r="J359" s="85">
        <v>299.32</v>
      </c>
      <c r="K359" s="77"/>
      <c r="L359" s="85">
        <v>140.88</v>
      </c>
      <c r="M359" s="77"/>
      <c r="N359" s="84"/>
      <c r="V359" s="72"/>
      <c r="W359" s="55"/>
      <c r="X359" s="55"/>
      <c r="AA359" s="46" t="s">
        <v>155</v>
      </c>
      <c r="AB359" s="55"/>
      <c r="AC359" s="71"/>
      <c r="AG359" s="55"/>
    </row>
    <row r="360" spans="1:33" s="45" customFormat="1" ht="12" x14ac:dyDescent="0.2">
      <c r="A360" s="83"/>
      <c r="B360" s="61"/>
      <c r="C360" s="252" t="s">
        <v>154</v>
      </c>
      <c r="D360" s="252"/>
      <c r="E360" s="252"/>
      <c r="F360" s="74"/>
      <c r="G360" s="74"/>
      <c r="H360" s="74"/>
      <c r="I360" s="74"/>
      <c r="J360" s="82"/>
      <c r="K360" s="74"/>
      <c r="L360" s="82">
        <v>102.72</v>
      </c>
      <c r="M360" s="74"/>
      <c r="N360" s="81">
        <v>5293</v>
      </c>
      <c r="V360" s="72"/>
      <c r="W360" s="55"/>
      <c r="X360" s="55"/>
      <c r="Z360" s="46" t="s">
        <v>154</v>
      </c>
      <c r="AB360" s="55"/>
      <c r="AC360" s="71"/>
      <c r="AG360" s="55"/>
    </row>
    <row r="361" spans="1:33" s="45" customFormat="1" ht="45" x14ac:dyDescent="0.2">
      <c r="A361" s="83"/>
      <c r="B361" s="61" t="s">
        <v>4709</v>
      </c>
      <c r="C361" s="252" t="s">
        <v>4708</v>
      </c>
      <c r="D361" s="252"/>
      <c r="E361" s="252"/>
      <c r="F361" s="74" t="s">
        <v>149</v>
      </c>
      <c r="G361" s="74" t="s">
        <v>1493</v>
      </c>
      <c r="H361" s="74"/>
      <c r="I361" s="74" t="s">
        <v>1493</v>
      </c>
      <c r="J361" s="82"/>
      <c r="K361" s="74"/>
      <c r="L361" s="82">
        <v>116.07</v>
      </c>
      <c r="M361" s="74"/>
      <c r="N361" s="81">
        <v>5981</v>
      </c>
      <c r="V361" s="72"/>
      <c r="W361" s="55"/>
      <c r="X361" s="55"/>
      <c r="Z361" s="46" t="s">
        <v>4708</v>
      </c>
      <c r="AB361" s="55"/>
      <c r="AC361" s="71"/>
      <c r="AG361" s="55"/>
    </row>
    <row r="362" spans="1:33" s="45" customFormat="1" ht="45" x14ac:dyDescent="0.2">
      <c r="A362" s="83"/>
      <c r="B362" s="61" t="s">
        <v>4707</v>
      </c>
      <c r="C362" s="252" t="s">
        <v>4706</v>
      </c>
      <c r="D362" s="252"/>
      <c r="E362" s="252"/>
      <c r="F362" s="74" t="s">
        <v>149</v>
      </c>
      <c r="G362" s="74" t="s">
        <v>396</v>
      </c>
      <c r="H362" s="74"/>
      <c r="I362" s="74" t="s">
        <v>396</v>
      </c>
      <c r="J362" s="82"/>
      <c r="K362" s="74"/>
      <c r="L362" s="82">
        <v>56.5</v>
      </c>
      <c r="M362" s="74"/>
      <c r="N362" s="81">
        <v>2911</v>
      </c>
      <c r="V362" s="72"/>
      <c r="W362" s="55"/>
      <c r="X362" s="55"/>
      <c r="Z362" s="46" t="s">
        <v>4706</v>
      </c>
      <c r="AB362" s="55"/>
      <c r="AC362" s="71"/>
      <c r="AG362" s="55"/>
    </row>
    <row r="363" spans="1:33" s="45" customFormat="1" ht="12" x14ac:dyDescent="0.2">
      <c r="A363" s="80"/>
      <c r="B363" s="118"/>
      <c r="C363" s="253" t="s">
        <v>146</v>
      </c>
      <c r="D363" s="253"/>
      <c r="E363" s="253"/>
      <c r="F363" s="79"/>
      <c r="G363" s="79"/>
      <c r="H363" s="79"/>
      <c r="I363" s="79"/>
      <c r="J363" s="78"/>
      <c r="K363" s="79"/>
      <c r="L363" s="78">
        <v>313.45</v>
      </c>
      <c r="M363" s="77"/>
      <c r="N363" s="76">
        <v>14467</v>
      </c>
      <c r="V363" s="72"/>
      <c r="W363" s="55"/>
      <c r="X363" s="55"/>
      <c r="AB363" s="55" t="s">
        <v>146</v>
      </c>
      <c r="AC363" s="71"/>
      <c r="AG363" s="55"/>
    </row>
    <row r="364" spans="1:33" s="45" customFormat="1" ht="22.5" x14ac:dyDescent="0.2">
      <c r="A364" s="87" t="s">
        <v>446</v>
      </c>
      <c r="B364" s="119" t="s">
        <v>4705</v>
      </c>
      <c r="C364" s="253" t="s">
        <v>4704</v>
      </c>
      <c r="D364" s="253"/>
      <c r="E364" s="253"/>
      <c r="F364" s="79" t="s">
        <v>326</v>
      </c>
      <c r="G364" s="79"/>
      <c r="H364" s="79"/>
      <c r="I364" s="79" t="s">
        <v>170</v>
      </c>
      <c r="J364" s="78">
        <v>5816.67</v>
      </c>
      <c r="K364" s="79" t="s">
        <v>1938</v>
      </c>
      <c r="L364" s="78">
        <v>742.55</v>
      </c>
      <c r="M364" s="79" t="s">
        <v>195</v>
      </c>
      <c r="N364" s="76">
        <v>5933</v>
      </c>
      <c r="V364" s="72"/>
      <c r="W364" s="55"/>
      <c r="X364" s="55" t="s">
        <v>4704</v>
      </c>
      <c r="AB364" s="55"/>
      <c r="AC364" s="71"/>
      <c r="AG364" s="55"/>
    </row>
    <row r="365" spans="1:33" s="45" customFormat="1" ht="12" x14ac:dyDescent="0.2">
      <c r="A365" s="80"/>
      <c r="B365" s="118"/>
      <c r="C365" s="123" t="s">
        <v>3560</v>
      </c>
      <c r="D365" s="124"/>
      <c r="E365" s="124"/>
      <c r="F365" s="75"/>
      <c r="G365" s="75"/>
      <c r="H365" s="75"/>
      <c r="I365" s="75"/>
      <c r="J365" s="90"/>
      <c r="K365" s="75"/>
      <c r="L365" s="90"/>
      <c r="M365" s="89"/>
      <c r="N365" s="88"/>
      <c r="V365" s="72"/>
      <c r="W365" s="55"/>
      <c r="X365" s="55"/>
      <c r="AB365" s="55"/>
      <c r="AC365" s="71"/>
      <c r="AG365" s="55"/>
    </row>
    <row r="366" spans="1:33" s="45" customFormat="1" ht="12" x14ac:dyDescent="0.2">
      <c r="A366" s="86"/>
      <c r="B366" s="117"/>
      <c r="C366" s="252" t="s">
        <v>5686</v>
      </c>
      <c r="D366" s="252"/>
      <c r="E366" s="252"/>
      <c r="F366" s="252"/>
      <c r="G366" s="252"/>
      <c r="H366" s="252"/>
      <c r="I366" s="252"/>
      <c r="J366" s="252"/>
      <c r="K366" s="252"/>
      <c r="L366" s="252"/>
      <c r="M366" s="252"/>
      <c r="N366" s="255"/>
      <c r="V366" s="72"/>
      <c r="W366" s="55"/>
      <c r="X366" s="55"/>
      <c r="AB366" s="55"/>
      <c r="AC366" s="71"/>
      <c r="AF366" s="46" t="s">
        <v>5686</v>
      </c>
      <c r="AG366" s="55"/>
    </row>
    <row r="367" spans="1:33" s="45" customFormat="1" ht="22.5" x14ac:dyDescent="0.2">
      <c r="A367" s="94"/>
      <c r="B367" s="61" t="s">
        <v>4703</v>
      </c>
      <c r="C367" s="252" t="s">
        <v>4702</v>
      </c>
      <c r="D367" s="252"/>
      <c r="E367" s="252"/>
      <c r="F367" s="252"/>
      <c r="G367" s="252"/>
      <c r="H367" s="252"/>
      <c r="I367" s="252"/>
      <c r="J367" s="252"/>
      <c r="K367" s="252"/>
      <c r="L367" s="252"/>
      <c r="M367" s="252"/>
      <c r="N367" s="255"/>
      <c r="V367" s="72"/>
      <c r="W367" s="55"/>
      <c r="X367" s="55"/>
      <c r="AB367" s="55"/>
      <c r="AC367" s="71"/>
      <c r="AE367" s="46" t="s">
        <v>4702</v>
      </c>
      <c r="AG367" s="55"/>
    </row>
    <row r="368" spans="1:33" s="45" customFormat="1" ht="1.5" customHeight="1" x14ac:dyDescent="0.2">
      <c r="A368" s="75"/>
      <c r="B368" s="118"/>
      <c r="C368" s="118"/>
      <c r="D368" s="118"/>
      <c r="E368" s="118"/>
      <c r="F368" s="75"/>
      <c r="G368" s="75"/>
      <c r="H368" s="75"/>
      <c r="I368" s="75"/>
      <c r="J368" s="54"/>
      <c r="K368" s="75"/>
      <c r="L368" s="54"/>
      <c r="M368" s="74"/>
      <c r="N368" s="54"/>
      <c r="V368" s="72"/>
      <c r="W368" s="55"/>
      <c r="X368" s="55"/>
      <c r="AB368" s="55"/>
      <c r="AC368" s="71"/>
      <c r="AG368" s="55"/>
    </row>
    <row r="369" spans="1:37" ht="12" x14ac:dyDescent="0.2">
      <c r="A369" s="66"/>
      <c r="B369" s="65"/>
      <c r="C369" s="253" t="s">
        <v>4701</v>
      </c>
      <c r="D369" s="253"/>
      <c r="E369" s="253"/>
      <c r="F369" s="253"/>
      <c r="G369" s="253"/>
      <c r="H369" s="253"/>
      <c r="I369" s="253"/>
      <c r="J369" s="253"/>
      <c r="K369" s="253"/>
      <c r="L369" s="64">
        <v>46612.54</v>
      </c>
      <c r="M369" s="73"/>
      <c r="N369" s="62"/>
      <c r="O369" s="45"/>
      <c r="P369" s="45"/>
      <c r="Q369" s="45"/>
      <c r="R369" s="45"/>
      <c r="S369" s="45"/>
      <c r="T369" s="45"/>
      <c r="U369" s="45"/>
      <c r="V369" s="72"/>
      <c r="W369" s="55"/>
      <c r="X369" s="55"/>
      <c r="Y369" s="45"/>
      <c r="Z369" s="45"/>
      <c r="AA369" s="45"/>
      <c r="AB369" s="55"/>
      <c r="AC369" s="71"/>
      <c r="AD369" s="45"/>
      <c r="AE369" s="45"/>
      <c r="AF369" s="45"/>
      <c r="AG369" s="55" t="s">
        <v>4701</v>
      </c>
      <c r="AH369" s="45"/>
      <c r="AI369" s="45"/>
      <c r="AJ369" s="45"/>
    </row>
    <row r="370" spans="1:37" ht="2.25" customHeight="1" x14ac:dyDescent="0.2">
      <c r="B370" s="70"/>
      <c r="C370" s="70"/>
      <c r="D370" s="70"/>
      <c r="E370" s="70"/>
      <c r="F370" s="70"/>
      <c r="G370" s="70"/>
      <c r="H370" s="70"/>
      <c r="I370" s="70"/>
      <c r="J370" s="70"/>
      <c r="K370" s="70"/>
      <c r="L370" s="69"/>
      <c r="M370" s="68"/>
      <c r="N370" s="67"/>
      <c r="O370" s="45"/>
      <c r="P370" s="45"/>
      <c r="Q370" s="45"/>
      <c r="R370" s="45"/>
      <c r="S370" s="45"/>
      <c r="T370" s="45"/>
      <c r="U370" s="45"/>
      <c r="V370" s="45"/>
      <c r="W370" s="45"/>
      <c r="X370" s="45"/>
      <c r="Y370" s="45"/>
      <c r="Z370" s="45"/>
      <c r="AA370" s="45"/>
      <c r="AB370" s="45"/>
      <c r="AC370" s="45"/>
      <c r="AD370" s="45"/>
      <c r="AE370" s="45"/>
      <c r="AF370" s="45"/>
      <c r="AG370" s="45"/>
      <c r="AH370" s="45"/>
      <c r="AI370" s="45"/>
      <c r="AJ370" s="45"/>
    </row>
    <row r="371" spans="1:37" x14ac:dyDescent="0.2">
      <c r="A371" s="66"/>
      <c r="B371" s="65"/>
      <c r="C371" s="253" t="s">
        <v>144</v>
      </c>
      <c r="D371" s="253"/>
      <c r="E371" s="253"/>
      <c r="F371" s="253"/>
      <c r="G371" s="253"/>
      <c r="H371" s="253"/>
      <c r="I371" s="253"/>
      <c r="J371" s="253"/>
      <c r="K371" s="253"/>
      <c r="L371" s="64"/>
      <c r="M371" s="63"/>
      <c r="N371" s="62"/>
      <c r="O371" s="45"/>
      <c r="P371" s="45"/>
      <c r="Q371" s="45"/>
      <c r="R371" s="45"/>
      <c r="S371" s="45"/>
      <c r="T371" s="45"/>
      <c r="U371" s="45"/>
      <c r="V371" s="45"/>
      <c r="W371" s="45"/>
      <c r="X371" s="45"/>
      <c r="Y371" s="45"/>
      <c r="Z371" s="45"/>
      <c r="AA371" s="45"/>
      <c r="AB371" s="45"/>
      <c r="AC371" s="45"/>
      <c r="AD371" s="45"/>
      <c r="AE371" s="45"/>
      <c r="AF371" s="45"/>
      <c r="AG371" s="45"/>
      <c r="AH371" s="55" t="s">
        <v>144</v>
      </c>
      <c r="AI371" s="45"/>
      <c r="AJ371" s="45"/>
    </row>
    <row r="372" spans="1:37" x14ac:dyDescent="0.2">
      <c r="A372" s="57"/>
      <c r="B372" s="61"/>
      <c r="C372" s="252" t="s">
        <v>143</v>
      </c>
      <c r="D372" s="252"/>
      <c r="E372" s="252"/>
      <c r="F372" s="252"/>
      <c r="G372" s="252"/>
      <c r="H372" s="252"/>
      <c r="I372" s="252"/>
      <c r="J372" s="252"/>
      <c r="K372" s="252"/>
      <c r="L372" s="60">
        <v>130034.68</v>
      </c>
      <c r="M372" s="59"/>
      <c r="N372" s="58">
        <v>1425736</v>
      </c>
      <c r="O372" s="45"/>
      <c r="P372" s="45"/>
      <c r="Q372" s="45"/>
      <c r="R372" s="45"/>
      <c r="S372" s="45"/>
      <c r="T372" s="45"/>
      <c r="U372" s="45"/>
      <c r="V372" s="45"/>
      <c r="W372" s="45"/>
      <c r="X372" s="45"/>
      <c r="Y372" s="45"/>
      <c r="Z372" s="45"/>
      <c r="AA372" s="45"/>
      <c r="AB372" s="45"/>
      <c r="AC372" s="45"/>
      <c r="AD372" s="45"/>
      <c r="AE372" s="45"/>
      <c r="AF372" s="45"/>
      <c r="AG372" s="45"/>
      <c r="AH372" s="55"/>
      <c r="AI372" s="46" t="s">
        <v>143</v>
      </c>
      <c r="AJ372" s="45"/>
    </row>
    <row r="373" spans="1:37" x14ac:dyDescent="0.2">
      <c r="A373" s="57"/>
      <c r="B373" s="61"/>
      <c r="C373" s="252" t="s">
        <v>142</v>
      </c>
      <c r="D373" s="252"/>
      <c r="E373" s="252"/>
      <c r="F373" s="252"/>
      <c r="G373" s="252"/>
      <c r="H373" s="252"/>
      <c r="I373" s="252"/>
      <c r="J373" s="252"/>
      <c r="K373" s="252"/>
      <c r="L373" s="60"/>
      <c r="M373" s="59"/>
      <c r="N373" s="58"/>
      <c r="O373" s="45"/>
      <c r="P373" s="45"/>
      <c r="Q373" s="45"/>
      <c r="R373" s="45"/>
      <c r="S373" s="45"/>
      <c r="T373" s="45"/>
      <c r="U373" s="45"/>
      <c r="V373" s="45"/>
      <c r="W373" s="45"/>
      <c r="X373" s="45"/>
      <c r="Y373" s="45"/>
      <c r="Z373" s="45"/>
      <c r="AA373" s="45"/>
      <c r="AB373" s="45"/>
      <c r="AC373" s="45"/>
      <c r="AD373" s="45"/>
      <c r="AE373" s="45"/>
      <c r="AF373" s="45"/>
      <c r="AG373" s="45"/>
      <c r="AH373" s="55"/>
      <c r="AI373" s="46" t="s">
        <v>142</v>
      </c>
      <c r="AJ373" s="45"/>
    </row>
    <row r="374" spans="1:37" x14ac:dyDescent="0.2">
      <c r="A374" s="57"/>
      <c r="B374" s="61"/>
      <c r="C374" s="252" t="s">
        <v>141</v>
      </c>
      <c r="D374" s="252"/>
      <c r="E374" s="252"/>
      <c r="F374" s="252"/>
      <c r="G374" s="252"/>
      <c r="H374" s="252"/>
      <c r="I374" s="252"/>
      <c r="J374" s="252"/>
      <c r="K374" s="252"/>
      <c r="L374" s="60">
        <v>7002.38</v>
      </c>
      <c r="M374" s="59"/>
      <c r="N374" s="58">
        <v>360833</v>
      </c>
      <c r="O374" s="45"/>
      <c r="P374" s="45"/>
      <c r="Q374" s="45"/>
      <c r="R374" s="45"/>
      <c r="S374" s="45"/>
      <c r="T374" s="45"/>
      <c r="U374" s="45"/>
      <c r="V374" s="45"/>
      <c r="W374" s="45"/>
      <c r="X374" s="45"/>
      <c r="Y374" s="45"/>
      <c r="Z374" s="45"/>
      <c r="AA374" s="45"/>
      <c r="AB374" s="45"/>
      <c r="AC374" s="45"/>
      <c r="AD374" s="45"/>
      <c r="AE374" s="45"/>
      <c r="AF374" s="45"/>
      <c r="AG374" s="45"/>
      <c r="AH374" s="55"/>
      <c r="AI374" s="46" t="s">
        <v>141</v>
      </c>
      <c r="AJ374" s="45"/>
    </row>
    <row r="375" spans="1:37" x14ac:dyDescent="0.2">
      <c r="A375" s="57"/>
      <c r="B375" s="61"/>
      <c r="C375" s="252" t="s">
        <v>140</v>
      </c>
      <c r="D375" s="252"/>
      <c r="E375" s="252"/>
      <c r="F375" s="252"/>
      <c r="G375" s="252"/>
      <c r="H375" s="252"/>
      <c r="I375" s="252"/>
      <c r="J375" s="252"/>
      <c r="K375" s="252"/>
      <c r="L375" s="60">
        <v>16022.73</v>
      </c>
      <c r="M375" s="59"/>
      <c r="N375" s="58">
        <v>209897</v>
      </c>
      <c r="O375" s="45"/>
      <c r="P375" s="45"/>
      <c r="Q375" s="45"/>
      <c r="R375" s="45"/>
      <c r="S375" s="45"/>
      <c r="T375" s="45"/>
      <c r="U375" s="45"/>
      <c r="V375" s="45"/>
      <c r="W375" s="45"/>
      <c r="X375" s="45"/>
      <c r="Y375" s="45"/>
      <c r="Z375" s="45"/>
      <c r="AA375" s="45"/>
      <c r="AB375" s="45"/>
      <c r="AC375" s="45"/>
      <c r="AD375" s="45"/>
      <c r="AE375" s="45"/>
      <c r="AF375" s="45"/>
      <c r="AG375" s="45"/>
      <c r="AH375" s="55"/>
      <c r="AI375" s="46" t="s">
        <v>140</v>
      </c>
      <c r="AJ375" s="45"/>
    </row>
    <row r="376" spans="1:37" x14ac:dyDescent="0.2">
      <c r="A376" s="57"/>
      <c r="B376" s="61"/>
      <c r="C376" s="252" t="s">
        <v>139</v>
      </c>
      <c r="D376" s="252"/>
      <c r="E376" s="252"/>
      <c r="F376" s="252"/>
      <c r="G376" s="252"/>
      <c r="H376" s="252"/>
      <c r="I376" s="252"/>
      <c r="J376" s="252"/>
      <c r="K376" s="252"/>
      <c r="L376" s="60">
        <v>1189.6099999999999</v>
      </c>
      <c r="M376" s="59"/>
      <c r="N376" s="58">
        <v>61301</v>
      </c>
      <c r="O376" s="45"/>
      <c r="P376" s="45"/>
      <c r="Q376" s="45"/>
      <c r="R376" s="45"/>
      <c r="S376" s="45"/>
      <c r="T376" s="45"/>
      <c r="U376" s="45"/>
      <c r="V376" s="45"/>
      <c r="W376" s="45"/>
      <c r="X376" s="45"/>
      <c r="Y376" s="45"/>
      <c r="Z376" s="45"/>
      <c r="AA376" s="45"/>
      <c r="AB376" s="45"/>
      <c r="AC376" s="45"/>
      <c r="AD376" s="45"/>
      <c r="AE376" s="45"/>
      <c r="AF376" s="45"/>
      <c r="AG376" s="45"/>
      <c r="AH376" s="55"/>
      <c r="AI376" s="46" t="s">
        <v>139</v>
      </c>
      <c r="AJ376" s="45"/>
    </row>
    <row r="377" spans="1:37" x14ac:dyDescent="0.2">
      <c r="A377" s="57"/>
      <c r="B377" s="61"/>
      <c r="C377" s="252" t="s">
        <v>138</v>
      </c>
      <c r="D377" s="252"/>
      <c r="E377" s="252"/>
      <c r="F377" s="252"/>
      <c r="G377" s="252"/>
      <c r="H377" s="252"/>
      <c r="I377" s="252"/>
      <c r="J377" s="252"/>
      <c r="K377" s="252"/>
      <c r="L377" s="60">
        <v>107009.57</v>
      </c>
      <c r="M377" s="59"/>
      <c r="N377" s="58">
        <v>855006</v>
      </c>
      <c r="O377" s="45"/>
      <c r="P377" s="45"/>
      <c r="Q377" s="45"/>
      <c r="R377" s="45"/>
      <c r="S377" s="45"/>
      <c r="T377" s="45"/>
      <c r="U377" s="45"/>
      <c r="V377" s="45"/>
      <c r="W377" s="45"/>
      <c r="X377" s="45"/>
      <c r="Y377" s="45"/>
      <c r="Z377" s="45"/>
      <c r="AA377" s="45"/>
      <c r="AB377" s="45"/>
      <c r="AC377" s="45"/>
      <c r="AD377" s="45"/>
      <c r="AE377" s="45"/>
      <c r="AF377" s="45"/>
      <c r="AG377" s="45"/>
      <c r="AH377" s="55"/>
      <c r="AI377" s="46" t="s">
        <v>138</v>
      </c>
      <c r="AJ377" s="45"/>
    </row>
    <row r="378" spans="1:37" x14ac:dyDescent="0.2">
      <c r="A378" s="57"/>
      <c r="B378" s="61"/>
      <c r="C378" s="252" t="s">
        <v>137</v>
      </c>
      <c r="D378" s="252"/>
      <c r="E378" s="252"/>
      <c r="F378" s="252"/>
      <c r="G378" s="252"/>
      <c r="H378" s="252"/>
      <c r="I378" s="252"/>
      <c r="J378" s="252"/>
      <c r="K378" s="252"/>
      <c r="L378" s="60">
        <v>109136.27</v>
      </c>
      <c r="M378" s="59"/>
      <c r="N378" s="58">
        <v>1633381</v>
      </c>
      <c r="O378" s="45"/>
      <c r="P378" s="45"/>
      <c r="Q378" s="45"/>
      <c r="R378" s="45"/>
      <c r="S378" s="45"/>
      <c r="T378" s="45"/>
      <c r="U378" s="45"/>
      <c r="V378" s="45"/>
      <c r="W378" s="45"/>
      <c r="X378" s="45"/>
      <c r="Y378" s="45"/>
      <c r="Z378" s="45"/>
      <c r="AA378" s="45"/>
      <c r="AB378" s="45"/>
      <c r="AC378" s="45"/>
      <c r="AD378" s="45"/>
      <c r="AE378" s="45"/>
      <c r="AF378" s="45"/>
      <c r="AG378" s="45"/>
      <c r="AH378" s="55"/>
      <c r="AI378" s="46" t="s">
        <v>137</v>
      </c>
      <c r="AJ378" s="45"/>
    </row>
    <row r="379" spans="1:37" x14ac:dyDescent="0.2">
      <c r="A379" s="57"/>
      <c r="B379" s="61"/>
      <c r="C379" s="252" t="s">
        <v>142</v>
      </c>
      <c r="D379" s="252"/>
      <c r="E379" s="252"/>
      <c r="F379" s="252"/>
      <c r="G379" s="252"/>
      <c r="H379" s="252"/>
      <c r="I379" s="252"/>
      <c r="J379" s="252"/>
      <c r="K379" s="252"/>
      <c r="L379" s="60"/>
      <c r="M379" s="59"/>
      <c r="N379" s="58"/>
      <c r="O379" s="45"/>
      <c r="P379" s="45"/>
      <c r="Q379" s="45"/>
      <c r="R379" s="45"/>
      <c r="S379" s="45"/>
      <c r="T379" s="45"/>
      <c r="U379" s="45"/>
      <c r="V379" s="45"/>
      <c r="W379" s="45"/>
      <c r="X379" s="45"/>
      <c r="Y379" s="45"/>
      <c r="Z379" s="45"/>
      <c r="AA379" s="45"/>
      <c r="AB379" s="45"/>
      <c r="AC379" s="45"/>
      <c r="AD379" s="45"/>
      <c r="AE379" s="45"/>
      <c r="AF379" s="45"/>
      <c r="AG379" s="45"/>
      <c r="AH379" s="55"/>
      <c r="AI379" s="46" t="s">
        <v>142</v>
      </c>
      <c r="AJ379" s="45"/>
    </row>
    <row r="380" spans="1:37" x14ac:dyDescent="0.2">
      <c r="A380" s="57"/>
      <c r="B380" s="61"/>
      <c r="C380" s="252" t="s">
        <v>321</v>
      </c>
      <c r="D380" s="252"/>
      <c r="E380" s="252"/>
      <c r="F380" s="252"/>
      <c r="G380" s="252"/>
      <c r="H380" s="252"/>
      <c r="I380" s="252"/>
      <c r="J380" s="252"/>
      <c r="K380" s="252"/>
      <c r="L380" s="60">
        <v>6025.5</v>
      </c>
      <c r="M380" s="59"/>
      <c r="N380" s="154">
        <v>310494</v>
      </c>
      <c r="O380" s="45">
        <v>52.08</v>
      </c>
      <c r="P380" s="45"/>
      <c r="Q380" s="45"/>
      <c r="R380" s="45"/>
      <c r="S380" s="45"/>
      <c r="T380" s="45"/>
      <c r="U380" s="45"/>
      <c r="V380" s="45"/>
      <c r="W380" s="45"/>
      <c r="X380" s="45"/>
      <c r="Y380" s="45"/>
      <c r="Z380" s="45"/>
      <c r="AA380" s="45"/>
      <c r="AB380" s="45"/>
      <c r="AC380" s="45"/>
      <c r="AD380" s="45"/>
      <c r="AE380" s="45"/>
      <c r="AF380" s="45"/>
      <c r="AG380" s="45"/>
      <c r="AH380" s="55"/>
      <c r="AI380" s="46" t="s">
        <v>321</v>
      </c>
      <c r="AJ380" s="45"/>
      <c r="AK380" s="159">
        <f>L380*O380</f>
        <v>313808.03999999998</v>
      </c>
    </row>
    <row r="381" spans="1:37" x14ac:dyDescent="0.2">
      <c r="A381" s="57"/>
      <c r="B381" s="61"/>
      <c r="C381" s="252" t="s">
        <v>320</v>
      </c>
      <c r="D381" s="252"/>
      <c r="E381" s="252"/>
      <c r="F381" s="252"/>
      <c r="G381" s="252"/>
      <c r="H381" s="252"/>
      <c r="I381" s="252"/>
      <c r="J381" s="252"/>
      <c r="K381" s="252"/>
      <c r="L381" s="60">
        <v>12466.29</v>
      </c>
      <c r="M381" s="59"/>
      <c r="N381" s="154">
        <v>163309</v>
      </c>
      <c r="O381" s="45">
        <v>13.25</v>
      </c>
      <c r="P381" s="45"/>
      <c r="Q381" s="45"/>
      <c r="R381" s="45"/>
      <c r="S381" s="45"/>
      <c r="T381" s="45"/>
      <c r="U381" s="45"/>
      <c r="V381" s="45"/>
      <c r="W381" s="45"/>
      <c r="X381" s="45"/>
      <c r="Y381" s="45"/>
      <c r="Z381" s="45"/>
      <c r="AA381" s="45"/>
      <c r="AB381" s="45"/>
      <c r="AC381" s="45"/>
      <c r="AD381" s="45"/>
      <c r="AE381" s="45"/>
      <c r="AF381" s="45"/>
      <c r="AG381" s="45"/>
      <c r="AH381" s="55"/>
      <c r="AI381" s="46" t="s">
        <v>320</v>
      </c>
      <c r="AJ381" s="45"/>
      <c r="AK381" s="159">
        <f>L381*O381</f>
        <v>165178.3425</v>
      </c>
    </row>
    <row r="382" spans="1:37" x14ac:dyDescent="0.2">
      <c r="A382" s="57"/>
      <c r="B382" s="61"/>
      <c r="C382" s="252" t="s">
        <v>319</v>
      </c>
      <c r="D382" s="252"/>
      <c r="E382" s="252"/>
      <c r="F382" s="252"/>
      <c r="G382" s="252"/>
      <c r="H382" s="252"/>
      <c r="I382" s="252"/>
      <c r="J382" s="252"/>
      <c r="K382" s="252"/>
      <c r="L382" s="60">
        <v>865</v>
      </c>
      <c r="M382" s="59"/>
      <c r="N382" s="58">
        <v>44572</v>
      </c>
      <c r="O382" s="45"/>
      <c r="P382" s="45"/>
      <c r="Q382" s="45"/>
      <c r="R382" s="45"/>
      <c r="S382" s="45"/>
      <c r="T382" s="45"/>
      <c r="U382" s="45"/>
      <c r="V382" s="45"/>
      <c r="W382" s="45"/>
      <c r="X382" s="45"/>
      <c r="Y382" s="45"/>
      <c r="Z382" s="45"/>
      <c r="AA382" s="45"/>
      <c r="AB382" s="45"/>
      <c r="AC382" s="45"/>
      <c r="AD382" s="45"/>
      <c r="AE382" s="45"/>
      <c r="AF382" s="45"/>
      <c r="AG382" s="45"/>
      <c r="AH382" s="55"/>
      <c r="AI382" s="46" t="s">
        <v>319</v>
      </c>
      <c r="AJ382" s="45"/>
    </row>
    <row r="383" spans="1:37" x14ac:dyDescent="0.2">
      <c r="A383" s="57"/>
      <c r="B383" s="61"/>
      <c r="C383" s="252" t="s">
        <v>318</v>
      </c>
      <c r="D383" s="252"/>
      <c r="E383" s="252"/>
      <c r="F383" s="252"/>
      <c r="G383" s="252"/>
      <c r="H383" s="252"/>
      <c r="I383" s="252"/>
      <c r="J383" s="252"/>
      <c r="K383" s="252"/>
      <c r="L383" s="60">
        <v>80646.12</v>
      </c>
      <c r="M383" s="59"/>
      <c r="N383" s="154">
        <v>644362</v>
      </c>
      <c r="O383" s="45">
        <v>8.08</v>
      </c>
      <c r="P383" s="45"/>
      <c r="Q383" s="45"/>
      <c r="R383" s="45"/>
      <c r="S383" s="45"/>
      <c r="T383" s="45"/>
      <c r="U383" s="45"/>
      <c r="V383" s="45"/>
      <c r="W383" s="45"/>
      <c r="X383" s="45"/>
      <c r="Y383" s="45"/>
      <c r="Z383" s="45"/>
      <c r="AA383" s="45"/>
      <c r="AB383" s="45"/>
      <c r="AC383" s="45"/>
      <c r="AD383" s="45"/>
      <c r="AE383" s="45"/>
      <c r="AF383" s="45"/>
      <c r="AG383" s="45"/>
      <c r="AH383" s="55"/>
      <c r="AI383" s="46" t="s">
        <v>318</v>
      </c>
      <c r="AJ383" s="45"/>
      <c r="AK383" s="159">
        <f>L383*O383</f>
        <v>651620.6496</v>
      </c>
    </row>
    <row r="384" spans="1:37" x14ac:dyDescent="0.2">
      <c r="A384" s="57"/>
      <c r="B384" s="61"/>
      <c r="C384" s="252" t="s">
        <v>317</v>
      </c>
      <c r="D384" s="252"/>
      <c r="E384" s="252"/>
      <c r="F384" s="252"/>
      <c r="G384" s="252"/>
      <c r="H384" s="252"/>
      <c r="I384" s="252"/>
      <c r="J384" s="252"/>
      <c r="K384" s="252"/>
      <c r="L384" s="60">
        <v>6573.95</v>
      </c>
      <c r="M384" s="59"/>
      <c r="N384" s="154">
        <v>338756</v>
      </c>
      <c r="O384" s="45">
        <v>52.08</v>
      </c>
      <c r="P384" s="45"/>
      <c r="Q384" s="45"/>
      <c r="R384" s="45"/>
      <c r="S384" s="45"/>
      <c r="T384" s="45"/>
      <c r="U384" s="45"/>
      <c r="V384" s="45"/>
      <c r="W384" s="45"/>
      <c r="X384" s="45"/>
      <c r="Y384" s="45"/>
      <c r="Z384" s="45"/>
      <c r="AA384" s="45"/>
      <c r="AB384" s="45"/>
      <c r="AC384" s="45"/>
      <c r="AD384" s="45"/>
      <c r="AE384" s="45"/>
      <c r="AF384" s="45"/>
      <c r="AG384" s="45"/>
      <c r="AH384" s="55"/>
      <c r="AI384" s="46" t="s">
        <v>317</v>
      </c>
      <c r="AJ384" s="45"/>
      <c r="AK384" s="159">
        <f>L384*O384</f>
        <v>342371.31599999999</v>
      </c>
    </row>
    <row r="385" spans="1:37" x14ac:dyDescent="0.2">
      <c r="A385" s="57"/>
      <c r="B385" s="61"/>
      <c r="C385" s="252" t="s">
        <v>316</v>
      </c>
      <c r="D385" s="252"/>
      <c r="E385" s="252"/>
      <c r="F385" s="252"/>
      <c r="G385" s="252"/>
      <c r="H385" s="252"/>
      <c r="I385" s="252"/>
      <c r="J385" s="252"/>
      <c r="K385" s="252"/>
      <c r="L385" s="60">
        <v>3424.41</v>
      </c>
      <c r="M385" s="59"/>
      <c r="N385" s="154">
        <v>176460</v>
      </c>
      <c r="O385" s="45">
        <v>52.08</v>
      </c>
      <c r="P385" s="45"/>
      <c r="Q385" s="45"/>
      <c r="R385" s="45"/>
      <c r="S385" s="45"/>
      <c r="T385" s="45"/>
      <c r="U385" s="45"/>
      <c r="V385" s="45"/>
      <c r="W385" s="45"/>
      <c r="X385" s="45"/>
      <c r="Y385" s="45"/>
      <c r="Z385" s="45"/>
      <c r="AA385" s="45"/>
      <c r="AB385" s="45"/>
      <c r="AC385" s="45"/>
      <c r="AD385" s="45"/>
      <c r="AE385" s="45"/>
      <c r="AF385" s="45"/>
      <c r="AG385" s="45"/>
      <c r="AH385" s="55"/>
      <c r="AI385" s="46" t="s">
        <v>316</v>
      </c>
      <c r="AJ385" s="45"/>
      <c r="AK385" s="159">
        <f>L385*O385</f>
        <v>178343.27279999998</v>
      </c>
    </row>
    <row r="386" spans="1:37" x14ac:dyDescent="0.2">
      <c r="A386" s="57"/>
      <c r="B386" s="61"/>
      <c r="C386" s="252" t="s">
        <v>322</v>
      </c>
      <c r="D386" s="252"/>
      <c r="E386" s="252"/>
      <c r="F386" s="252"/>
      <c r="G386" s="252"/>
      <c r="H386" s="252"/>
      <c r="I386" s="252"/>
      <c r="J386" s="252"/>
      <c r="K386" s="252"/>
      <c r="L386" s="60">
        <v>32888.06</v>
      </c>
      <c r="M386" s="59"/>
      <c r="N386" s="58">
        <v>410186</v>
      </c>
      <c r="O386" s="45"/>
      <c r="P386" s="45"/>
      <c r="Q386" s="45"/>
      <c r="R386" s="45"/>
      <c r="S386" s="45"/>
      <c r="T386" s="45"/>
      <c r="U386" s="45"/>
      <c r="V386" s="45"/>
      <c r="W386" s="45"/>
      <c r="X386" s="45"/>
      <c r="Y386" s="45"/>
      <c r="Z386" s="45"/>
      <c r="AA386" s="45"/>
      <c r="AB386" s="45"/>
      <c r="AC386" s="45"/>
      <c r="AD386" s="45"/>
      <c r="AE386" s="45"/>
      <c r="AF386" s="45"/>
      <c r="AG386" s="45"/>
      <c r="AH386" s="55"/>
      <c r="AI386" s="46" t="s">
        <v>322</v>
      </c>
      <c r="AJ386" s="45"/>
    </row>
    <row r="387" spans="1:37" x14ac:dyDescent="0.2">
      <c r="A387" s="57"/>
      <c r="B387" s="61"/>
      <c r="C387" s="252" t="s">
        <v>142</v>
      </c>
      <c r="D387" s="252"/>
      <c r="E387" s="252"/>
      <c r="F387" s="252"/>
      <c r="G387" s="252"/>
      <c r="H387" s="252"/>
      <c r="I387" s="252"/>
      <c r="J387" s="252"/>
      <c r="K387" s="252"/>
      <c r="L387" s="60"/>
      <c r="M387" s="59"/>
      <c r="N387" s="58"/>
      <c r="O387" s="45"/>
      <c r="P387" s="45"/>
      <c r="Q387" s="45"/>
      <c r="R387" s="45"/>
      <c r="S387" s="45"/>
      <c r="T387" s="45"/>
      <c r="U387" s="45"/>
      <c r="V387" s="45"/>
      <c r="W387" s="45"/>
      <c r="X387" s="45"/>
      <c r="Y387" s="45"/>
      <c r="Z387" s="45"/>
      <c r="AA387" s="45"/>
      <c r="AB387" s="45"/>
      <c r="AC387" s="45"/>
      <c r="AD387" s="45"/>
      <c r="AE387" s="45"/>
      <c r="AF387" s="45"/>
      <c r="AG387" s="45"/>
      <c r="AH387" s="55"/>
      <c r="AI387" s="46" t="s">
        <v>142</v>
      </c>
      <c r="AJ387" s="45"/>
    </row>
    <row r="388" spans="1:37" x14ac:dyDescent="0.2">
      <c r="A388" s="57"/>
      <c r="B388" s="61"/>
      <c r="C388" s="252" t="s">
        <v>321</v>
      </c>
      <c r="D388" s="252"/>
      <c r="E388" s="252"/>
      <c r="F388" s="252"/>
      <c r="G388" s="252"/>
      <c r="H388" s="252"/>
      <c r="I388" s="252"/>
      <c r="J388" s="252"/>
      <c r="K388" s="252"/>
      <c r="L388" s="60">
        <v>976.88</v>
      </c>
      <c r="M388" s="59"/>
      <c r="N388" s="154">
        <v>50339</v>
      </c>
      <c r="O388" s="45">
        <v>52.08</v>
      </c>
      <c r="P388" s="45"/>
      <c r="Q388" s="45"/>
      <c r="R388" s="45"/>
      <c r="S388" s="45"/>
      <c r="T388" s="45"/>
      <c r="U388" s="45"/>
      <c r="V388" s="45"/>
      <c r="W388" s="45"/>
      <c r="X388" s="45"/>
      <c r="Y388" s="45"/>
      <c r="Z388" s="45"/>
      <c r="AA388" s="45"/>
      <c r="AB388" s="45"/>
      <c r="AC388" s="45"/>
      <c r="AD388" s="45"/>
      <c r="AE388" s="45"/>
      <c r="AF388" s="45"/>
      <c r="AG388" s="45"/>
      <c r="AH388" s="55"/>
      <c r="AI388" s="46" t="s">
        <v>321</v>
      </c>
      <c r="AJ388" s="45"/>
      <c r="AK388" s="159">
        <f>L388*O388</f>
        <v>50875.910400000001</v>
      </c>
    </row>
    <row r="389" spans="1:37" x14ac:dyDescent="0.2">
      <c r="A389" s="57"/>
      <c r="B389" s="61"/>
      <c r="C389" s="252" t="s">
        <v>320</v>
      </c>
      <c r="D389" s="252"/>
      <c r="E389" s="252"/>
      <c r="F389" s="252"/>
      <c r="G389" s="252"/>
      <c r="H389" s="252"/>
      <c r="I389" s="252"/>
      <c r="J389" s="252"/>
      <c r="K389" s="252"/>
      <c r="L389" s="60">
        <v>3556.44</v>
      </c>
      <c r="M389" s="59"/>
      <c r="N389" s="154">
        <v>46588</v>
      </c>
      <c r="O389" s="45">
        <v>13.25</v>
      </c>
      <c r="P389" s="45"/>
      <c r="Q389" s="45"/>
      <c r="R389" s="45"/>
      <c r="S389" s="45"/>
      <c r="T389" s="45"/>
      <c r="U389" s="45"/>
      <c r="V389" s="45"/>
      <c r="W389" s="45"/>
      <c r="X389" s="45"/>
      <c r="Y389" s="45"/>
      <c r="Z389" s="45"/>
      <c r="AA389" s="45"/>
      <c r="AB389" s="45"/>
      <c r="AC389" s="45"/>
      <c r="AD389" s="45"/>
      <c r="AE389" s="45"/>
      <c r="AF389" s="45"/>
      <c r="AG389" s="45"/>
      <c r="AH389" s="55"/>
      <c r="AI389" s="46" t="s">
        <v>320</v>
      </c>
      <c r="AJ389" s="45"/>
      <c r="AK389" s="159">
        <f>L389*O389</f>
        <v>47122.83</v>
      </c>
    </row>
    <row r="390" spans="1:37" x14ac:dyDescent="0.2">
      <c r="A390" s="57"/>
      <c r="B390" s="61"/>
      <c r="C390" s="252" t="s">
        <v>319</v>
      </c>
      <c r="D390" s="252"/>
      <c r="E390" s="252"/>
      <c r="F390" s="252"/>
      <c r="G390" s="252"/>
      <c r="H390" s="252"/>
      <c r="I390" s="252"/>
      <c r="J390" s="252"/>
      <c r="K390" s="252"/>
      <c r="L390" s="60">
        <v>324.61</v>
      </c>
      <c r="M390" s="59"/>
      <c r="N390" s="58">
        <v>16729</v>
      </c>
      <c r="O390" s="45"/>
      <c r="P390" s="45"/>
      <c r="Q390" s="45"/>
      <c r="R390" s="45"/>
      <c r="S390" s="45"/>
      <c r="T390" s="45"/>
      <c r="U390" s="45"/>
      <c r="V390" s="45"/>
      <c r="W390" s="45"/>
      <c r="X390" s="45"/>
      <c r="Y390" s="45"/>
      <c r="Z390" s="45"/>
      <c r="AA390" s="45"/>
      <c r="AB390" s="45"/>
      <c r="AC390" s="45"/>
      <c r="AD390" s="45"/>
      <c r="AE390" s="45"/>
      <c r="AF390" s="45"/>
      <c r="AG390" s="45"/>
      <c r="AH390" s="55"/>
      <c r="AI390" s="46" t="s">
        <v>319</v>
      </c>
      <c r="AJ390" s="45"/>
    </row>
    <row r="391" spans="1:37" x14ac:dyDescent="0.2">
      <c r="A391" s="57"/>
      <c r="B391" s="61"/>
      <c r="C391" s="252" t="s">
        <v>318</v>
      </c>
      <c r="D391" s="252"/>
      <c r="E391" s="252"/>
      <c r="F391" s="252"/>
      <c r="G391" s="252"/>
      <c r="H391" s="252"/>
      <c r="I391" s="252"/>
      <c r="J391" s="252"/>
      <c r="K391" s="252"/>
      <c r="L391" s="60">
        <v>26363.45</v>
      </c>
      <c r="M391" s="59"/>
      <c r="N391" s="154">
        <v>210644</v>
      </c>
      <c r="O391" s="45">
        <v>8.08</v>
      </c>
      <c r="P391" s="45"/>
      <c r="Q391" s="45"/>
      <c r="R391" s="45"/>
      <c r="S391" s="45"/>
      <c r="T391" s="45"/>
      <c r="U391" s="45"/>
      <c r="V391" s="45"/>
      <c r="W391" s="45"/>
      <c r="X391" s="45"/>
      <c r="Y391" s="45"/>
      <c r="Z391" s="45"/>
      <c r="AA391" s="45"/>
      <c r="AB391" s="45"/>
      <c r="AC391" s="45"/>
      <c r="AD391" s="45"/>
      <c r="AE391" s="45"/>
      <c r="AF391" s="45"/>
      <c r="AG391" s="45"/>
      <c r="AH391" s="55"/>
      <c r="AI391" s="46" t="s">
        <v>318</v>
      </c>
      <c r="AJ391" s="45"/>
      <c r="AK391" s="159">
        <f>L391*O391</f>
        <v>213016.67600000001</v>
      </c>
    </row>
    <row r="392" spans="1:37" x14ac:dyDescent="0.2">
      <c r="A392" s="57"/>
      <c r="B392" s="61"/>
      <c r="C392" s="252" t="s">
        <v>317</v>
      </c>
      <c r="D392" s="252"/>
      <c r="E392" s="252"/>
      <c r="F392" s="252"/>
      <c r="G392" s="252"/>
      <c r="H392" s="252"/>
      <c r="I392" s="252"/>
      <c r="J392" s="252"/>
      <c r="K392" s="252"/>
      <c r="L392" s="60">
        <v>1327.52</v>
      </c>
      <c r="M392" s="59"/>
      <c r="N392" s="154">
        <v>68410</v>
      </c>
      <c r="O392" s="45">
        <v>52.08</v>
      </c>
      <c r="P392" s="45"/>
      <c r="Q392" s="45"/>
      <c r="R392" s="45"/>
      <c r="S392" s="45"/>
      <c r="T392" s="45"/>
      <c r="U392" s="45"/>
      <c r="V392" s="45"/>
      <c r="W392" s="45"/>
      <c r="X392" s="45"/>
      <c r="Y392" s="45"/>
      <c r="Z392" s="45"/>
      <c r="AA392" s="45"/>
      <c r="AB392" s="45"/>
      <c r="AC392" s="45"/>
      <c r="AD392" s="45"/>
      <c r="AE392" s="45"/>
      <c r="AF392" s="45"/>
      <c r="AG392" s="45"/>
      <c r="AH392" s="55"/>
      <c r="AI392" s="46" t="s">
        <v>317</v>
      </c>
      <c r="AJ392" s="45"/>
      <c r="AK392" s="159">
        <f>L392*O392</f>
        <v>69137.241599999994</v>
      </c>
    </row>
    <row r="393" spans="1:37" x14ac:dyDescent="0.2">
      <c r="A393" s="57"/>
      <c r="B393" s="61"/>
      <c r="C393" s="252" t="s">
        <v>316</v>
      </c>
      <c r="D393" s="252"/>
      <c r="E393" s="252"/>
      <c r="F393" s="252"/>
      <c r="G393" s="252"/>
      <c r="H393" s="252"/>
      <c r="I393" s="252"/>
      <c r="J393" s="252"/>
      <c r="K393" s="252"/>
      <c r="L393" s="60">
        <v>663.77</v>
      </c>
      <c r="M393" s="59"/>
      <c r="N393" s="154">
        <v>34205</v>
      </c>
      <c r="O393" s="45">
        <v>52.08</v>
      </c>
      <c r="P393" s="45"/>
      <c r="Q393" s="45"/>
      <c r="R393" s="45"/>
      <c r="S393" s="45"/>
      <c r="T393" s="45"/>
      <c r="U393" s="45"/>
      <c r="V393" s="45"/>
      <c r="W393" s="45"/>
      <c r="X393" s="45"/>
      <c r="Y393" s="45"/>
      <c r="Z393" s="45"/>
      <c r="AA393" s="45"/>
      <c r="AB393" s="45"/>
      <c r="AC393" s="45"/>
      <c r="AD393" s="45"/>
      <c r="AE393" s="45"/>
      <c r="AF393" s="45"/>
      <c r="AG393" s="45"/>
      <c r="AH393" s="55"/>
      <c r="AI393" s="46" t="s">
        <v>316</v>
      </c>
      <c r="AJ393" s="45"/>
      <c r="AK393" s="159">
        <f>L393*O393</f>
        <v>34569.141599999995</v>
      </c>
    </row>
    <row r="394" spans="1:37" x14ac:dyDescent="0.2">
      <c r="A394" s="57"/>
      <c r="B394" s="61"/>
      <c r="C394" s="252" t="s">
        <v>315</v>
      </c>
      <c r="D394" s="252"/>
      <c r="E394" s="252"/>
      <c r="F394" s="252"/>
      <c r="G394" s="252"/>
      <c r="H394" s="252"/>
      <c r="I394" s="252"/>
      <c r="J394" s="252"/>
      <c r="K394" s="252"/>
      <c r="L394" s="60">
        <v>3633.44</v>
      </c>
      <c r="M394" s="59"/>
      <c r="N394" s="154">
        <v>18930</v>
      </c>
      <c r="O394" s="45">
        <v>5.3</v>
      </c>
      <c r="P394" s="45"/>
      <c r="Q394" s="45"/>
      <c r="R394" s="45"/>
      <c r="S394" s="45"/>
      <c r="T394" s="45"/>
      <c r="U394" s="45"/>
      <c r="V394" s="45"/>
      <c r="W394" s="45"/>
      <c r="X394" s="45"/>
      <c r="Y394" s="45"/>
      <c r="Z394" s="45"/>
      <c r="AA394" s="45"/>
      <c r="AB394" s="45"/>
      <c r="AC394" s="45"/>
      <c r="AD394" s="45"/>
      <c r="AE394" s="45"/>
      <c r="AF394" s="45"/>
      <c r="AG394" s="45"/>
      <c r="AH394" s="55"/>
      <c r="AI394" s="46" t="s">
        <v>315</v>
      </c>
      <c r="AJ394" s="45"/>
      <c r="AK394" s="159">
        <f>L394*O394</f>
        <v>19257.232</v>
      </c>
    </row>
    <row r="395" spans="1:37" x14ac:dyDescent="0.2">
      <c r="A395" s="57"/>
      <c r="B395" s="61"/>
      <c r="C395" s="252" t="s">
        <v>2993</v>
      </c>
      <c r="D395" s="252"/>
      <c r="E395" s="252"/>
      <c r="F395" s="252"/>
      <c r="G395" s="252"/>
      <c r="H395" s="252"/>
      <c r="I395" s="252"/>
      <c r="J395" s="252"/>
      <c r="K395" s="252"/>
      <c r="L395" s="60">
        <v>3633.44</v>
      </c>
      <c r="M395" s="59"/>
      <c r="N395" s="58">
        <v>18930</v>
      </c>
      <c r="O395" s="45"/>
      <c r="P395" s="45"/>
      <c r="Q395" s="45"/>
      <c r="R395" s="45"/>
      <c r="S395" s="45"/>
      <c r="T395" s="45"/>
      <c r="U395" s="45"/>
      <c r="V395" s="45"/>
      <c r="W395" s="45"/>
      <c r="X395" s="45"/>
      <c r="Y395" s="45"/>
      <c r="Z395" s="45"/>
      <c r="AA395" s="45"/>
      <c r="AB395" s="45"/>
      <c r="AC395" s="45"/>
      <c r="AD395" s="45"/>
      <c r="AE395" s="45"/>
      <c r="AF395" s="45"/>
      <c r="AG395" s="45"/>
      <c r="AH395" s="55"/>
      <c r="AI395" s="46" t="s">
        <v>2993</v>
      </c>
      <c r="AJ395" s="45"/>
    </row>
    <row r="396" spans="1:37" x14ac:dyDescent="0.2">
      <c r="A396" s="57"/>
      <c r="B396" s="61"/>
      <c r="C396" s="252" t="s">
        <v>127</v>
      </c>
      <c r="D396" s="252"/>
      <c r="E396" s="252"/>
      <c r="F396" s="252"/>
      <c r="G396" s="252"/>
      <c r="H396" s="252"/>
      <c r="I396" s="252"/>
      <c r="J396" s="252"/>
      <c r="K396" s="252"/>
      <c r="L396" s="60">
        <v>8191.99</v>
      </c>
      <c r="M396" s="59"/>
      <c r="N396" s="58">
        <v>422134</v>
      </c>
      <c r="O396" s="45"/>
      <c r="P396" s="45"/>
      <c r="Q396" s="45"/>
      <c r="R396" s="45"/>
      <c r="S396" s="45"/>
      <c r="T396" s="45"/>
      <c r="U396" s="45"/>
      <c r="V396" s="45"/>
      <c r="W396" s="45"/>
      <c r="X396" s="45"/>
      <c r="Y396" s="45"/>
      <c r="Z396" s="45"/>
      <c r="AA396" s="45"/>
      <c r="AB396" s="45"/>
      <c r="AC396" s="45"/>
      <c r="AD396" s="45"/>
      <c r="AE396" s="45"/>
      <c r="AF396" s="45"/>
      <c r="AG396" s="45"/>
      <c r="AH396" s="55"/>
      <c r="AI396" s="46" t="s">
        <v>127</v>
      </c>
      <c r="AJ396" s="45"/>
    </row>
    <row r="397" spans="1:37" x14ac:dyDescent="0.2">
      <c r="A397" s="57"/>
      <c r="B397" s="61"/>
      <c r="C397" s="252" t="s">
        <v>126</v>
      </c>
      <c r="D397" s="252"/>
      <c r="E397" s="252"/>
      <c r="F397" s="252"/>
      <c r="G397" s="252"/>
      <c r="H397" s="252"/>
      <c r="I397" s="252"/>
      <c r="J397" s="252"/>
      <c r="K397" s="252"/>
      <c r="L397" s="60">
        <v>7901.47</v>
      </c>
      <c r="M397" s="59"/>
      <c r="N397" s="58">
        <v>407166</v>
      </c>
      <c r="O397" s="45"/>
      <c r="P397" s="45"/>
      <c r="Q397" s="45"/>
      <c r="R397" s="45"/>
      <c r="S397" s="45"/>
      <c r="T397" s="45"/>
      <c r="U397" s="45"/>
      <c r="V397" s="45"/>
      <c r="W397" s="45"/>
      <c r="X397" s="45"/>
      <c r="Y397" s="45"/>
      <c r="Z397" s="45"/>
      <c r="AA397" s="45"/>
      <c r="AB397" s="45"/>
      <c r="AC397" s="45"/>
      <c r="AD397" s="45"/>
      <c r="AE397" s="45"/>
      <c r="AF397" s="45"/>
      <c r="AG397" s="45"/>
      <c r="AH397" s="55"/>
      <c r="AI397" s="46" t="s">
        <v>126</v>
      </c>
      <c r="AJ397" s="45"/>
    </row>
    <row r="398" spans="1:37" x14ac:dyDescent="0.2">
      <c r="A398" s="57"/>
      <c r="B398" s="61"/>
      <c r="C398" s="252" t="s">
        <v>125</v>
      </c>
      <c r="D398" s="252"/>
      <c r="E398" s="252"/>
      <c r="F398" s="252"/>
      <c r="G398" s="252"/>
      <c r="H398" s="252"/>
      <c r="I398" s="252"/>
      <c r="J398" s="252"/>
      <c r="K398" s="252"/>
      <c r="L398" s="60">
        <v>4088.18</v>
      </c>
      <c r="M398" s="59"/>
      <c r="N398" s="58">
        <v>210665</v>
      </c>
      <c r="O398" s="45"/>
      <c r="P398" s="45"/>
      <c r="Q398" s="45"/>
      <c r="R398" s="45"/>
      <c r="S398" s="45"/>
      <c r="T398" s="45"/>
      <c r="U398" s="45"/>
      <c r="V398" s="45"/>
      <c r="W398" s="45"/>
      <c r="X398" s="45"/>
      <c r="Y398" s="45"/>
      <c r="Z398" s="45"/>
      <c r="AA398" s="45"/>
      <c r="AB398" s="45"/>
      <c r="AC398" s="45"/>
      <c r="AD398" s="45"/>
      <c r="AE398" s="45"/>
      <c r="AF398" s="45"/>
      <c r="AG398" s="45"/>
      <c r="AH398" s="55"/>
      <c r="AI398" s="46" t="s">
        <v>125</v>
      </c>
      <c r="AJ398" s="45"/>
    </row>
    <row r="399" spans="1:37" x14ac:dyDescent="0.2">
      <c r="A399" s="57"/>
      <c r="B399" s="54"/>
      <c r="C399" s="249" t="s">
        <v>124</v>
      </c>
      <c r="D399" s="249"/>
      <c r="E399" s="249"/>
      <c r="F399" s="249"/>
      <c r="G399" s="249"/>
      <c r="H399" s="249"/>
      <c r="I399" s="249"/>
      <c r="J399" s="249"/>
      <c r="K399" s="249"/>
      <c r="L399" s="53">
        <v>145657.76999999999</v>
      </c>
      <c r="M399" s="122"/>
      <c r="N399" s="56">
        <v>2062497</v>
      </c>
      <c r="O399" s="45"/>
      <c r="P399" s="45"/>
      <c r="Q399" s="45"/>
      <c r="R399" s="45"/>
      <c r="S399" s="45"/>
      <c r="T399" s="45"/>
      <c r="U399" s="45"/>
      <c r="V399" s="45"/>
      <c r="W399" s="45"/>
      <c r="X399" s="45"/>
      <c r="Y399" s="45"/>
      <c r="Z399" s="45"/>
      <c r="AA399" s="45"/>
      <c r="AB399" s="45"/>
      <c r="AC399" s="45"/>
      <c r="AD399" s="45"/>
      <c r="AE399" s="45"/>
      <c r="AF399" s="45"/>
      <c r="AG399" s="45"/>
      <c r="AH399" s="55"/>
      <c r="AI399" s="45"/>
      <c r="AJ399" s="55" t="s">
        <v>124</v>
      </c>
      <c r="AK399" s="168">
        <f>AK381+AK380+AK383+AK384+AK385+AK388+AK389+AK391+AK392+AK394+AK393</f>
        <v>2085300.6525000001</v>
      </c>
    </row>
    <row r="400" spans="1:37" x14ac:dyDescent="0.2">
      <c r="A400" s="57"/>
      <c r="B400" s="61"/>
      <c r="C400" s="252" t="s">
        <v>142</v>
      </c>
      <c r="D400" s="252"/>
      <c r="E400" s="252"/>
      <c r="F400" s="252"/>
      <c r="G400" s="252"/>
      <c r="H400" s="252"/>
      <c r="I400" s="252"/>
      <c r="J400" s="252"/>
      <c r="K400" s="252"/>
      <c r="L400" s="60"/>
      <c r="M400" s="59"/>
      <c r="N400" s="58">
        <f>N380+N381+N383+N384+N385+N388+N389+N391+N392+N393+N394</f>
        <v>2062497</v>
      </c>
      <c r="O400" s="45"/>
      <c r="P400" s="45"/>
      <c r="Q400" s="45"/>
      <c r="R400" s="45"/>
      <c r="S400" s="45"/>
      <c r="T400" s="45"/>
      <c r="U400" s="45"/>
      <c r="V400" s="45"/>
      <c r="W400" s="45"/>
      <c r="X400" s="45"/>
      <c r="Y400" s="45"/>
      <c r="Z400" s="45"/>
      <c r="AA400" s="45"/>
      <c r="AB400" s="45"/>
      <c r="AC400" s="45"/>
      <c r="AD400" s="45"/>
      <c r="AE400" s="45"/>
      <c r="AF400" s="45"/>
      <c r="AG400" s="45"/>
      <c r="AH400" s="55"/>
      <c r="AI400" s="46" t="s">
        <v>142</v>
      </c>
      <c r="AJ400" s="55"/>
    </row>
    <row r="401" spans="1:36" x14ac:dyDescent="0.2">
      <c r="A401" s="57"/>
      <c r="B401" s="61"/>
      <c r="C401" s="252" t="s">
        <v>314</v>
      </c>
      <c r="D401" s="252"/>
      <c r="E401" s="252"/>
      <c r="F401" s="252"/>
      <c r="G401" s="252"/>
      <c r="H401" s="252"/>
      <c r="I401" s="252"/>
      <c r="J401" s="252"/>
      <c r="K401" s="252"/>
      <c r="L401" s="60"/>
      <c r="M401" s="59"/>
      <c r="N401" s="58">
        <v>66360</v>
      </c>
      <c r="O401" s="45"/>
      <c r="P401" s="45"/>
      <c r="Q401" s="45"/>
      <c r="R401" s="45"/>
      <c r="S401" s="45"/>
      <c r="T401" s="45"/>
      <c r="U401" s="45"/>
      <c r="V401" s="45"/>
      <c r="W401" s="45"/>
      <c r="X401" s="45"/>
      <c r="Y401" s="45"/>
      <c r="Z401" s="45"/>
      <c r="AA401" s="45"/>
      <c r="AB401" s="45"/>
      <c r="AC401" s="45"/>
      <c r="AD401" s="45"/>
      <c r="AE401" s="45"/>
      <c r="AF401" s="45"/>
      <c r="AG401" s="45"/>
      <c r="AH401" s="55"/>
      <c r="AI401" s="46" t="s">
        <v>314</v>
      </c>
      <c r="AJ401" s="55"/>
    </row>
    <row r="402" spans="1:36" ht="1.5" customHeight="1" x14ac:dyDescent="0.2">
      <c r="B402" s="54"/>
      <c r="C402" s="118"/>
      <c r="D402" s="118"/>
      <c r="E402" s="118"/>
      <c r="F402" s="118"/>
      <c r="G402" s="118"/>
      <c r="H402" s="118"/>
      <c r="I402" s="118"/>
      <c r="J402" s="118"/>
      <c r="K402" s="118"/>
      <c r="L402" s="53"/>
      <c r="M402" s="52"/>
      <c r="N402" s="51"/>
      <c r="O402" s="45"/>
      <c r="P402" s="45"/>
      <c r="Q402" s="45"/>
      <c r="R402" s="45"/>
      <c r="S402" s="45"/>
      <c r="T402" s="45"/>
      <c r="U402" s="45"/>
      <c r="V402" s="45"/>
      <c r="W402" s="45"/>
      <c r="X402" s="45"/>
      <c r="Y402" s="45"/>
      <c r="Z402" s="45"/>
      <c r="AA402" s="45"/>
      <c r="AB402" s="45"/>
      <c r="AC402" s="45"/>
      <c r="AD402" s="45"/>
      <c r="AE402" s="45"/>
      <c r="AF402" s="45"/>
      <c r="AG402" s="45"/>
      <c r="AH402" s="45"/>
      <c r="AI402" s="45"/>
      <c r="AJ402" s="45"/>
    </row>
    <row r="403" spans="1:36" ht="53.25" customHeight="1" x14ac:dyDescent="0.2">
      <c r="A403" s="50"/>
      <c r="B403" s="50"/>
      <c r="C403" s="50"/>
      <c r="D403" s="50"/>
      <c r="E403" s="50"/>
      <c r="F403" s="50"/>
      <c r="G403" s="50"/>
      <c r="H403" s="50"/>
      <c r="I403" s="50"/>
      <c r="J403" s="50"/>
      <c r="K403" s="50"/>
      <c r="L403" s="50"/>
      <c r="M403" s="50"/>
      <c r="N403" s="50"/>
      <c r="O403" s="45"/>
      <c r="P403" s="45"/>
      <c r="Q403" s="45"/>
      <c r="R403" s="45"/>
      <c r="S403" s="45"/>
      <c r="T403" s="45"/>
      <c r="U403" s="45"/>
      <c r="V403" s="45"/>
      <c r="W403" s="45"/>
      <c r="X403" s="45"/>
      <c r="Y403" s="45"/>
      <c r="Z403" s="45"/>
      <c r="AA403" s="45"/>
      <c r="AB403" s="45"/>
      <c r="AC403" s="45"/>
      <c r="AD403" s="45"/>
      <c r="AE403" s="45"/>
      <c r="AF403" s="45"/>
      <c r="AG403" s="45"/>
      <c r="AH403" s="45"/>
      <c r="AI403" s="45"/>
      <c r="AJ403" s="45"/>
    </row>
    <row r="404" spans="1:36" x14ac:dyDescent="0.2">
      <c r="B404" s="48" t="s">
        <v>13</v>
      </c>
      <c r="C404" s="250" t="s">
        <v>123</v>
      </c>
      <c r="D404" s="250"/>
      <c r="E404" s="250"/>
      <c r="F404" s="250"/>
      <c r="G404" s="250"/>
      <c r="H404" s="250"/>
      <c r="I404" s="250"/>
      <c r="J404" s="250"/>
      <c r="K404" s="250"/>
      <c r="L404" s="250"/>
      <c r="O404" s="45"/>
      <c r="P404" s="45"/>
      <c r="Q404" s="45"/>
      <c r="R404" s="45"/>
      <c r="S404" s="45"/>
      <c r="T404" s="45"/>
      <c r="U404" s="45"/>
      <c r="V404" s="45"/>
      <c r="W404" s="45"/>
      <c r="X404" s="45"/>
      <c r="Y404" s="45"/>
      <c r="Z404" s="45"/>
      <c r="AA404" s="45"/>
      <c r="AB404" s="45"/>
      <c r="AC404" s="45"/>
      <c r="AD404" s="45"/>
      <c r="AE404" s="45"/>
      <c r="AF404" s="45"/>
      <c r="AG404" s="45"/>
      <c r="AH404" s="45"/>
      <c r="AI404" s="45"/>
      <c r="AJ404" s="45"/>
    </row>
    <row r="405" spans="1:36" ht="13.5" customHeight="1" x14ac:dyDescent="0.2">
      <c r="B405" s="49"/>
      <c r="C405" s="251" t="s">
        <v>14</v>
      </c>
      <c r="D405" s="251"/>
      <c r="E405" s="251"/>
      <c r="F405" s="251"/>
      <c r="G405" s="251"/>
      <c r="H405" s="251"/>
      <c r="I405" s="251"/>
      <c r="J405" s="251"/>
      <c r="K405" s="251"/>
      <c r="L405" s="251"/>
      <c r="O405" s="45"/>
      <c r="P405" s="45"/>
      <c r="Q405" s="45"/>
      <c r="R405" s="45"/>
      <c r="S405" s="45"/>
      <c r="T405" s="45"/>
      <c r="U405" s="45"/>
      <c r="V405" s="45"/>
      <c r="W405" s="45"/>
      <c r="X405" s="45"/>
      <c r="Y405" s="45"/>
      <c r="Z405" s="45"/>
      <c r="AA405" s="45"/>
      <c r="AB405" s="45"/>
      <c r="AC405" s="45"/>
      <c r="AD405" s="45"/>
      <c r="AE405" s="45"/>
      <c r="AF405" s="45"/>
      <c r="AG405" s="45"/>
      <c r="AH405" s="45"/>
      <c r="AI405" s="45"/>
      <c r="AJ405" s="45"/>
    </row>
    <row r="406" spans="1:36" ht="12.75" customHeight="1" x14ac:dyDescent="0.2">
      <c r="B406" s="48" t="s">
        <v>15</v>
      </c>
      <c r="C406" s="250"/>
      <c r="D406" s="250"/>
      <c r="E406" s="250"/>
      <c r="F406" s="250"/>
      <c r="G406" s="250"/>
      <c r="H406" s="250"/>
      <c r="I406" s="250"/>
      <c r="J406" s="250"/>
      <c r="K406" s="250"/>
      <c r="L406" s="250"/>
      <c r="O406" s="45"/>
      <c r="P406" s="45"/>
      <c r="Q406" s="45"/>
      <c r="R406" s="45"/>
      <c r="S406" s="45"/>
      <c r="T406" s="45"/>
      <c r="U406" s="45"/>
      <c r="V406" s="45"/>
      <c r="W406" s="45"/>
      <c r="X406" s="45"/>
      <c r="Y406" s="45"/>
      <c r="Z406" s="45"/>
      <c r="AA406" s="45"/>
      <c r="AB406" s="45"/>
      <c r="AC406" s="45"/>
      <c r="AD406" s="45"/>
      <c r="AE406" s="45"/>
      <c r="AF406" s="45"/>
      <c r="AG406" s="45"/>
      <c r="AH406" s="45"/>
      <c r="AI406" s="45"/>
      <c r="AJ406" s="45"/>
    </row>
    <row r="407" spans="1:36" ht="13.5" customHeight="1" x14ac:dyDescent="0.2">
      <c r="C407" s="251" t="s">
        <v>14</v>
      </c>
      <c r="D407" s="251"/>
      <c r="E407" s="251"/>
      <c r="F407" s="251"/>
      <c r="G407" s="251"/>
      <c r="H407" s="251"/>
      <c r="I407" s="251"/>
      <c r="J407" s="251"/>
      <c r="K407" s="251"/>
      <c r="L407" s="251"/>
      <c r="O407" s="45"/>
      <c r="P407" s="45"/>
      <c r="Q407" s="45"/>
      <c r="R407" s="45"/>
      <c r="S407" s="45"/>
      <c r="T407" s="45"/>
      <c r="U407" s="45"/>
      <c r="V407" s="45"/>
      <c r="W407" s="45"/>
      <c r="X407" s="45"/>
      <c r="Y407" s="45"/>
      <c r="Z407" s="45"/>
      <c r="AA407" s="45"/>
      <c r="AB407" s="45"/>
      <c r="AC407" s="45"/>
      <c r="AD407" s="45"/>
      <c r="AE407" s="45"/>
      <c r="AF407" s="45"/>
      <c r="AG407" s="45"/>
      <c r="AH407" s="45"/>
      <c r="AI407" s="45"/>
      <c r="AJ407" s="45"/>
    </row>
    <row r="409" spans="1:36" x14ac:dyDescent="0.2">
      <c r="B409" s="47"/>
      <c r="D409" s="47"/>
      <c r="F409" s="47"/>
      <c r="O409" s="45"/>
      <c r="P409" s="45"/>
      <c r="Q409" s="45"/>
      <c r="R409" s="45"/>
      <c r="S409" s="45"/>
      <c r="T409" s="45"/>
      <c r="U409" s="45"/>
      <c r="V409" s="45"/>
      <c r="W409" s="45"/>
      <c r="X409" s="45"/>
      <c r="Y409" s="45"/>
      <c r="Z409" s="45"/>
      <c r="AA409" s="45"/>
      <c r="AB409" s="45"/>
      <c r="AC409" s="45"/>
      <c r="AD409" s="45"/>
      <c r="AE409" s="45"/>
      <c r="AF409" s="45"/>
      <c r="AG409" s="45"/>
      <c r="AH409" s="45"/>
      <c r="AI409" s="45"/>
      <c r="AJ409" s="45"/>
    </row>
    <row r="427" s="45" customFormat="1" x14ac:dyDescent="0.2"/>
    <row r="433" s="45" customFormat="1" x14ac:dyDescent="0.2"/>
    <row r="446" s="45" customFormat="1" x14ac:dyDescent="0.2"/>
  </sheetData>
  <mergeCells count="357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A41:N41"/>
    <mergeCell ref="C42:E42"/>
    <mergeCell ref="C43:E43"/>
    <mergeCell ref="C44:E44"/>
    <mergeCell ref="C45:E45"/>
    <mergeCell ref="C46:E46"/>
    <mergeCell ref="J35:L36"/>
    <mergeCell ref="M35:M37"/>
    <mergeCell ref="N35:N37"/>
    <mergeCell ref="C38:E38"/>
    <mergeCell ref="A39:N39"/>
    <mergeCell ref="A40:N40"/>
    <mergeCell ref="C53:E53"/>
    <mergeCell ref="C54:E54"/>
    <mergeCell ref="A56:N56"/>
    <mergeCell ref="C57:E57"/>
    <mergeCell ref="C58:E58"/>
    <mergeCell ref="C59:E59"/>
    <mergeCell ref="C47:E47"/>
    <mergeCell ref="C48:E48"/>
    <mergeCell ref="C49:E49"/>
    <mergeCell ref="C50:E50"/>
    <mergeCell ref="C51:E51"/>
    <mergeCell ref="C52:E52"/>
    <mergeCell ref="C66:E66"/>
    <mergeCell ref="C67:E67"/>
    <mergeCell ref="C68:E68"/>
    <mergeCell ref="C69:E69"/>
    <mergeCell ref="C70:E70"/>
    <mergeCell ref="C72:E72"/>
    <mergeCell ref="C60:E60"/>
    <mergeCell ref="C61:E61"/>
    <mergeCell ref="C62:E62"/>
    <mergeCell ref="C63:E63"/>
    <mergeCell ref="C64:E64"/>
    <mergeCell ref="C65:E65"/>
    <mergeCell ref="C79:E79"/>
    <mergeCell ref="C80:E80"/>
    <mergeCell ref="C81:E81"/>
    <mergeCell ref="C82:E82"/>
    <mergeCell ref="C83:E83"/>
    <mergeCell ref="C84:E84"/>
    <mergeCell ref="C73:E73"/>
    <mergeCell ref="C74:E74"/>
    <mergeCell ref="C75:E75"/>
    <mergeCell ref="C76:E76"/>
    <mergeCell ref="C77:E77"/>
    <mergeCell ref="C78:E78"/>
    <mergeCell ref="C92:E92"/>
    <mergeCell ref="C93:E93"/>
    <mergeCell ref="C94:E94"/>
    <mergeCell ref="C95:E95"/>
    <mergeCell ref="C96:E96"/>
    <mergeCell ref="C97:E97"/>
    <mergeCell ref="C85:E85"/>
    <mergeCell ref="C87:E87"/>
    <mergeCell ref="C88:N88"/>
    <mergeCell ref="C89:E89"/>
    <mergeCell ref="C90:E90"/>
    <mergeCell ref="C91:E91"/>
    <mergeCell ref="C105:E105"/>
    <mergeCell ref="C106:E106"/>
    <mergeCell ref="C107:E107"/>
    <mergeCell ref="C108:E108"/>
    <mergeCell ref="C109:E109"/>
    <mergeCell ref="C110:E110"/>
    <mergeCell ref="C98:E98"/>
    <mergeCell ref="C99:E99"/>
    <mergeCell ref="C100:E100"/>
    <mergeCell ref="C101:E101"/>
    <mergeCell ref="C103:E103"/>
    <mergeCell ref="C104:E104"/>
    <mergeCell ref="C119:E119"/>
    <mergeCell ref="C120:E120"/>
    <mergeCell ref="C121:E121"/>
    <mergeCell ref="C122:E122"/>
    <mergeCell ref="C123:E123"/>
    <mergeCell ref="C124:E124"/>
    <mergeCell ref="C111:E111"/>
    <mergeCell ref="C112:E112"/>
    <mergeCell ref="C113:E113"/>
    <mergeCell ref="C114:E114"/>
    <mergeCell ref="C115:E115"/>
    <mergeCell ref="C117:E117"/>
    <mergeCell ref="C131:E131"/>
    <mergeCell ref="C132:E132"/>
    <mergeCell ref="C133:E133"/>
    <mergeCell ref="C134:E134"/>
    <mergeCell ref="C135:E135"/>
    <mergeCell ref="C136:E136"/>
    <mergeCell ref="C125:E125"/>
    <mergeCell ref="C126:E126"/>
    <mergeCell ref="C127:E127"/>
    <mergeCell ref="C128:E128"/>
    <mergeCell ref="C129:E129"/>
    <mergeCell ref="C130:E130"/>
    <mergeCell ref="C148:E148"/>
    <mergeCell ref="C150:N150"/>
    <mergeCell ref="C151:E151"/>
    <mergeCell ref="C152:N152"/>
    <mergeCell ref="C153:E153"/>
    <mergeCell ref="C154:E154"/>
    <mergeCell ref="C138:E138"/>
    <mergeCell ref="C140:E140"/>
    <mergeCell ref="C142:E142"/>
    <mergeCell ref="C144:N144"/>
    <mergeCell ref="C145:E145"/>
    <mergeCell ref="C147:N147"/>
    <mergeCell ref="C161:N161"/>
    <mergeCell ref="C162:E162"/>
    <mergeCell ref="C163:E163"/>
    <mergeCell ref="C164:E164"/>
    <mergeCell ref="C165:E165"/>
    <mergeCell ref="C166:E166"/>
    <mergeCell ref="C155:E155"/>
    <mergeCell ref="C156:E156"/>
    <mergeCell ref="C157:E157"/>
    <mergeCell ref="C158:E158"/>
    <mergeCell ref="C159:E159"/>
    <mergeCell ref="C160:E160"/>
    <mergeCell ref="C173:E173"/>
    <mergeCell ref="C174:E174"/>
    <mergeCell ref="C175:E175"/>
    <mergeCell ref="C176:E176"/>
    <mergeCell ref="C177:E177"/>
    <mergeCell ref="C178:E178"/>
    <mergeCell ref="C167:E167"/>
    <mergeCell ref="C168:E168"/>
    <mergeCell ref="C169:E169"/>
    <mergeCell ref="C170:N170"/>
    <mergeCell ref="C171:E171"/>
    <mergeCell ref="C172:E172"/>
    <mergeCell ref="C186:N186"/>
    <mergeCell ref="C187:E187"/>
    <mergeCell ref="C188:E188"/>
    <mergeCell ref="C189:E189"/>
    <mergeCell ref="C190:E190"/>
    <mergeCell ref="C191:E191"/>
    <mergeCell ref="C179:E179"/>
    <mergeCell ref="C180:E180"/>
    <mergeCell ref="C181:E181"/>
    <mergeCell ref="C182:E182"/>
    <mergeCell ref="C184:E184"/>
    <mergeCell ref="C185:N185"/>
    <mergeCell ref="C198:E198"/>
    <mergeCell ref="C200:N200"/>
    <mergeCell ref="C201:E201"/>
    <mergeCell ref="C202:N202"/>
    <mergeCell ref="C203:E203"/>
    <mergeCell ref="C204:E204"/>
    <mergeCell ref="C192:E192"/>
    <mergeCell ref="C193:E193"/>
    <mergeCell ref="C194:E194"/>
    <mergeCell ref="C195:E195"/>
    <mergeCell ref="C196:E196"/>
    <mergeCell ref="C197:E197"/>
    <mergeCell ref="C211:E211"/>
    <mergeCell ref="C212:E212"/>
    <mergeCell ref="C213:E213"/>
    <mergeCell ref="C214:E214"/>
    <mergeCell ref="C215:N215"/>
    <mergeCell ref="C216:E216"/>
    <mergeCell ref="C205:E205"/>
    <mergeCell ref="C206:E206"/>
    <mergeCell ref="C207:E207"/>
    <mergeCell ref="C208:E208"/>
    <mergeCell ref="C209:E209"/>
    <mergeCell ref="C210:E210"/>
    <mergeCell ref="C223:E223"/>
    <mergeCell ref="C224:E224"/>
    <mergeCell ref="C225:E225"/>
    <mergeCell ref="C226:E226"/>
    <mergeCell ref="C227:E227"/>
    <mergeCell ref="C229:N229"/>
    <mergeCell ref="C217:E217"/>
    <mergeCell ref="C218:E218"/>
    <mergeCell ref="C219:E219"/>
    <mergeCell ref="C220:E220"/>
    <mergeCell ref="C221:E221"/>
    <mergeCell ref="C222:E222"/>
    <mergeCell ref="C239:K239"/>
    <mergeCell ref="A240:N240"/>
    <mergeCell ref="C241:E241"/>
    <mergeCell ref="C242:N242"/>
    <mergeCell ref="C243:E243"/>
    <mergeCell ref="C244:E244"/>
    <mergeCell ref="C230:E230"/>
    <mergeCell ref="C232:N232"/>
    <mergeCell ref="C233:E233"/>
    <mergeCell ref="C235:N235"/>
    <mergeCell ref="C236:N236"/>
    <mergeCell ref="C237:N237"/>
    <mergeCell ref="C251:E251"/>
    <mergeCell ref="C252:E252"/>
    <mergeCell ref="C253:E253"/>
    <mergeCell ref="C254:E254"/>
    <mergeCell ref="C255:E255"/>
    <mergeCell ref="C256:E256"/>
    <mergeCell ref="C245:E245"/>
    <mergeCell ref="C246:E246"/>
    <mergeCell ref="C247:E247"/>
    <mergeCell ref="C248:E248"/>
    <mergeCell ref="C249:E249"/>
    <mergeCell ref="C250:E250"/>
    <mergeCell ref="C264:N264"/>
    <mergeCell ref="C265:E265"/>
    <mergeCell ref="C266:E266"/>
    <mergeCell ref="C267:E267"/>
    <mergeCell ref="C268:E268"/>
    <mergeCell ref="C269:E269"/>
    <mergeCell ref="C257:E257"/>
    <mergeCell ref="C258:E258"/>
    <mergeCell ref="C260:N260"/>
    <mergeCell ref="C261:N261"/>
    <mergeCell ref="C262:N262"/>
    <mergeCell ref="C263:E263"/>
    <mergeCell ref="C276:E276"/>
    <mergeCell ref="C278:N278"/>
    <mergeCell ref="C279:N279"/>
    <mergeCell ref="C280:N280"/>
    <mergeCell ref="C281:E281"/>
    <mergeCell ref="C282:N282"/>
    <mergeCell ref="C270:E270"/>
    <mergeCell ref="C271:E271"/>
    <mergeCell ref="C272:E272"/>
    <mergeCell ref="C273:E273"/>
    <mergeCell ref="C274:E274"/>
    <mergeCell ref="C275:E275"/>
    <mergeCell ref="C289:E289"/>
    <mergeCell ref="C290:E290"/>
    <mergeCell ref="C291:E291"/>
    <mergeCell ref="C292:E292"/>
    <mergeCell ref="C293:E293"/>
    <mergeCell ref="C294:E294"/>
    <mergeCell ref="C283:E283"/>
    <mergeCell ref="C284:E284"/>
    <mergeCell ref="C285:E285"/>
    <mergeCell ref="C286:E286"/>
    <mergeCell ref="C287:E287"/>
    <mergeCell ref="C288:E288"/>
    <mergeCell ref="C303:N303"/>
    <mergeCell ref="C304:E304"/>
    <mergeCell ref="C305:E305"/>
    <mergeCell ref="C306:E306"/>
    <mergeCell ref="C307:E307"/>
    <mergeCell ref="C308:E308"/>
    <mergeCell ref="C295:E295"/>
    <mergeCell ref="C296:E296"/>
    <mergeCell ref="C298:N298"/>
    <mergeCell ref="C299:N299"/>
    <mergeCell ref="C300:E300"/>
    <mergeCell ref="C302:N302"/>
    <mergeCell ref="C315:E315"/>
    <mergeCell ref="C316:E316"/>
    <mergeCell ref="C317:E317"/>
    <mergeCell ref="C318:E318"/>
    <mergeCell ref="C319:E319"/>
    <mergeCell ref="C320:E320"/>
    <mergeCell ref="C309:E309"/>
    <mergeCell ref="C310:E310"/>
    <mergeCell ref="C311:E311"/>
    <mergeCell ref="C312:E312"/>
    <mergeCell ref="C313:E313"/>
    <mergeCell ref="C314:E314"/>
    <mergeCell ref="C330:E330"/>
    <mergeCell ref="C332:N332"/>
    <mergeCell ref="C333:E333"/>
    <mergeCell ref="C335:E335"/>
    <mergeCell ref="C337:E337"/>
    <mergeCell ref="C339:N339"/>
    <mergeCell ref="C321:E321"/>
    <mergeCell ref="C323:E323"/>
    <mergeCell ref="C325:N325"/>
    <mergeCell ref="C326:N326"/>
    <mergeCell ref="C327:E327"/>
    <mergeCell ref="C329:N329"/>
    <mergeCell ref="C350:E350"/>
    <mergeCell ref="C351:N351"/>
    <mergeCell ref="C352:E352"/>
    <mergeCell ref="C353:E353"/>
    <mergeCell ref="C354:E354"/>
    <mergeCell ref="C355:E355"/>
    <mergeCell ref="C340:E340"/>
    <mergeCell ref="C342:E342"/>
    <mergeCell ref="C344:N344"/>
    <mergeCell ref="C345:E345"/>
    <mergeCell ref="C347:E347"/>
    <mergeCell ref="C349:N349"/>
    <mergeCell ref="C362:E362"/>
    <mergeCell ref="C363:E363"/>
    <mergeCell ref="C364:E364"/>
    <mergeCell ref="C366:N366"/>
    <mergeCell ref="C367:N367"/>
    <mergeCell ref="C369:K369"/>
    <mergeCell ref="C356:E356"/>
    <mergeCell ref="C357:E357"/>
    <mergeCell ref="C358:E358"/>
    <mergeCell ref="C359:E359"/>
    <mergeCell ref="C360:E360"/>
    <mergeCell ref="C361:E361"/>
    <mergeCell ref="C377:K377"/>
    <mergeCell ref="C378:K378"/>
    <mergeCell ref="C379:K379"/>
    <mergeCell ref="C380:K380"/>
    <mergeCell ref="C381:K381"/>
    <mergeCell ref="C382:K382"/>
    <mergeCell ref="C371:K371"/>
    <mergeCell ref="C372:K372"/>
    <mergeCell ref="C373:K373"/>
    <mergeCell ref="C374:K374"/>
    <mergeCell ref="C375:K375"/>
    <mergeCell ref="C376:K376"/>
    <mergeCell ref="C389:K389"/>
    <mergeCell ref="C390:K390"/>
    <mergeCell ref="C391:K391"/>
    <mergeCell ref="C392:K392"/>
    <mergeCell ref="C393:K393"/>
    <mergeCell ref="C394:K394"/>
    <mergeCell ref="C383:K383"/>
    <mergeCell ref="C384:K384"/>
    <mergeCell ref="C385:K385"/>
    <mergeCell ref="C386:K386"/>
    <mergeCell ref="C387:K387"/>
    <mergeCell ref="C388:K388"/>
    <mergeCell ref="C401:K401"/>
    <mergeCell ref="C404:L404"/>
    <mergeCell ref="C405:L405"/>
    <mergeCell ref="C406:L406"/>
    <mergeCell ref="C407:L407"/>
    <mergeCell ref="C395:K395"/>
    <mergeCell ref="C396:K396"/>
    <mergeCell ref="C397:K397"/>
    <mergeCell ref="C398:K398"/>
    <mergeCell ref="C399:K399"/>
    <mergeCell ref="C400:K400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445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AH134"/>
  <sheetViews>
    <sheetView topLeftCell="A58" zoomScale="115" zoomScaleNormal="115" workbookViewId="0">
      <selection activeCell="C80" sqref="C80:K80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9" width="34.140625" style="46" hidden="1" customWidth="1"/>
    <col min="30" max="30" width="110.7109375" style="46" hidden="1" customWidth="1"/>
    <col min="31" max="33" width="84.42578125" style="46" hidden="1" customWidth="1"/>
    <col min="34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3268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3268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4901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27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27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298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28.38</v>
      </c>
      <c r="D28" s="97" t="s">
        <v>4900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23.81</v>
      </c>
      <c r="D30" s="97" t="s">
        <v>4899</v>
      </c>
      <c r="E30" s="96" t="s">
        <v>286</v>
      </c>
      <c r="G30" s="45" t="s">
        <v>292</v>
      </c>
      <c r="L30" s="98">
        <v>6.05</v>
      </c>
      <c r="M30" s="97" t="s">
        <v>4898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12.2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4.57</v>
      </c>
      <c r="D32" s="100" t="s">
        <v>4897</v>
      </c>
      <c r="E32" s="96" t="s">
        <v>286</v>
      </c>
      <c r="G32" s="45" t="s">
        <v>289</v>
      </c>
      <c r="L32" s="99"/>
      <c r="M32" s="99">
        <v>1.18</v>
      </c>
      <c r="N32" s="96" t="s">
        <v>288</v>
      </c>
    </row>
    <row r="33" spans="1:26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6" s="45" customFormat="1" ht="9.75" customHeight="1" x14ac:dyDescent="0.2">
      <c r="A34" s="95"/>
    </row>
    <row r="35" spans="1:26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6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6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6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6" s="45" customFormat="1" ht="12" x14ac:dyDescent="0.2">
      <c r="A39" s="256" t="s">
        <v>4896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4896</v>
      </c>
    </row>
    <row r="40" spans="1:26" s="45" customFormat="1" ht="45" x14ac:dyDescent="0.2">
      <c r="A40" s="87" t="s">
        <v>170</v>
      </c>
      <c r="B40" s="119" t="s">
        <v>4503</v>
      </c>
      <c r="C40" s="253" t="s">
        <v>4502</v>
      </c>
      <c r="D40" s="253"/>
      <c r="E40" s="253"/>
      <c r="F40" s="79" t="s">
        <v>237</v>
      </c>
      <c r="G40" s="79"/>
      <c r="H40" s="79"/>
      <c r="I40" s="79" t="s">
        <v>2776</v>
      </c>
      <c r="J40" s="78"/>
      <c r="K40" s="79"/>
      <c r="L40" s="78"/>
      <c r="M40" s="79"/>
      <c r="N40" s="76"/>
      <c r="V40" s="72"/>
      <c r="W40" s="55" t="s">
        <v>4502</v>
      </c>
    </row>
    <row r="41" spans="1:26" s="45" customFormat="1" ht="12" x14ac:dyDescent="0.2">
      <c r="A41" s="86"/>
      <c r="B41" s="117"/>
      <c r="C41" s="252" t="s">
        <v>4022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4022</v>
      </c>
    </row>
    <row r="42" spans="1:26" s="45" customFormat="1" ht="12" x14ac:dyDescent="0.2">
      <c r="A42" s="83"/>
      <c r="B42" s="61" t="s">
        <v>170</v>
      </c>
      <c r="C42" s="252" t="s">
        <v>169</v>
      </c>
      <c r="D42" s="252"/>
      <c r="E42" s="252"/>
      <c r="F42" s="74"/>
      <c r="G42" s="74"/>
      <c r="H42" s="74"/>
      <c r="I42" s="74"/>
      <c r="J42" s="82">
        <v>1173.6400000000001</v>
      </c>
      <c r="K42" s="74"/>
      <c r="L42" s="82">
        <v>117.36</v>
      </c>
      <c r="M42" s="74" t="s">
        <v>164</v>
      </c>
      <c r="N42" s="81">
        <v>6048</v>
      </c>
      <c r="V42" s="72"/>
      <c r="W42" s="55"/>
      <c r="Y42" s="46" t="s">
        <v>169</v>
      </c>
    </row>
    <row r="43" spans="1:26" s="45" customFormat="1" ht="12" x14ac:dyDescent="0.2">
      <c r="A43" s="83"/>
      <c r="B43" s="61" t="s">
        <v>168</v>
      </c>
      <c r="C43" s="252" t="s">
        <v>166</v>
      </c>
      <c r="D43" s="252"/>
      <c r="E43" s="252"/>
      <c r="F43" s="74"/>
      <c r="G43" s="74"/>
      <c r="H43" s="74"/>
      <c r="I43" s="74"/>
      <c r="J43" s="82">
        <v>1173.33</v>
      </c>
      <c r="K43" s="74"/>
      <c r="L43" s="82">
        <v>117.33</v>
      </c>
      <c r="M43" s="74" t="s">
        <v>167</v>
      </c>
      <c r="N43" s="81">
        <v>1537</v>
      </c>
      <c r="V43" s="72"/>
      <c r="W43" s="55"/>
      <c r="Y43" s="46" t="s">
        <v>166</v>
      </c>
    </row>
    <row r="44" spans="1:26" s="45" customFormat="1" ht="12" x14ac:dyDescent="0.2">
      <c r="A44" s="83"/>
      <c r="B44" s="61" t="s">
        <v>165</v>
      </c>
      <c r="C44" s="252" t="s">
        <v>163</v>
      </c>
      <c r="D44" s="252"/>
      <c r="E44" s="252"/>
      <c r="F44" s="74"/>
      <c r="G44" s="74"/>
      <c r="H44" s="74"/>
      <c r="I44" s="74"/>
      <c r="J44" s="82">
        <v>159.13</v>
      </c>
      <c r="K44" s="74"/>
      <c r="L44" s="82">
        <v>15.91</v>
      </c>
      <c r="M44" s="74" t="s">
        <v>164</v>
      </c>
      <c r="N44" s="81">
        <v>820</v>
      </c>
      <c r="V44" s="72"/>
      <c r="W44" s="55"/>
      <c r="Y44" s="46" t="s">
        <v>163</v>
      </c>
    </row>
    <row r="45" spans="1:26" s="45" customFormat="1" ht="12" x14ac:dyDescent="0.2">
      <c r="A45" s="83"/>
      <c r="B45" s="61" t="s">
        <v>218</v>
      </c>
      <c r="C45" s="252" t="s">
        <v>217</v>
      </c>
      <c r="D45" s="252"/>
      <c r="E45" s="252"/>
      <c r="F45" s="74"/>
      <c r="G45" s="74"/>
      <c r="H45" s="74"/>
      <c r="I45" s="74"/>
      <c r="J45" s="82">
        <v>75.33</v>
      </c>
      <c r="K45" s="74"/>
      <c r="L45" s="82">
        <v>7.53</v>
      </c>
      <c r="M45" s="74" t="s">
        <v>195</v>
      </c>
      <c r="N45" s="81">
        <v>60</v>
      </c>
      <c r="V45" s="72"/>
      <c r="W45" s="55"/>
      <c r="Y45" s="46" t="s">
        <v>217</v>
      </c>
    </row>
    <row r="46" spans="1:26" s="45" customFormat="1" ht="12" x14ac:dyDescent="0.2">
      <c r="A46" s="86"/>
      <c r="B46" s="93" t="s">
        <v>593</v>
      </c>
      <c r="C46" s="259" t="s">
        <v>3072</v>
      </c>
      <c r="D46" s="259"/>
      <c r="E46" s="259"/>
      <c r="F46" s="92" t="s">
        <v>326</v>
      </c>
      <c r="G46" s="92" t="s">
        <v>210</v>
      </c>
      <c r="H46" s="92"/>
      <c r="I46" s="92" t="s">
        <v>210</v>
      </c>
      <c r="J46" s="61"/>
      <c r="K46" s="74"/>
      <c r="L46" s="82"/>
      <c r="M46" s="74"/>
      <c r="N46" s="91"/>
      <c r="V46" s="72"/>
      <c r="W46" s="55"/>
      <c r="Z46" s="71" t="s">
        <v>3072</v>
      </c>
    </row>
    <row r="47" spans="1:26" s="45" customFormat="1" ht="12" x14ac:dyDescent="0.2">
      <c r="A47" s="86"/>
      <c r="B47" s="93" t="s">
        <v>3056</v>
      </c>
      <c r="C47" s="259" t="s">
        <v>3055</v>
      </c>
      <c r="D47" s="259"/>
      <c r="E47" s="259"/>
      <c r="F47" s="92" t="s">
        <v>381</v>
      </c>
      <c r="G47" s="92" t="s">
        <v>210</v>
      </c>
      <c r="H47" s="92"/>
      <c r="I47" s="92" t="s">
        <v>210</v>
      </c>
      <c r="J47" s="61"/>
      <c r="K47" s="74"/>
      <c r="L47" s="82"/>
      <c r="M47" s="74"/>
      <c r="N47" s="91"/>
      <c r="V47" s="72"/>
      <c r="W47" s="55"/>
      <c r="Z47" s="71" t="s">
        <v>3055</v>
      </c>
    </row>
    <row r="48" spans="1:26" s="45" customFormat="1" ht="12" x14ac:dyDescent="0.2">
      <c r="A48" s="86"/>
      <c r="B48" s="93" t="s">
        <v>4501</v>
      </c>
      <c r="C48" s="259" t="s">
        <v>4499</v>
      </c>
      <c r="D48" s="259"/>
      <c r="E48" s="259"/>
      <c r="F48" s="92" t="s">
        <v>332</v>
      </c>
      <c r="G48" s="92" t="s">
        <v>4500</v>
      </c>
      <c r="H48" s="92"/>
      <c r="I48" s="92" t="s">
        <v>4894</v>
      </c>
      <c r="J48" s="61"/>
      <c r="K48" s="74"/>
      <c r="L48" s="82"/>
      <c r="M48" s="74"/>
      <c r="N48" s="91"/>
      <c r="V48" s="72"/>
      <c r="W48" s="55"/>
      <c r="Z48" s="71" t="s">
        <v>4499</v>
      </c>
    </row>
    <row r="49" spans="1:30" s="45" customFormat="1" ht="22.5" x14ac:dyDescent="0.2">
      <c r="A49" s="86"/>
      <c r="B49" s="93" t="s">
        <v>3934</v>
      </c>
      <c r="C49" s="259" t="s">
        <v>4498</v>
      </c>
      <c r="D49" s="259"/>
      <c r="E49" s="259"/>
      <c r="F49" s="92" t="s">
        <v>326</v>
      </c>
      <c r="G49" s="92" t="s">
        <v>210</v>
      </c>
      <c r="H49" s="92"/>
      <c r="I49" s="92" t="s">
        <v>210</v>
      </c>
      <c r="J49" s="61"/>
      <c r="K49" s="74"/>
      <c r="L49" s="82"/>
      <c r="M49" s="74"/>
      <c r="N49" s="91"/>
      <c r="V49" s="72"/>
      <c r="W49" s="55"/>
      <c r="Z49" s="71" t="s">
        <v>4498</v>
      </c>
    </row>
    <row r="50" spans="1:30" s="45" customFormat="1" ht="12" x14ac:dyDescent="0.2">
      <c r="A50" s="83"/>
      <c r="B50" s="61"/>
      <c r="C50" s="252" t="s">
        <v>160</v>
      </c>
      <c r="D50" s="252"/>
      <c r="E50" s="252"/>
      <c r="F50" s="74" t="s">
        <v>159</v>
      </c>
      <c r="G50" s="74" t="s">
        <v>1158</v>
      </c>
      <c r="H50" s="74"/>
      <c r="I50" s="74" t="s">
        <v>3337</v>
      </c>
      <c r="J50" s="82"/>
      <c r="K50" s="74"/>
      <c r="L50" s="82"/>
      <c r="M50" s="74"/>
      <c r="N50" s="81"/>
      <c r="V50" s="72"/>
      <c r="W50" s="55"/>
      <c r="Z50" s="71"/>
      <c r="AA50" s="46" t="s">
        <v>160</v>
      </c>
    </row>
    <row r="51" spans="1:30" s="45" customFormat="1" ht="12" x14ac:dyDescent="0.2">
      <c r="A51" s="83"/>
      <c r="B51" s="61"/>
      <c r="C51" s="252" t="s">
        <v>156</v>
      </c>
      <c r="D51" s="252"/>
      <c r="E51" s="252"/>
      <c r="F51" s="74" t="s">
        <v>159</v>
      </c>
      <c r="G51" s="74" t="s">
        <v>4496</v>
      </c>
      <c r="H51" s="74"/>
      <c r="I51" s="74" t="s">
        <v>4895</v>
      </c>
      <c r="J51" s="82"/>
      <c r="K51" s="74"/>
      <c r="L51" s="82"/>
      <c r="M51" s="74"/>
      <c r="N51" s="81"/>
      <c r="V51" s="72"/>
      <c r="W51" s="55"/>
      <c r="Z51" s="71"/>
      <c r="AA51" s="46" t="s">
        <v>156</v>
      </c>
    </row>
    <row r="52" spans="1:30" s="45" customFormat="1" ht="12" x14ac:dyDescent="0.2">
      <c r="A52" s="83"/>
      <c r="B52" s="61"/>
      <c r="C52" s="254" t="s">
        <v>155</v>
      </c>
      <c r="D52" s="254"/>
      <c r="E52" s="254"/>
      <c r="F52" s="77"/>
      <c r="G52" s="77"/>
      <c r="H52" s="77"/>
      <c r="I52" s="77"/>
      <c r="J52" s="85">
        <v>2422.3000000000002</v>
      </c>
      <c r="K52" s="77"/>
      <c r="L52" s="85">
        <v>242.22</v>
      </c>
      <c r="M52" s="77"/>
      <c r="N52" s="84"/>
      <c r="V52" s="72"/>
      <c r="W52" s="55"/>
      <c r="Z52" s="71"/>
      <c r="AB52" s="46" t="s">
        <v>155</v>
      </c>
    </row>
    <row r="53" spans="1:30" s="45" customFormat="1" ht="12" x14ac:dyDescent="0.2">
      <c r="A53" s="83"/>
      <c r="B53" s="61"/>
      <c r="C53" s="252" t="s">
        <v>154</v>
      </c>
      <c r="D53" s="252"/>
      <c r="E53" s="252"/>
      <c r="F53" s="74"/>
      <c r="G53" s="74"/>
      <c r="H53" s="74"/>
      <c r="I53" s="74"/>
      <c r="J53" s="82"/>
      <c r="K53" s="74"/>
      <c r="L53" s="82">
        <v>133.27000000000001</v>
      </c>
      <c r="M53" s="74"/>
      <c r="N53" s="81">
        <v>6868</v>
      </c>
      <c r="V53" s="72"/>
      <c r="W53" s="55"/>
      <c r="Z53" s="71"/>
      <c r="AA53" s="46" t="s">
        <v>154</v>
      </c>
    </row>
    <row r="54" spans="1:30" s="45" customFormat="1" ht="45" x14ac:dyDescent="0.2">
      <c r="A54" s="83"/>
      <c r="B54" s="61" t="s">
        <v>574</v>
      </c>
      <c r="C54" s="252" t="s">
        <v>572</v>
      </c>
      <c r="D54" s="252"/>
      <c r="E54" s="252"/>
      <c r="F54" s="74" t="s">
        <v>149</v>
      </c>
      <c r="G54" s="74" t="s">
        <v>573</v>
      </c>
      <c r="H54" s="74"/>
      <c r="I54" s="74" t="s">
        <v>573</v>
      </c>
      <c r="J54" s="82"/>
      <c r="K54" s="74"/>
      <c r="L54" s="82">
        <v>169.25</v>
      </c>
      <c r="M54" s="74"/>
      <c r="N54" s="81">
        <v>8722</v>
      </c>
      <c r="V54" s="72"/>
      <c r="W54" s="55"/>
      <c r="Z54" s="71"/>
      <c r="AA54" s="46" t="s">
        <v>572</v>
      </c>
    </row>
    <row r="55" spans="1:30" s="45" customFormat="1" ht="45" x14ac:dyDescent="0.2">
      <c r="A55" s="83"/>
      <c r="B55" s="61" t="s">
        <v>571</v>
      </c>
      <c r="C55" s="252" t="s">
        <v>569</v>
      </c>
      <c r="D55" s="252"/>
      <c r="E55" s="252"/>
      <c r="F55" s="74" t="s">
        <v>149</v>
      </c>
      <c r="G55" s="74" t="s">
        <v>570</v>
      </c>
      <c r="H55" s="74"/>
      <c r="I55" s="74" t="s">
        <v>570</v>
      </c>
      <c r="J55" s="82"/>
      <c r="K55" s="74"/>
      <c r="L55" s="82">
        <v>95.95</v>
      </c>
      <c r="M55" s="74"/>
      <c r="N55" s="81">
        <v>4945</v>
      </c>
      <c r="V55" s="72"/>
      <c r="W55" s="55"/>
      <c r="Z55" s="71"/>
      <c r="AA55" s="46" t="s">
        <v>569</v>
      </c>
    </row>
    <row r="56" spans="1:30" s="45" customFormat="1" ht="12" x14ac:dyDescent="0.2">
      <c r="A56" s="80"/>
      <c r="B56" s="118"/>
      <c r="C56" s="253" t="s">
        <v>146</v>
      </c>
      <c r="D56" s="253"/>
      <c r="E56" s="253"/>
      <c r="F56" s="79"/>
      <c r="G56" s="79"/>
      <c r="H56" s="79"/>
      <c r="I56" s="79"/>
      <c r="J56" s="78"/>
      <c r="K56" s="79"/>
      <c r="L56" s="78">
        <v>507.42</v>
      </c>
      <c r="M56" s="77"/>
      <c r="N56" s="76">
        <v>21312</v>
      </c>
      <c r="V56" s="72"/>
      <c r="W56" s="55"/>
      <c r="Z56" s="71"/>
      <c r="AC56" s="55" t="s">
        <v>146</v>
      </c>
    </row>
    <row r="57" spans="1:30" s="45" customFormat="1" ht="56.25" x14ac:dyDescent="0.2">
      <c r="A57" s="87" t="s">
        <v>168</v>
      </c>
      <c r="B57" s="119" t="s">
        <v>4494</v>
      </c>
      <c r="C57" s="253" t="s">
        <v>4492</v>
      </c>
      <c r="D57" s="253"/>
      <c r="E57" s="253"/>
      <c r="F57" s="79" t="s">
        <v>332</v>
      </c>
      <c r="G57" s="79"/>
      <c r="H57" s="79"/>
      <c r="I57" s="79" t="s">
        <v>4894</v>
      </c>
      <c r="J57" s="78">
        <v>33.04</v>
      </c>
      <c r="K57" s="79"/>
      <c r="L57" s="78">
        <v>312.56</v>
      </c>
      <c r="M57" s="79" t="s">
        <v>195</v>
      </c>
      <c r="N57" s="76">
        <v>2497</v>
      </c>
      <c r="V57" s="72"/>
      <c r="W57" s="55" t="s">
        <v>4492</v>
      </c>
      <c r="Z57" s="71"/>
      <c r="AC57" s="55"/>
    </row>
    <row r="58" spans="1:30" s="45" customFormat="1" ht="12" x14ac:dyDescent="0.2">
      <c r="A58" s="80"/>
      <c r="B58" s="118"/>
      <c r="C58" s="123" t="s">
        <v>3047</v>
      </c>
      <c r="D58" s="124"/>
      <c r="E58" s="124"/>
      <c r="F58" s="75"/>
      <c r="G58" s="75"/>
      <c r="H58" s="75"/>
      <c r="I58" s="75"/>
      <c r="J58" s="90"/>
      <c r="K58" s="75"/>
      <c r="L58" s="90"/>
      <c r="M58" s="89"/>
      <c r="N58" s="88"/>
      <c r="V58" s="72"/>
      <c r="W58" s="55"/>
      <c r="Z58" s="71"/>
      <c r="AC58" s="55"/>
    </row>
    <row r="59" spans="1:30" s="45" customFormat="1" ht="22.5" x14ac:dyDescent="0.2">
      <c r="A59" s="87" t="s">
        <v>4491</v>
      </c>
      <c r="B59" s="119" t="s">
        <v>4893</v>
      </c>
      <c r="C59" s="253" t="s">
        <v>4892</v>
      </c>
      <c r="D59" s="253"/>
      <c r="E59" s="253"/>
      <c r="F59" s="79" t="s">
        <v>3228</v>
      </c>
      <c r="G59" s="79"/>
      <c r="H59" s="79"/>
      <c r="I59" s="79" t="s">
        <v>170</v>
      </c>
      <c r="J59" s="78">
        <v>785</v>
      </c>
      <c r="K59" s="79"/>
      <c r="L59" s="78">
        <v>98.25</v>
      </c>
      <c r="M59" s="79" t="s">
        <v>195</v>
      </c>
      <c r="N59" s="76">
        <v>785</v>
      </c>
      <c r="V59" s="72"/>
      <c r="W59" s="55" t="s">
        <v>4892</v>
      </c>
      <c r="Z59" s="71"/>
      <c r="AC59" s="55"/>
    </row>
    <row r="60" spans="1:30" s="45" customFormat="1" ht="12" x14ac:dyDescent="0.2">
      <c r="A60" s="80"/>
      <c r="B60" s="118"/>
      <c r="C60" s="123" t="s">
        <v>537</v>
      </c>
      <c r="D60" s="124"/>
      <c r="E60" s="124"/>
      <c r="F60" s="75"/>
      <c r="G60" s="75"/>
      <c r="H60" s="75"/>
      <c r="I60" s="75"/>
      <c r="J60" s="90"/>
      <c r="K60" s="75"/>
      <c r="L60" s="90"/>
      <c r="M60" s="89"/>
      <c r="N60" s="88"/>
      <c r="V60" s="72"/>
      <c r="W60" s="55"/>
      <c r="Z60" s="71"/>
      <c r="AC60" s="55"/>
    </row>
    <row r="61" spans="1:30" s="45" customFormat="1" ht="12" x14ac:dyDescent="0.2">
      <c r="A61" s="86"/>
      <c r="B61" s="117"/>
      <c r="C61" s="252" t="s">
        <v>5745</v>
      </c>
      <c r="D61" s="252"/>
      <c r="E61" s="252"/>
      <c r="F61" s="252"/>
      <c r="G61" s="252"/>
      <c r="H61" s="252"/>
      <c r="I61" s="252"/>
      <c r="J61" s="252"/>
      <c r="K61" s="252"/>
      <c r="L61" s="252"/>
      <c r="M61" s="252"/>
      <c r="N61" s="255"/>
      <c r="V61" s="72"/>
      <c r="W61" s="55"/>
      <c r="Z61" s="71"/>
      <c r="AC61" s="55"/>
      <c r="AD61" s="46" t="s">
        <v>5745</v>
      </c>
    </row>
    <row r="62" spans="1:30" s="45" customFormat="1" ht="67.5" x14ac:dyDescent="0.2">
      <c r="A62" s="87" t="s">
        <v>3241</v>
      </c>
      <c r="B62" s="119" t="s">
        <v>4891</v>
      </c>
      <c r="C62" s="253" t="s">
        <v>4890</v>
      </c>
      <c r="D62" s="253"/>
      <c r="E62" s="253"/>
      <c r="F62" s="79" t="s">
        <v>326</v>
      </c>
      <c r="G62" s="79"/>
      <c r="H62" s="79"/>
      <c r="I62" s="79" t="s">
        <v>170</v>
      </c>
      <c r="J62" s="78">
        <v>308.31</v>
      </c>
      <c r="K62" s="79"/>
      <c r="L62" s="78">
        <v>308.31</v>
      </c>
      <c r="M62" s="79" t="s">
        <v>195</v>
      </c>
      <c r="N62" s="76">
        <v>2463</v>
      </c>
      <c r="V62" s="72"/>
      <c r="W62" s="55" t="s">
        <v>4890</v>
      </c>
      <c r="Z62" s="71"/>
      <c r="AC62" s="55"/>
    </row>
    <row r="63" spans="1:30" s="45" customFormat="1" ht="12" x14ac:dyDescent="0.2">
      <c r="A63" s="80"/>
      <c r="B63" s="118"/>
      <c r="C63" s="123" t="s">
        <v>537</v>
      </c>
      <c r="D63" s="124"/>
      <c r="E63" s="124"/>
      <c r="F63" s="75"/>
      <c r="G63" s="75"/>
      <c r="H63" s="75"/>
      <c r="I63" s="75"/>
      <c r="J63" s="90"/>
      <c r="K63" s="75"/>
      <c r="L63" s="90"/>
      <c r="M63" s="89"/>
      <c r="N63" s="88"/>
      <c r="V63" s="72"/>
      <c r="W63" s="55"/>
      <c r="Z63" s="71"/>
      <c r="AC63" s="55"/>
    </row>
    <row r="64" spans="1:30" s="45" customFormat="1" ht="101.25" x14ac:dyDescent="0.2">
      <c r="A64" s="87" t="s">
        <v>4487</v>
      </c>
      <c r="B64" s="119" t="s">
        <v>4889</v>
      </c>
      <c r="C64" s="253" t="s">
        <v>4888</v>
      </c>
      <c r="D64" s="253"/>
      <c r="E64" s="253"/>
      <c r="F64" s="79" t="s">
        <v>326</v>
      </c>
      <c r="G64" s="79"/>
      <c r="H64" s="79"/>
      <c r="I64" s="79" t="s">
        <v>168</v>
      </c>
      <c r="J64" s="78">
        <v>82.68</v>
      </c>
      <c r="K64" s="79"/>
      <c r="L64" s="78">
        <v>165.36</v>
      </c>
      <c r="M64" s="79" t="s">
        <v>195</v>
      </c>
      <c r="N64" s="76">
        <v>1321</v>
      </c>
      <c r="V64" s="72"/>
      <c r="W64" s="55" t="s">
        <v>4888</v>
      </c>
      <c r="Z64" s="71"/>
      <c r="AC64" s="55"/>
    </row>
    <row r="65" spans="1:34" ht="12" x14ac:dyDescent="0.2">
      <c r="A65" s="80"/>
      <c r="B65" s="118"/>
      <c r="C65" s="123" t="s">
        <v>537</v>
      </c>
      <c r="D65" s="124"/>
      <c r="E65" s="124"/>
      <c r="F65" s="75"/>
      <c r="G65" s="75"/>
      <c r="H65" s="75"/>
      <c r="I65" s="75"/>
      <c r="J65" s="90"/>
      <c r="K65" s="75"/>
      <c r="L65" s="90"/>
      <c r="M65" s="89"/>
      <c r="N65" s="88"/>
      <c r="O65" s="45"/>
      <c r="P65" s="45"/>
      <c r="Q65" s="45"/>
      <c r="R65" s="45"/>
      <c r="S65" s="45"/>
      <c r="T65" s="45"/>
      <c r="U65" s="45"/>
      <c r="V65" s="72"/>
      <c r="W65" s="55"/>
      <c r="X65" s="45"/>
      <c r="Y65" s="45"/>
      <c r="Z65" s="71"/>
      <c r="AA65" s="45"/>
      <c r="AB65" s="45"/>
      <c r="AC65" s="55"/>
      <c r="AD65" s="45"/>
      <c r="AE65" s="45"/>
      <c r="AF65" s="45"/>
      <c r="AG65" s="45"/>
    </row>
    <row r="66" spans="1:34" ht="1.5" customHeight="1" x14ac:dyDescent="0.2">
      <c r="A66" s="75"/>
      <c r="B66" s="118"/>
      <c r="C66" s="118"/>
      <c r="D66" s="118"/>
      <c r="E66" s="118"/>
      <c r="F66" s="75"/>
      <c r="G66" s="75"/>
      <c r="H66" s="75"/>
      <c r="I66" s="75"/>
      <c r="J66" s="54"/>
      <c r="K66" s="75"/>
      <c r="L66" s="54"/>
      <c r="M66" s="74"/>
      <c r="N66" s="54"/>
      <c r="O66" s="45"/>
      <c r="P66" s="45"/>
      <c r="Q66" s="45"/>
      <c r="R66" s="45"/>
      <c r="S66" s="45"/>
      <c r="T66" s="45"/>
      <c r="U66" s="45"/>
      <c r="V66" s="72"/>
      <c r="W66" s="55"/>
      <c r="X66" s="45"/>
      <c r="Y66" s="45"/>
      <c r="Z66" s="71"/>
      <c r="AA66" s="45"/>
      <c r="AB66" s="45"/>
      <c r="AC66" s="55"/>
      <c r="AD66" s="45"/>
      <c r="AE66" s="45"/>
      <c r="AF66" s="45"/>
      <c r="AG66" s="45"/>
    </row>
    <row r="67" spans="1:34" ht="2.25" customHeight="1" x14ac:dyDescent="0.2">
      <c r="B67" s="70"/>
      <c r="C67" s="70"/>
      <c r="D67" s="70"/>
      <c r="E67" s="70"/>
      <c r="F67" s="70"/>
      <c r="G67" s="70"/>
      <c r="H67" s="70"/>
      <c r="I67" s="70"/>
      <c r="J67" s="70"/>
      <c r="K67" s="70"/>
      <c r="L67" s="69"/>
      <c r="M67" s="68"/>
      <c r="N67" s="67"/>
      <c r="O67" s="45"/>
      <c r="P67" s="45"/>
      <c r="Q67" s="45"/>
      <c r="R67" s="45"/>
      <c r="S67" s="45"/>
      <c r="T67" s="45"/>
      <c r="U67" s="45"/>
      <c r="V67" s="45"/>
      <c r="W67" s="45"/>
      <c r="X67" s="45"/>
      <c r="Y67" s="45"/>
      <c r="Z67" s="45"/>
      <c r="AA67" s="45"/>
      <c r="AB67" s="45"/>
      <c r="AC67" s="45"/>
      <c r="AD67" s="45"/>
      <c r="AE67" s="45"/>
      <c r="AF67" s="45"/>
      <c r="AG67" s="45"/>
    </row>
    <row r="68" spans="1:34" x14ac:dyDescent="0.2">
      <c r="A68" s="66"/>
      <c r="B68" s="65"/>
      <c r="C68" s="253" t="s">
        <v>144</v>
      </c>
      <c r="D68" s="253"/>
      <c r="E68" s="253"/>
      <c r="F68" s="253"/>
      <c r="G68" s="253"/>
      <c r="H68" s="253"/>
      <c r="I68" s="253"/>
      <c r="J68" s="253"/>
      <c r="K68" s="253"/>
      <c r="L68" s="64"/>
      <c r="M68" s="63"/>
      <c r="N68" s="62"/>
      <c r="O68" s="45"/>
      <c r="P68" s="45"/>
      <c r="Q68" s="45"/>
      <c r="R68" s="45"/>
      <c r="S68" s="45"/>
      <c r="T68" s="45"/>
      <c r="U68" s="45"/>
      <c r="V68" s="45"/>
      <c r="W68" s="45"/>
      <c r="X68" s="45"/>
      <c r="Y68" s="45"/>
      <c r="Z68" s="45"/>
      <c r="AA68" s="45"/>
      <c r="AB68" s="45"/>
      <c r="AC68" s="45"/>
      <c r="AD68" s="45"/>
      <c r="AE68" s="55" t="s">
        <v>144</v>
      </c>
      <c r="AF68" s="45"/>
      <c r="AG68" s="45"/>
    </row>
    <row r="69" spans="1:34" x14ac:dyDescent="0.2">
      <c r="A69" s="57"/>
      <c r="B69" s="61"/>
      <c r="C69" s="252" t="s">
        <v>143</v>
      </c>
      <c r="D69" s="252"/>
      <c r="E69" s="252"/>
      <c r="F69" s="252"/>
      <c r="G69" s="252"/>
      <c r="H69" s="252"/>
      <c r="I69" s="252"/>
      <c r="J69" s="252"/>
      <c r="K69" s="252"/>
      <c r="L69" s="60">
        <v>554.78</v>
      </c>
      <c r="M69" s="59"/>
      <c r="N69" s="58">
        <v>10142</v>
      </c>
      <c r="O69" s="45"/>
      <c r="P69" s="45"/>
      <c r="Q69" s="45"/>
      <c r="R69" s="45"/>
      <c r="S69" s="45"/>
      <c r="T69" s="45"/>
      <c r="U69" s="45"/>
      <c r="V69" s="45"/>
      <c r="W69" s="45"/>
      <c r="X69" s="45"/>
      <c r="Y69" s="45"/>
      <c r="Z69" s="45"/>
      <c r="AA69" s="45"/>
      <c r="AB69" s="45"/>
      <c r="AC69" s="45"/>
      <c r="AD69" s="45"/>
      <c r="AE69" s="55"/>
      <c r="AF69" s="46" t="s">
        <v>143</v>
      </c>
      <c r="AG69" s="45"/>
    </row>
    <row r="70" spans="1:34" x14ac:dyDescent="0.2">
      <c r="A70" s="57"/>
      <c r="B70" s="61"/>
      <c r="C70" s="252" t="s">
        <v>142</v>
      </c>
      <c r="D70" s="252"/>
      <c r="E70" s="252"/>
      <c r="F70" s="252"/>
      <c r="G70" s="252"/>
      <c r="H70" s="252"/>
      <c r="I70" s="252"/>
      <c r="J70" s="252"/>
      <c r="K70" s="252"/>
      <c r="L70" s="60"/>
      <c r="M70" s="59"/>
      <c r="N70" s="58"/>
      <c r="O70" s="45"/>
      <c r="P70" s="45"/>
      <c r="Q70" s="45"/>
      <c r="R70" s="45"/>
      <c r="S70" s="45"/>
      <c r="T70" s="45"/>
      <c r="U70" s="45"/>
      <c r="V70" s="45"/>
      <c r="W70" s="45"/>
      <c r="X70" s="45"/>
      <c r="Y70" s="45"/>
      <c r="Z70" s="45"/>
      <c r="AA70" s="45"/>
      <c r="AB70" s="45"/>
      <c r="AC70" s="45"/>
      <c r="AD70" s="45"/>
      <c r="AE70" s="55"/>
      <c r="AF70" s="46" t="s">
        <v>142</v>
      </c>
      <c r="AG70" s="45"/>
    </row>
    <row r="71" spans="1:34" x14ac:dyDescent="0.2">
      <c r="A71" s="57"/>
      <c r="B71" s="61"/>
      <c r="C71" s="252" t="s">
        <v>141</v>
      </c>
      <c r="D71" s="252"/>
      <c r="E71" s="252"/>
      <c r="F71" s="252"/>
      <c r="G71" s="252"/>
      <c r="H71" s="252"/>
      <c r="I71" s="252"/>
      <c r="J71" s="252"/>
      <c r="K71" s="252"/>
      <c r="L71" s="60">
        <v>117.36</v>
      </c>
      <c r="M71" s="59"/>
      <c r="N71" s="58">
        <v>6048</v>
      </c>
      <c r="O71" s="45">
        <v>52.08</v>
      </c>
      <c r="P71" s="45"/>
      <c r="Q71" s="45"/>
      <c r="R71" s="45"/>
      <c r="S71" s="45"/>
      <c r="T71" s="45"/>
      <c r="U71" s="45"/>
      <c r="V71" s="45"/>
      <c r="W71" s="45"/>
      <c r="X71" s="45"/>
      <c r="Y71" s="45"/>
      <c r="Z71" s="45"/>
      <c r="AA71" s="45"/>
      <c r="AB71" s="45"/>
      <c r="AC71" s="45"/>
      <c r="AD71" s="45"/>
      <c r="AE71" s="55"/>
      <c r="AF71" s="46" t="s">
        <v>141</v>
      </c>
      <c r="AG71" s="45"/>
      <c r="AH71" s="45">
        <f>L71*O71</f>
        <v>6112.1088</v>
      </c>
    </row>
    <row r="72" spans="1:34" x14ac:dyDescent="0.2">
      <c r="A72" s="57"/>
      <c r="B72" s="61"/>
      <c r="C72" s="252" t="s">
        <v>140</v>
      </c>
      <c r="D72" s="252"/>
      <c r="E72" s="252"/>
      <c r="F72" s="252"/>
      <c r="G72" s="252"/>
      <c r="H72" s="252"/>
      <c r="I72" s="252"/>
      <c r="J72" s="252"/>
      <c r="K72" s="252"/>
      <c r="L72" s="60">
        <v>117.33</v>
      </c>
      <c r="M72" s="59"/>
      <c r="N72" s="58">
        <v>1537</v>
      </c>
      <c r="O72" s="45">
        <v>13.25</v>
      </c>
      <c r="P72" s="45"/>
      <c r="Q72" s="45"/>
      <c r="R72" s="45"/>
      <c r="S72" s="45"/>
      <c r="T72" s="45"/>
      <c r="U72" s="45"/>
      <c r="V72" s="45"/>
      <c r="W72" s="45"/>
      <c r="X72" s="45"/>
      <c r="Y72" s="45"/>
      <c r="Z72" s="45"/>
      <c r="AA72" s="45"/>
      <c r="AB72" s="45"/>
      <c r="AC72" s="45"/>
      <c r="AD72" s="45"/>
      <c r="AE72" s="55"/>
      <c r="AF72" s="46" t="s">
        <v>140</v>
      </c>
      <c r="AG72" s="45"/>
      <c r="AH72" s="45">
        <f>L72*O72</f>
        <v>1554.6224999999999</v>
      </c>
    </row>
    <row r="73" spans="1:34" x14ac:dyDescent="0.2">
      <c r="A73" s="57"/>
      <c r="B73" s="61"/>
      <c r="C73" s="252" t="s">
        <v>139</v>
      </c>
      <c r="D73" s="252"/>
      <c r="E73" s="252"/>
      <c r="F73" s="252"/>
      <c r="G73" s="252"/>
      <c r="H73" s="252"/>
      <c r="I73" s="252"/>
      <c r="J73" s="252"/>
      <c r="K73" s="252"/>
      <c r="L73" s="60">
        <v>15.91</v>
      </c>
      <c r="M73" s="59"/>
      <c r="N73" s="58">
        <v>820</v>
      </c>
      <c r="O73" s="45"/>
      <c r="P73" s="45"/>
      <c r="Q73" s="45"/>
      <c r="R73" s="45"/>
      <c r="S73" s="45"/>
      <c r="T73" s="45"/>
      <c r="U73" s="45"/>
      <c r="V73" s="45"/>
      <c r="W73" s="45"/>
      <c r="X73" s="45"/>
      <c r="Y73" s="45"/>
      <c r="Z73" s="45"/>
      <c r="AA73" s="45"/>
      <c r="AB73" s="45"/>
      <c r="AC73" s="45"/>
      <c r="AD73" s="45"/>
      <c r="AE73" s="55"/>
      <c r="AF73" s="46" t="s">
        <v>139</v>
      </c>
      <c r="AG73" s="45"/>
    </row>
    <row r="74" spans="1:34" x14ac:dyDescent="0.2">
      <c r="A74" s="57"/>
      <c r="B74" s="61"/>
      <c r="C74" s="252" t="s">
        <v>138</v>
      </c>
      <c r="D74" s="252"/>
      <c r="E74" s="252"/>
      <c r="F74" s="252"/>
      <c r="G74" s="252"/>
      <c r="H74" s="252"/>
      <c r="I74" s="252"/>
      <c r="J74" s="252"/>
      <c r="K74" s="252"/>
      <c r="L74" s="60">
        <v>320.08999999999997</v>
      </c>
      <c r="M74" s="59"/>
      <c r="N74" s="58">
        <v>2557</v>
      </c>
      <c r="O74" s="45">
        <v>8.08</v>
      </c>
      <c r="P74" s="45"/>
      <c r="Q74" s="45"/>
      <c r="R74" s="45"/>
      <c r="S74" s="45"/>
      <c r="T74" s="45"/>
      <c r="U74" s="45"/>
      <c r="V74" s="45"/>
      <c r="W74" s="45"/>
      <c r="X74" s="45"/>
      <c r="Y74" s="45"/>
      <c r="Z74" s="45"/>
      <c r="AA74" s="45"/>
      <c r="AB74" s="45"/>
      <c r="AC74" s="45"/>
      <c r="AD74" s="45"/>
      <c r="AE74" s="55"/>
      <c r="AF74" s="46" t="s">
        <v>138</v>
      </c>
      <c r="AG74" s="45"/>
      <c r="AH74" s="45">
        <f>L74*O74</f>
        <v>2586.3271999999997</v>
      </c>
    </row>
    <row r="75" spans="1:34" x14ac:dyDescent="0.2">
      <c r="A75" s="57"/>
      <c r="B75" s="61"/>
      <c r="C75" s="252" t="s">
        <v>137</v>
      </c>
      <c r="D75" s="252"/>
      <c r="E75" s="252"/>
      <c r="F75" s="252"/>
      <c r="G75" s="252"/>
      <c r="H75" s="252"/>
      <c r="I75" s="252"/>
      <c r="J75" s="252"/>
      <c r="K75" s="252"/>
      <c r="L75" s="60">
        <v>819.98</v>
      </c>
      <c r="M75" s="59"/>
      <c r="N75" s="58">
        <v>23809</v>
      </c>
      <c r="O75" s="45"/>
      <c r="P75" s="45"/>
      <c r="Q75" s="45"/>
      <c r="R75" s="45"/>
      <c r="S75" s="45"/>
      <c r="T75" s="45"/>
      <c r="U75" s="45"/>
      <c r="V75" s="45"/>
      <c r="W75" s="45"/>
      <c r="X75" s="45"/>
      <c r="Y75" s="45"/>
      <c r="Z75" s="45"/>
      <c r="AA75" s="45"/>
      <c r="AB75" s="45"/>
      <c r="AC75" s="45"/>
      <c r="AD75" s="45"/>
      <c r="AE75" s="55"/>
      <c r="AF75" s="46" t="s">
        <v>137</v>
      </c>
      <c r="AG75" s="45"/>
    </row>
    <row r="76" spans="1:34" x14ac:dyDescent="0.2">
      <c r="A76" s="57"/>
      <c r="B76" s="61"/>
      <c r="C76" s="252" t="s">
        <v>142</v>
      </c>
      <c r="D76" s="252"/>
      <c r="E76" s="252"/>
      <c r="F76" s="252"/>
      <c r="G76" s="252"/>
      <c r="H76" s="252"/>
      <c r="I76" s="252"/>
      <c r="J76" s="252"/>
      <c r="K76" s="252"/>
      <c r="L76" s="60"/>
      <c r="M76" s="59"/>
      <c r="N76" s="58"/>
      <c r="O76" s="45"/>
      <c r="P76" s="45"/>
      <c r="Q76" s="45"/>
      <c r="R76" s="45"/>
      <c r="S76" s="45"/>
      <c r="T76" s="45"/>
      <c r="U76" s="45"/>
      <c r="V76" s="45"/>
      <c r="W76" s="45"/>
      <c r="X76" s="45"/>
      <c r="Y76" s="45"/>
      <c r="Z76" s="45"/>
      <c r="AA76" s="45"/>
      <c r="AB76" s="45"/>
      <c r="AC76" s="45"/>
      <c r="AD76" s="45"/>
      <c r="AE76" s="55"/>
      <c r="AF76" s="46" t="s">
        <v>142</v>
      </c>
      <c r="AG76" s="45"/>
    </row>
    <row r="77" spans="1:34" x14ac:dyDescent="0.2">
      <c r="A77" s="57"/>
      <c r="B77" s="61"/>
      <c r="C77" s="252" t="s">
        <v>321</v>
      </c>
      <c r="D77" s="252"/>
      <c r="E77" s="252"/>
      <c r="F77" s="252"/>
      <c r="G77" s="252"/>
      <c r="H77" s="252"/>
      <c r="I77" s="252"/>
      <c r="J77" s="252"/>
      <c r="K77" s="252"/>
      <c r="L77" s="60">
        <v>117.36</v>
      </c>
      <c r="M77" s="59"/>
      <c r="N77" s="58">
        <v>6048</v>
      </c>
      <c r="O77" s="45"/>
      <c r="P77" s="45"/>
      <c r="Q77" s="45"/>
      <c r="R77" s="45"/>
      <c r="S77" s="45"/>
      <c r="T77" s="45"/>
      <c r="U77" s="45"/>
      <c r="V77" s="45"/>
      <c r="W77" s="45"/>
      <c r="X77" s="45"/>
      <c r="Y77" s="45"/>
      <c r="Z77" s="45"/>
      <c r="AA77" s="45"/>
      <c r="AB77" s="45"/>
      <c r="AC77" s="45"/>
      <c r="AD77" s="45"/>
      <c r="AE77" s="55"/>
      <c r="AF77" s="46" t="s">
        <v>321</v>
      </c>
      <c r="AG77" s="45"/>
    </row>
    <row r="78" spans="1:34" x14ac:dyDescent="0.2">
      <c r="A78" s="57"/>
      <c r="B78" s="61"/>
      <c r="C78" s="252" t="s">
        <v>320</v>
      </c>
      <c r="D78" s="252"/>
      <c r="E78" s="252"/>
      <c r="F78" s="252"/>
      <c r="G78" s="252"/>
      <c r="H78" s="252"/>
      <c r="I78" s="252"/>
      <c r="J78" s="252"/>
      <c r="K78" s="252"/>
      <c r="L78" s="60">
        <v>117.33</v>
      </c>
      <c r="M78" s="59"/>
      <c r="N78" s="58">
        <v>1537</v>
      </c>
      <c r="O78" s="45"/>
      <c r="P78" s="45"/>
      <c r="Q78" s="45"/>
      <c r="R78" s="45"/>
      <c r="S78" s="45"/>
      <c r="T78" s="45"/>
      <c r="U78" s="45"/>
      <c r="V78" s="45"/>
      <c r="W78" s="45"/>
      <c r="X78" s="45"/>
      <c r="Y78" s="45"/>
      <c r="Z78" s="45"/>
      <c r="AA78" s="45"/>
      <c r="AB78" s="45"/>
      <c r="AC78" s="45"/>
      <c r="AD78" s="45"/>
      <c r="AE78" s="55"/>
      <c r="AF78" s="46" t="s">
        <v>320</v>
      </c>
      <c r="AG78" s="45"/>
    </row>
    <row r="79" spans="1:34" x14ac:dyDescent="0.2">
      <c r="A79" s="57"/>
      <c r="B79" s="61"/>
      <c r="C79" s="252" t="s">
        <v>319</v>
      </c>
      <c r="D79" s="252"/>
      <c r="E79" s="252"/>
      <c r="F79" s="252"/>
      <c r="G79" s="252"/>
      <c r="H79" s="252"/>
      <c r="I79" s="252"/>
      <c r="J79" s="252"/>
      <c r="K79" s="252"/>
      <c r="L79" s="60">
        <v>15.91</v>
      </c>
      <c r="M79" s="59"/>
      <c r="N79" s="58">
        <v>820</v>
      </c>
      <c r="O79" s="45"/>
      <c r="P79" s="45"/>
      <c r="Q79" s="45"/>
      <c r="R79" s="45"/>
      <c r="S79" s="45"/>
      <c r="T79" s="45"/>
      <c r="U79" s="45"/>
      <c r="V79" s="45"/>
      <c r="W79" s="45"/>
      <c r="X79" s="45"/>
      <c r="Y79" s="45"/>
      <c r="Z79" s="45"/>
      <c r="AA79" s="45"/>
      <c r="AB79" s="45"/>
      <c r="AC79" s="45"/>
      <c r="AD79" s="45"/>
      <c r="AE79" s="55"/>
      <c r="AF79" s="46" t="s">
        <v>319</v>
      </c>
      <c r="AG79" s="45"/>
    </row>
    <row r="80" spans="1:34" x14ac:dyDescent="0.2">
      <c r="A80" s="57"/>
      <c r="B80" s="61"/>
      <c r="C80" s="252" t="s">
        <v>318</v>
      </c>
      <c r="D80" s="252"/>
      <c r="E80" s="252"/>
      <c r="F80" s="252"/>
      <c r="G80" s="252"/>
      <c r="H80" s="252"/>
      <c r="I80" s="252"/>
      <c r="J80" s="252"/>
      <c r="K80" s="252"/>
      <c r="L80" s="60">
        <v>320.08999999999997</v>
      </c>
      <c r="M80" s="59"/>
      <c r="N80" s="58">
        <v>2557</v>
      </c>
      <c r="O80" s="45"/>
      <c r="P80" s="45"/>
      <c r="Q80" s="45"/>
      <c r="R80" s="45"/>
      <c r="S80" s="45"/>
      <c r="T80" s="45"/>
      <c r="U80" s="45"/>
      <c r="V80" s="45"/>
      <c r="W80" s="45"/>
      <c r="X80" s="45"/>
      <c r="Y80" s="45"/>
      <c r="Z80" s="45"/>
      <c r="AA80" s="45"/>
      <c r="AB80" s="45"/>
      <c r="AC80" s="45"/>
      <c r="AD80" s="45"/>
      <c r="AE80" s="55"/>
      <c r="AF80" s="46" t="s">
        <v>318</v>
      </c>
      <c r="AG80" s="45"/>
    </row>
    <row r="81" spans="1:34" x14ac:dyDescent="0.2">
      <c r="A81" s="57"/>
      <c r="B81" s="61"/>
      <c r="C81" s="252" t="s">
        <v>317</v>
      </c>
      <c r="D81" s="252"/>
      <c r="E81" s="252"/>
      <c r="F81" s="252"/>
      <c r="G81" s="252"/>
      <c r="H81" s="252"/>
      <c r="I81" s="252"/>
      <c r="J81" s="252"/>
      <c r="K81" s="252"/>
      <c r="L81" s="60">
        <v>169.25</v>
      </c>
      <c r="M81" s="59"/>
      <c r="N81" s="58">
        <v>8722</v>
      </c>
      <c r="O81" s="45">
        <v>52.08</v>
      </c>
      <c r="P81" s="45"/>
      <c r="Q81" s="45"/>
      <c r="R81" s="45"/>
      <c r="S81" s="45"/>
      <c r="T81" s="45"/>
      <c r="U81" s="45"/>
      <c r="V81" s="45"/>
      <c r="W81" s="45"/>
      <c r="X81" s="45"/>
      <c r="Y81" s="45"/>
      <c r="Z81" s="45"/>
      <c r="AA81" s="45"/>
      <c r="AB81" s="45"/>
      <c r="AC81" s="45"/>
      <c r="AD81" s="45"/>
      <c r="AE81" s="55"/>
      <c r="AF81" s="46" t="s">
        <v>317</v>
      </c>
      <c r="AG81" s="45"/>
      <c r="AH81" s="45">
        <f>L81*O81</f>
        <v>8814.5399999999991</v>
      </c>
    </row>
    <row r="82" spans="1:34" x14ac:dyDescent="0.2">
      <c r="A82" s="57"/>
      <c r="B82" s="61"/>
      <c r="C82" s="252" t="s">
        <v>316</v>
      </c>
      <c r="D82" s="252"/>
      <c r="E82" s="252"/>
      <c r="F82" s="252"/>
      <c r="G82" s="252"/>
      <c r="H82" s="252"/>
      <c r="I82" s="252"/>
      <c r="J82" s="252"/>
      <c r="K82" s="252"/>
      <c r="L82" s="60">
        <v>95.95</v>
      </c>
      <c r="M82" s="59"/>
      <c r="N82" s="58">
        <v>4945</v>
      </c>
      <c r="O82" s="45">
        <v>52.08</v>
      </c>
      <c r="P82" s="45"/>
      <c r="Q82" s="45"/>
      <c r="R82" s="45"/>
      <c r="S82" s="45"/>
      <c r="T82" s="45"/>
      <c r="U82" s="45"/>
      <c r="V82" s="45"/>
      <c r="W82" s="45"/>
      <c r="X82" s="45"/>
      <c r="Y82" s="45"/>
      <c r="Z82" s="45"/>
      <c r="AA82" s="45"/>
      <c r="AB82" s="45"/>
      <c r="AC82" s="45"/>
      <c r="AD82" s="45"/>
      <c r="AE82" s="55"/>
      <c r="AF82" s="46" t="s">
        <v>316</v>
      </c>
      <c r="AG82" s="45"/>
      <c r="AH82" s="45">
        <f>L82*O82</f>
        <v>4997.076</v>
      </c>
    </row>
    <row r="83" spans="1:34" x14ac:dyDescent="0.2">
      <c r="A83" s="57"/>
      <c r="B83" s="61"/>
      <c r="C83" s="289" t="s">
        <v>315</v>
      </c>
      <c r="D83" s="289"/>
      <c r="E83" s="289"/>
      <c r="F83" s="289"/>
      <c r="G83" s="289"/>
      <c r="H83" s="289"/>
      <c r="I83" s="289"/>
      <c r="J83" s="289"/>
      <c r="K83" s="289"/>
      <c r="L83" s="60">
        <v>571.91999999999996</v>
      </c>
      <c r="M83" s="59"/>
      <c r="N83" s="58">
        <v>4569</v>
      </c>
      <c r="O83" s="45"/>
      <c r="P83" s="45"/>
      <c r="Q83" s="45"/>
      <c r="R83" s="45"/>
      <c r="S83" s="45"/>
      <c r="T83" s="45"/>
      <c r="U83" s="45"/>
      <c r="V83" s="45"/>
      <c r="W83" s="45"/>
      <c r="X83" s="45"/>
      <c r="Y83" s="45"/>
      <c r="Z83" s="45"/>
      <c r="AA83" s="45"/>
      <c r="AB83" s="45"/>
      <c r="AC83" s="45"/>
      <c r="AD83" s="45"/>
      <c r="AE83" s="55"/>
      <c r="AF83" s="46" t="s">
        <v>315</v>
      </c>
      <c r="AG83" s="45"/>
      <c r="AH83" s="45">
        <v>4621</v>
      </c>
    </row>
    <row r="84" spans="1:34" x14ac:dyDescent="0.2">
      <c r="A84" s="57"/>
      <c r="B84" s="61"/>
      <c r="C84" s="252" t="s">
        <v>127</v>
      </c>
      <c r="D84" s="252"/>
      <c r="E84" s="252"/>
      <c r="F84" s="252"/>
      <c r="G84" s="252"/>
      <c r="H84" s="252"/>
      <c r="I84" s="252"/>
      <c r="J84" s="252"/>
      <c r="K84" s="252"/>
      <c r="L84" s="60">
        <v>133.27000000000001</v>
      </c>
      <c r="M84" s="59"/>
      <c r="N84" s="58">
        <v>6868</v>
      </c>
      <c r="O84" s="45"/>
      <c r="P84" s="45"/>
      <c r="Q84" s="45"/>
      <c r="R84" s="45"/>
      <c r="S84" s="45"/>
      <c r="T84" s="45"/>
      <c r="U84" s="45"/>
      <c r="V84" s="45"/>
      <c r="W84" s="45"/>
      <c r="X84" s="45"/>
      <c r="Y84" s="45"/>
      <c r="Z84" s="45"/>
      <c r="AA84" s="45"/>
      <c r="AB84" s="45"/>
      <c r="AC84" s="45"/>
      <c r="AD84" s="45"/>
      <c r="AE84" s="55"/>
      <c r="AF84" s="46" t="s">
        <v>127</v>
      </c>
      <c r="AG84" s="45"/>
    </row>
    <row r="85" spans="1:34" x14ac:dyDescent="0.2">
      <c r="A85" s="57"/>
      <c r="B85" s="61"/>
      <c r="C85" s="252" t="s">
        <v>126</v>
      </c>
      <c r="D85" s="252"/>
      <c r="E85" s="252"/>
      <c r="F85" s="252"/>
      <c r="G85" s="252"/>
      <c r="H85" s="252"/>
      <c r="I85" s="252"/>
      <c r="J85" s="252"/>
      <c r="K85" s="252"/>
      <c r="L85" s="60">
        <v>169.25</v>
      </c>
      <c r="M85" s="59"/>
      <c r="N85" s="58">
        <v>8722</v>
      </c>
      <c r="O85" s="45"/>
      <c r="P85" s="45"/>
      <c r="Q85" s="45"/>
      <c r="R85" s="45"/>
      <c r="S85" s="45"/>
      <c r="T85" s="45"/>
      <c r="U85" s="45"/>
      <c r="V85" s="45"/>
      <c r="W85" s="45"/>
      <c r="X85" s="45"/>
      <c r="Y85" s="45"/>
      <c r="Z85" s="45"/>
      <c r="AA85" s="45"/>
      <c r="AB85" s="45"/>
      <c r="AC85" s="45"/>
      <c r="AD85" s="45"/>
      <c r="AE85" s="55"/>
      <c r="AF85" s="46" t="s">
        <v>126</v>
      </c>
      <c r="AG85" s="45"/>
    </row>
    <row r="86" spans="1:34" x14ac:dyDescent="0.2">
      <c r="A86" s="57"/>
      <c r="B86" s="61"/>
      <c r="C86" s="252" t="s">
        <v>125</v>
      </c>
      <c r="D86" s="252"/>
      <c r="E86" s="252"/>
      <c r="F86" s="252"/>
      <c r="G86" s="252"/>
      <c r="H86" s="252"/>
      <c r="I86" s="252"/>
      <c r="J86" s="252"/>
      <c r="K86" s="252"/>
      <c r="L86" s="60">
        <v>95.95</v>
      </c>
      <c r="M86" s="59"/>
      <c r="N86" s="58">
        <v>4945</v>
      </c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55"/>
      <c r="AF86" s="46" t="s">
        <v>125</v>
      </c>
      <c r="AG86" s="45"/>
    </row>
    <row r="87" spans="1:34" x14ac:dyDescent="0.2">
      <c r="A87" s="57"/>
      <c r="B87" s="54"/>
      <c r="C87" s="249" t="s">
        <v>124</v>
      </c>
      <c r="D87" s="249"/>
      <c r="E87" s="249"/>
      <c r="F87" s="249"/>
      <c r="G87" s="249"/>
      <c r="H87" s="249"/>
      <c r="I87" s="249"/>
      <c r="J87" s="249"/>
      <c r="K87" s="249"/>
      <c r="L87" s="53">
        <v>1391.9</v>
      </c>
      <c r="M87" s="122"/>
      <c r="N87" s="56">
        <v>28378</v>
      </c>
      <c r="O87" s="150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45"/>
      <c r="AE87" s="55"/>
      <c r="AF87" s="45"/>
      <c r="AG87" s="55" t="s">
        <v>124</v>
      </c>
      <c r="AH87" s="166">
        <f>AH71+AH72+AH74+AH81+AH82+AH83</f>
        <v>28685.674500000001</v>
      </c>
    </row>
    <row r="88" spans="1:34" x14ac:dyDescent="0.2">
      <c r="A88" s="57"/>
      <c r="B88" s="61"/>
      <c r="C88" s="252" t="s">
        <v>142</v>
      </c>
      <c r="D88" s="252"/>
      <c r="E88" s="252"/>
      <c r="F88" s="252"/>
      <c r="G88" s="252"/>
      <c r="H88" s="252"/>
      <c r="I88" s="252"/>
      <c r="J88" s="252"/>
      <c r="K88" s="252"/>
      <c r="L88" s="60"/>
      <c r="M88" s="59"/>
      <c r="N88" s="58"/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45"/>
      <c r="AE88" s="55"/>
      <c r="AF88" s="46" t="s">
        <v>142</v>
      </c>
      <c r="AG88" s="55"/>
    </row>
    <row r="89" spans="1:34" x14ac:dyDescent="0.2">
      <c r="A89" s="57"/>
      <c r="B89" s="61"/>
      <c r="C89" s="252" t="s">
        <v>313</v>
      </c>
      <c r="D89" s="252"/>
      <c r="E89" s="252"/>
      <c r="F89" s="252"/>
      <c r="G89" s="252"/>
      <c r="H89" s="252"/>
      <c r="I89" s="252"/>
      <c r="J89" s="252"/>
      <c r="K89" s="252"/>
      <c r="L89" s="60"/>
      <c r="M89" s="59"/>
      <c r="N89" s="58">
        <v>785</v>
      </c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45"/>
      <c r="AE89" s="55"/>
      <c r="AF89" s="46" t="s">
        <v>313</v>
      </c>
      <c r="AG89" s="55"/>
    </row>
    <row r="90" spans="1:34" ht="1.5" customHeight="1" x14ac:dyDescent="0.2">
      <c r="B90" s="54"/>
      <c r="C90" s="118"/>
      <c r="D90" s="118"/>
      <c r="E90" s="118"/>
      <c r="F90" s="118"/>
      <c r="G90" s="118"/>
      <c r="H90" s="118"/>
      <c r="I90" s="118"/>
      <c r="J90" s="118"/>
      <c r="K90" s="118"/>
      <c r="L90" s="53"/>
      <c r="M90" s="52"/>
      <c r="N90" s="51"/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45"/>
      <c r="AE90" s="45"/>
      <c r="AF90" s="45"/>
      <c r="AG90" s="45"/>
    </row>
    <row r="91" spans="1:34" ht="53.25" customHeight="1" x14ac:dyDescent="0.2">
      <c r="A91" s="50"/>
      <c r="B91" s="50"/>
      <c r="C91" s="50"/>
      <c r="D91" s="50"/>
      <c r="E91" s="50"/>
      <c r="F91" s="50"/>
      <c r="G91" s="50"/>
      <c r="H91" s="50"/>
      <c r="I91" s="50"/>
      <c r="J91" s="50"/>
      <c r="K91" s="50"/>
      <c r="L91" s="50"/>
      <c r="M91" s="50"/>
      <c r="N91" s="50"/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45"/>
      <c r="AE91" s="45"/>
      <c r="AF91" s="45"/>
      <c r="AG91" s="45"/>
    </row>
    <row r="92" spans="1:34" x14ac:dyDescent="0.2">
      <c r="B92" s="48" t="s">
        <v>13</v>
      </c>
      <c r="C92" s="250" t="s">
        <v>123</v>
      </c>
      <c r="D92" s="250"/>
      <c r="E92" s="250"/>
      <c r="F92" s="250"/>
      <c r="G92" s="250"/>
      <c r="H92" s="250"/>
      <c r="I92" s="250"/>
      <c r="J92" s="250"/>
      <c r="K92" s="250"/>
      <c r="L92" s="250"/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45"/>
      <c r="AE92" s="45"/>
      <c r="AF92" s="45"/>
      <c r="AG92" s="45"/>
    </row>
    <row r="93" spans="1:34" ht="13.5" customHeight="1" x14ac:dyDescent="0.2">
      <c r="B93" s="49"/>
      <c r="C93" s="251" t="s">
        <v>14</v>
      </c>
      <c r="D93" s="251"/>
      <c r="E93" s="251"/>
      <c r="F93" s="251"/>
      <c r="G93" s="251"/>
      <c r="H93" s="251"/>
      <c r="I93" s="251"/>
      <c r="J93" s="251"/>
      <c r="K93" s="251"/>
      <c r="L93" s="251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45"/>
      <c r="AE93" s="45"/>
      <c r="AF93" s="45"/>
      <c r="AG93" s="45"/>
    </row>
    <row r="94" spans="1:34" ht="12.75" customHeight="1" x14ac:dyDescent="0.2">
      <c r="B94" s="48" t="s">
        <v>15</v>
      </c>
      <c r="C94" s="250"/>
      <c r="D94" s="250"/>
      <c r="E94" s="250"/>
      <c r="F94" s="250"/>
      <c r="G94" s="250"/>
      <c r="H94" s="250"/>
      <c r="I94" s="250"/>
      <c r="J94" s="250"/>
      <c r="K94" s="250"/>
      <c r="L94" s="250"/>
      <c r="O94" s="45"/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45"/>
      <c r="AE94" s="45"/>
      <c r="AF94" s="45"/>
      <c r="AG94" s="45"/>
    </row>
    <row r="95" spans="1:34" ht="13.5" customHeight="1" x14ac:dyDescent="0.2">
      <c r="C95" s="251" t="s">
        <v>14</v>
      </c>
      <c r="D95" s="251"/>
      <c r="E95" s="251"/>
      <c r="F95" s="251"/>
      <c r="G95" s="251"/>
      <c r="H95" s="251"/>
      <c r="I95" s="251"/>
      <c r="J95" s="251"/>
      <c r="K95" s="251"/>
      <c r="L95" s="251"/>
      <c r="O95" s="45"/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45"/>
      <c r="AE95" s="45"/>
      <c r="AF95" s="45"/>
      <c r="AG95" s="45"/>
    </row>
    <row r="97" spans="2:6" s="45" customFormat="1" x14ac:dyDescent="0.2">
      <c r="B97" s="47"/>
      <c r="D97" s="47"/>
      <c r="F97" s="47"/>
    </row>
    <row r="115" s="45" customFormat="1" x14ac:dyDescent="0.2"/>
    <row r="121" s="45" customFormat="1" x14ac:dyDescent="0.2"/>
    <row r="134" s="45" customFormat="1" x14ac:dyDescent="0.2"/>
  </sheetData>
  <mergeCells count="75">
    <mergeCell ref="D10:N10"/>
    <mergeCell ref="A13:N13"/>
    <mergeCell ref="A14:N14"/>
    <mergeCell ref="A16:N16"/>
    <mergeCell ref="A17:N17"/>
    <mergeCell ref="A4:C4"/>
    <mergeCell ref="K4:N4"/>
    <mergeCell ref="A5:D5"/>
    <mergeCell ref="J5:N5"/>
    <mergeCell ref="A6:D6"/>
    <mergeCell ref="J6:N6"/>
    <mergeCell ref="C35:E37"/>
    <mergeCell ref="F35:F37"/>
    <mergeCell ref="J35:L36"/>
    <mergeCell ref="M35:M37"/>
    <mergeCell ref="A18:N18"/>
    <mergeCell ref="A20:N20"/>
    <mergeCell ref="A21:N21"/>
    <mergeCell ref="B23:F23"/>
    <mergeCell ref="B24:F24"/>
    <mergeCell ref="L33:M33"/>
    <mergeCell ref="C54:E54"/>
    <mergeCell ref="C55:E55"/>
    <mergeCell ref="C56:E56"/>
    <mergeCell ref="C57:E57"/>
    <mergeCell ref="N35:N37"/>
    <mergeCell ref="C38:E38"/>
    <mergeCell ref="A39:N39"/>
    <mergeCell ref="G35:I36"/>
    <mergeCell ref="C45:E45"/>
    <mergeCell ref="C41:N41"/>
    <mergeCell ref="C42:E42"/>
    <mergeCell ref="C43:E43"/>
    <mergeCell ref="C44:E44"/>
    <mergeCell ref="C40:E40"/>
    <mergeCell ref="A35:A37"/>
    <mergeCell ref="B35:B37"/>
    <mergeCell ref="C49:E49"/>
    <mergeCell ref="C50:E50"/>
    <mergeCell ref="C51:E51"/>
    <mergeCell ref="C52:E52"/>
    <mergeCell ref="C53:E53"/>
    <mergeCell ref="C46:E46"/>
    <mergeCell ref="C76:K76"/>
    <mergeCell ref="C61:N61"/>
    <mergeCell ref="C62:E62"/>
    <mergeCell ref="C64:E64"/>
    <mergeCell ref="C68:K68"/>
    <mergeCell ref="C69:K69"/>
    <mergeCell ref="C70:K70"/>
    <mergeCell ref="C71:K71"/>
    <mergeCell ref="C72:K72"/>
    <mergeCell ref="C73:K73"/>
    <mergeCell ref="C74:K74"/>
    <mergeCell ref="C75:K75"/>
    <mergeCell ref="C59:E59"/>
    <mergeCell ref="C47:E47"/>
    <mergeCell ref="C48:E48"/>
    <mergeCell ref="C88:K88"/>
    <mergeCell ref="C77:K77"/>
    <mergeCell ref="C78:K78"/>
    <mergeCell ref="C79:K79"/>
    <mergeCell ref="C80:K80"/>
    <mergeCell ref="C81:K81"/>
    <mergeCell ref="C82:K82"/>
    <mergeCell ref="C83:K83"/>
    <mergeCell ref="C84:K84"/>
    <mergeCell ref="C85:K85"/>
    <mergeCell ref="C86:K86"/>
    <mergeCell ref="C87:K87"/>
    <mergeCell ref="C89:K89"/>
    <mergeCell ref="C92:L92"/>
    <mergeCell ref="C93:L93"/>
    <mergeCell ref="C94:L94"/>
    <mergeCell ref="C95:L95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13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AH208"/>
  <sheetViews>
    <sheetView topLeftCell="A135" zoomScale="115" zoomScaleNormal="115" workbookViewId="0">
      <selection activeCell="J173" sqref="J173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3" width="139" style="46" hidden="1" customWidth="1"/>
    <col min="24" max="24" width="34.140625" style="46" hidden="1" customWidth="1"/>
    <col min="25" max="26" width="110.7109375" style="46" hidden="1" customWidth="1"/>
    <col min="27" max="31" width="34.140625" style="46" hidden="1" customWidth="1"/>
    <col min="32" max="34" width="84.42578125" style="46" hidden="1" customWidth="1"/>
    <col min="35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3268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3268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4931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28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28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298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256.61</v>
      </c>
      <c r="D28" s="97" t="s">
        <v>4930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256.61</v>
      </c>
      <c r="D30" s="97" t="s">
        <v>4930</v>
      </c>
      <c r="E30" s="96" t="s">
        <v>286</v>
      </c>
      <c r="G30" s="45" t="s">
        <v>292</v>
      </c>
      <c r="L30" s="98">
        <v>40.270000000000003</v>
      </c>
      <c r="M30" s="97" t="s">
        <v>4929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86.74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>
        <v>12.48</v>
      </c>
      <c r="N32" s="96" t="s">
        <v>288</v>
      </c>
    </row>
    <row r="33" spans="1:29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9" s="45" customFormat="1" ht="9.75" customHeight="1" x14ac:dyDescent="0.2">
      <c r="A34" s="95"/>
    </row>
    <row r="35" spans="1:29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9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9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9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9" s="45" customFormat="1" ht="12" x14ac:dyDescent="0.2">
      <c r="A39" s="256" t="s">
        <v>4928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4928</v>
      </c>
    </row>
    <row r="40" spans="1:29" s="45" customFormat="1" ht="12" x14ac:dyDescent="0.2">
      <c r="A40" s="273" t="s">
        <v>533</v>
      </c>
      <c r="B40" s="274"/>
      <c r="C40" s="274"/>
      <c r="D40" s="274"/>
      <c r="E40" s="274"/>
      <c r="F40" s="274"/>
      <c r="G40" s="274"/>
      <c r="H40" s="274"/>
      <c r="I40" s="274"/>
      <c r="J40" s="274"/>
      <c r="K40" s="274"/>
      <c r="L40" s="274"/>
      <c r="M40" s="274"/>
      <c r="N40" s="275"/>
      <c r="V40" s="72"/>
      <c r="W40" s="55" t="s">
        <v>533</v>
      </c>
    </row>
    <row r="41" spans="1:29" s="45" customFormat="1" ht="78.75" x14ac:dyDescent="0.2">
      <c r="A41" s="87" t="s">
        <v>170</v>
      </c>
      <c r="B41" s="119" t="s">
        <v>531</v>
      </c>
      <c r="C41" s="253" t="s">
        <v>529</v>
      </c>
      <c r="D41" s="253"/>
      <c r="E41" s="253"/>
      <c r="F41" s="79" t="s">
        <v>521</v>
      </c>
      <c r="G41" s="79"/>
      <c r="H41" s="79"/>
      <c r="I41" s="79" t="s">
        <v>530</v>
      </c>
      <c r="J41" s="78"/>
      <c r="K41" s="79"/>
      <c r="L41" s="78"/>
      <c r="M41" s="79"/>
      <c r="N41" s="76"/>
      <c r="V41" s="72"/>
      <c r="W41" s="55"/>
      <c r="X41" s="55" t="s">
        <v>529</v>
      </c>
    </row>
    <row r="42" spans="1:29" s="45" customFormat="1" ht="12" x14ac:dyDescent="0.2">
      <c r="A42" s="86"/>
      <c r="B42" s="117"/>
      <c r="C42" s="252" t="s">
        <v>528</v>
      </c>
      <c r="D42" s="252"/>
      <c r="E42" s="252"/>
      <c r="F42" s="252"/>
      <c r="G42" s="252"/>
      <c r="H42" s="252"/>
      <c r="I42" s="252"/>
      <c r="J42" s="252"/>
      <c r="K42" s="252"/>
      <c r="L42" s="252"/>
      <c r="M42" s="252"/>
      <c r="N42" s="255"/>
      <c r="V42" s="72"/>
      <c r="W42" s="55"/>
      <c r="X42" s="55"/>
      <c r="Y42" s="46" t="s">
        <v>528</v>
      </c>
    </row>
    <row r="43" spans="1:29" s="45" customFormat="1" ht="22.5" x14ac:dyDescent="0.2">
      <c r="A43" s="94"/>
      <c r="B43" s="61" t="s">
        <v>527</v>
      </c>
      <c r="C43" s="252" t="s">
        <v>526</v>
      </c>
      <c r="D43" s="252"/>
      <c r="E43" s="252"/>
      <c r="F43" s="252"/>
      <c r="G43" s="252"/>
      <c r="H43" s="252"/>
      <c r="I43" s="252"/>
      <c r="J43" s="252"/>
      <c r="K43" s="252"/>
      <c r="L43" s="252"/>
      <c r="M43" s="252"/>
      <c r="N43" s="255"/>
      <c r="V43" s="72"/>
      <c r="W43" s="55"/>
      <c r="X43" s="55"/>
      <c r="Z43" s="46" t="s">
        <v>526</v>
      </c>
    </row>
    <row r="44" spans="1:29" s="45" customFormat="1" ht="12" x14ac:dyDescent="0.2">
      <c r="A44" s="83"/>
      <c r="B44" s="61" t="s">
        <v>168</v>
      </c>
      <c r="C44" s="252" t="s">
        <v>166</v>
      </c>
      <c r="D44" s="252"/>
      <c r="E44" s="252"/>
      <c r="F44" s="74"/>
      <c r="G44" s="74"/>
      <c r="H44" s="74"/>
      <c r="I44" s="74"/>
      <c r="J44" s="82">
        <v>3150</v>
      </c>
      <c r="K44" s="74" t="s">
        <v>423</v>
      </c>
      <c r="L44" s="82">
        <v>55.44</v>
      </c>
      <c r="M44" s="74" t="s">
        <v>167</v>
      </c>
      <c r="N44" s="81">
        <v>726</v>
      </c>
      <c r="V44" s="72"/>
      <c r="W44" s="55"/>
      <c r="X44" s="55"/>
      <c r="AA44" s="46" t="s">
        <v>166</v>
      </c>
    </row>
    <row r="45" spans="1:29" s="45" customFormat="1" ht="12" x14ac:dyDescent="0.2">
      <c r="A45" s="83"/>
      <c r="B45" s="61" t="s">
        <v>165</v>
      </c>
      <c r="C45" s="252" t="s">
        <v>163</v>
      </c>
      <c r="D45" s="252"/>
      <c r="E45" s="252"/>
      <c r="F45" s="74"/>
      <c r="G45" s="74"/>
      <c r="H45" s="74"/>
      <c r="I45" s="74"/>
      <c r="J45" s="82">
        <v>425.25</v>
      </c>
      <c r="K45" s="74" t="s">
        <v>423</v>
      </c>
      <c r="L45" s="82">
        <v>7.48</v>
      </c>
      <c r="M45" s="74" t="s">
        <v>164</v>
      </c>
      <c r="N45" s="81">
        <v>385</v>
      </c>
      <c r="V45" s="72"/>
      <c r="W45" s="55"/>
      <c r="X45" s="55"/>
      <c r="AA45" s="46" t="s">
        <v>163</v>
      </c>
    </row>
    <row r="46" spans="1:29" s="45" customFormat="1" ht="12" x14ac:dyDescent="0.2">
      <c r="A46" s="83"/>
      <c r="B46" s="61"/>
      <c r="C46" s="252" t="s">
        <v>156</v>
      </c>
      <c r="D46" s="252"/>
      <c r="E46" s="252"/>
      <c r="F46" s="74" t="s">
        <v>159</v>
      </c>
      <c r="G46" s="74" t="s">
        <v>525</v>
      </c>
      <c r="H46" s="74" t="s">
        <v>423</v>
      </c>
      <c r="I46" s="74" t="s">
        <v>524</v>
      </c>
      <c r="J46" s="82"/>
      <c r="K46" s="74"/>
      <c r="L46" s="82"/>
      <c r="M46" s="74"/>
      <c r="N46" s="81"/>
      <c r="V46" s="72"/>
      <c r="W46" s="55"/>
      <c r="X46" s="55"/>
      <c r="AB46" s="46" t="s">
        <v>156</v>
      </c>
    </row>
    <row r="47" spans="1:29" s="45" customFormat="1" ht="12" x14ac:dyDescent="0.2">
      <c r="A47" s="83"/>
      <c r="B47" s="61"/>
      <c r="C47" s="254" t="s">
        <v>155</v>
      </c>
      <c r="D47" s="254"/>
      <c r="E47" s="254"/>
      <c r="F47" s="77"/>
      <c r="G47" s="77"/>
      <c r="H47" s="77"/>
      <c r="I47" s="77"/>
      <c r="J47" s="85">
        <v>3150</v>
      </c>
      <c r="K47" s="77"/>
      <c r="L47" s="85">
        <v>55.44</v>
      </c>
      <c r="M47" s="77"/>
      <c r="N47" s="84"/>
      <c r="V47" s="72"/>
      <c r="W47" s="55"/>
      <c r="X47" s="55"/>
      <c r="AC47" s="46" t="s">
        <v>155</v>
      </c>
    </row>
    <row r="48" spans="1:29" s="45" customFormat="1" ht="12" x14ac:dyDescent="0.2">
      <c r="A48" s="83"/>
      <c r="B48" s="61"/>
      <c r="C48" s="252" t="s">
        <v>154</v>
      </c>
      <c r="D48" s="252"/>
      <c r="E48" s="252"/>
      <c r="F48" s="74"/>
      <c r="G48" s="74"/>
      <c r="H48" s="74"/>
      <c r="I48" s="74"/>
      <c r="J48" s="82"/>
      <c r="K48" s="74"/>
      <c r="L48" s="82">
        <v>7.48</v>
      </c>
      <c r="M48" s="74"/>
      <c r="N48" s="81">
        <v>385</v>
      </c>
      <c r="V48" s="72"/>
      <c r="W48" s="55"/>
      <c r="X48" s="55"/>
      <c r="AB48" s="46" t="s">
        <v>154</v>
      </c>
    </row>
    <row r="49" spans="1:30" s="45" customFormat="1" ht="22.5" x14ac:dyDescent="0.2">
      <c r="A49" s="83"/>
      <c r="B49" s="61" t="s">
        <v>506</v>
      </c>
      <c r="C49" s="252" t="s">
        <v>505</v>
      </c>
      <c r="D49" s="252"/>
      <c r="E49" s="252"/>
      <c r="F49" s="74" t="s">
        <v>149</v>
      </c>
      <c r="G49" s="74" t="s">
        <v>254</v>
      </c>
      <c r="H49" s="74"/>
      <c r="I49" s="74" t="s">
        <v>254</v>
      </c>
      <c r="J49" s="82"/>
      <c r="K49" s="74"/>
      <c r="L49" s="82">
        <v>7.26</v>
      </c>
      <c r="M49" s="74"/>
      <c r="N49" s="81">
        <v>373</v>
      </c>
      <c r="V49" s="72"/>
      <c r="W49" s="55"/>
      <c r="X49" s="55"/>
      <c r="AB49" s="46" t="s">
        <v>505</v>
      </c>
    </row>
    <row r="50" spans="1:30" s="45" customFormat="1" ht="22.5" x14ac:dyDescent="0.2">
      <c r="A50" s="83"/>
      <c r="B50" s="61" t="s">
        <v>504</v>
      </c>
      <c r="C50" s="252" t="s">
        <v>503</v>
      </c>
      <c r="D50" s="252"/>
      <c r="E50" s="252"/>
      <c r="F50" s="74" t="s">
        <v>149</v>
      </c>
      <c r="G50" s="74" t="s">
        <v>457</v>
      </c>
      <c r="H50" s="74"/>
      <c r="I50" s="74" t="s">
        <v>457</v>
      </c>
      <c r="J50" s="82"/>
      <c r="K50" s="74"/>
      <c r="L50" s="82">
        <v>3.44</v>
      </c>
      <c r="M50" s="74"/>
      <c r="N50" s="81">
        <v>177</v>
      </c>
      <c r="V50" s="72"/>
      <c r="W50" s="55"/>
      <c r="X50" s="55"/>
      <c r="AB50" s="46" t="s">
        <v>503</v>
      </c>
    </row>
    <row r="51" spans="1:30" s="45" customFormat="1" ht="12" x14ac:dyDescent="0.2">
      <c r="A51" s="80"/>
      <c r="B51" s="118"/>
      <c r="C51" s="253" t="s">
        <v>146</v>
      </c>
      <c r="D51" s="253"/>
      <c r="E51" s="253"/>
      <c r="F51" s="79"/>
      <c r="G51" s="79"/>
      <c r="H51" s="79"/>
      <c r="I51" s="79"/>
      <c r="J51" s="78"/>
      <c r="K51" s="79"/>
      <c r="L51" s="78">
        <v>66.14</v>
      </c>
      <c r="M51" s="77"/>
      <c r="N51" s="76">
        <v>1276</v>
      </c>
      <c r="V51" s="72"/>
      <c r="W51" s="55"/>
      <c r="X51" s="55"/>
      <c r="AD51" s="55" t="s">
        <v>146</v>
      </c>
    </row>
    <row r="52" spans="1:30" s="45" customFormat="1" ht="45" x14ac:dyDescent="0.2">
      <c r="A52" s="87" t="s">
        <v>168</v>
      </c>
      <c r="B52" s="119" t="s">
        <v>522</v>
      </c>
      <c r="C52" s="253" t="s">
        <v>519</v>
      </c>
      <c r="D52" s="253"/>
      <c r="E52" s="253"/>
      <c r="F52" s="79" t="s">
        <v>521</v>
      </c>
      <c r="G52" s="79"/>
      <c r="H52" s="79"/>
      <c r="I52" s="79" t="s">
        <v>520</v>
      </c>
      <c r="J52" s="78"/>
      <c r="K52" s="79"/>
      <c r="L52" s="78"/>
      <c r="M52" s="79"/>
      <c r="N52" s="76"/>
      <c r="V52" s="72"/>
      <c r="W52" s="55"/>
      <c r="X52" s="55" t="s">
        <v>519</v>
      </c>
      <c r="AD52" s="55"/>
    </row>
    <row r="53" spans="1:30" s="45" customFormat="1" ht="12" x14ac:dyDescent="0.2">
      <c r="A53" s="86"/>
      <c r="B53" s="117"/>
      <c r="C53" s="252" t="s">
        <v>518</v>
      </c>
      <c r="D53" s="252"/>
      <c r="E53" s="252"/>
      <c r="F53" s="252"/>
      <c r="G53" s="252"/>
      <c r="H53" s="252"/>
      <c r="I53" s="252"/>
      <c r="J53" s="252"/>
      <c r="K53" s="252"/>
      <c r="L53" s="252"/>
      <c r="M53" s="252"/>
      <c r="N53" s="255"/>
      <c r="V53" s="72"/>
      <c r="W53" s="55"/>
      <c r="X53" s="55"/>
      <c r="Y53" s="46" t="s">
        <v>518</v>
      </c>
      <c r="AD53" s="55"/>
    </row>
    <row r="54" spans="1:30" s="45" customFormat="1" ht="12" x14ac:dyDescent="0.2">
      <c r="A54" s="83"/>
      <c r="B54" s="61" t="s">
        <v>168</v>
      </c>
      <c r="C54" s="252" t="s">
        <v>166</v>
      </c>
      <c r="D54" s="252"/>
      <c r="E54" s="252"/>
      <c r="F54" s="74"/>
      <c r="G54" s="74"/>
      <c r="H54" s="74"/>
      <c r="I54" s="74"/>
      <c r="J54" s="82">
        <v>479.33</v>
      </c>
      <c r="K54" s="74"/>
      <c r="L54" s="82">
        <v>3.83</v>
      </c>
      <c r="M54" s="74" t="s">
        <v>167</v>
      </c>
      <c r="N54" s="81">
        <v>50</v>
      </c>
      <c r="V54" s="72"/>
      <c r="W54" s="55"/>
      <c r="X54" s="55"/>
      <c r="AA54" s="46" t="s">
        <v>166</v>
      </c>
      <c r="AD54" s="55"/>
    </row>
    <row r="55" spans="1:30" s="45" customFormat="1" ht="12" x14ac:dyDescent="0.2">
      <c r="A55" s="83"/>
      <c r="B55" s="61" t="s">
        <v>165</v>
      </c>
      <c r="C55" s="252" t="s">
        <v>163</v>
      </c>
      <c r="D55" s="252"/>
      <c r="E55" s="252"/>
      <c r="F55" s="74"/>
      <c r="G55" s="74"/>
      <c r="H55" s="74"/>
      <c r="I55" s="74"/>
      <c r="J55" s="82">
        <v>93.5</v>
      </c>
      <c r="K55" s="74"/>
      <c r="L55" s="82">
        <v>0.75</v>
      </c>
      <c r="M55" s="74" t="s">
        <v>164</v>
      </c>
      <c r="N55" s="81">
        <v>39</v>
      </c>
      <c r="V55" s="72"/>
      <c r="W55" s="55"/>
      <c r="X55" s="55"/>
      <c r="AA55" s="46" t="s">
        <v>163</v>
      </c>
      <c r="AD55" s="55"/>
    </row>
    <row r="56" spans="1:30" s="45" customFormat="1" ht="12" x14ac:dyDescent="0.2">
      <c r="A56" s="83"/>
      <c r="B56" s="61"/>
      <c r="C56" s="252" t="s">
        <v>156</v>
      </c>
      <c r="D56" s="252"/>
      <c r="E56" s="252"/>
      <c r="F56" s="74" t="s">
        <v>159</v>
      </c>
      <c r="G56" s="74" t="s">
        <v>517</v>
      </c>
      <c r="H56" s="74"/>
      <c r="I56" s="74" t="s">
        <v>516</v>
      </c>
      <c r="J56" s="82"/>
      <c r="K56" s="74"/>
      <c r="L56" s="82"/>
      <c r="M56" s="74"/>
      <c r="N56" s="81"/>
      <c r="V56" s="72"/>
      <c r="W56" s="55"/>
      <c r="X56" s="55"/>
      <c r="AB56" s="46" t="s">
        <v>156</v>
      </c>
      <c r="AD56" s="55"/>
    </row>
    <row r="57" spans="1:30" s="45" customFormat="1" ht="12" x14ac:dyDescent="0.2">
      <c r="A57" s="83"/>
      <c r="B57" s="61"/>
      <c r="C57" s="254" t="s">
        <v>155</v>
      </c>
      <c r="D57" s="254"/>
      <c r="E57" s="254"/>
      <c r="F57" s="77"/>
      <c r="G57" s="77"/>
      <c r="H57" s="77"/>
      <c r="I57" s="77"/>
      <c r="J57" s="85">
        <v>479.33</v>
      </c>
      <c r="K57" s="77"/>
      <c r="L57" s="85">
        <v>3.83</v>
      </c>
      <c r="M57" s="77"/>
      <c r="N57" s="84"/>
      <c r="V57" s="72"/>
      <c r="W57" s="55"/>
      <c r="X57" s="55"/>
      <c r="AC57" s="46" t="s">
        <v>155</v>
      </c>
      <c r="AD57" s="55"/>
    </row>
    <row r="58" spans="1:30" s="45" customFormat="1" ht="12" x14ac:dyDescent="0.2">
      <c r="A58" s="83"/>
      <c r="B58" s="61"/>
      <c r="C58" s="252" t="s">
        <v>154</v>
      </c>
      <c r="D58" s="252"/>
      <c r="E58" s="252"/>
      <c r="F58" s="74"/>
      <c r="G58" s="74"/>
      <c r="H58" s="74"/>
      <c r="I58" s="74"/>
      <c r="J58" s="82"/>
      <c r="K58" s="74"/>
      <c r="L58" s="82">
        <v>0.75</v>
      </c>
      <c r="M58" s="74"/>
      <c r="N58" s="81">
        <v>39</v>
      </c>
      <c r="V58" s="72"/>
      <c r="W58" s="55"/>
      <c r="X58" s="55"/>
      <c r="AB58" s="46" t="s">
        <v>154</v>
      </c>
      <c r="AD58" s="55"/>
    </row>
    <row r="59" spans="1:30" s="45" customFormat="1" ht="22.5" x14ac:dyDescent="0.2">
      <c r="A59" s="83"/>
      <c r="B59" s="61" t="s">
        <v>506</v>
      </c>
      <c r="C59" s="252" t="s">
        <v>505</v>
      </c>
      <c r="D59" s="252"/>
      <c r="E59" s="252"/>
      <c r="F59" s="74" t="s">
        <v>149</v>
      </c>
      <c r="G59" s="74" t="s">
        <v>254</v>
      </c>
      <c r="H59" s="74"/>
      <c r="I59" s="74" t="s">
        <v>254</v>
      </c>
      <c r="J59" s="82"/>
      <c r="K59" s="74"/>
      <c r="L59" s="82">
        <v>0.73</v>
      </c>
      <c r="M59" s="74"/>
      <c r="N59" s="81">
        <v>38</v>
      </c>
      <c r="V59" s="72"/>
      <c r="W59" s="55"/>
      <c r="X59" s="55"/>
      <c r="AB59" s="46" t="s">
        <v>505</v>
      </c>
      <c r="AD59" s="55"/>
    </row>
    <row r="60" spans="1:30" s="45" customFormat="1" ht="22.5" x14ac:dyDescent="0.2">
      <c r="A60" s="83"/>
      <c r="B60" s="61" t="s">
        <v>504</v>
      </c>
      <c r="C60" s="252" t="s">
        <v>503</v>
      </c>
      <c r="D60" s="252"/>
      <c r="E60" s="252"/>
      <c r="F60" s="74" t="s">
        <v>149</v>
      </c>
      <c r="G60" s="74" t="s">
        <v>457</v>
      </c>
      <c r="H60" s="74"/>
      <c r="I60" s="74" t="s">
        <v>457</v>
      </c>
      <c r="J60" s="82"/>
      <c r="K60" s="74"/>
      <c r="L60" s="82">
        <v>0.35</v>
      </c>
      <c r="M60" s="74"/>
      <c r="N60" s="81">
        <v>18</v>
      </c>
      <c r="V60" s="72"/>
      <c r="W60" s="55"/>
      <c r="X60" s="55"/>
      <c r="AB60" s="46" t="s">
        <v>503</v>
      </c>
      <c r="AD60" s="55"/>
    </row>
    <row r="61" spans="1:30" s="45" customFormat="1" ht="12" x14ac:dyDescent="0.2">
      <c r="A61" s="80"/>
      <c r="B61" s="118"/>
      <c r="C61" s="253" t="s">
        <v>146</v>
      </c>
      <c r="D61" s="253"/>
      <c r="E61" s="253"/>
      <c r="F61" s="79"/>
      <c r="G61" s="79"/>
      <c r="H61" s="79"/>
      <c r="I61" s="79"/>
      <c r="J61" s="78"/>
      <c r="K61" s="79"/>
      <c r="L61" s="78">
        <v>4.91</v>
      </c>
      <c r="M61" s="77"/>
      <c r="N61" s="76">
        <v>106</v>
      </c>
      <c r="V61" s="72"/>
      <c r="W61" s="55"/>
      <c r="X61" s="55"/>
      <c r="AD61" s="55" t="s">
        <v>146</v>
      </c>
    </row>
    <row r="62" spans="1:30" s="45" customFormat="1" ht="22.5" x14ac:dyDescent="0.2">
      <c r="A62" s="87" t="s">
        <v>165</v>
      </c>
      <c r="B62" s="119" t="s">
        <v>514</v>
      </c>
      <c r="C62" s="253" t="s">
        <v>512</v>
      </c>
      <c r="D62" s="253"/>
      <c r="E62" s="253"/>
      <c r="F62" s="79" t="s">
        <v>174</v>
      </c>
      <c r="G62" s="79"/>
      <c r="H62" s="79"/>
      <c r="I62" s="79" t="s">
        <v>513</v>
      </c>
      <c r="J62" s="78"/>
      <c r="K62" s="79"/>
      <c r="L62" s="78"/>
      <c r="M62" s="79"/>
      <c r="N62" s="76"/>
      <c r="V62" s="72"/>
      <c r="W62" s="55"/>
      <c r="X62" s="55" t="s">
        <v>512</v>
      </c>
      <c r="AD62" s="55"/>
    </row>
    <row r="63" spans="1:30" s="45" customFormat="1" ht="12" x14ac:dyDescent="0.2">
      <c r="A63" s="86"/>
      <c r="B63" s="117"/>
      <c r="C63" s="252" t="s">
        <v>511</v>
      </c>
      <c r="D63" s="252"/>
      <c r="E63" s="252"/>
      <c r="F63" s="252"/>
      <c r="G63" s="252"/>
      <c r="H63" s="252"/>
      <c r="I63" s="252"/>
      <c r="J63" s="252"/>
      <c r="K63" s="252"/>
      <c r="L63" s="252"/>
      <c r="M63" s="252"/>
      <c r="N63" s="255"/>
      <c r="V63" s="72"/>
      <c r="W63" s="55"/>
      <c r="X63" s="55"/>
      <c r="Y63" s="46" t="s">
        <v>511</v>
      </c>
      <c r="AD63" s="55"/>
    </row>
    <row r="64" spans="1:30" s="45" customFormat="1" ht="12" x14ac:dyDescent="0.2">
      <c r="A64" s="83"/>
      <c r="B64" s="61" t="s">
        <v>170</v>
      </c>
      <c r="C64" s="252" t="s">
        <v>169</v>
      </c>
      <c r="D64" s="252"/>
      <c r="E64" s="252"/>
      <c r="F64" s="74"/>
      <c r="G64" s="74"/>
      <c r="H64" s="74"/>
      <c r="I64" s="74"/>
      <c r="J64" s="82">
        <v>106.88</v>
      </c>
      <c r="K64" s="74"/>
      <c r="L64" s="82">
        <v>8.5500000000000007</v>
      </c>
      <c r="M64" s="74" t="s">
        <v>164</v>
      </c>
      <c r="N64" s="81">
        <v>441</v>
      </c>
      <c r="V64" s="72"/>
      <c r="W64" s="55"/>
      <c r="X64" s="55"/>
      <c r="AA64" s="46" t="s">
        <v>169</v>
      </c>
      <c r="AD64" s="55"/>
    </row>
    <row r="65" spans="1:30" s="45" customFormat="1" ht="12" x14ac:dyDescent="0.2">
      <c r="A65" s="83"/>
      <c r="B65" s="61" t="s">
        <v>168</v>
      </c>
      <c r="C65" s="252" t="s">
        <v>166</v>
      </c>
      <c r="D65" s="252"/>
      <c r="E65" s="252"/>
      <c r="F65" s="74"/>
      <c r="G65" s="74"/>
      <c r="H65" s="74"/>
      <c r="I65" s="74"/>
      <c r="J65" s="82">
        <v>241.58</v>
      </c>
      <c r="K65" s="74"/>
      <c r="L65" s="82">
        <v>19.329999999999998</v>
      </c>
      <c r="M65" s="74" t="s">
        <v>167</v>
      </c>
      <c r="N65" s="81">
        <v>253</v>
      </c>
      <c r="V65" s="72"/>
      <c r="W65" s="55"/>
      <c r="X65" s="55"/>
      <c r="AA65" s="46" t="s">
        <v>166</v>
      </c>
      <c r="AD65" s="55"/>
    </row>
    <row r="66" spans="1:30" s="45" customFormat="1" ht="12" x14ac:dyDescent="0.2">
      <c r="A66" s="83"/>
      <c r="B66" s="61" t="s">
        <v>165</v>
      </c>
      <c r="C66" s="252" t="s">
        <v>163</v>
      </c>
      <c r="D66" s="252"/>
      <c r="E66" s="252"/>
      <c r="F66" s="74"/>
      <c r="G66" s="74"/>
      <c r="H66" s="74"/>
      <c r="I66" s="74"/>
      <c r="J66" s="82">
        <v>26.36</v>
      </c>
      <c r="K66" s="74"/>
      <c r="L66" s="82">
        <v>2.11</v>
      </c>
      <c r="M66" s="74" t="s">
        <v>164</v>
      </c>
      <c r="N66" s="81">
        <v>109</v>
      </c>
      <c r="V66" s="72"/>
      <c r="W66" s="55"/>
      <c r="X66" s="55"/>
      <c r="AA66" s="46" t="s">
        <v>163</v>
      </c>
      <c r="AD66" s="55"/>
    </row>
    <row r="67" spans="1:30" s="45" customFormat="1" ht="12" x14ac:dyDescent="0.2">
      <c r="A67" s="83"/>
      <c r="B67" s="61"/>
      <c r="C67" s="252" t="s">
        <v>160</v>
      </c>
      <c r="D67" s="252"/>
      <c r="E67" s="252"/>
      <c r="F67" s="74" t="s">
        <v>159</v>
      </c>
      <c r="G67" s="74" t="s">
        <v>510</v>
      </c>
      <c r="H67" s="74"/>
      <c r="I67" s="74" t="s">
        <v>509</v>
      </c>
      <c r="J67" s="82"/>
      <c r="K67" s="74"/>
      <c r="L67" s="82"/>
      <c r="M67" s="74"/>
      <c r="N67" s="81"/>
      <c r="V67" s="72"/>
      <c r="W67" s="55"/>
      <c r="X67" s="55"/>
      <c r="AB67" s="46" t="s">
        <v>160</v>
      </c>
      <c r="AD67" s="55"/>
    </row>
    <row r="68" spans="1:30" s="45" customFormat="1" ht="12" x14ac:dyDescent="0.2">
      <c r="A68" s="83"/>
      <c r="B68" s="61"/>
      <c r="C68" s="252" t="s">
        <v>156</v>
      </c>
      <c r="D68" s="252"/>
      <c r="E68" s="252"/>
      <c r="F68" s="74" t="s">
        <v>159</v>
      </c>
      <c r="G68" s="74" t="s">
        <v>508</v>
      </c>
      <c r="H68" s="74"/>
      <c r="I68" s="74" t="s">
        <v>507</v>
      </c>
      <c r="J68" s="82"/>
      <c r="K68" s="74"/>
      <c r="L68" s="82"/>
      <c r="M68" s="74"/>
      <c r="N68" s="81"/>
      <c r="V68" s="72"/>
      <c r="W68" s="55"/>
      <c r="X68" s="55"/>
      <c r="AB68" s="46" t="s">
        <v>156</v>
      </c>
      <c r="AD68" s="55"/>
    </row>
    <row r="69" spans="1:30" s="45" customFormat="1" ht="12" x14ac:dyDescent="0.2">
      <c r="A69" s="83"/>
      <c r="B69" s="61"/>
      <c r="C69" s="254" t="s">
        <v>155</v>
      </c>
      <c r="D69" s="254"/>
      <c r="E69" s="254"/>
      <c r="F69" s="77"/>
      <c r="G69" s="77"/>
      <c r="H69" s="77"/>
      <c r="I69" s="77"/>
      <c r="J69" s="85">
        <v>348.46</v>
      </c>
      <c r="K69" s="77"/>
      <c r="L69" s="85">
        <v>27.88</v>
      </c>
      <c r="M69" s="77"/>
      <c r="N69" s="84"/>
      <c r="V69" s="72"/>
      <c r="W69" s="55"/>
      <c r="X69" s="55"/>
      <c r="AC69" s="46" t="s">
        <v>155</v>
      </c>
      <c r="AD69" s="55"/>
    </row>
    <row r="70" spans="1:30" s="45" customFormat="1" ht="12" x14ac:dyDescent="0.2">
      <c r="A70" s="83"/>
      <c r="B70" s="61"/>
      <c r="C70" s="252" t="s">
        <v>154</v>
      </c>
      <c r="D70" s="252"/>
      <c r="E70" s="252"/>
      <c r="F70" s="74"/>
      <c r="G70" s="74"/>
      <c r="H70" s="74"/>
      <c r="I70" s="74"/>
      <c r="J70" s="82"/>
      <c r="K70" s="74"/>
      <c r="L70" s="82">
        <v>10.66</v>
      </c>
      <c r="M70" s="74"/>
      <c r="N70" s="81">
        <v>550</v>
      </c>
      <c r="V70" s="72"/>
      <c r="W70" s="55"/>
      <c r="X70" s="55"/>
      <c r="AB70" s="46" t="s">
        <v>154</v>
      </c>
      <c r="AD70" s="55"/>
    </row>
    <row r="71" spans="1:30" s="45" customFormat="1" ht="22.5" x14ac:dyDescent="0.2">
      <c r="A71" s="83"/>
      <c r="B71" s="61" t="s">
        <v>506</v>
      </c>
      <c r="C71" s="252" t="s">
        <v>505</v>
      </c>
      <c r="D71" s="252"/>
      <c r="E71" s="252"/>
      <c r="F71" s="74" t="s">
        <v>149</v>
      </c>
      <c r="G71" s="74" t="s">
        <v>254</v>
      </c>
      <c r="H71" s="74"/>
      <c r="I71" s="74" t="s">
        <v>254</v>
      </c>
      <c r="J71" s="82"/>
      <c r="K71" s="74"/>
      <c r="L71" s="82">
        <v>10.34</v>
      </c>
      <c r="M71" s="74"/>
      <c r="N71" s="81">
        <v>534</v>
      </c>
      <c r="V71" s="72"/>
      <c r="W71" s="55"/>
      <c r="X71" s="55"/>
      <c r="AB71" s="46" t="s">
        <v>505</v>
      </c>
      <c r="AD71" s="55"/>
    </row>
    <row r="72" spans="1:30" s="45" customFormat="1" ht="22.5" x14ac:dyDescent="0.2">
      <c r="A72" s="83"/>
      <c r="B72" s="61" t="s">
        <v>504</v>
      </c>
      <c r="C72" s="252" t="s">
        <v>503</v>
      </c>
      <c r="D72" s="252"/>
      <c r="E72" s="252"/>
      <c r="F72" s="74" t="s">
        <v>149</v>
      </c>
      <c r="G72" s="74" t="s">
        <v>457</v>
      </c>
      <c r="H72" s="74"/>
      <c r="I72" s="74" t="s">
        <v>457</v>
      </c>
      <c r="J72" s="82"/>
      <c r="K72" s="74"/>
      <c r="L72" s="82">
        <v>4.9000000000000004</v>
      </c>
      <c r="M72" s="74"/>
      <c r="N72" s="81">
        <v>253</v>
      </c>
      <c r="V72" s="72"/>
      <c r="W72" s="55"/>
      <c r="X72" s="55"/>
      <c r="AB72" s="46" t="s">
        <v>503</v>
      </c>
      <c r="AD72" s="55"/>
    </row>
    <row r="73" spans="1:30" s="45" customFormat="1" ht="12" x14ac:dyDescent="0.2">
      <c r="A73" s="80"/>
      <c r="B73" s="118"/>
      <c r="C73" s="253" t="s">
        <v>146</v>
      </c>
      <c r="D73" s="253"/>
      <c r="E73" s="253"/>
      <c r="F73" s="79"/>
      <c r="G73" s="79"/>
      <c r="H73" s="79"/>
      <c r="I73" s="79"/>
      <c r="J73" s="78"/>
      <c r="K73" s="79"/>
      <c r="L73" s="78">
        <v>43.12</v>
      </c>
      <c r="M73" s="77"/>
      <c r="N73" s="76">
        <v>1481</v>
      </c>
      <c r="V73" s="72"/>
      <c r="W73" s="55"/>
      <c r="X73" s="55"/>
      <c r="AD73" s="55" t="s">
        <v>146</v>
      </c>
    </row>
    <row r="74" spans="1:30" s="45" customFormat="1" ht="12" x14ac:dyDescent="0.2">
      <c r="A74" s="273" t="s">
        <v>502</v>
      </c>
      <c r="B74" s="274"/>
      <c r="C74" s="274"/>
      <c r="D74" s="274"/>
      <c r="E74" s="274"/>
      <c r="F74" s="274"/>
      <c r="G74" s="274"/>
      <c r="H74" s="274"/>
      <c r="I74" s="274"/>
      <c r="J74" s="274"/>
      <c r="K74" s="274"/>
      <c r="L74" s="274"/>
      <c r="M74" s="274"/>
      <c r="N74" s="275"/>
      <c r="V74" s="72"/>
      <c r="W74" s="55" t="s">
        <v>502</v>
      </c>
      <c r="X74" s="55"/>
      <c r="AD74" s="55"/>
    </row>
    <row r="75" spans="1:30" s="45" customFormat="1" ht="22.5" x14ac:dyDescent="0.2">
      <c r="A75" s="87" t="s">
        <v>218</v>
      </c>
      <c r="B75" s="119" t="s">
        <v>501</v>
      </c>
      <c r="C75" s="253" t="s">
        <v>499</v>
      </c>
      <c r="D75" s="253"/>
      <c r="E75" s="253"/>
      <c r="F75" s="79" t="s">
        <v>212</v>
      </c>
      <c r="G75" s="79"/>
      <c r="H75" s="79"/>
      <c r="I75" s="79" t="s">
        <v>4927</v>
      </c>
      <c r="J75" s="78"/>
      <c r="K75" s="79"/>
      <c r="L75" s="78"/>
      <c r="M75" s="79"/>
      <c r="N75" s="76"/>
      <c r="V75" s="72"/>
      <c r="W75" s="55"/>
      <c r="X75" s="55" t="s">
        <v>499</v>
      </c>
      <c r="AD75" s="55"/>
    </row>
    <row r="76" spans="1:30" s="45" customFormat="1" ht="12" x14ac:dyDescent="0.2">
      <c r="A76" s="86"/>
      <c r="B76" s="117"/>
      <c r="C76" s="252" t="s">
        <v>4926</v>
      </c>
      <c r="D76" s="252"/>
      <c r="E76" s="252"/>
      <c r="F76" s="252"/>
      <c r="G76" s="252"/>
      <c r="H76" s="252"/>
      <c r="I76" s="252"/>
      <c r="J76" s="252"/>
      <c r="K76" s="252"/>
      <c r="L76" s="252"/>
      <c r="M76" s="252"/>
      <c r="N76" s="255"/>
      <c r="V76" s="72"/>
      <c r="W76" s="55"/>
      <c r="X76" s="55"/>
      <c r="Y76" s="46" t="s">
        <v>4926</v>
      </c>
      <c r="AD76" s="55"/>
    </row>
    <row r="77" spans="1:30" s="45" customFormat="1" ht="12" x14ac:dyDescent="0.2">
      <c r="A77" s="83"/>
      <c r="B77" s="61" t="s">
        <v>170</v>
      </c>
      <c r="C77" s="252" t="s">
        <v>169</v>
      </c>
      <c r="D77" s="252"/>
      <c r="E77" s="252"/>
      <c r="F77" s="74"/>
      <c r="G77" s="74"/>
      <c r="H77" s="74"/>
      <c r="I77" s="74"/>
      <c r="J77" s="82">
        <v>6.75</v>
      </c>
      <c r="K77" s="74"/>
      <c r="L77" s="82">
        <v>43.2</v>
      </c>
      <c r="M77" s="74" t="s">
        <v>164</v>
      </c>
      <c r="N77" s="81">
        <v>2226</v>
      </c>
      <c r="V77" s="72"/>
      <c r="W77" s="55"/>
      <c r="X77" s="55"/>
      <c r="AA77" s="46" t="s">
        <v>169</v>
      </c>
      <c r="AD77" s="55"/>
    </row>
    <row r="78" spans="1:30" s="45" customFormat="1" ht="12" x14ac:dyDescent="0.2">
      <c r="A78" s="83"/>
      <c r="B78" s="61" t="s">
        <v>168</v>
      </c>
      <c r="C78" s="252" t="s">
        <v>166</v>
      </c>
      <c r="D78" s="252"/>
      <c r="E78" s="252"/>
      <c r="F78" s="74"/>
      <c r="G78" s="74"/>
      <c r="H78" s="74"/>
      <c r="I78" s="74"/>
      <c r="J78" s="82">
        <v>8.2899999999999991</v>
      </c>
      <c r="K78" s="74"/>
      <c r="L78" s="82">
        <v>53.06</v>
      </c>
      <c r="M78" s="74" t="s">
        <v>167</v>
      </c>
      <c r="N78" s="81">
        <v>695</v>
      </c>
      <c r="V78" s="72"/>
      <c r="W78" s="55"/>
      <c r="X78" s="55"/>
      <c r="AA78" s="46" t="s">
        <v>166</v>
      </c>
      <c r="AD78" s="55"/>
    </row>
    <row r="79" spans="1:30" s="45" customFormat="1" ht="12" x14ac:dyDescent="0.2">
      <c r="A79" s="83"/>
      <c r="B79" s="61" t="s">
        <v>165</v>
      </c>
      <c r="C79" s="252" t="s">
        <v>163</v>
      </c>
      <c r="D79" s="252"/>
      <c r="E79" s="252"/>
      <c r="F79" s="74"/>
      <c r="G79" s="74"/>
      <c r="H79" s="74"/>
      <c r="I79" s="74"/>
      <c r="J79" s="82">
        <v>0.81</v>
      </c>
      <c r="K79" s="74"/>
      <c r="L79" s="82">
        <v>5.18</v>
      </c>
      <c r="M79" s="74" t="s">
        <v>164</v>
      </c>
      <c r="N79" s="81">
        <v>267</v>
      </c>
      <c r="V79" s="72"/>
      <c r="W79" s="55"/>
      <c r="X79" s="55"/>
      <c r="AA79" s="46" t="s">
        <v>163</v>
      </c>
      <c r="AD79" s="55"/>
    </row>
    <row r="80" spans="1:30" s="45" customFormat="1" ht="12" x14ac:dyDescent="0.2">
      <c r="A80" s="83"/>
      <c r="B80" s="61" t="s">
        <v>218</v>
      </c>
      <c r="C80" s="252" t="s">
        <v>217</v>
      </c>
      <c r="D80" s="252"/>
      <c r="E80" s="252"/>
      <c r="F80" s="74"/>
      <c r="G80" s="74"/>
      <c r="H80" s="74"/>
      <c r="I80" s="74"/>
      <c r="J80" s="82">
        <v>0.37</v>
      </c>
      <c r="K80" s="74"/>
      <c r="L80" s="82">
        <v>2.37</v>
      </c>
      <c r="M80" s="74" t="s">
        <v>195</v>
      </c>
      <c r="N80" s="81">
        <v>19</v>
      </c>
      <c r="V80" s="72"/>
      <c r="W80" s="55"/>
      <c r="X80" s="55"/>
      <c r="AA80" s="46" t="s">
        <v>217</v>
      </c>
      <c r="AD80" s="55"/>
    </row>
    <row r="81" spans="1:31" s="45" customFormat="1" ht="12" x14ac:dyDescent="0.2">
      <c r="A81" s="86"/>
      <c r="B81" s="93" t="s">
        <v>497</v>
      </c>
      <c r="C81" s="259" t="s">
        <v>495</v>
      </c>
      <c r="D81" s="259"/>
      <c r="E81" s="259"/>
      <c r="F81" s="92" t="s">
        <v>212</v>
      </c>
      <c r="G81" s="92" t="s">
        <v>496</v>
      </c>
      <c r="H81" s="92"/>
      <c r="I81" s="92" t="s">
        <v>4923</v>
      </c>
      <c r="J81" s="61"/>
      <c r="K81" s="74"/>
      <c r="L81" s="82"/>
      <c r="M81" s="74"/>
      <c r="N81" s="91"/>
      <c r="V81" s="72"/>
      <c r="W81" s="55"/>
      <c r="X81" s="55"/>
      <c r="AD81" s="55"/>
      <c r="AE81" s="71" t="s">
        <v>495</v>
      </c>
    </row>
    <row r="82" spans="1:31" s="45" customFormat="1" ht="12" x14ac:dyDescent="0.2">
      <c r="A82" s="83"/>
      <c r="B82" s="61"/>
      <c r="C82" s="252" t="s">
        <v>160</v>
      </c>
      <c r="D82" s="252"/>
      <c r="E82" s="252"/>
      <c r="F82" s="74" t="s">
        <v>159</v>
      </c>
      <c r="G82" s="74" t="s">
        <v>494</v>
      </c>
      <c r="H82" s="74"/>
      <c r="I82" s="74" t="s">
        <v>4925</v>
      </c>
      <c r="J82" s="82"/>
      <c r="K82" s="74"/>
      <c r="L82" s="82"/>
      <c r="M82" s="74"/>
      <c r="N82" s="81"/>
      <c r="V82" s="72"/>
      <c r="W82" s="55"/>
      <c r="X82" s="55"/>
      <c r="AB82" s="46" t="s">
        <v>160</v>
      </c>
      <c r="AD82" s="55"/>
      <c r="AE82" s="71"/>
    </row>
    <row r="83" spans="1:31" s="45" customFormat="1" ht="12" x14ac:dyDescent="0.2">
      <c r="A83" s="83"/>
      <c r="B83" s="61"/>
      <c r="C83" s="252" t="s">
        <v>156</v>
      </c>
      <c r="D83" s="252"/>
      <c r="E83" s="252"/>
      <c r="F83" s="74" t="s">
        <v>159</v>
      </c>
      <c r="G83" s="74" t="s">
        <v>419</v>
      </c>
      <c r="H83" s="74"/>
      <c r="I83" s="74" t="s">
        <v>4924</v>
      </c>
      <c r="J83" s="82"/>
      <c r="K83" s="74"/>
      <c r="L83" s="82"/>
      <c r="M83" s="74"/>
      <c r="N83" s="81"/>
      <c r="V83" s="72"/>
      <c r="W83" s="55"/>
      <c r="X83" s="55"/>
      <c r="AB83" s="46" t="s">
        <v>156</v>
      </c>
      <c r="AD83" s="55"/>
      <c r="AE83" s="71"/>
    </row>
    <row r="84" spans="1:31" s="45" customFormat="1" ht="12" x14ac:dyDescent="0.2">
      <c r="A84" s="83"/>
      <c r="B84" s="61"/>
      <c r="C84" s="254" t="s">
        <v>155</v>
      </c>
      <c r="D84" s="254"/>
      <c r="E84" s="254"/>
      <c r="F84" s="77"/>
      <c r="G84" s="77"/>
      <c r="H84" s="77"/>
      <c r="I84" s="77"/>
      <c r="J84" s="85">
        <v>15.41</v>
      </c>
      <c r="K84" s="77"/>
      <c r="L84" s="85">
        <v>98.63</v>
      </c>
      <c r="M84" s="77"/>
      <c r="N84" s="84"/>
      <c r="V84" s="72"/>
      <c r="W84" s="55"/>
      <c r="X84" s="55"/>
      <c r="AC84" s="46" t="s">
        <v>155</v>
      </c>
      <c r="AD84" s="55"/>
      <c r="AE84" s="71"/>
    </row>
    <row r="85" spans="1:31" s="45" customFormat="1" ht="12" x14ac:dyDescent="0.2">
      <c r="A85" s="83"/>
      <c r="B85" s="61"/>
      <c r="C85" s="252" t="s">
        <v>154</v>
      </c>
      <c r="D85" s="252"/>
      <c r="E85" s="252"/>
      <c r="F85" s="74"/>
      <c r="G85" s="74"/>
      <c r="H85" s="74"/>
      <c r="I85" s="74"/>
      <c r="J85" s="82"/>
      <c r="K85" s="74"/>
      <c r="L85" s="82">
        <v>48.38</v>
      </c>
      <c r="M85" s="74"/>
      <c r="N85" s="81">
        <v>2493</v>
      </c>
      <c r="V85" s="72"/>
      <c r="W85" s="55"/>
      <c r="X85" s="55"/>
      <c r="AB85" s="46" t="s">
        <v>154</v>
      </c>
      <c r="AD85" s="55"/>
      <c r="AE85" s="71"/>
    </row>
    <row r="86" spans="1:31" s="45" customFormat="1" ht="22.5" x14ac:dyDescent="0.2">
      <c r="A86" s="83"/>
      <c r="B86" s="61" t="s">
        <v>417</v>
      </c>
      <c r="C86" s="252" t="s">
        <v>416</v>
      </c>
      <c r="D86" s="252"/>
      <c r="E86" s="252"/>
      <c r="F86" s="74" t="s">
        <v>149</v>
      </c>
      <c r="G86" s="74" t="s">
        <v>202</v>
      </c>
      <c r="H86" s="74"/>
      <c r="I86" s="74" t="s">
        <v>202</v>
      </c>
      <c r="J86" s="82"/>
      <c r="K86" s="74"/>
      <c r="L86" s="82">
        <v>56.12</v>
      </c>
      <c r="M86" s="74"/>
      <c r="N86" s="81">
        <v>2892</v>
      </c>
      <c r="V86" s="72"/>
      <c r="W86" s="55"/>
      <c r="X86" s="55"/>
      <c r="AB86" s="46" t="s">
        <v>416</v>
      </c>
      <c r="AD86" s="55"/>
      <c r="AE86" s="71"/>
    </row>
    <row r="87" spans="1:31" s="45" customFormat="1" ht="22.5" x14ac:dyDescent="0.2">
      <c r="A87" s="83"/>
      <c r="B87" s="61" t="s">
        <v>415</v>
      </c>
      <c r="C87" s="252" t="s">
        <v>413</v>
      </c>
      <c r="D87" s="252"/>
      <c r="E87" s="252"/>
      <c r="F87" s="74" t="s">
        <v>149</v>
      </c>
      <c r="G87" s="74" t="s">
        <v>414</v>
      </c>
      <c r="H87" s="74"/>
      <c r="I87" s="74" t="s">
        <v>414</v>
      </c>
      <c r="J87" s="82"/>
      <c r="K87" s="74"/>
      <c r="L87" s="82">
        <v>33.380000000000003</v>
      </c>
      <c r="M87" s="74"/>
      <c r="N87" s="81">
        <v>1720</v>
      </c>
      <c r="V87" s="72"/>
      <c r="W87" s="55"/>
      <c r="X87" s="55"/>
      <c r="AB87" s="46" t="s">
        <v>413</v>
      </c>
      <c r="AD87" s="55"/>
      <c r="AE87" s="71"/>
    </row>
    <row r="88" spans="1:31" s="45" customFormat="1" ht="12" x14ac:dyDescent="0.2">
      <c r="A88" s="80"/>
      <c r="B88" s="118"/>
      <c r="C88" s="253" t="s">
        <v>146</v>
      </c>
      <c r="D88" s="253"/>
      <c r="E88" s="253"/>
      <c r="F88" s="79"/>
      <c r="G88" s="79"/>
      <c r="H88" s="79"/>
      <c r="I88" s="79"/>
      <c r="J88" s="78"/>
      <c r="K88" s="79"/>
      <c r="L88" s="78">
        <v>188.13</v>
      </c>
      <c r="M88" s="77"/>
      <c r="N88" s="76">
        <v>7552</v>
      </c>
      <c r="V88" s="72"/>
      <c r="W88" s="55"/>
      <c r="X88" s="55"/>
      <c r="AD88" s="55" t="s">
        <v>146</v>
      </c>
      <c r="AE88" s="71"/>
    </row>
    <row r="89" spans="1:31" s="45" customFormat="1" ht="22.5" x14ac:dyDescent="0.2">
      <c r="A89" s="87" t="s">
        <v>239</v>
      </c>
      <c r="B89" s="119" t="s">
        <v>490</v>
      </c>
      <c r="C89" s="253" t="s">
        <v>488</v>
      </c>
      <c r="D89" s="253"/>
      <c r="E89" s="253"/>
      <c r="F89" s="79" t="s">
        <v>212</v>
      </c>
      <c r="G89" s="79"/>
      <c r="H89" s="79"/>
      <c r="I89" s="79" t="s">
        <v>4923</v>
      </c>
      <c r="J89" s="78">
        <v>90.5</v>
      </c>
      <c r="K89" s="79"/>
      <c r="L89" s="78">
        <v>666.08</v>
      </c>
      <c r="M89" s="79" t="s">
        <v>195</v>
      </c>
      <c r="N89" s="76">
        <v>5322</v>
      </c>
      <c r="V89" s="72"/>
      <c r="W89" s="55"/>
      <c r="X89" s="55" t="s">
        <v>488</v>
      </c>
      <c r="AD89" s="55"/>
      <c r="AE89" s="71"/>
    </row>
    <row r="90" spans="1:31" s="45" customFormat="1" ht="12" x14ac:dyDescent="0.2">
      <c r="A90" s="80"/>
      <c r="B90" s="118"/>
      <c r="C90" s="123" t="s">
        <v>408</v>
      </c>
      <c r="D90" s="124"/>
      <c r="E90" s="124"/>
      <c r="F90" s="75"/>
      <c r="G90" s="75"/>
      <c r="H90" s="75"/>
      <c r="I90" s="75"/>
      <c r="J90" s="90"/>
      <c r="K90" s="75"/>
      <c r="L90" s="90"/>
      <c r="M90" s="89"/>
      <c r="N90" s="88"/>
      <c r="V90" s="72"/>
      <c r="W90" s="55"/>
      <c r="X90" s="55"/>
      <c r="AD90" s="55"/>
      <c r="AE90" s="71"/>
    </row>
    <row r="91" spans="1:31" s="45" customFormat="1" ht="45" x14ac:dyDescent="0.2">
      <c r="A91" s="87" t="s">
        <v>225</v>
      </c>
      <c r="B91" s="119" t="s">
        <v>4922</v>
      </c>
      <c r="C91" s="253" t="s">
        <v>4921</v>
      </c>
      <c r="D91" s="253"/>
      <c r="E91" s="253"/>
      <c r="F91" s="79" t="s">
        <v>485</v>
      </c>
      <c r="G91" s="79"/>
      <c r="H91" s="79"/>
      <c r="I91" s="79" t="s">
        <v>3068</v>
      </c>
      <c r="J91" s="78"/>
      <c r="K91" s="79"/>
      <c r="L91" s="78"/>
      <c r="M91" s="79"/>
      <c r="N91" s="76"/>
      <c r="V91" s="72"/>
      <c r="W91" s="55"/>
      <c r="X91" s="55" t="s">
        <v>4921</v>
      </c>
      <c r="AD91" s="55"/>
      <c r="AE91" s="71"/>
    </row>
    <row r="92" spans="1:31" s="45" customFormat="1" ht="12" x14ac:dyDescent="0.2">
      <c r="A92" s="86"/>
      <c r="B92" s="117"/>
      <c r="C92" s="252" t="s">
        <v>4920</v>
      </c>
      <c r="D92" s="252"/>
      <c r="E92" s="252"/>
      <c r="F92" s="252"/>
      <c r="G92" s="252"/>
      <c r="H92" s="252"/>
      <c r="I92" s="252"/>
      <c r="J92" s="252"/>
      <c r="K92" s="252"/>
      <c r="L92" s="252"/>
      <c r="M92" s="252"/>
      <c r="N92" s="255"/>
      <c r="V92" s="72"/>
      <c r="W92" s="55"/>
      <c r="X92" s="55"/>
      <c r="Y92" s="46" t="s">
        <v>4920</v>
      </c>
      <c r="AD92" s="55"/>
      <c r="AE92" s="71"/>
    </row>
    <row r="93" spans="1:31" s="45" customFormat="1" ht="12" x14ac:dyDescent="0.2">
      <c r="A93" s="83"/>
      <c r="B93" s="61" t="s">
        <v>170</v>
      </c>
      <c r="C93" s="252" t="s">
        <v>169</v>
      </c>
      <c r="D93" s="252"/>
      <c r="E93" s="252"/>
      <c r="F93" s="74"/>
      <c r="G93" s="74"/>
      <c r="H93" s="74"/>
      <c r="I93" s="74"/>
      <c r="J93" s="82">
        <v>1439.23</v>
      </c>
      <c r="K93" s="74"/>
      <c r="L93" s="82">
        <v>719.62</v>
      </c>
      <c r="M93" s="74" t="s">
        <v>164</v>
      </c>
      <c r="N93" s="81">
        <v>37082</v>
      </c>
      <c r="V93" s="72"/>
      <c r="W93" s="55"/>
      <c r="X93" s="55"/>
      <c r="AA93" s="46" t="s">
        <v>169</v>
      </c>
      <c r="AD93" s="55"/>
      <c r="AE93" s="71"/>
    </row>
    <row r="94" spans="1:31" s="45" customFormat="1" ht="12" x14ac:dyDescent="0.2">
      <c r="A94" s="83"/>
      <c r="B94" s="61" t="s">
        <v>168</v>
      </c>
      <c r="C94" s="252" t="s">
        <v>166</v>
      </c>
      <c r="D94" s="252"/>
      <c r="E94" s="252"/>
      <c r="F94" s="74"/>
      <c r="G94" s="74"/>
      <c r="H94" s="74"/>
      <c r="I94" s="74"/>
      <c r="J94" s="82">
        <v>2387.9699999999998</v>
      </c>
      <c r="K94" s="74"/>
      <c r="L94" s="82">
        <v>1193.99</v>
      </c>
      <c r="M94" s="74" t="s">
        <v>167</v>
      </c>
      <c r="N94" s="81">
        <v>15641</v>
      </c>
      <c r="V94" s="72"/>
      <c r="W94" s="55"/>
      <c r="X94" s="55"/>
      <c r="AA94" s="46" t="s">
        <v>166</v>
      </c>
      <c r="AD94" s="55"/>
      <c r="AE94" s="71"/>
    </row>
    <row r="95" spans="1:31" s="45" customFormat="1" ht="12" x14ac:dyDescent="0.2">
      <c r="A95" s="83"/>
      <c r="B95" s="61" t="s">
        <v>165</v>
      </c>
      <c r="C95" s="252" t="s">
        <v>163</v>
      </c>
      <c r="D95" s="252"/>
      <c r="E95" s="252"/>
      <c r="F95" s="74"/>
      <c r="G95" s="74"/>
      <c r="H95" s="74"/>
      <c r="I95" s="74"/>
      <c r="J95" s="82">
        <v>293.91000000000003</v>
      </c>
      <c r="K95" s="74"/>
      <c r="L95" s="82">
        <v>146.96</v>
      </c>
      <c r="M95" s="74" t="s">
        <v>164</v>
      </c>
      <c r="N95" s="81">
        <v>7573</v>
      </c>
      <c r="V95" s="72"/>
      <c r="W95" s="55"/>
      <c r="X95" s="55"/>
      <c r="AA95" s="46" t="s">
        <v>163</v>
      </c>
      <c r="AD95" s="55"/>
      <c r="AE95" s="71"/>
    </row>
    <row r="96" spans="1:31" s="45" customFormat="1" ht="12" x14ac:dyDescent="0.2">
      <c r="A96" s="83"/>
      <c r="B96" s="61" t="s">
        <v>218</v>
      </c>
      <c r="C96" s="252" t="s">
        <v>217</v>
      </c>
      <c r="D96" s="252"/>
      <c r="E96" s="252"/>
      <c r="F96" s="74"/>
      <c r="G96" s="74"/>
      <c r="H96" s="74"/>
      <c r="I96" s="74"/>
      <c r="J96" s="82">
        <v>6026.33</v>
      </c>
      <c r="K96" s="74"/>
      <c r="L96" s="82">
        <v>3013.17</v>
      </c>
      <c r="M96" s="74" t="s">
        <v>195</v>
      </c>
      <c r="N96" s="81">
        <v>24075</v>
      </c>
      <c r="V96" s="72"/>
      <c r="W96" s="55"/>
      <c r="X96" s="55"/>
      <c r="AA96" s="46" t="s">
        <v>217</v>
      </c>
      <c r="AD96" s="55"/>
      <c r="AE96" s="71"/>
    </row>
    <row r="97" spans="1:31" s="45" customFormat="1" ht="22.5" x14ac:dyDescent="0.2">
      <c r="A97" s="86"/>
      <c r="B97" s="93" t="s">
        <v>481</v>
      </c>
      <c r="C97" s="259" t="s">
        <v>4919</v>
      </c>
      <c r="D97" s="259"/>
      <c r="E97" s="259"/>
      <c r="F97" s="92" t="s">
        <v>332</v>
      </c>
      <c r="G97" s="92" t="s">
        <v>210</v>
      </c>
      <c r="H97" s="92"/>
      <c r="I97" s="92" t="s">
        <v>210</v>
      </c>
      <c r="J97" s="61"/>
      <c r="K97" s="74"/>
      <c r="L97" s="82"/>
      <c r="M97" s="74"/>
      <c r="N97" s="91"/>
      <c r="V97" s="72"/>
      <c r="W97" s="55"/>
      <c r="X97" s="55"/>
      <c r="AD97" s="55"/>
      <c r="AE97" s="71" t="s">
        <v>4919</v>
      </c>
    </row>
    <row r="98" spans="1:31" s="45" customFormat="1" ht="12" x14ac:dyDescent="0.2">
      <c r="A98" s="86"/>
      <c r="B98" s="93" t="s">
        <v>479</v>
      </c>
      <c r="C98" s="259" t="s">
        <v>478</v>
      </c>
      <c r="D98" s="259"/>
      <c r="E98" s="259"/>
      <c r="F98" s="92" t="s">
        <v>326</v>
      </c>
      <c r="G98" s="92" t="s">
        <v>210</v>
      </c>
      <c r="H98" s="92"/>
      <c r="I98" s="92" t="s">
        <v>210</v>
      </c>
      <c r="J98" s="61"/>
      <c r="K98" s="74"/>
      <c r="L98" s="82"/>
      <c r="M98" s="74"/>
      <c r="N98" s="91"/>
      <c r="V98" s="72"/>
      <c r="W98" s="55"/>
      <c r="X98" s="55"/>
      <c r="AD98" s="55"/>
      <c r="AE98" s="71" t="s">
        <v>478</v>
      </c>
    </row>
    <row r="99" spans="1:31" s="45" customFormat="1" ht="22.5" x14ac:dyDescent="0.2">
      <c r="A99" s="86"/>
      <c r="B99" s="93" t="s">
        <v>477</v>
      </c>
      <c r="C99" s="259" t="s">
        <v>476</v>
      </c>
      <c r="D99" s="259"/>
      <c r="E99" s="259"/>
      <c r="F99" s="92" t="s">
        <v>368</v>
      </c>
      <c r="G99" s="92" t="s">
        <v>210</v>
      </c>
      <c r="H99" s="92"/>
      <c r="I99" s="92" t="s">
        <v>210</v>
      </c>
      <c r="J99" s="61"/>
      <c r="K99" s="74"/>
      <c r="L99" s="82"/>
      <c r="M99" s="74"/>
      <c r="N99" s="91"/>
      <c r="V99" s="72"/>
      <c r="W99" s="55"/>
      <c r="X99" s="55"/>
      <c r="AD99" s="55"/>
      <c r="AE99" s="71" t="s">
        <v>476</v>
      </c>
    </row>
    <row r="100" spans="1:31" s="45" customFormat="1" ht="12" x14ac:dyDescent="0.2">
      <c r="A100" s="86"/>
      <c r="B100" s="93" t="s">
        <v>475</v>
      </c>
      <c r="C100" s="259" t="s">
        <v>474</v>
      </c>
      <c r="D100" s="259"/>
      <c r="E100" s="259"/>
      <c r="F100" s="92" t="s">
        <v>326</v>
      </c>
      <c r="G100" s="92" t="s">
        <v>210</v>
      </c>
      <c r="H100" s="92"/>
      <c r="I100" s="92" t="s">
        <v>210</v>
      </c>
      <c r="J100" s="61"/>
      <c r="K100" s="74"/>
      <c r="L100" s="82"/>
      <c r="M100" s="74"/>
      <c r="N100" s="91"/>
      <c r="V100" s="72"/>
      <c r="W100" s="55"/>
      <c r="X100" s="55"/>
      <c r="AD100" s="55"/>
      <c r="AE100" s="71" t="s">
        <v>474</v>
      </c>
    </row>
    <row r="101" spans="1:31" s="45" customFormat="1" ht="12" x14ac:dyDescent="0.2">
      <c r="A101" s="83"/>
      <c r="B101" s="61"/>
      <c r="C101" s="252" t="s">
        <v>160</v>
      </c>
      <c r="D101" s="252"/>
      <c r="E101" s="252"/>
      <c r="F101" s="74" t="s">
        <v>159</v>
      </c>
      <c r="G101" s="74" t="s">
        <v>4918</v>
      </c>
      <c r="H101" s="74"/>
      <c r="I101" s="74" t="s">
        <v>4917</v>
      </c>
      <c r="J101" s="82"/>
      <c r="K101" s="74"/>
      <c r="L101" s="82"/>
      <c r="M101" s="74"/>
      <c r="N101" s="81"/>
      <c r="V101" s="72"/>
      <c r="W101" s="55"/>
      <c r="X101" s="55"/>
      <c r="AB101" s="46" t="s">
        <v>160</v>
      </c>
      <c r="AD101" s="55"/>
      <c r="AE101" s="71"/>
    </row>
    <row r="102" spans="1:31" s="45" customFormat="1" ht="12" x14ac:dyDescent="0.2">
      <c r="A102" s="83"/>
      <c r="B102" s="61"/>
      <c r="C102" s="252" t="s">
        <v>156</v>
      </c>
      <c r="D102" s="252"/>
      <c r="E102" s="252"/>
      <c r="F102" s="74" t="s">
        <v>159</v>
      </c>
      <c r="G102" s="74" t="s">
        <v>4916</v>
      </c>
      <c r="H102" s="74"/>
      <c r="I102" s="74" t="s">
        <v>4915</v>
      </c>
      <c r="J102" s="82"/>
      <c r="K102" s="74"/>
      <c r="L102" s="82"/>
      <c r="M102" s="74"/>
      <c r="N102" s="81"/>
      <c r="V102" s="72"/>
      <c r="W102" s="55"/>
      <c r="X102" s="55"/>
      <c r="AB102" s="46" t="s">
        <v>156</v>
      </c>
      <c r="AD102" s="55"/>
      <c r="AE102" s="71"/>
    </row>
    <row r="103" spans="1:31" s="45" customFormat="1" ht="12" x14ac:dyDescent="0.2">
      <c r="A103" s="83"/>
      <c r="B103" s="61"/>
      <c r="C103" s="254" t="s">
        <v>155</v>
      </c>
      <c r="D103" s="254"/>
      <c r="E103" s="254"/>
      <c r="F103" s="77"/>
      <c r="G103" s="77"/>
      <c r="H103" s="77"/>
      <c r="I103" s="77"/>
      <c r="J103" s="85">
        <v>9853.5300000000007</v>
      </c>
      <c r="K103" s="77"/>
      <c r="L103" s="85">
        <v>4926.78</v>
      </c>
      <c r="M103" s="77"/>
      <c r="N103" s="84"/>
      <c r="V103" s="72"/>
      <c r="W103" s="55"/>
      <c r="X103" s="55"/>
      <c r="AC103" s="46" t="s">
        <v>155</v>
      </c>
      <c r="AD103" s="55"/>
      <c r="AE103" s="71"/>
    </row>
    <row r="104" spans="1:31" s="45" customFormat="1" ht="12" x14ac:dyDescent="0.2">
      <c r="A104" s="83"/>
      <c r="B104" s="61"/>
      <c r="C104" s="252" t="s">
        <v>154</v>
      </c>
      <c r="D104" s="252"/>
      <c r="E104" s="252"/>
      <c r="F104" s="74"/>
      <c r="G104" s="74"/>
      <c r="H104" s="74"/>
      <c r="I104" s="74"/>
      <c r="J104" s="82"/>
      <c r="K104" s="74"/>
      <c r="L104" s="82">
        <v>866.58</v>
      </c>
      <c r="M104" s="74"/>
      <c r="N104" s="81">
        <v>44655</v>
      </c>
      <c r="V104" s="72"/>
      <c r="W104" s="55"/>
      <c r="X104" s="55"/>
      <c r="AB104" s="46" t="s">
        <v>154</v>
      </c>
      <c r="AD104" s="55"/>
      <c r="AE104" s="71"/>
    </row>
    <row r="105" spans="1:31" s="45" customFormat="1" ht="22.5" x14ac:dyDescent="0.2">
      <c r="A105" s="83"/>
      <c r="B105" s="61" t="s">
        <v>469</v>
      </c>
      <c r="C105" s="252" t="s">
        <v>467</v>
      </c>
      <c r="D105" s="252"/>
      <c r="E105" s="252"/>
      <c r="F105" s="74" t="s">
        <v>149</v>
      </c>
      <c r="G105" s="74" t="s">
        <v>468</v>
      </c>
      <c r="H105" s="74"/>
      <c r="I105" s="74" t="s">
        <v>468</v>
      </c>
      <c r="J105" s="82"/>
      <c r="K105" s="74"/>
      <c r="L105" s="82">
        <v>1065.8900000000001</v>
      </c>
      <c r="M105" s="74"/>
      <c r="N105" s="81">
        <v>54926</v>
      </c>
      <c r="V105" s="72"/>
      <c r="W105" s="55"/>
      <c r="X105" s="55"/>
      <c r="AB105" s="46" t="s">
        <v>467</v>
      </c>
      <c r="AD105" s="55"/>
      <c r="AE105" s="71"/>
    </row>
    <row r="106" spans="1:31" s="45" customFormat="1" ht="22.5" x14ac:dyDescent="0.2">
      <c r="A106" s="83"/>
      <c r="B106" s="61" t="s">
        <v>466</v>
      </c>
      <c r="C106" s="252" t="s">
        <v>464</v>
      </c>
      <c r="D106" s="252"/>
      <c r="E106" s="252"/>
      <c r="F106" s="74" t="s">
        <v>149</v>
      </c>
      <c r="G106" s="74" t="s">
        <v>465</v>
      </c>
      <c r="H106" s="74"/>
      <c r="I106" s="74" t="s">
        <v>465</v>
      </c>
      <c r="J106" s="82"/>
      <c r="K106" s="74"/>
      <c r="L106" s="82">
        <v>641.27</v>
      </c>
      <c r="M106" s="74"/>
      <c r="N106" s="81">
        <v>33045</v>
      </c>
      <c r="V106" s="72"/>
      <c r="W106" s="55"/>
      <c r="X106" s="55"/>
      <c r="AB106" s="46" t="s">
        <v>464</v>
      </c>
      <c r="AD106" s="55"/>
      <c r="AE106" s="71"/>
    </row>
    <row r="107" spans="1:31" s="45" customFormat="1" ht="12" x14ac:dyDescent="0.2">
      <c r="A107" s="80"/>
      <c r="B107" s="118"/>
      <c r="C107" s="253" t="s">
        <v>146</v>
      </c>
      <c r="D107" s="253"/>
      <c r="E107" s="253"/>
      <c r="F107" s="79"/>
      <c r="G107" s="79"/>
      <c r="H107" s="79"/>
      <c r="I107" s="79"/>
      <c r="J107" s="78"/>
      <c r="K107" s="79"/>
      <c r="L107" s="78">
        <v>6633.94</v>
      </c>
      <c r="M107" s="77"/>
      <c r="N107" s="76">
        <v>164769</v>
      </c>
      <c r="V107" s="72"/>
      <c r="W107" s="55"/>
      <c r="X107" s="55"/>
      <c r="AD107" s="55" t="s">
        <v>146</v>
      </c>
      <c r="AE107" s="71"/>
    </row>
    <row r="108" spans="1:31" s="45" customFormat="1" ht="33.75" x14ac:dyDescent="0.2">
      <c r="A108" s="87" t="s">
        <v>197</v>
      </c>
      <c r="B108" s="119" t="s">
        <v>459</v>
      </c>
      <c r="C108" s="253" t="s">
        <v>458</v>
      </c>
      <c r="D108" s="253"/>
      <c r="E108" s="253"/>
      <c r="F108" s="79" t="s">
        <v>326</v>
      </c>
      <c r="G108" s="79"/>
      <c r="H108" s="79"/>
      <c r="I108" s="79" t="s">
        <v>192</v>
      </c>
      <c r="J108" s="78">
        <v>647.77</v>
      </c>
      <c r="K108" s="79"/>
      <c r="L108" s="78">
        <v>5182.16</v>
      </c>
      <c r="M108" s="79" t="s">
        <v>195</v>
      </c>
      <c r="N108" s="76">
        <v>41405</v>
      </c>
      <c r="V108" s="72"/>
      <c r="W108" s="55"/>
      <c r="X108" s="55" t="s">
        <v>458</v>
      </c>
      <c r="AD108" s="55"/>
      <c r="AE108" s="71"/>
    </row>
    <row r="109" spans="1:31" s="45" customFormat="1" ht="12" x14ac:dyDescent="0.2">
      <c r="A109" s="80"/>
      <c r="B109" s="118"/>
      <c r="C109" s="123" t="s">
        <v>442</v>
      </c>
      <c r="D109" s="124"/>
      <c r="E109" s="124"/>
      <c r="F109" s="75"/>
      <c r="G109" s="75"/>
      <c r="H109" s="75"/>
      <c r="I109" s="75"/>
      <c r="J109" s="90"/>
      <c r="K109" s="75"/>
      <c r="L109" s="90"/>
      <c r="M109" s="89"/>
      <c r="N109" s="88"/>
      <c r="V109" s="72"/>
      <c r="W109" s="55"/>
      <c r="X109" s="55"/>
      <c r="AD109" s="55"/>
      <c r="AE109" s="71"/>
    </row>
    <row r="110" spans="1:31" s="45" customFormat="1" ht="12" x14ac:dyDescent="0.2">
      <c r="A110" s="86"/>
      <c r="B110" s="117"/>
      <c r="C110" s="252" t="s">
        <v>4914</v>
      </c>
      <c r="D110" s="252"/>
      <c r="E110" s="252"/>
      <c r="F110" s="252"/>
      <c r="G110" s="252"/>
      <c r="H110" s="252"/>
      <c r="I110" s="252"/>
      <c r="J110" s="252"/>
      <c r="K110" s="252"/>
      <c r="L110" s="252"/>
      <c r="M110" s="252"/>
      <c r="N110" s="255"/>
      <c r="V110" s="72"/>
      <c r="W110" s="55"/>
      <c r="X110" s="55"/>
      <c r="Y110" s="46" t="s">
        <v>4914</v>
      </c>
      <c r="AD110" s="55"/>
      <c r="AE110" s="71"/>
    </row>
    <row r="111" spans="1:31" s="45" customFormat="1" ht="45" x14ac:dyDescent="0.2">
      <c r="A111" s="87" t="s">
        <v>192</v>
      </c>
      <c r="B111" s="119" t="s">
        <v>456</v>
      </c>
      <c r="C111" s="253" t="s">
        <v>455</v>
      </c>
      <c r="D111" s="253"/>
      <c r="E111" s="253"/>
      <c r="F111" s="79" t="s">
        <v>326</v>
      </c>
      <c r="G111" s="79"/>
      <c r="H111" s="79"/>
      <c r="I111" s="79" t="s">
        <v>218</v>
      </c>
      <c r="J111" s="78">
        <v>78.56</v>
      </c>
      <c r="K111" s="79"/>
      <c r="L111" s="78">
        <v>314.24</v>
      </c>
      <c r="M111" s="79" t="s">
        <v>195</v>
      </c>
      <c r="N111" s="76">
        <v>2511</v>
      </c>
      <c r="V111" s="72"/>
      <c r="W111" s="55"/>
      <c r="X111" s="55" t="s">
        <v>455</v>
      </c>
      <c r="AD111" s="55"/>
      <c r="AE111" s="71"/>
    </row>
    <row r="112" spans="1:31" s="45" customFormat="1" ht="12" x14ac:dyDescent="0.2">
      <c r="A112" s="80"/>
      <c r="B112" s="118"/>
      <c r="C112" s="123" t="s">
        <v>442</v>
      </c>
      <c r="D112" s="124"/>
      <c r="E112" s="124"/>
      <c r="F112" s="75"/>
      <c r="G112" s="75"/>
      <c r="H112" s="75"/>
      <c r="I112" s="75"/>
      <c r="J112" s="90"/>
      <c r="K112" s="75"/>
      <c r="L112" s="90"/>
      <c r="M112" s="89"/>
      <c r="N112" s="88"/>
      <c r="V112" s="72"/>
      <c r="W112" s="55"/>
      <c r="X112" s="55"/>
      <c r="AD112" s="55"/>
      <c r="AE112" s="71"/>
    </row>
    <row r="113" spans="1:31" s="45" customFormat="1" ht="12" x14ac:dyDescent="0.2">
      <c r="A113" s="86"/>
      <c r="B113" s="117"/>
      <c r="C113" s="252" t="s">
        <v>4913</v>
      </c>
      <c r="D113" s="252"/>
      <c r="E113" s="252"/>
      <c r="F113" s="252"/>
      <c r="G113" s="252"/>
      <c r="H113" s="252"/>
      <c r="I113" s="252"/>
      <c r="J113" s="252"/>
      <c r="K113" s="252"/>
      <c r="L113" s="252"/>
      <c r="M113" s="252"/>
      <c r="N113" s="255"/>
      <c r="V113" s="72"/>
      <c r="W113" s="55"/>
      <c r="X113" s="55"/>
      <c r="Y113" s="46" t="s">
        <v>4913</v>
      </c>
      <c r="AD113" s="55"/>
      <c r="AE113" s="71"/>
    </row>
    <row r="114" spans="1:31" s="45" customFormat="1" ht="22.5" x14ac:dyDescent="0.2">
      <c r="A114" s="87" t="s">
        <v>185</v>
      </c>
      <c r="B114" s="119" t="s">
        <v>453</v>
      </c>
      <c r="C114" s="253" t="s">
        <v>452</v>
      </c>
      <c r="D114" s="253"/>
      <c r="E114" s="253"/>
      <c r="F114" s="79" t="s">
        <v>326</v>
      </c>
      <c r="G114" s="79"/>
      <c r="H114" s="79"/>
      <c r="I114" s="79" t="s">
        <v>218</v>
      </c>
      <c r="J114" s="78">
        <v>462.83</v>
      </c>
      <c r="K114" s="79"/>
      <c r="L114" s="78">
        <v>1851.32</v>
      </c>
      <c r="M114" s="79" t="s">
        <v>195</v>
      </c>
      <c r="N114" s="76">
        <v>14792</v>
      </c>
      <c r="V114" s="72"/>
      <c r="W114" s="55"/>
      <c r="X114" s="55" t="s">
        <v>452</v>
      </c>
      <c r="AD114" s="55"/>
      <c r="AE114" s="71"/>
    </row>
    <row r="115" spans="1:31" s="45" customFormat="1" ht="12" x14ac:dyDescent="0.2">
      <c r="A115" s="80"/>
      <c r="B115" s="118"/>
      <c r="C115" s="123" t="s">
        <v>442</v>
      </c>
      <c r="D115" s="124"/>
      <c r="E115" s="124"/>
      <c r="F115" s="75"/>
      <c r="G115" s="75"/>
      <c r="H115" s="75"/>
      <c r="I115" s="75"/>
      <c r="J115" s="90"/>
      <c r="K115" s="75"/>
      <c r="L115" s="90"/>
      <c r="M115" s="89"/>
      <c r="N115" s="88"/>
      <c r="V115" s="72"/>
      <c r="W115" s="55"/>
      <c r="X115" s="55"/>
      <c r="AD115" s="55"/>
      <c r="AE115" s="71"/>
    </row>
    <row r="116" spans="1:31" s="45" customFormat="1" ht="12" x14ac:dyDescent="0.2">
      <c r="A116" s="86"/>
      <c r="B116" s="117"/>
      <c r="C116" s="252" t="s">
        <v>4913</v>
      </c>
      <c r="D116" s="252"/>
      <c r="E116" s="252"/>
      <c r="F116" s="252"/>
      <c r="G116" s="252"/>
      <c r="H116" s="252"/>
      <c r="I116" s="252"/>
      <c r="J116" s="252"/>
      <c r="K116" s="252"/>
      <c r="L116" s="252"/>
      <c r="M116" s="252"/>
      <c r="N116" s="255"/>
      <c r="V116" s="72"/>
      <c r="W116" s="55"/>
      <c r="X116" s="55"/>
      <c r="Y116" s="46" t="s">
        <v>4913</v>
      </c>
      <c r="AD116" s="55"/>
      <c r="AE116" s="71"/>
    </row>
    <row r="117" spans="1:31" s="45" customFormat="1" ht="33.75" x14ac:dyDescent="0.2">
      <c r="A117" s="87" t="s">
        <v>176</v>
      </c>
      <c r="B117" s="119" t="s">
        <v>451</v>
      </c>
      <c r="C117" s="253" t="s">
        <v>450</v>
      </c>
      <c r="D117" s="253"/>
      <c r="E117" s="253"/>
      <c r="F117" s="79" t="s">
        <v>326</v>
      </c>
      <c r="G117" s="79"/>
      <c r="H117" s="79"/>
      <c r="I117" s="79" t="s">
        <v>218</v>
      </c>
      <c r="J117" s="78">
        <v>31.43</v>
      </c>
      <c r="K117" s="79"/>
      <c r="L117" s="78">
        <v>125.72</v>
      </c>
      <c r="M117" s="79" t="s">
        <v>195</v>
      </c>
      <c r="N117" s="76">
        <v>1005</v>
      </c>
      <c r="V117" s="72"/>
      <c r="W117" s="55"/>
      <c r="X117" s="55" t="s">
        <v>450</v>
      </c>
      <c r="AD117" s="55"/>
      <c r="AE117" s="71"/>
    </row>
    <row r="118" spans="1:31" s="45" customFormat="1" ht="12" x14ac:dyDescent="0.2">
      <c r="A118" s="80"/>
      <c r="B118" s="118"/>
      <c r="C118" s="123" t="s">
        <v>442</v>
      </c>
      <c r="D118" s="124"/>
      <c r="E118" s="124"/>
      <c r="F118" s="75"/>
      <c r="G118" s="75"/>
      <c r="H118" s="75"/>
      <c r="I118" s="75"/>
      <c r="J118" s="90"/>
      <c r="K118" s="75"/>
      <c r="L118" s="90"/>
      <c r="M118" s="89"/>
      <c r="N118" s="88"/>
      <c r="V118" s="72"/>
      <c r="W118" s="55"/>
      <c r="X118" s="55"/>
      <c r="AD118" s="55"/>
      <c r="AE118" s="71"/>
    </row>
    <row r="119" spans="1:31" s="45" customFormat="1" ht="12" x14ac:dyDescent="0.2">
      <c r="A119" s="86"/>
      <c r="B119" s="117"/>
      <c r="C119" s="252" t="s">
        <v>4913</v>
      </c>
      <c r="D119" s="252"/>
      <c r="E119" s="252"/>
      <c r="F119" s="252"/>
      <c r="G119" s="252"/>
      <c r="H119" s="252"/>
      <c r="I119" s="252"/>
      <c r="J119" s="252"/>
      <c r="K119" s="252"/>
      <c r="L119" s="252"/>
      <c r="M119" s="252"/>
      <c r="N119" s="255"/>
      <c r="V119" s="72"/>
      <c r="W119" s="55"/>
      <c r="X119" s="55"/>
      <c r="Y119" s="46" t="s">
        <v>4913</v>
      </c>
      <c r="AD119" s="55"/>
      <c r="AE119" s="71"/>
    </row>
    <row r="120" spans="1:31" s="45" customFormat="1" ht="12" x14ac:dyDescent="0.2">
      <c r="A120" s="87" t="s">
        <v>1886</v>
      </c>
      <c r="B120" s="119" t="s">
        <v>448</v>
      </c>
      <c r="C120" s="253" t="s">
        <v>447</v>
      </c>
      <c r="D120" s="253"/>
      <c r="E120" s="253"/>
      <c r="F120" s="79" t="s">
        <v>326</v>
      </c>
      <c r="G120" s="79"/>
      <c r="H120" s="79"/>
      <c r="I120" s="79" t="s">
        <v>218</v>
      </c>
      <c r="J120" s="78">
        <v>375</v>
      </c>
      <c r="K120" s="79"/>
      <c r="L120" s="78">
        <v>1500</v>
      </c>
      <c r="M120" s="79" t="s">
        <v>195</v>
      </c>
      <c r="N120" s="76">
        <v>11985</v>
      </c>
      <c r="V120" s="72"/>
      <c r="W120" s="55"/>
      <c r="X120" s="55" t="s">
        <v>447</v>
      </c>
      <c r="AD120" s="55"/>
      <c r="AE120" s="71"/>
    </row>
    <row r="121" spans="1:31" s="45" customFormat="1" ht="12" x14ac:dyDescent="0.2">
      <c r="A121" s="80"/>
      <c r="B121" s="118"/>
      <c r="C121" s="123" t="s">
        <v>442</v>
      </c>
      <c r="D121" s="124"/>
      <c r="E121" s="124"/>
      <c r="F121" s="75"/>
      <c r="G121" s="75"/>
      <c r="H121" s="75"/>
      <c r="I121" s="75"/>
      <c r="J121" s="90"/>
      <c r="K121" s="75"/>
      <c r="L121" s="90"/>
      <c r="M121" s="89"/>
      <c r="N121" s="88"/>
      <c r="V121" s="72"/>
      <c r="W121" s="55"/>
      <c r="X121" s="55"/>
      <c r="AD121" s="55"/>
      <c r="AE121" s="71"/>
    </row>
    <row r="122" spans="1:31" s="45" customFormat="1" ht="12" x14ac:dyDescent="0.2">
      <c r="A122" s="87" t="s">
        <v>671</v>
      </c>
      <c r="B122" s="119" t="s">
        <v>4912</v>
      </c>
      <c r="C122" s="253" t="s">
        <v>4910</v>
      </c>
      <c r="D122" s="253"/>
      <c r="E122" s="253"/>
      <c r="F122" s="79" t="s">
        <v>368</v>
      </c>
      <c r="G122" s="79"/>
      <c r="H122" s="79"/>
      <c r="I122" s="79" t="s">
        <v>4911</v>
      </c>
      <c r="J122" s="78">
        <v>5763</v>
      </c>
      <c r="K122" s="79"/>
      <c r="L122" s="78">
        <v>226.49</v>
      </c>
      <c r="M122" s="79" t="s">
        <v>195</v>
      </c>
      <c r="N122" s="76">
        <v>1810</v>
      </c>
      <c r="V122" s="72"/>
      <c r="W122" s="55"/>
      <c r="X122" s="55" t="s">
        <v>4910</v>
      </c>
      <c r="AD122" s="55"/>
      <c r="AE122" s="71"/>
    </row>
    <row r="123" spans="1:31" s="45" customFormat="1" ht="12" x14ac:dyDescent="0.2">
      <c r="A123" s="80"/>
      <c r="B123" s="118"/>
      <c r="C123" s="123" t="s">
        <v>442</v>
      </c>
      <c r="D123" s="124"/>
      <c r="E123" s="124"/>
      <c r="F123" s="75"/>
      <c r="G123" s="75"/>
      <c r="H123" s="75"/>
      <c r="I123" s="75"/>
      <c r="J123" s="90"/>
      <c r="K123" s="75"/>
      <c r="L123" s="90"/>
      <c r="M123" s="89"/>
      <c r="N123" s="88"/>
      <c r="V123" s="72"/>
      <c r="W123" s="55"/>
      <c r="X123" s="55"/>
      <c r="AD123" s="55"/>
      <c r="AE123" s="71"/>
    </row>
    <row r="124" spans="1:31" s="45" customFormat="1" ht="12" x14ac:dyDescent="0.2">
      <c r="A124" s="86"/>
      <c r="B124" s="117"/>
      <c r="C124" s="252" t="s">
        <v>4909</v>
      </c>
      <c r="D124" s="252"/>
      <c r="E124" s="252"/>
      <c r="F124" s="252"/>
      <c r="G124" s="252"/>
      <c r="H124" s="252"/>
      <c r="I124" s="252"/>
      <c r="J124" s="252"/>
      <c r="K124" s="252"/>
      <c r="L124" s="252"/>
      <c r="M124" s="252"/>
      <c r="N124" s="255"/>
      <c r="V124" s="72"/>
      <c r="W124" s="55"/>
      <c r="X124" s="55"/>
      <c r="Y124" s="46" t="s">
        <v>4909</v>
      </c>
      <c r="AD124" s="55"/>
      <c r="AE124" s="71"/>
    </row>
    <row r="125" spans="1:31" s="45" customFormat="1" ht="22.5" x14ac:dyDescent="0.2">
      <c r="A125" s="87" t="s">
        <v>659</v>
      </c>
      <c r="B125" s="119" t="s">
        <v>4908</v>
      </c>
      <c r="C125" s="253" t="s">
        <v>4907</v>
      </c>
      <c r="D125" s="253"/>
      <c r="E125" s="253"/>
      <c r="F125" s="79" t="s">
        <v>368</v>
      </c>
      <c r="G125" s="79"/>
      <c r="H125" s="79"/>
      <c r="I125" s="79" t="s">
        <v>2111</v>
      </c>
      <c r="J125" s="78">
        <v>5650</v>
      </c>
      <c r="K125" s="79"/>
      <c r="L125" s="78">
        <v>79.099999999999994</v>
      </c>
      <c r="M125" s="79" t="s">
        <v>195</v>
      </c>
      <c r="N125" s="76">
        <v>632</v>
      </c>
      <c r="V125" s="72"/>
      <c r="W125" s="55"/>
      <c r="X125" s="55" t="s">
        <v>4907</v>
      </c>
      <c r="AD125" s="55"/>
      <c r="AE125" s="71"/>
    </row>
    <row r="126" spans="1:31" s="45" customFormat="1" ht="12" x14ac:dyDescent="0.2">
      <c r="A126" s="80"/>
      <c r="B126" s="118"/>
      <c r="C126" s="123" t="s">
        <v>442</v>
      </c>
      <c r="D126" s="124"/>
      <c r="E126" s="124"/>
      <c r="F126" s="75"/>
      <c r="G126" s="75"/>
      <c r="H126" s="75"/>
      <c r="I126" s="75"/>
      <c r="J126" s="90"/>
      <c r="K126" s="75"/>
      <c r="L126" s="90"/>
      <c r="M126" s="89"/>
      <c r="N126" s="88"/>
      <c r="V126" s="72"/>
      <c r="W126" s="55"/>
      <c r="X126" s="55"/>
      <c r="AD126" s="55"/>
      <c r="AE126" s="71"/>
    </row>
    <row r="127" spans="1:31" s="45" customFormat="1" ht="12" x14ac:dyDescent="0.2">
      <c r="A127" s="86"/>
      <c r="B127" s="117"/>
      <c r="C127" s="252" t="s">
        <v>4906</v>
      </c>
      <c r="D127" s="252"/>
      <c r="E127" s="252"/>
      <c r="F127" s="252"/>
      <c r="G127" s="252"/>
      <c r="H127" s="252"/>
      <c r="I127" s="252"/>
      <c r="J127" s="252"/>
      <c r="K127" s="252"/>
      <c r="L127" s="252"/>
      <c r="M127" s="252"/>
      <c r="N127" s="255"/>
      <c r="V127" s="72"/>
      <c r="W127" s="55"/>
      <c r="X127" s="55"/>
      <c r="Y127" s="46" t="s">
        <v>4906</v>
      </c>
      <c r="AD127" s="55"/>
      <c r="AE127" s="71"/>
    </row>
    <row r="128" spans="1:31" s="45" customFormat="1" ht="45" x14ac:dyDescent="0.2">
      <c r="A128" s="87" t="s">
        <v>655</v>
      </c>
      <c r="B128" s="119" t="s">
        <v>844</v>
      </c>
      <c r="C128" s="253" t="s">
        <v>842</v>
      </c>
      <c r="D128" s="253"/>
      <c r="E128" s="253"/>
      <c r="F128" s="79" t="s">
        <v>368</v>
      </c>
      <c r="G128" s="79"/>
      <c r="H128" s="79"/>
      <c r="I128" s="79" t="s">
        <v>4905</v>
      </c>
      <c r="J128" s="78">
        <v>5821.93</v>
      </c>
      <c r="K128" s="79"/>
      <c r="L128" s="78">
        <v>51.23</v>
      </c>
      <c r="M128" s="79" t="s">
        <v>195</v>
      </c>
      <c r="N128" s="76">
        <v>409</v>
      </c>
      <c r="V128" s="72"/>
      <c r="W128" s="55"/>
      <c r="X128" s="55" t="s">
        <v>842</v>
      </c>
      <c r="AD128" s="55"/>
      <c r="AE128" s="71"/>
    </row>
    <row r="129" spans="1:31" s="45" customFormat="1" ht="12" x14ac:dyDescent="0.2">
      <c r="A129" s="80"/>
      <c r="B129" s="118"/>
      <c r="C129" s="123" t="s">
        <v>442</v>
      </c>
      <c r="D129" s="124"/>
      <c r="E129" s="124"/>
      <c r="F129" s="75"/>
      <c r="G129" s="75"/>
      <c r="H129" s="75"/>
      <c r="I129" s="75"/>
      <c r="J129" s="90"/>
      <c r="K129" s="75"/>
      <c r="L129" s="90"/>
      <c r="M129" s="89"/>
      <c r="N129" s="88"/>
      <c r="V129" s="72"/>
      <c r="W129" s="55"/>
      <c r="X129" s="55"/>
      <c r="AD129" s="55"/>
      <c r="AE129" s="71"/>
    </row>
    <row r="130" spans="1:31" s="45" customFormat="1" ht="12" x14ac:dyDescent="0.2">
      <c r="A130" s="86"/>
      <c r="B130" s="117"/>
      <c r="C130" s="252" t="s">
        <v>4904</v>
      </c>
      <c r="D130" s="252"/>
      <c r="E130" s="252"/>
      <c r="F130" s="252"/>
      <c r="G130" s="252"/>
      <c r="H130" s="252"/>
      <c r="I130" s="252"/>
      <c r="J130" s="252"/>
      <c r="K130" s="252"/>
      <c r="L130" s="252"/>
      <c r="M130" s="252"/>
      <c r="N130" s="255"/>
      <c r="V130" s="72"/>
      <c r="W130" s="55"/>
      <c r="X130" s="55"/>
      <c r="Y130" s="46" t="s">
        <v>4904</v>
      </c>
      <c r="AD130" s="55"/>
      <c r="AE130" s="71"/>
    </row>
    <row r="131" spans="1:31" s="45" customFormat="1" ht="33.75" x14ac:dyDescent="0.2">
      <c r="A131" s="87" t="s">
        <v>650</v>
      </c>
      <c r="B131" s="119" t="s">
        <v>440</v>
      </c>
      <c r="C131" s="253" t="s">
        <v>438</v>
      </c>
      <c r="D131" s="253"/>
      <c r="E131" s="253"/>
      <c r="F131" s="79" t="s">
        <v>385</v>
      </c>
      <c r="G131" s="79"/>
      <c r="H131" s="79"/>
      <c r="I131" s="79" t="s">
        <v>975</v>
      </c>
      <c r="J131" s="78"/>
      <c r="K131" s="79"/>
      <c r="L131" s="78"/>
      <c r="M131" s="79"/>
      <c r="N131" s="76"/>
      <c r="V131" s="72"/>
      <c r="W131" s="55"/>
      <c r="X131" s="55" t="s">
        <v>438</v>
      </c>
      <c r="AD131" s="55"/>
      <c r="AE131" s="71"/>
    </row>
    <row r="132" spans="1:31" s="45" customFormat="1" ht="12" x14ac:dyDescent="0.2">
      <c r="A132" s="83"/>
      <c r="B132" s="61" t="s">
        <v>170</v>
      </c>
      <c r="C132" s="252" t="s">
        <v>169</v>
      </c>
      <c r="D132" s="252"/>
      <c r="E132" s="252"/>
      <c r="F132" s="74"/>
      <c r="G132" s="74"/>
      <c r="H132" s="74"/>
      <c r="I132" s="74"/>
      <c r="J132" s="82">
        <v>56.55</v>
      </c>
      <c r="K132" s="74"/>
      <c r="L132" s="82">
        <v>10.18</v>
      </c>
      <c r="M132" s="74" t="s">
        <v>164</v>
      </c>
      <c r="N132" s="81">
        <v>525</v>
      </c>
      <c r="V132" s="72"/>
      <c r="W132" s="55"/>
      <c r="X132" s="55"/>
      <c r="AA132" s="46" t="s">
        <v>169</v>
      </c>
      <c r="AD132" s="55"/>
      <c r="AE132" s="71"/>
    </row>
    <row r="133" spans="1:31" s="45" customFormat="1" ht="12" x14ac:dyDescent="0.2">
      <c r="A133" s="83"/>
      <c r="B133" s="61" t="s">
        <v>168</v>
      </c>
      <c r="C133" s="252" t="s">
        <v>166</v>
      </c>
      <c r="D133" s="252"/>
      <c r="E133" s="252"/>
      <c r="F133" s="74"/>
      <c r="G133" s="74"/>
      <c r="H133" s="74"/>
      <c r="I133" s="74"/>
      <c r="J133" s="82">
        <v>9.2200000000000006</v>
      </c>
      <c r="K133" s="74"/>
      <c r="L133" s="82">
        <v>1.66</v>
      </c>
      <c r="M133" s="74" t="s">
        <v>167</v>
      </c>
      <c r="N133" s="81">
        <v>22</v>
      </c>
      <c r="V133" s="72"/>
      <c r="W133" s="55"/>
      <c r="X133" s="55"/>
      <c r="AA133" s="46" t="s">
        <v>166</v>
      </c>
      <c r="AD133" s="55"/>
      <c r="AE133" s="71"/>
    </row>
    <row r="134" spans="1:31" s="45" customFormat="1" ht="12" x14ac:dyDescent="0.2">
      <c r="A134" s="83"/>
      <c r="B134" s="61" t="s">
        <v>165</v>
      </c>
      <c r="C134" s="252" t="s">
        <v>163</v>
      </c>
      <c r="D134" s="252"/>
      <c r="E134" s="252"/>
      <c r="F134" s="74"/>
      <c r="G134" s="74"/>
      <c r="H134" s="74"/>
      <c r="I134" s="74"/>
      <c r="J134" s="82">
        <v>0.22</v>
      </c>
      <c r="K134" s="74"/>
      <c r="L134" s="82">
        <v>0.04</v>
      </c>
      <c r="M134" s="74" t="s">
        <v>164</v>
      </c>
      <c r="N134" s="81">
        <v>2</v>
      </c>
      <c r="V134" s="72"/>
      <c r="W134" s="55"/>
      <c r="X134" s="55"/>
      <c r="AA134" s="46" t="s">
        <v>163</v>
      </c>
      <c r="AD134" s="55"/>
      <c r="AE134" s="71"/>
    </row>
    <row r="135" spans="1:31" s="45" customFormat="1" ht="12" x14ac:dyDescent="0.2">
      <c r="A135" s="83"/>
      <c r="B135" s="61" t="s">
        <v>218</v>
      </c>
      <c r="C135" s="252" t="s">
        <v>217</v>
      </c>
      <c r="D135" s="252"/>
      <c r="E135" s="252"/>
      <c r="F135" s="74"/>
      <c r="G135" s="74"/>
      <c r="H135" s="74"/>
      <c r="I135" s="74"/>
      <c r="J135" s="82">
        <v>152.04</v>
      </c>
      <c r="K135" s="74"/>
      <c r="L135" s="82">
        <v>27.37</v>
      </c>
      <c r="M135" s="74" t="s">
        <v>195</v>
      </c>
      <c r="N135" s="81">
        <v>219</v>
      </c>
      <c r="V135" s="72"/>
      <c r="W135" s="55"/>
      <c r="X135" s="55"/>
      <c r="AA135" s="46" t="s">
        <v>217</v>
      </c>
      <c r="AD135" s="55"/>
      <c r="AE135" s="71"/>
    </row>
    <row r="136" spans="1:31" s="45" customFormat="1" ht="12" x14ac:dyDescent="0.2">
      <c r="A136" s="83"/>
      <c r="B136" s="61"/>
      <c r="C136" s="252" t="s">
        <v>160</v>
      </c>
      <c r="D136" s="252"/>
      <c r="E136" s="252"/>
      <c r="F136" s="74" t="s">
        <v>159</v>
      </c>
      <c r="G136" s="74" t="s">
        <v>437</v>
      </c>
      <c r="H136" s="74"/>
      <c r="I136" s="74" t="s">
        <v>4903</v>
      </c>
      <c r="J136" s="82"/>
      <c r="K136" s="74"/>
      <c r="L136" s="82"/>
      <c r="M136" s="74"/>
      <c r="N136" s="81"/>
      <c r="V136" s="72"/>
      <c r="W136" s="55"/>
      <c r="X136" s="55"/>
      <c r="AB136" s="46" t="s">
        <v>160</v>
      </c>
      <c r="AD136" s="55"/>
      <c r="AE136" s="71"/>
    </row>
    <row r="137" spans="1:31" s="45" customFormat="1" ht="12" x14ac:dyDescent="0.2">
      <c r="A137" s="83"/>
      <c r="B137" s="61"/>
      <c r="C137" s="252" t="s">
        <v>156</v>
      </c>
      <c r="D137" s="252"/>
      <c r="E137" s="252"/>
      <c r="F137" s="74" t="s">
        <v>159</v>
      </c>
      <c r="G137" s="74" t="s">
        <v>342</v>
      </c>
      <c r="H137" s="74"/>
      <c r="I137" s="74" t="s">
        <v>4902</v>
      </c>
      <c r="J137" s="82"/>
      <c r="K137" s="74"/>
      <c r="L137" s="82"/>
      <c r="M137" s="74"/>
      <c r="N137" s="81"/>
      <c r="V137" s="72"/>
      <c r="W137" s="55"/>
      <c r="X137" s="55"/>
      <c r="AB137" s="46" t="s">
        <v>156</v>
      </c>
      <c r="AD137" s="55"/>
      <c r="AE137" s="71"/>
    </row>
    <row r="138" spans="1:31" s="45" customFormat="1" ht="12" x14ac:dyDescent="0.2">
      <c r="A138" s="83"/>
      <c r="B138" s="61"/>
      <c r="C138" s="254" t="s">
        <v>155</v>
      </c>
      <c r="D138" s="254"/>
      <c r="E138" s="254"/>
      <c r="F138" s="77"/>
      <c r="G138" s="77"/>
      <c r="H138" s="77"/>
      <c r="I138" s="77"/>
      <c r="J138" s="85">
        <v>217.81</v>
      </c>
      <c r="K138" s="77"/>
      <c r="L138" s="85">
        <v>39.21</v>
      </c>
      <c r="M138" s="77"/>
      <c r="N138" s="84"/>
      <c r="V138" s="72"/>
      <c r="W138" s="55"/>
      <c r="X138" s="55"/>
      <c r="AC138" s="46" t="s">
        <v>155</v>
      </c>
      <c r="AD138" s="55"/>
      <c r="AE138" s="71"/>
    </row>
    <row r="139" spans="1:31" s="45" customFormat="1" ht="12" x14ac:dyDescent="0.2">
      <c r="A139" s="83"/>
      <c r="B139" s="61"/>
      <c r="C139" s="252" t="s">
        <v>154</v>
      </c>
      <c r="D139" s="252"/>
      <c r="E139" s="252"/>
      <c r="F139" s="74"/>
      <c r="G139" s="74"/>
      <c r="H139" s="74"/>
      <c r="I139" s="74"/>
      <c r="J139" s="82"/>
      <c r="K139" s="74"/>
      <c r="L139" s="82">
        <v>10.220000000000001</v>
      </c>
      <c r="M139" s="74"/>
      <c r="N139" s="81">
        <v>527</v>
      </c>
      <c r="V139" s="72"/>
      <c r="W139" s="55"/>
      <c r="X139" s="55"/>
      <c r="AB139" s="46" t="s">
        <v>154</v>
      </c>
      <c r="AD139" s="55"/>
      <c r="AE139" s="71"/>
    </row>
    <row r="140" spans="1:31" s="45" customFormat="1" ht="22.5" x14ac:dyDescent="0.2">
      <c r="A140" s="83"/>
      <c r="B140" s="61" t="s">
        <v>434</v>
      </c>
      <c r="C140" s="252" t="s">
        <v>432</v>
      </c>
      <c r="D140" s="252"/>
      <c r="E140" s="252"/>
      <c r="F140" s="74" t="s">
        <v>149</v>
      </c>
      <c r="G140" s="74" t="s">
        <v>433</v>
      </c>
      <c r="H140" s="74"/>
      <c r="I140" s="74" t="s">
        <v>433</v>
      </c>
      <c r="J140" s="82"/>
      <c r="K140" s="74"/>
      <c r="L140" s="82">
        <v>10.119999999999999</v>
      </c>
      <c r="M140" s="74"/>
      <c r="N140" s="81">
        <v>522</v>
      </c>
      <c r="V140" s="72"/>
      <c r="W140" s="55"/>
      <c r="X140" s="55"/>
      <c r="AB140" s="46" t="s">
        <v>432</v>
      </c>
      <c r="AD140" s="55"/>
      <c r="AE140" s="71"/>
    </row>
    <row r="141" spans="1:31" s="45" customFormat="1" ht="22.5" x14ac:dyDescent="0.2">
      <c r="A141" s="83"/>
      <c r="B141" s="61" t="s">
        <v>431</v>
      </c>
      <c r="C141" s="252" t="s">
        <v>430</v>
      </c>
      <c r="D141" s="252"/>
      <c r="E141" s="252"/>
      <c r="F141" s="74" t="s">
        <v>149</v>
      </c>
      <c r="G141" s="74" t="s">
        <v>336</v>
      </c>
      <c r="H141" s="74"/>
      <c r="I141" s="74" t="s">
        <v>336</v>
      </c>
      <c r="J141" s="82"/>
      <c r="K141" s="74"/>
      <c r="L141" s="82">
        <v>5.21</v>
      </c>
      <c r="M141" s="74"/>
      <c r="N141" s="81">
        <v>269</v>
      </c>
      <c r="V141" s="72"/>
      <c r="W141" s="55"/>
      <c r="X141" s="55"/>
      <c r="AB141" s="46" t="s">
        <v>430</v>
      </c>
      <c r="AD141" s="55"/>
      <c r="AE141" s="71"/>
    </row>
    <row r="142" spans="1:31" s="45" customFormat="1" ht="12" x14ac:dyDescent="0.2">
      <c r="A142" s="80"/>
      <c r="B142" s="118"/>
      <c r="C142" s="253" t="s">
        <v>146</v>
      </c>
      <c r="D142" s="253"/>
      <c r="E142" s="253"/>
      <c r="F142" s="79"/>
      <c r="G142" s="79"/>
      <c r="H142" s="79"/>
      <c r="I142" s="79"/>
      <c r="J142" s="78"/>
      <c r="K142" s="79"/>
      <c r="L142" s="78">
        <v>54.54</v>
      </c>
      <c r="M142" s="77"/>
      <c r="N142" s="76">
        <v>1557</v>
      </c>
      <c r="V142" s="72"/>
      <c r="W142" s="55"/>
      <c r="X142" s="55"/>
      <c r="AD142" s="55" t="s">
        <v>146</v>
      </c>
      <c r="AE142" s="71"/>
    </row>
    <row r="143" spans="1:31" s="45" customFormat="1" ht="1.5" customHeight="1" x14ac:dyDescent="0.2">
      <c r="A143" s="75"/>
      <c r="B143" s="118"/>
      <c r="C143" s="118"/>
      <c r="D143" s="118"/>
      <c r="E143" s="118"/>
      <c r="F143" s="75"/>
      <c r="G143" s="75"/>
      <c r="H143" s="75"/>
      <c r="I143" s="75"/>
      <c r="J143" s="54"/>
      <c r="K143" s="75"/>
      <c r="L143" s="54"/>
      <c r="M143" s="74"/>
      <c r="N143" s="54"/>
      <c r="V143" s="72"/>
      <c r="W143" s="55"/>
      <c r="X143" s="55"/>
      <c r="AD143" s="55"/>
      <c r="AE143" s="71"/>
    </row>
    <row r="144" spans="1:31" s="45" customFormat="1" ht="2.25" customHeight="1" x14ac:dyDescent="0.2">
      <c r="B144" s="70"/>
      <c r="C144" s="70"/>
      <c r="D144" s="70"/>
      <c r="E144" s="70"/>
      <c r="F144" s="70"/>
      <c r="G144" s="70"/>
      <c r="H144" s="70"/>
      <c r="I144" s="70"/>
      <c r="J144" s="70"/>
      <c r="K144" s="70"/>
      <c r="L144" s="69"/>
      <c r="M144" s="68"/>
      <c r="N144" s="67"/>
    </row>
    <row r="145" spans="1:33" s="45" customFormat="1" x14ac:dyDescent="0.2">
      <c r="A145" s="66"/>
      <c r="B145" s="65"/>
      <c r="C145" s="253" t="s">
        <v>144</v>
      </c>
      <c r="D145" s="253"/>
      <c r="E145" s="253"/>
      <c r="F145" s="253"/>
      <c r="G145" s="253"/>
      <c r="H145" s="253"/>
      <c r="I145" s="253"/>
      <c r="J145" s="253"/>
      <c r="K145" s="253"/>
      <c r="L145" s="64"/>
      <c r="M145" s="63"/>
      <c r="N145" s="62"/>
      <c r="AF145" s="55" t="s">
        <v>144</v>
      </c>
    </row>
    <row r="146" spans="1:33" s="45" customFormat="1" x14ac:dyDescent="0.2">
      <c r="A146" s="57"/>
      <c r="B146" s="61"/>
      <c r="C146" s="252" t="s">
        <v>143</v>
      </c>
      <c r="D146" s="252"/>
      <c r="E146" s="252"/>
      <c r="F146" s="252"/>
      <c r="G146" s="252"/>
      <c r="H146" s="252"/>
      <c r="I146" s="252"/>
      <c r="J146" s="252"/>
      <c r="K146" s="252"/>
      <c r="L146" s="60">
        <v>15148.11</v>
      </c>
      <c r="M146" s="59"/>
      <c r="N146" s="58">
        <v>161845</v>
      </c>
      <c r="AF146" s="55"/>
      <c r="AG146" s="46" t="s">
        <v>143</v>
      </c>
    </row>
    <row r="147" spans="1:33" s="45" customFormat="1" x14ac:dyDescent="0.2">
      <c r="A147" s="57"/>
      <c r="B147" s="61"/>
      <c r="C147" s="252" t="s">
        <v>142</v>
      </c>
      <c r="D147" s="252"/>
      <c r="E147" s="252"/>
      <c r="F147" s="252"/>
      <c r="G147" s="252"/>
      <c r="H147" s="252"/>
      <c r="I147" s="252"/>
      <c r="J147" s="252"/>
      <c r="K147" s="252"/>
      <c r="L147" s="60"/>
      <c r="M147" s="59"/>
      <c r="N147" s="58"/>
      <c r="AF147" s="55"/>
      <c r="AG147" s="46" t="s">
        <v>142</v>
      </c>
    </row>
    <row r="148" spans="1:33" s="45" customFormat="1" x14ac:dyDescent="0.2">
      <c r="A148" s="57"/>
      <c r="B148" s="61"/>
      <c r="C148" s="252" t="s">
        <v>141</v>
      </c>
      <c r="D148" s="252"/>
      <c r="E148" s="252"/>
      <c r="F148" s="252"/>
      <c r="G148" s="252"/>
      <c r="H148" s="252"/>
      <c r="I148" s="252"/>
      <c r="J148" s="252"/>
      <c r="K148" s="252"/>
      <c r="L148" s="60">
        <v>781.55</v>
      </c>
      <c r="M148" s="59"/>
      <c r="N148" s="58">
        <v>40274</v>
      </c>
      <c r="AF148" s="55"/>
      <c r="AG148" s="46" t="s">
        <v>141</v>
      </c>
    </row>
    <row r="149" spans="1:33" s="45" customFormat="1" x14ac:dyDescent="0.2">
      <c r="A149" s="57"/>
      <c r="B149" s="61"/>
      <c r="C149" s="252" t="s">
        <v>140</v>
      </c>
      <c r="D149" s="252"/>
      <c r="E149" s="252"/>
      <c r="F149" s="252"/>
      <c r="G149" s="252"/>
      <c r="H149" s="252"/>
      <c r="I149" s="252"/>
      <c r="J149" s="252"/>
      <c r="K149" s="252"/>
      <c r="L149" s="60">
        <v>1327.31</v>
      </c>
      <c r="M149" s="59"/>
      <c r="N149" s="58">
        <v>17387</v>
      </c>
      <c r="AF149" s="55"/>
      <c r="AG149" s="46" t="s">
        <v>140</v>
      </c>
    </row>
    <row r="150" spans="1:33" s="45" customFormat="1" x14ac:dyDescent="0.2">
      <c r="A150" s="57"/>
      <c r="B150" s="61"/>
      <c r="C150" s="252" t="s">
        <v>139</v>
      </c>
      <c r="D150" s="252"/>
      <c r="E150" s="252"/>
      <c r="F150" s="252"/>
      <c r="G150" s="252"/>
      <c r="H150" s="252"/>
      <c r="I150" s="252"/>
      <c r="J150" s="252"/>
      <c r="K150" s="252"/>
      <c r="L150" s="60">
        <v>162.52000000000001</v>
      </c>
      <c r="M150" s="59"/>
      <c r="N150" s="58">
        <v>8375</v>
      </c>
      <c r="AF150" s="55"/>
      <c r="AG150" s="46" t="s">
        <v>139</v>
      </c>
    </row>
    <row r="151" spans="1:33" s="45" customFormat="1" x14ac:dyDescent="0.2">
      <c r="A151" s="57"/>
      <c r="B151" s="61"/>
      <c r="C151" s="252" t="s">
        <v>138</v>
      </c>
      <c r="D151" s="252"/>
      <c r="E151" s="252"/>
      <c r="F151" s="252"/>
      <c r="G151" s="252"/>
      <c r="H151" s="252"/>
      <c r="I151" s="252"/>
      <c r="J151" s="252"/>
      <c r="K151" s="252"/>
      <c r="L151" s="60">
        <v>13039.25</v>
      </c>
      <c r="M151" s="59"/>
      <c r="N151" s="58">
        <v>104184</v>
      </c>
      <c r="AF151" s="55"/>
      <c r="AG151" s="46" t="s">
        <v>138</v>
      </c>
    </row>
    <row r="152" spans="1:33" s="45" customFormat="1" x14ac:dyDescent="0.2">
      <c r="A152" s="57"/>
      <c r="B152" s="61"/>
      <c r="C152" s="252" t="s">
        <v>137</v>
      </c>
      <c r="D152" s="252"/>
      <c r="E152" s="252"/>
      <c r="F152" s="252"/>
      <c r="G152" s="252"/>
      <c r="H152" s="252"/>
      <c r="I152" s="252"/>
      <c r="J152" s="252"/>
      <c r="K152" s="252"/>
      <c r="L152" s="60">
        <v>16987.12</v>
      </c>
      <c r="M152" s="59"/>
      <c r="N152" s="58">
        <v>256612</v>
      </c>
      <c r="AF152" s="55"/>
      <c r="AG152" s="46" t="s">
        <v>137</v>
      </c>
    </row>
    <row r="153" spans="1:33" s="45" customFormat="1" x14ac:dyDescent="0.2">
      <c r="A153" s="57"/>
      <c r="B153" s="61"/>
      <c r="C153" s="252" t="s">
        <v>142</v>
      </c>
      <c r="D153" s="252"/>
      <c r="E153" s="252"/>
      <c r="F153" s="252"/>
      <c r="G153" s="252"/>
      <c r="H153" s="252"/>
      <c r="I153" s="252"/>
      <c r="J153" s="252"/>
      <c r="K153" s="252"/>
      <c r="L153" s="60"/>
      <c r="M153" s="59"/>
      <c r="N153" s="58"/>
      <c r="AF153" s="55"/>
      <c r="AG153" s="46" t="s">
        <v>142</v>
      </c>
    </row>
    <row r="154" spans="1:33" s="45" customFormat="1" x14ac:dyDescent="0.2">
      <c r="A154" s="57"/>
      <c r="B154" s="61"/>
      <c r="C154" s="252" t="s">
        <v>321</v>
      </c>
      <c r="D154" s="252"/>
      <c r="E154" s="252"/>
      <c r="F154" s="252"/>
      <c r="G154" s="252"/>
      <c r="H154" s="252"/>
      <c r="I154" s="252"/>
      <c r="J154" s="252"/>
      <c r="K154" s="252"/>
      <c r="L154" s="60">
        <v>781.55</v>
      </c>
      <c r="M154" s="59"/>
      <c r="N154" s="58">
        <v>40274</v>
      </c>
      <c r="O154" s="159">
        <f>L154*52.08</f>
        <v>40703.123999999996</v>
      </c>
      <c r="AF154" s="55"/>
      <c r="AG154" s="46" t="s">
        <v>321</v>
      </c>
    </row>
    <row r="155" spans="1:33" s="45" customFormat="1" x14ac:dyDescent="0.2">
      <c r="A155" s="57"/>
      <c r="B155" s="61"/>
      <c r="C155" s="252" t="s">
        <v>320</v>
      </c>
      <c r="D155" s="252"/>
      <c r="E155" s="252"/>
      <c r="F155" s="252"/>
      <c r="G155" s="252"/>
      <c r="H155" s="252"/>
      <c r="I155" s="252"/>
      <c r="J155" s="252"/>
      <c r="K155" s="252"/>
      <c r="L155" s="60">
        <v>1327.31</v>
      </c>
      <c r="M155" s="59"/>
      <c r="N155" s="58">
        <v>17387</v>
      </c>
      <c r="O155" s="159">
        <f>L155*13.25</f>
        <v>17586.857499999998</v>
      </c>
      <c r="AF155" s="55"/>
      <c r="AG155" s="46" t="s">
        <v>320</v>
      </c>
    </row>
    <row r="156" spans="1:33" s="45" customFormat="1" x14ac:dyDescent="0.2">
      <c r="A156" s="57"/>
      <c r="B156" s="61"/>
      <c r="C156" s="252" t="s">
        <v>319</v>
      </c>
      <c r="D156" s="252"/>
      <c r="E156" s="252"/>
      <c r="F156" s="252"/>
      <c r="G156" s="252"/>
      <c r="H156" s="252"/>
      <c r="I156" s="252"/>
      <c r="J156" s="252"/>
      <c r="K156" s="252"/>
      <c r="L156" s="60">
        <v>162.52000000000001</v>
      </c>
      <c r="M156" s="59"/>
      <c r="N156" s="58">
        <v>8375</v>
      </c>
      <c r="AF156" s="55"/>
      <c r="AG156" s="46" t="s">
        <v>319</v>
      </c>
    </row>
    <row r="157" spans="1:33" s="45" customFormat="1" x14ac:dyDescent="0.2">
      <c r="A157" s="57"/>
      <c r="B157" s="61"/>
      <c r="C157" s="252" t="s">
        <v>318</v>
      </c>
      <c r="D157" s="252"/>
      <c r="E157" s="252"/>
      <c r="F157" s="252"/>
      <c r="G157" s="252"/>
      <c r="H157" s="252"/>
      <c r="I157" s="252"/>
      <c r="J157" s="252"/>
      <c r="K157" s="252"/>
      <c r="L157" s="60">
        <v>13039.25</v>
      </c>
      <c r="M157" s="59"/>
      <c r="N157" s="58">
        <v>104184</v>
      </c>
      <c r="O157" s="159">
        <f>L157*8.08</f>
        <v>105357.14</v>
      </c>
      <c r="AF157" s="55"/>
      <c r="AG157" s="46" t="s">
        <v>318</v>
      </c>
    </row>
    <row r="158" spans="1:33" s="45" customFormat="1" x14ac:dyDescent="0.2">
      <c r="A158" s="57"/>
      <c r="B158" s="61"/>
      <c r="C158" s="252" t="s">
        <v>317</v>
      </c>
      <c r="D158" s="252"/>
      <c r="E158" s="252"/>
      <c r="F158" s="252"/>
      <c r="G158" s="252"/>
      <c r="H158" s="252"/>
      <c r="I158" s="252"/>
      <c r="J158" s="252"/>
      <c r="K158" s="252"/>
      <c r="L158" s="60">
        <v>1150.46</v>
      </c>
      <c r="M158" s="59"/>
      <c r="N158" s="58">
        <v>59285</v>
      </c>
      <c r="O158" s="159">
        <f>L158*52.08</f>
        <v>59915.9568</v>
      </c>
      <c r="AF158" s="55"/>
      <c r="AG158" s="46" t="s">
        <v>317</v>
      </c>
    </row>
    <row r="159" spans="1:33" s="45" customFormat="1" x14ac:dyDescent="0.2">
      <c r="A159" s="57"/>
      <c r="B159" s="61"/>
      <c r="C159" s="252" t="s">
        <v>316</v>
      </c>
      <c r="D159" s="252"/>
      <c r="E159" s="252"/>
      <c r="F159" s="252"/>
      <c r="G159" s="252"/>
      <c r="H159" s="252"/>
      <c r="I159" s="252"/>
      <c r="J159" s="252"/>
      <c r="K159" s="252"/>
      <c r="L159" s="60">
        <v>688.55</v>
      </c>
      <c r="M159" s="59"/>
      <c r="N159" s="58">
        <v>35482</v>
      </c>
      <c r="O159" s="159">
        <f>L159*52.08</f>
        <v>35859.683999999994</v>
      </c>
      <c r="AF159" s="55"/>
      <c r="AG159" s="46" t="s">
        <v>316</v>
      </c>
    </row>
    <row r="160" spans="1:33" s="45" customFormat="1" x14ac:dyDescent="0.2">
      <c r="A160" s="57"/>
      <c r="B160" s="61"/>
      <c r="C160" s="252" t="s">
        <v>127</v>
      </c>
      <c r="D160" s="252"/>
      <c r="E160" s="252"/>
      <c r="F160" s="252"/>
      <c r="G160" s="252"/>
      <c r="H160" s="252"/>
      <c r="I160" s="252"/>
      <c r="J160" s="252"/>
      <c r="K160" s="252"/>
      <c r="L160" s="60">
        <v>944.07</v>
      </c>
      <c r="M160" s="59"/>
      <c r="N160" s="58">
        <v>48649</v>
      </c>
      <c r="AF160" s="55"/>
      <c r="AG160" s="46" t="s">
        <v>127</v>
      </c>
    </row>
    <row r="161" spans="1:34" x14ac:dyDescent="0.2">
      <c r="A161" s="57"/>
      <c r="B161" s="61"/>
      <c r="C161" s="252" t="s">
        <v>126</v>
      </c>
      <c r="D161" s="252"/>
      <c r="E161" s="252"/>
      <c r="F161" s="252"/>
      <c r="G161" s="252"/>
      <c r="H161" s="252"/>
      <c r="I161" s="252"/>
      <c r="J161" s="252"/>
      <c r="K161" s="252"/>
      <c r="L161" s="60">
        <v>1150.46</v>
      </c>
      <c r="M161" s="59"/>
      <c r="N161" s="58">
        <v>59285</v>
      </c>
      <c r="O161" s="45"/>
      <c r="P161" s="45"/>
      <c r="Q161" s="45"/>
      <c r="R161" s="45"/>
      <c r="S161" s="45"/>
      <c r="T161" s="45"/>
      <c r="U161" s="45"/>
      <c r="V161" s="45"/>
      <c r="W161" s="45"/>
      <c r="X161" s="45"/>
      <c r="Y161" s="45"/>
      <c r="Z161" s="45"/>
      <c r="AA161" s="45"/>
      <c r="AB161" s="45"/>
      <c r="AC161" s="45"/>
      <c r="AD161" s="45"/>
      <c r="AE161" s="45"/>
      <c r="AF161" s="55"/>
      <c r="AG161" s="46" t="s">
        <v>126</v>
      </c>
      <c r="AH161" s="45"/>
    </row>
    <row r="162" spans="1:34" x14ac:dyDescent="0.2">
      <c r="A162" s="57"/>
      <c r="B162" s="61"/>
      <c r="C162" s="252" t="s">
        <v>125</v>
      </c>
      <c r="D162" s="252"/>
      <c r="E162" s="252"/>
      <c r="F162" s="252"/>
      <c r="G162" s="252"/>
      <c r="H162" s="252"/>
      <c r="I162" s="252"/>
      <c r="J162" s="252"/>
      <c r="K162" s="252"/>
      <c r="L162" s="60">
        <v>688.55</v>
      </c>
      <c r="M162" s="59"/>
      <c r="N162" s="58">
        <v>35482</v>
      </c>
      <c r="O162" s="45"/>
      <c r="P162" s="45"/>
      <c r="Q162" s="45"/>
      <c r="R162" s="45"/>
      <c r="S162" s="45"/>
      <c r="T162" s="45"/>
      <c r="U162" s="45"/>
      <c r="V162" s="45"/>
      <c r="W162" s="45"/>
      <c r="X162" s="45"/>
      <c r="Y162" s="45"/>
      <c r="Z162" s="45"/>
      <c r="AA162" s="45"/>
      <c r="AB162" s="45"/>
      <c r="AC162" s="45"/>
      <c r="AD162" s="45"/>
      <c r="AE162" s="45"/>
      <c r="AF162" s="55"/>
      <c r="AG162" s="46" t="s">
        <v>125</v>
      </c>
      <c r="AH162" s="45"/>
    </row>
    <row r="163" spans="1:34" x14ac:dyDescent="0.2">
      <c r="A163" s="57"/>
      <c r="B163" s="54"/>
      <c r="C163" s="249" t="s">
        <v>124</v>
      </c>
      <c r="D163" s="249"/>
      <c r="E163" s="249"/>
      <c r="F163" s="249"/>
      <c r="G163" s="249"/>
      <c r="H163" s="249"/>
      <c r="I163" s="249"/>
      <c r="J163" s="249"/>
      <c r="K163" s="249"/>
      <c r="L163" s="53">
        <v>16987.12</v>
      </c>
      <c r="M163" s="122"/>
      <c r="N163" s="56">
        <v>256612</v>
      </c>
      <c r="O163" s="166">
        <f>O154+O155+O157+O158+O159</f>
        <v>259422.7623</v>
      </c>
      <c r="P163" s="45"/>
      <c r="Q163" s="45"/>
      <c r="R163" s="45"/>
      <c r="S163" s="45"/>
      <c r="T163" s="45"/>
      <c r="U163" s="45"/>
      <c r="V163" s="45"/>
      <c r="W163" s="45"/>
      <c r="X163" s="45"/>
      <c r="Y163" s="45"/>
      <c r="Z163" s="45"/>
      <c r="AA163" s="45"/>
      <c r="AB163" s="45"/>
      <c r="AC163" s="45"/>
      <c r="AD163" s="45"/>
      <c r="AE163" s="45"/>
      <c r="AF163" s="55"/>
      <c r="AG163" s="45"/>
      <c r="AH163" s="55" t="s">
        <v>124</v>
      </c>
    </row>
    <row r="164" spans="1:34" ht="1.5" customHeight="1" x14ac:dyDescent="0.2">
      <c r="B164" s="54"/>
      <c r="C164" s="118"/>
      <c r="D164" s="118"/>
      <c r="E164" s="118"/>
      <c r="F164" s="118"/>
      <c r="G164" s="118"/>
      <c r="H164" s="118"/>
      <c r="I164" s="118"/>
      <c r="J164" s="118"/>
      <c r="K164" s="118"/>
      <c r="L164" s="53"/>
      <c r="M164" s="52"/>
      <c r="N164" s="51"/>
      <c r="O164" s="45"/>
      <c r="P164" s="45"/>
      <c r="Q164" s="45"/>
      <c r="R164" s="45"/>
      <c r="S164" s="45"/>
      <c r="T164" s="45"/>
      <c r="U164" s="45"/>
      <c r="V164" s="45"/>
      <c r="W164" s="45"/>
      <c r="X164" s="45"/>
      <c r="Y164" s="45"/>
      <c r="Z164" s="45"/>
      <c r="AA164" s="45"/>
      <c r="AB164" s="45"/>
      <c r="AC164" s="45"/>
      <c r="AD164" s="45"/>
      <c r="AE164" s="45"/>
      <c r="AF164" s="45"/>
      <c r="AG164" s="45"/>
      <c r="AH164" s="45"/>
    </row>
    <row r="165" spans="1:34" ht="53.25" customHeight="1" x14ac:dyDescent="0.2">
      <c r="A165" s="50"/>
      <c r="B165" s="50"/>
      <c r="C165" s="50"/>
      <c r="D165" s="50"/>
      <c r="E165" s="50"/>
      <c r="F165" s="50"/>
      <c r="G165" s="50"/>
      <c r="H165" s="50"/>
      <c r="I165" s="50"/>
      <c r="J165" s="50"/>
      <c r="K165" s="50"/>
      <c r="L165" s="50"/>
      <c r="M165" s="50"/>
      <c r="N165" s="50"/>
      <c r="O165" s="45"/>
      <c r="P165" s="45"/>
      <c r="Q165" s="45"/>
      <c r="R165" s="45"/>
      <c r="S165" s="45"/>
      <c r="T165" s="45"/>
      <c r="U165" s="45"/>
      <c r="V165" s="45"/>
      <c r="W165" s="45"/>
      <c r="X165" s="45"/>
      <c r="Y165" s="45"/>
      <c r="Z165" s="45"/>
      <c r="AA165" s="45"/>
      <c r="AB165" s="45"/>
      <c r="AC165" s="45"/>
      <c r="AD165" s="45"/>
      <c r="AE165" s="45"/>
      <c r="AF165" s="45"/>
      <c r="AG165" s="45"/>
      <c r="AH165" s="45"/>
    </row>
    <row r="166" spans="1:34" x14ac:dyDescent="0.2">
      <c r="B166" s="48" t="s">
        <v>13</v>
      </c>
      <c r="C166" s="250" t="s">
        <v>123</v>
      </c>
      <c r="D166" s="250"/>
      <c r="E166" s="250"/>
      <c r="F166" s="250"/>
      <c r="G166" s="250"/>
      <c r="H166" s="250"/>
      <c r="I166" s="250"/>
      <c r="J166" s="250"/>
      <c r="K166" s="250"/>
      <c r="L166" s="250"/>
      <c r="O166" s="45"/>
      <c r="P166" s="45"/>
      <c r="Q166" s="45"/>
      <c r="R166" s="45"/>
      <c r="S166" s="45"/>
      <c r="T166" s="45"/>
      <c r="U166" s="45"/>
      <c r="V166" s="45"/>
      <c r="W166" s="45"/>
      <c r="X166" s="45"/>
      <c r="Y166" s="45"/>
      <c r="Z166" s="45"/>
      <c r="AA166" s="45"/>
      <c r="AB166" s="45"/>
      <c r="AC166" s="45"/>
      <c r="AD166" s="45"/>
      <c r="AE166" s="45"/>
      <c r="AF166" s="45"/>
      <c r="AG166" s="45"/>
      <c r="AH166" s="45"/>
    </row>
    <row r="167" spans="1:34" ht="13.5" customHeight="1" x14ac:dyDescent="0.2">
      <c r="B167" s="49"/>
      <c r="C167" s="251" t="s">
        <v>14</v>
      </c>
      <c r="D167" s="251"/>
      <c r="E167" s="251"/>
      <c r="F167" s="251"/>
      <c r="G167" s="251"/>
      <c r="H167" s="251"/>
      <c r="I167" s="251"/>
      <c r="J167" s="251"/>
      <c r="K167" s="251"/>
      <c r="L167" s="251"/>
      <c r="O167" s="45"/>
      <c r="P167" s="45"/>
      <c r="Q167" s="45"/>
      <c r="R167" s="45"/>
      <c r="S167" s="45"/>
      <c r="T167" s="45"/>
      <c r="U167" s="45"/>
      <c r="V167" s="45"/>
      <c r="W167" s="45"/>
      <c r="X167" s="45"/>
      <c r="Y167" s="45"/>
      <c r="Z167" s="45"/>
      <c r="AA167" s="45"/>
      <c r="AB167" s="45"/>
      <c r="AC167" s="45"/>
      <c r="AD167" s="45"/>
      <c r="AE167" s="45"/>
      <c r="AF167" s="45"/>
      <c r="AG167" s="45"/>
      <c r="AH167" s="45"/>
    </row>
    <row r="168" spans="1:34" ht="12.75" customHeight="1" x14ac:dyDescent="0.2">
      <c r="B168" s="48" t="s">
        <v>15</v>
      </c>
      <c r="C168" s="250"/>
      <c r="D168" s="250"/>
      <c r="E168" s="250"/>
      <c r="F168" s="250"/>
      <c r="G168" s="250"/>
      <c r="H168" s="250"/>
      <c r="I168" s="250"/>
      <c r="J168" s="250"/>
      <c r="K168" s="250"/>
      <c r="L168" s="250"/>
      <c r="O168" s="45"/>
      <c r="P168" s="45"/>
      <c r="Q168" s="45"/>
      <c r="R168" s="45"/>
      <c r="S168" s="45"/>
      <c r="T168" s="45"/>
      <c r="U168" s="45"/>
      <c r="V168" s="45"/>
      <c r="W168" s="45"/>
      <c r="X168" s="45"/>
      <c r="Y168" s="45"/>
      <c r="Z168" s="45"/>
      <c r="AA168" s="45"/>
      <c r="AB168" s="45"/>
      <c r="AC168" s="45"/>
      <c r="AD168" s="45"/>
      <c r="AE168" s="45"/>
      <c r="AF168" s="45"/>
      <c r="AG168" s="45"/>
      <c r="AH168" s="45"/>
    </row>
    <row r="169" spans="1:34" ht="13.5" customHeight="1" x14ac:dyDescent="0.2">
      <c r="C169" s="251" t="s">
        <v>14</v>
      </c>
      <c r="D169" s="251"/>
      <c r="E169" s="251"/>
      <c r="F169" s="251"/>
      <c r="G169" s="251"/>
      <c r="H169" s="251"/>
      <c r="I169" s="251"/>
      <c r="J169" s="251"/>
      <c r="K169" s="251"/>
      <c r="L169" s="251"/>
      <c r="O169" s="45"/>
      <c r="P169" s="45"/>
      <c r="Q169" s="45"/>
      <c r="R169" s="45"/>
      <c r="S169" s="45"/>
      <c r="T169" s="45"/>
      <c r="U169" s="45"/>
      <c r="V169" s="45"/>
      <c r="W169" s="45"/>
      <c r="X169" s="45"/>
      <c r="Y169" s="45"/>
      <c r="Z169" s="45"/>
      <c r="AA169" s="45"/>
      <c r="AB169" s="45"/>
      <c r="AC169" s="45"/>
      <c r="AD169" s="45"/>
      <c r="AE169" s="45"/>
      <c r="AF169" s="45"/>
      <c r="AG169" s="45"/>
      <c r="AH169" s="45"/>
    </row>
    <row r="171" spans="1:34" x14ac:dyDescent="0.2">
      <c r="B171" s="47"/>
      <c r="D171" s="47"/>
      <c r="F171" s="47"/>
      <c r="O171" s="45"/>
      <c r="P171" s="45"/>
      <c r="Q171" s="45"/>
      <c r="R171" s="45"/>
      <c r="S171" s="45"/>
      <c r="T171" s="45"/>
      <c r="U171" s="45"/>
      <c r="V171" s="45"/>
      <c r="W171" s="45"/>
      <c r="X171" s="45"/>
      <c r="Y171" s="45"/>
      <c r="Z171" s="45"/>
      <c r="AA171" s="45"/>
      <c r="AB171" s="45"/>
      <c r="AC171" s="45"/>
      <c r="AD171" s="45"/>
      <c r="AE171" s="45"/>
      <c r="AF171" s="45"/>
      <c r="AG171" s="45"/>
      <c r="AH171" s="45"/>
    </row>
    <row r="189" s="45" customFormat="1" x14ac:dyDescent="0.2"/>
    <row r="195" s="45" customFormat="1" x14ac:dyDescent="0.2"/>
    <row r="208" s="45" customFormat="1" x14ac:dyDescent="0.2"/>
  </sheetData>
  <mergeCells count="144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1:E41"/>
    <mergeCell ref="C42:N42"/>
    <mergeCell ref="C43:N43"/>
    <mergeCell ref="C44:E44"/>
    <mergeCell ref="C45:E45"/>
    <mergeCell ref="C46:E46"/>
    <mergeCell ref="J35:L36"/>
    <mergeCell ref="M35:M37"/>
    <mergeCell ref="N35:N37"/>
    <mergeCell ref="C38:E38"/>
    <mergeCell ref="A39:N39"/>
    <mergeCell ref="A40:N40"/>
    <mergeCell ref="C53:N53"/>
    <mergeCell ref="C54:E54"/>
    <mergeCell ref="C55:E55"/>
    <mergeCell ref="C56:E56"/>
    <mergeCell ref="C57:E57"/>
    <mergeCell ref="C58:E58"/>
    <mergeCell ref="C47:E47"/>
    <mergeCell ref="C48:E48"/>
    <mergeCell ref="C49:E49"/>
    <mergeCell ref="C50:E50"/>
    <mergeCell ref="C51:E51"/>
    <mergeCell ref="C52:E52"/>
    <mergeCell ref="C65:E65"/>
    <mergeCell ref="C66:E66"/>
    <mergeCell ref="C67:E67"/>
    <mergeCell ref="C68:E68"/>
    <mergeCell ref="C69:E69"/>
    <mergeCell ref="C70:E70"/>
    <mergeCell ref="C59:E59"/>
    <mergeCell ref="C60:E60"/>
    <mergeCell ref="C61:E61"/>
    <mergeCell ref="C62:E62"/>
    <mergeCell ref="C63:N63"/>
    <mergeCell ref="C64:E64"/>
    <mergeCell ref="C77:E77"/>
    <mergeCell ref="C78:E78"/>
    <mergeCell ref="C79:E79"/>
    <mergeCell ref="C80:E80"/>
    <mergeCell ref="C81:E81"/>
    <mergeCell ref="C82:E82"/>
    <mergeCell ref="C71:E71"/>
    <mergeCell ref="C72:E72"/>
    <mergeCell ref="C73:E73"/>
    <mergeCell ref="A74:N74"/>
    <mergeCell ref="C75:E75"/>
    <mergeCell ref="C76:N76"/>
    <mergeCell ref="C89:E89"/>
    <mergeCell ref="C91:E91"/>
    <mergeCell ref="C92:N92"/>
    <mergeCell ref="C93:E93"/>
    <mergeCell ref="C94:E94"/>
    <mergeCell ref="C95:E95"/>
    <mergeCell ref="C83:E83"/>
    <mergeCell ref="C84:E84"/>
    <mergeCell ref="C85:E85"/>
    <mergeCell ref="C86:E86"/>
    <mergeCell ref="C87:E87"/>
    <mergeCell ref="C88:E88"/>
    <mergeCell ref="C102:E102"/>
    <mergeCell ref="C103:E103"/>
    <mergeCell ref="C104:E104"/>
    <mergeCell ref="C105:E105"/>
    <mergeCell ref="C106:E106"/>
    <mergeCell ref="C107:E107"/>
    <mergeCell ref="C96:E96"/>
    <mergeCell ref="C97:E97"/>
    <mergeCell ref="C98:E98"/>
    <mergeCell ref="C99:E99"/>
    <mergeCell ref="C100:E100"/>
    <mergeCell ref="C101:E101"/>
    <mergeCell ref="C117:E117"/>
    <mergeCell ref="C119:N119"/>
    <mergeCell ref="C120:E120"/>
    <mergeCell ref="C122:E122"/>
    <mergeCell ref="C124:N124"/>
    <mergeCell ref="C125:E125"/>
    <mergeCell ref="C108:E108"/>
    <mergeCell ref="C110:N110"/>
    <mergeCell ref="C111:E111"/>
    <mergeCell ref="C113:N113"/>
    <mergeCell ref="C114:E114"/>
    <mergeCell ref="C116:N116"/>
    <mergeCell ref="C134:E134"/>
    <mergeCell ref="C135:E135"/>
    <mergeCell ref="C136:E136"/>
    <mergeCell ref="C137:E137"/>
    <mergeCell ref="C138:E138"/>
    <mergeCell ref="C139:E139"/>
    <mergeCell ref="C127:N127"/>
    <mergeCell ref="C128:E128"/>
    <mergeCell ref="C130:N130"/>
    <mergeCell ref="C131:E131"/>
    <mergeCell ref="C132:E132"/>
    <mergeCell ref="C133:E133"/>
    <mergeCell ref="C148:K148"/>
    <mergeCell ref="C149:K149"/>
    <mergeCell ref="C150:K150"/>
    <mergeCell ref="C151:K151"/>
    <mergeCell ref="C152:K152"/>
    <mergeCell ref="C153:K153"/>
    <mergeCell ref="C140:E140"/>
    <mergeCell ref="C141:E141"/>
    <mergeCell ref="C142:E142"/>
    <mergeCell ref="C145:K145"/>
    <mergeCell ref="C146:K146"/>
    <mergeCell ref="C147:K147"/>
    <mergeCell ref="C168:L168"/>
    <mergeCell ref="C169:L169"/>
    <mergeCell ref="C160:K160"/>
    <mergeCell ref="C161:K161"/>
    <mergeCell ref="C162:K162"/>
    <mergeCell ref="C163:K163"/>
    <mergeCell ref="C166:L166"/>
    <mergeCell ref="C167:L167"/>
    <mergeCell ref="C154:K154"/>
    <mergeCell ref="C155:K155"/>
    <mergeCell ref="C156:K156"/>
    <mergeCell ref="C157:K157"/>
    <mergeCell ref="C158:K158"/>
    <mergeCell ref="C159:K159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207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AI394"/>
  <sheetViews>
    <sheetView topLeftCell="A325" zoomScale="115" zoomScaleNormal="115" workbookViewId="0">
      <selection activeCell="O346" sqref="O346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9" width="34.140625" style="46" hidden="1" customWidth="1"/>
    <col min="30" max="30" width="110.7109375" style="46" hidden="1" customWidth="1"/>
    <col min="31" max="31" width="84.42578125" style="46" hidden="1" customWidth="1"/>
    <col min="32" max="32" width="139" style="46" hidden="1" customWidth="1"/>
    <col min="33" max="35" width="84.42578125" style="46" hidden="1" customWidth="1"/>
    <col min="36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5098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122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122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4507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1718.67</v>
      </c>
      <c r="D28" s="97" t="s">
        <v>5097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1718.67</v>
      </c>
      <c r="D30" s="97" t="s">
        <v>5097</v>
      </c>
      <c r="E30" s="96" t="s">
        <v>286</v>
      </c>
      <c r="G30" s="45" t="s">
        <v>292</v>
      </c>
      <c r="L30" s="98">
        <v>169.4</v>
      </c>
      <c r="M30" s="97" t="s">
        <v>5096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375.2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>
        <v>37.840000000000003</v>
      </c>
      <c r="N32" s="96" t="s">
        <v>288</v>
      </c>
    </row>
    <row r="33" spans="1:27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7" s="45" customFormat="1" ht="9.75" customHeight="1" x14ac:dyDescent="0.2">
      <c r="A34" s="95"/>
    </row>
    <row r="35" spans="1:27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7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7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7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7" s="45" customFormat="1" ht="12" x14ac:dyDescent="0.2">
      <c r="A39" s="256" t="s">
        <v>5095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5095</v>
      </c>
    </row>
    <row r="40" spans="1:27" s="45" customFormat="1" ht="56.25" x14ac:dyDescent="0.2">
      <c r="A40" s="87" t="s">
        <v>170</v>
      </c>
      <c r="B40" s="119" t="s">
        <v>531</v>
      </c>
      <c r="C40" s="253" t="s">
        <v>5093</v>
      </c>
      <c r="D40" s="253"/>
      <c r="E40" s="253"/>
      <c r="F40" s="79" t="s">
        <v>521</v>
      </c>
      <c r="G40" s="79"/>
      <c r="H40" s="79"/>
      <c r="I40" s="79" t="s">
        <v>5094</v>
      </c>
      <c r="J40" s="78"/>
      <c r="K40" s="79"/>
      <c r="L40" s="78"/>
      <c r="M40" s="79"/>
      <c r="N40" s="76"/>
      <c r="V40" s="72"/>
      <c r="W40" s="55" t="s">
        <v>5093</v>
      </c>
    </row>
    <row r="41" spans="1:27" s="45" customFormat="1" ht="12" x14ac:dyDescent="0.2">
      <c r="A41" s="86"/>
      <c r="B41" s="117"/>
      <c r="C41" s="252" t="s">
        <v>5092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5092</v>
      </c>
    </row>
    <row r="42" spans="1:27" s="45" customFormat="1" ht="12" x14ac:dyDescent="0.2">
      <c r="A42" s="83"/>
      <c r="B42" s="61" t="s">
        <v>168</v>
      </c>
      <c r="C42" s="252" t="s">
        <v>166</v>
      </c>
      <c r="D42" s="252"/>
      <c r="E42" s="252"/>
      <c r="F42" s="74"/>
      <c r="G42" s="74"/>
      <c r="H42" s="74"/>
      <c r="I42" s="74"/>
      <c r="J42" s="82">
        <v>3150</v>
      </c>
      <c r="K42" s="74"/>
      <c r="L42" s="82">
        <v>171.36</v>
      </c>
      <c r="M42" s="74" t="s">
        <v>167</v>
      </c>
      <c r="N42" s="81">
        <v>2245</v>
      </c>
      <c r="V42" s="72"/>
      <c r="W42" s="55"/>
      <c r="Y42" s="46" t="s">
        <v>166</v>
      </c>
    </row>
    <row r="43" spans="1:27" s="45" customFormat="1" ht="12" x14ac:dyDescent="0.2">
      <c r="A43" s="83"/>
      <c r="B43" s="61" t="s">
        <v>165</v>
      </c>
      <c r="C43" s="252" t="s">
        <v>163</v>
      </c>
      <c r="D43" s="252"/>
      <c r="E43" s="252"/>
      <c r="F43" s="74"/>
      <c r="G43" s="74"/>
      <c r="H43" s="74"/>
      <c r="I43" s="74"/>
      <c r="J43" s="82">
        <v>425.25</v>
      </c>
      <c r="K43" s="74"/>
      <c r="L43" s="82">
        <v>23.13</v>
      </c>
      <c r="M43" s="74" t="s">
        <v>164</v>
      </c>
      <c r="N43" s="81">
        <v>1192</v>
      </c>
      <c r="V43" s="72"/>
      <c r="W43" s="55"/>
      <c r="Y43" s="46" t="s">
        <v>163</v>
      </c>
    </row>
    <row r="44" spans="1:27" s="45" customFormat="1" ht="12" x14ac:dyDescent="0.2">
      <c r="A44" s="83"/>
      <c r="B44" s="61"/>
      <c r="C44" s="252" t="s">
        <v>156</v>
      </c>
      <c r="D44" s="252"/>
      <c r="E44" s="252"/>
      <c r="F44" s="74" t="s">
        <v>159</v>
      </c>
      <c r="G44" s="74" t="s">
        <v>525</v>
      </c>
      <c r="H44" s="74"/>
      <c r="I44" s="74" t="s">
        <v>5091</v>
      </c>
      <c r="J44" s="82"/>
      <c r="K44" s="74"/>
      <c r="L44" s="82"/>
      <c r="M44" s="74"/>
      <c r="N44" s="81"/>
      <c r="V44" s="72"/>
      <c r="W44" s="55"/>
      <c r="Z44" s="46" t="s">
        <v>156</v>
      </c>
    </row>
    <row r="45" spans="1:27" s="45" customFormat="1" ht="12" x14ac:dyDescent="0.2">
      <c r="A45" s="83"/>
      <c r="B45" s="61"/>
      <c r="C45" s="254" t="s">
        <v>155</v>
      </c>
      <c r="D45" s="254"/>
      <c r="E45" s="254"/>
      <c r="F45" s="77"/>
      <c r="G45" s="77"/>
      <c r="H45" s="77"/>
      <c r="I45" s="77"/>
      <c r="J45" s="85">
        <v>3150</v>
      </c>
      <c r="K45" s="77"/>
      <c r="L45" s="85">
        <v>171.36</v>
      </c>
      <c r="M45" s="77"/>
      <c r="N45" s="84"/>
      <c r="V45" s="72"/>
      <c r="W45" s="55"/>
      <c r="AA45" s="46" t="s">
        <v>155</v>
      </c>
    </row>
    <row r="46" spans="1:27" s="45" customFormat="1" ht="12" x14ac:dyDescent="0.2">
      <c r="A46" s="83"/>
      <c r="B46" s="61"/>
      <c r="C46" s="252" t="s">
        <v>154</v>
      </c>
      <c r="D46" s="252"/>
      <c r="E46" s="252"/>
      <c r="F46" s="74"/>
      <c r="G46" s="74"/>
      <c r="H46" s="74"/>
      <c r="I46" s="74"/>
      <c r="J46" s="82"/>
      <c r="K46" s="74"/>
      <c r="L46" s="82">
        <v>23.13</v>
      </c>
      <c r="M46" s="74"/>
      <c r="N46" s="81">
        <v>1192</v>
      </c>
      <c r="V46" s="72"/>
      <c r="W46" s="55"/>
      <c r="Z46" s="46" t="s">
        <v>154</v>
      </c>
    </row>
    <row r="47" spans="1:27" s="45" customFormat="1" ht="22.5" x14ac:dyDescent="0.2">
      <c r="A47" s="83"/>
      <c r="B47" s="61" t="s">
        <v>506</v>
      </c>
      <c r="C47" s="252" t="s">
        <v>505</v>
      </c>
      <c r="D47" s="252"/>
      <c r="E47" s="252"/>
      <c r="F47" s="74" t="s">
        <v>149</v>
      </c>
      <c r="G47" s="74" t="s">
        <v>254</v>
      </c>
      <c r="H47" s="74"/>
      <c r="I47" s="74" t="s">
        <v>254</v>
      </c>
      <c r="J47" s="82"/>
      <c r="K47" s="74"/>
      <c r="L47" s="82">
        <v>22.44</v>
      </c>
      <c r="M47" s="74"/>
      <c r="N47" s="81">
        <v>1156</v>
      </c>
      <c r="V47" s="72"/>
      <c r="W47" s="55"/>
      <c r="Z47" s="46" t="s">
        <v>505</v>
      </c>
    </row>
    <row r="48" spans="1:27" s="45" customFormat="1" ht="22.5" x14ac:dyDescent="0.2">
      <c r="A48" s="83"/>
      <c r="B48" s="61" t="s">
        <v>504</v>
      </c>
      <c r="C48" s="252" t="s">
        <v>503</v>
      </c>
      <c r="D48" s="252"/>
      <c r="E48" s="252"/>
      <c r="F48" s="74" t="s">
        <v>149</v>
      </c>
      <c r="G48" s="74" t="s">
        <v>457</v>
      </c>
      <c r="H48" s="74"/>
      <c r="I48" s="74" t="s">
        <v>457</v>
      </c>
      <c r="J48" s="82"/>
      <c r="K48" s="74"/>
      <c r="L48" s="82">
        <v>10.64</v>
      </c>
      <c r="M48" s="74"/>
      <c r="N48" s="81">
        <v>548</v>
      </c>
      <c r="V48" s="72"/>
      <c r="W48" s="55"/>
      <c r="Z48" s="46" t="s">
        <v>503</v>
      </c>
    </row>
    <row r="49" spans="1:29" s="45" customFormat="1" ht="12" x14ac:dyDescent="0.2">
      <c r="A49" s="80"/>
      <c r="B49" s="118"/>
      <c r="C49" s="253" t="s">
        <v>146</v>
      </c>
      <c r="D49" s="253"/>
      <c r="E49" s="253"/>
      <c r="F49" s="79"/>
      <c r="G49" s="79"/>
      <c r="H49" s="79"/>
      <c r="I49" s="79"/>
      <c r="J49" s="78"/>
      <c r="K49" s="79"/>
      <c r="L49" s="78">
        <v>204.44</v>
      </c>
      <c r="M49" s="77"/>
      <c r="N49" s="76">
        <v>3949</v>
      </c>
      <c r="V49" s="72"/>
      <c r="W49" s="55"/>
      <c r="AB49" s="55" t="s">
        <v>146</v>
      </c>
    </row>
    <row r="50" spans="1:29" s="45" customFormat="1" ht="45" x14ac:dyDescent="0.2">
      <c r="A50" s="87" t="s">
        <v>168</v>
      </c>
      <c r="B50" s="119" t="s">
        <v>5090</v>
      </c>
      <c r="C50" s="253" t="s">
        <v>5088</v>
      </c>
      <c r="D50" s="253"/>
      <c r="E50" s="253"/>
      <c r="F50" s="79" t="s">
        <v>190</v>
      </c>
      <c r="G50" s="79"/>
      <c r="H50" s="79"/>
      <c r="I50" s="79" t="s">
        <v>5089</v>
      </c>
      <c r="J50" s="78">
        <v>16.93</v>
      </c>
      <c r="K50" s="79"/>
      <c r="L50" s="78">
        <v>1611.74</v>
      </c>
      <c r="M50" s="79" t="s">
        <v>167</v>
      </c>
      <c r="N50" s="76">
        <v>21114</v>
      </c>
      <c r="V50" s="72"/>
      <c r="W50" s="55" t="s">
        <v>5088</v>
      </c>
      <c r="AB50" s="55"/>
    </row>
    <row r="51" spans="1:29" s="45" customFormat="1" ht="12" x14ac:dyDescent="0.2">
      <c r="A51" s="86"/>
      <c r="B51" s="117"/>
      <c r="C51" s="252" t="s">
        <v>5087</v>
      </c>
      <c r="D51" s="252"/>
      <c r="E51" s="252"/>
      <c r="F51" s="252"/>
      <c r="G51" s="252"/>
      <c r="H51" s="252"/>
      <c r="I51" s="252"/>
      <c r="J51" s="252"/>
      <c r="K51" s="252"/>
      <c r="L51" s="252"/>
      <c r="M51" s="252"/>
      <c r="N51" s="255"/>
      <c r="V51" s="72"/>
      <c r="W51" s="55"/>
      <c r="X51" s="46" t="s">
        <v>5087</v>
      </c>
      <c r="AB51" s="55"/>
    </row>
    <row r="52" spans="1:29" s="45" customFormat="1" ht="22.5" x14ac:dyDescent="0.2">
      <c r="A52" s="87" t="s">
        <v>165</v>
      </c>
      <c r="B52" s="119" t="s">
        <v>5086</v>
      </c>
      <c r="C52" s="253" t="s">
        <v>5085</v>
      </c>
      <c r="D52" s="253"/>
      <c r="E52" s="253"/>
      <c r="F52" s="79" t="s">
        <v>485</v>
      </c>
      <c r="G52" s="79"/>
      <c r="H52" s="79"/>
      <c r="I52" s="79" t="s">
        <v>975</v>
      </c>
      <c r="J52" s="78"/>
      <c r="K52" s="79"/>
      <c r="L52" s="78"/>
      <c r="M52" s="79"/>
      <c r="N52" s="76"/>
      <c r="V52" s="72"/>
      <c r="W52" s="55" t="s">
        <v>5085</v>
      </c>
      <c r="AB52" s="55"/>
    </row>
    <row r="53" spans="1:29" s="45" customFormat="1" ht="12" x14ac:dyDescent="0.2">
      <c r="A53" s="86"/>
      <c r="B53" s="117"/>
      <c r="C53" s="252" t="s">
        <v>5084</v>
      </c>
      <c r="D53" s="252"/>
      <c r="E53" s="252"/>
      <c r="F53" s="252"/>
      <c r="G53" s="252"/>
      <c r="H53" s="252"/>
      <c r="I53" s="252"/>
      <c r="J53" s="252"/>
      <c r="K53" s="252"/>
      <c r="L53" s="252"/>
      <c r="M53" s="252"/>
      <c r="N53" s="255"/>
      <c r="V53" s="72"/>
      <c r="W53" s="55"/>
      <c r="X53" s="46" t="s">
        <v>5084</v>
      </c>
      <c r="AB53" s="55"/>
    </row>
    <row r="54" spans="1:29" s="45" customFormat="1" ht="12" x14ac:dyDescent="0.2">
      <c r="A54" s="83"/>
      <c r="B54" s="61" t="s">
        <v>170</v>
      </c>
      <c r="C54" s="252" t="s">
        <v>169</v>
      </c>
      <c r="D54" s="252"/>
      <c r="E54" s="252"/>
      <c r="F54" s="74"/>
      <c r="G54" s="74"/>
      <c r="H54" s="74"/>
      <c r="I54" s="74"/>
      <c r="J54" s="82">
        <v>83.33</v>
      </c>
      <c r="K54" s="74"/>
      <c r="L54" s="82">
        <v>15</v>
      </c>
      <c r="M54" s="74" t="s">
        <v>164</v>
      </c>
      <c r="N54" s="81">
        <v>773</v>
      </c>
      <c r="V54" s="72"/>
      <c r="W54" s="55"/>
      <c r="Y54" s="46" t="s">
        <v>169</v>
      </c>
      <c r="AB54" s="55"/>
    </row>
    <row r="55" spans="1:29" s="45" customFormat="1" ht="12" x14ac:dyDescent="0.2">
      <c r="A55" s="83"/>
      <c r="B55" s="61" t="s">
        <v>168</v>
      </c>
      <c r="C55" s="252" t="s">
        <v>166</v>
      </c>
      <c r="D55" s="252"/>
      <c r="E55" s="252"/>
      <c r="F55" s="74"/>
      <c r="G55" s="74"/>
      <c r="H55" s="74"/>
      <c r="I55" s="74"/>
      <c r="J55" s="82">
        <v>28.8</v>
      </c>
      <c r="K55" s="74"/>
      <c r="L55" s="82">
        <v>5.18</v>
      </c>
      <c r="M55" s="74" t="s">
        <v>167</v>
      </c>
      <c r="N55" s="81">
        <v>68</v>
      </c>
      <c r="V55" s="72"/>
      <c r="W55" s="55"/>
      <c r="Y55" s="46" t="s">
        <v>166</v>
      </c>
      <c r="AB55" s="55"/>
    </row>
    <row r="56" spans="1:29" s="45" customFormat="1" ht="12" x14ac:dyDescent="0.2">
      <c r="A56" s="83"/>
      <c r="B56" s="61" t="s">
        <v>165</v>
      </c>
      <c r="C56" s="252" t="s">
        <v>163</v>
      </c>
      <c r="D56" s="252"/>
      <c r="E56" s="252"/>
      <c r="F56" s="74"/>
      <c r="G56" s="74"/>
      <c r="H56" s="74"/>
      <c r="I56" s="74"/>
      <c r="J56" s="82">
        <v>3.22</v>
      </c>
      <c r="K56" s="74"/>
      <c r="L56" s="82">
        <v>0.57999999999999996</v>
      </c>
      <c r="M56" s="74" t="s">
        <v>164</v>
      </c>
      <c r="N56" s="81">
        <v>30</v>
      </c>
      <c r="V56" s="72"/>
      <c r="W56" s="55"/>
      <c r="Y56" s="46" t="s">
        <v>163</v>
      </c>
      <c r="AB56" s="55"/>
    </row>
    <row r="57" spans="1:29" s="45" customFormat="1" ht="22.5" x14ac:dyDescent="0.2">
      <c r="A57" s="86"/>
      <c r="B57" s="93" t="s">
        <v>424</v>
      </c>
      <c r="C57" s="259" t="s">
        <v>422</v>
      </c>
      <c r="D57" s="259"/>
      <c r="E57" s="259"/>
      <c r="F57" s="92" t="s">
        <v>212</v>
      </c>
      <c r="G57" s="92" t="s">
        <v>1886</v>
      </c>
      <c r="H57" s="92"/>
      <c r="I57" s="92" t="s">
        <v>4659</v>
      </c>
      <c r="J57" s="61"/>
      <c r="K57" s="74"/>
      <c r="L57" s="82"/>
      <c r="M57" s="74"/>
      <c r="N57" s="91"/>
      <c r="V57" s="72"/>
      <c r="W57" s="55"/>
      <c r="AB57" s="55"/>
      <c r="AC57" s="71" t="s">
        <v>422</v>
      </c>
    </row>
    <row r="58" spans="1:29" s="45" customFormat="1" ht="12" x14ac:dyDescent="0.2">
      <c r="A58" s="83"/>
      <c r="B58" s="61"/>
      <c r="C58" s="252" t="s">
        <v>160</v>
      </c>
      <c r="D58" s="252"/>
      <c r="E58" s="252"/>
      <c r="F58" s="74" t="s">
        <v>159</v>
      </c>
      <c r="G58" s="74" t="s">
        <v>5083</v>
      </c>
      <c r="H58" s="74"/>
      <c r="I58" s="74" t="s">
        <v>5082</v>
      </c>
      <c r="J58" s="82"/>
      <c r="K58" s="74"/>
      <c r="L58" s="82"/>
      <c r="M58" s="74"/>
      <c r="N58" s="81"/>
      <c r="V58" s="72"/>
      <c r="W58" s="55"/>
      <c r="Z58" s="46" t="s">
        <v>160</v>
      </c>
      <c r="AB58" s="55"/>
      <c r="AC58" s="71"/>
    </row>
    <row r="59" spans="1:29" s="45" customFormat="1" ht="12" x14ac:dyDescent="0.2">
      <c r="A59" s="83"/>
      <c r="B59" s="61"/>
      <c r="C59" s="252" t="s">
        <v>156</v>
      </c>
      <c r="D59" s="252"/>
      <c r="E59" s="252"/>
      <c r="F59" s="74" t="s">
        <v>159</v>
      </c>
      <c r="G59" s="74" t="s">
        <v>555</v>
      </c>
      <c r="H59" s="74"/>
      <c r="I59" s="74" t="s">
        <v>5081</v>
      </c>
      <c r="J59" s="82"/>
      <c r="K59" s="74"/>
      <c r="L59" s="82"/>
      <c r="M59" s="74"/>
      <c r="N59" s="81"/>
      <c r="V59" s="72"/>
      <c r="W59" s="55"/>
      <c r="Z59" s="46" t="s">
        <v>156</v>
      </c>
      <c r="AB59" s="55"/>
      <c r="AC59" s="71"/>
    </row>
    <row r="60" spans="1:29" s="45" customFormat="1" ht="12" x14ac:dyDescent="0.2">
      <c r="A60" s="83"/>
      <c r="B60" s="61"/>
      <c r="C60" s="254" t="s">
        <v>155</v>
      </c>
      <c r="D60" s="254"/>
      <c r="E60" s="254"/>
      <c r="F60" s="77"/>
      <c r="G60" s="77"/>
      <c r="H60" s="77"/>
      <c r="I60" s="77"/>
      <c r="J60" s="85">
        <v>112.13</v>
      </c>
      <c r="K60" s="77"/>
      <c r="L60" s="85">
        <v>20.18</v>
      </c>
      <c r="M60" s="77"/>
      <c r="N60" s="84"/>
      <c r="V60" s="72"/>
      <c r="W60" s="55"/>
      <c r="AA60" s="46" t="s">
        <v>155</v>
      </c>
      <c r="AB60" s="55"/>
      <c r="AC60" s="71"/>
    </row>
    <row r="61" spans="1:29" s="45" customFormat="1" ht="12" x14ac:dyDescent="0.2">
      <c r="A61" s="83"/>
      <c r="B61" s="61"/>
      <c r="C61" s="252" t="s">
        <v>154</v>
      </c>
      <c r="D61" s="252"/>
      <c r="E61" s="252"/>
      <c r="F61" s="74"/>
      <c r="G61" s="74"/>
      <c r="H61" s="74"/>
      <c r="I61" s="74"/>
      <c r="J61" s="82"/>
      <c r="K61" s="74"/>
      <c r="L61" s="82">
        <v>15.58</v>
      </c>
      <c r="M61" s="74"/>
      <c r="N61" s="81">
        <v>803</v>
      </c>
      <c r="V61" s="72"/>
      <c r="W61" s="55"/>
      <c r="Z61" s="46" t="s">
        <v>154</v>
      </c>
      <c r="AB61" s="55"/>
      <c r="AC61" s="71"/>
    </row>
    <row r="62" spans="1:29" s="45" customFormat="1" ht="22.5" x14ac:dyDescent="0.2">
      <c r="A62" s="83"/>
      <c r="B62" s="61" t="s">
        <v>469</v>
      </c>
      <c r="C62" s="252" t="s">
        <v>467</v>
      </c>
      <c r="D62" s="252"/>
      <c r="E62" s="252"/>
      <c r="F62" s="74" t="s">
        <v>149</v>
      </c>
      <c r="G62" s="74" t="s">
        <v>468</v>
      </c>
      <c r="H62" s="74"/>
      <c r="I62" s="74" t="s">
        <v>468</v>
      </c>
      <c r="J62" s="82"/>
      <c r="K62" s="74"/>
      <c r="L62" s="82">
        <v>19.16</v>
      </c>
      <c r="M62" s="74"/>
      <c r="N62" s="81">
        <v>988</v>
      </c>
      <c r="V62" s="72"/>
      <c r="W62" s="55"/>
      <c r="Z62" s="46" t="s">
        <v>467</v>
      </c>
      <c r="AB62" s="55"/>
      <c r="AC62" s="71"/>
    </row>
    <row r="63" spans="1:29" s="45" customFormat="1" ht="22.5" x14ac:dyDescent="0.2">
      <c r="A63" s="83"/>
      <c r="B63" s="61" t="s">
        <v>466</v>
      </c>
      <c r="C63" s="252" t="s">
        <v>464</v>
      </c>
      <c r="D63" s="252"/>
      <c r="E63" s="252"/>
      <c r="F63" s="74" t="s">
        <v>149</v>
      </c>
      <c r="G63" s="74" t="s">
        <v>465</v>
      </c>
      <c r="H63" s="74"/>
      <c r="I63" s="74" t="s">
        <v>465</v>
      </c>
      <c r="J63" s="82"/>
      <c r="K63" s="74"/>
      <c r="L63" s="82">
        <v>11.53</v>
      </c>
      <c r="M63" s="74"/>
      <c r="N63" s="81">
        <v>594</v>
      </c>
      <c r="V63" s="72"/>
      <c r="W63" s="55"/>
      <c r="Z63" s="46" t="s">
        <v>464</v>
      </c>
      <c r="AB63" s="55"/>
      <c r="AC63" s="71"/>
    </row>
    <row r="64" spans="1:29" s="45" customFormat="1" ht="12" x14ac:dyDescent="0.2">
      <c r="A64" s="80"/>
      <c r="B64" s="118"/>
      <c r="C64" s="253" t="s">
        <v>146</v>
      </c>
      <c r="D64" s="253"/>
      <c r="E64" s="253"/>
      <c r="F64" s="79"/>
      <c r="G64" s="79"/>
      <c r="H64" s="79"/>
      <c r="I64" s="79"/>
      <c r="J64" s="78"/>
      <c r="K64" s="79"/>
      <c r="L64" s="78">
        <v>50.87</v>
      </c>
      <c r="M64" s="77"/>
      <c r="N64" s="76">
        <v>2423</v>
      </c>
      <c r="V64" s="72"/>
      <c r="W64" s="55"/>
      <c r="AB64" s="55" t="s">
        <v>146</v>
      </c>
      <c r="AC64" s="71"/>
    </row>
    <row r="65" spans="1:30" s="45" customFormat="1" ht="33.75" x14ac:dyDescent="0.2">
      <c r="A65" s="87" t="s">
        <v>218</v>
      </c>
      <c r="B65" s="119" t="s">
        <v>4874</v>
      </c>
      <c r="C65" s="253" t="s">
        <v>4872</v>
      </c>
      <c r="D65" s="253"/>
      <c r="E65" s="253"/>
      <c r="F65" s="79" t="s">
        <v>212</v>
      </c>
      <c r="G65" s="79"/>
      <c r="H65" s="79"/>
      <c r="I65" s="79" t="s">
        <v>4659</v>
      </c>
      <c r="J65" s="78">
        <v>45.92</v>
      </c>
      <c r="K65" s="79"/>
      <c r="L65" s="78">
        <v>90.92</v>
      </c>
      <c r="M65" s="79" t="s">
        <v>195</v>
      </c>
      <c r="N65" s="76">
        <v>726</v>
      </c>
      <c r="V65" s="72"/>
      <c r="W65" s="55" t="s">
        <v>4872</v>
      </c>
      <c r="AB65" s="55"/>
      <c r="AC65" s="71"/>
    </row>
    <row r="66" spans="1:30" s="45" customFormat="1" ht="12" x14ac:dyDescent="0.2">
      <c r="A66" s="80"/>
      <c r="B66" s="118"/>
      <c r="C66" s="123" t="s">
        <v>442</v>
      </c>
      <c r="D66" s="124"/>
      <c r="E66" s="124"/>
      <c r="F66" s="75"/>
      <c r="G66" s="75"/>
      <c r="H66" s="75"/>
      <c r="I66" s="75"/>
      <c r="J66" s="90"/>
      <c r="K66" s="75"/>
      <c r="L66" s="90"/>
      <c r="M66" s="89"/>
      <c r="N66" s="88"/>
      <c r="V66" s="72"/>
      <c r="W66" s="55"/>
      <c r="AB66" s="55"/>
      <c r="AC66" s="71"/>
    </row>
    <row r="67" spans="1:30" s="45" customFormat="1" ht="45" x14ac:dyDescent="0.2">
      <c r="A67" s="87" t="s">
        <v>239</v>
      </c>
      <c r="B67" s="119" t="s">
        <v>5080</v>
      </c>
      <c r="C67" s="253" t="s">
        <v>5078</v>
      </c>
      <c r="D67" s="253"/>
      <c r="E67" s="253"/>
      <c r="F67" s="79" t="s">
        <v>521</v>
      </c>
      <c r="G67" s="79"/>
      <c r="H67" s="79"/>
      <c r="I67" s="79" t="s">
        <v>5079</v>
      </c>
      <c r="J67" s="78"/>
      <c r="K67" s="79"/>
      <c r="L67" s="78"/>
      <c r="M67" s="79"/>
      <c r="N67" s="76"/>
      <c r="V67" s="72"/>
      <c r="W67" s="55" t="s">
        <v>5078</v>
      </c>
      <c r="AB67" s="55"/>
      <c r="AC67" s="71"/>
    </row>
    <row r="68" spans="1:30" s="45" customFormat="1" ht="12" x14ac:dyDescent="0.2">
      <c r="A68" s="86"/>
      <c r="B68" s="117"/>
      <c r="C68" s="252" t="s">
        <v>5077</v>
      </c>
      <c r="D68" s="252"/>
      <c r="E68" s="252"/>
      <c r="F68" s="252"/>
      <c r="G68" s="252"/>
      <c r="H68" s="252"/>
      <c r="I68" s="252"/>
      <c r="J68" s="252"/>
      <c r="K68" s="252"/>
      <c r="L68" s="252"/>
      <c r="M68" s="252"/>
      <c r="N68" s="255"/>
      <c r="V68" s="72"/>
      <c r="W68" s="55"/>
      <c r="X68" s="46" t="s">
        <v>5077</v>
      </c>
      <c r="AB68" s="55"/>
      <c r="AC68" s="71"/>
    </row>
    <row r="69" spans="1:30" s="45" customFormat="1" ht="22.5" x14ac:dyDescent="0.2">
      <c r="A69" s="94"/>
      <c r="B69" s="61" t="s">
        <v>527</v>
      </c>
      <c r="C69" s="252" t="s">
        <v>526</v>
      </c>
      <c r="D69" s="252"/>
      <c r="E69" s="252"/>
      <c r="F69" s="252"/>
      <c r="G69" s="252"/>
      <c r="H69" s="252"/>
      <c r="I69" s="252"/>
      <c r="J69" s="252"/>
      <c r="K69" s="252"/>
      <c r="L69" s="252"/>
      <c r="M69" s="252"/>
      <c r="N69" s="255"/>
      <c r="V69" s="72"/>
      <c r="W69" s="55"/>
      <c r="AB69" s="55"/>
      <c r="AC69" s="71"/>
      <c r="AD69" s="46" t="s">
        <v>526</v>
      </c>
    </row>
    <row r="70" spans="1:30" s="45" customFormat="1" ht="12" x14ac:dyDescent="0.2">
      <c r="A70" s="83"/>
      <c r="B70" s="61" t="s">
        <v>168</v>
      </c>
      <c r="C70" s="252" t="s">
        <v>166</v>
      </c>
      <c r="D70" s="252"/>
      <c r="E70" s="252"/>
      <c r="F70" s="74"/>
      <c r="G70" s="74"/>
      <c r="H70" s="74"/>
      <c r="I70" s="74"/>
      <c r="J70" s="82">
        <v>2550</v>
      </c>
      <c r="K70" s="74" t="s">
        <v>423</v>
      </c>
      <c r="L70" s="82">
        <v>378.68</v>
      </c>
      <c r="M70" s="74" t="s">
        <v>167</v>
      </c>
      <c r="N70" s="81">
        <v>4961</v>
      </c>
      <c r="V70" s="72"/>
      <c r="W70" s="55"/>
      <c r="Y70" s="46" t="s">
        <v>166</v>
      </c>
      <c r="AB70" s="55"/>
      <c r="AC70" s="71"/>
    </row>
    <row r="71" spans="1:30" s="45" customFormat="1" ht="12" x14ac:dyDescent="0.2">
      <c r="A71" s="83"/>
      <c r="B71" s="61" t="s">
        <v>165</v>
      </c>
      <c r="C71" s="252" t="s">
        <v>163</v>
      </c>
      <c r="D71" s="252"/>
      <c r="E71" s="252"/>
      <c r="F71" s="74"/>
      <c r="G71" s="74"/>
      <c r="H71" s="74"/>
      <c r="I71" s="74"/>
      <c r="J71" s="82">
        <v>344.25</v>
      </c>
      <c r="K71" s="74" t="s">
        <v>423</v>
      </c>
      <c r="L71" s="82">
        <v>51.12</v>
      </c>
      <c r="M71" s="74" t="s">
        <v>164</v>
      </c>
      <c r="N71" s="81">
        <v>2634</v>
      </c>
      <c r="V71" s="72"/>
      <c r="W71" s="55"/>
      <c r="Y71" s="46" t="s">
        <v>163</v>
      </c>
      <c r="AB71" s="55"/>
      <c r="AC71" s="71"/>
    </row>
    <row r="72" spans="1:30" s="45" customFormat="1" ht="12" x14ac:dyDescent="0.2">
      <c r="A72" s="83"/>
      <c r="B72" s="61"/>
      <c r="C72" s="252" t="s">
        <v>156</v>
      </c>
      <c r="D72" s="252"/>
      <c r="E72" s="252"/>
      <c r="F72" s="74" t="s">
        <v>159</v>
      </c>
      <c r="G72" s="74" t="s">
        <v>5076</v>
      </c>
      <c r="H72" s="74" t="s">
        <v>423</v>
      </c>
      <c r="I72" s="74" t="s">
        <v>5075</v>
      </c>
      <c r="J72" s="82"/>
      <c r="K72" s="74"/>
      <c r="L72" s="82"/>
      <c r="M72" s="74"/>
      <c r="N72" s="81"/>
      <c r="V72" s="72"/>
      <c r="W72" s="55"/>
      <c r="Z72" s="46" t="s">
        <v>156</v>
      </c>
      <c r="AB72" s="55"/>
      <c r="AC72" s="71"/>
    </row>
    <row r="73" spans="1:30" s="45" customFormat="1" ht="12" x14ac:dyDescent="0.2">
      <c r="A73" s="83"/>
      <c r="B73" s="61"/>
      <c r="C73" s="254" t="s">
        <v>155</v>
      </c>
      <c r="D73" s="254"/>
      <c r="E73" s="254"/>
      <c r="F73" s="77"/>
      <c r="G73" s="77"/>
      <c r="H73" s="77"/>
      <c r="I73" s="77"/>
      <c r="J73" s="85">
        <v>2550</v>
      </c>
      <c r="K73" s="77"/>
      <c r="L73" s="85">
        <v>378.68</v>
      </c>
      <c r="M73" s="77"/>
      <c r="N73" s="84"/>
      <c r="V73" s="72"/>
      <c r="W73" s="55"/>
      <c r="AA73" s="46" t="s">
        <v>155</v>
      </c>
      <c r="AB73" s="55"/>
      <c r="AC73" s="71"/>
    </row>
    <row r="74" spans="1:30" s="45" customFormat="1" ht="12" x14ac:dyDescent="0.2">
      <c r="A74" s="83"/>
      <c r="B74" s="61"/>
      <c r="C74" s="252" t="s">
        <v>154</v>
      </c>
      <c r="D74" s="252"/>
      <c r="E74" s="252"/>
      <c r="F74" s="74"/>
      <c r="G74" s="74"/>
      <c r="H74" s="74"/>
      <c r="I74" s="74"/>
      <c r="J74" s="82"/>
      <c r="K74" s="74"/>
      <c r="L74" s="82">
        <v>51.12</v>
      </c>
      <c r="M74" s="74"/>
      <c r="N74" s="81">
        <v>2634</v>
      </c>
      <c r="V74" s="72"/>
      <c r="W74" s="55"/>
      <c r="Z74" s="46" t="s">
        <v>154</v>
      </c>
      <c r="AB74" s="55"/>
      <c r="AC74" s="71"/>
    </row>
    <row r="75" spans="1:30" s="45" customFormat="1" ht="22.5" x14ac:dyDescent="0.2">
      <c r="A75" s="83"/>
      <c r="B75" s="61" t="s">
        <v>506</v>
      </c>
      <c r="C75" s="252" t="s">
        <v>505</v>
      </c>
      <c r="D75" s="252"/>
      <c r="E75" s="252"/>
      <c r="F75" s="74" t="s">
        <v>149</v>
      </c>
      <c r="G75" s="74" t="s">
        <v>254</v>
      </c>
      <c r="H75" s="74"/>
      <c r="I75" s="74" t="s">
        <v>254</v>
      </c>
      <c r="J75" s="82"/>
      <c r="K75" s="74"/>
      <c r="L75" s="82">
        <v>49.59</v>
      </c>
      <c r="M75" s="74"/>
      <c r="N75" s="81">
        <v>2555</v>
      </c>
      <c r="V75" s="72"/>
      <c r="W75" s="55"/>
      <c r="Z75" s="46" t="s">
        <v>505</v>
      </c>
      <c r="AB75" s="55"/>
      <c r="AC75" s="71"/>
    </row>
    <row r="76" spans="1:30" s="45" customFormat="1" ht="22.5" x14ac:dyDescent="0.2">
      <c r="A76" s="83"/>
      <c r="B76" s="61" t="s">
        <v>504</v>
      </c>
      <c r="C76" s="252" t="s">
        <v>503</v>
      </c>
      <c r="D76" s="252"/>
      <c r="E76" s="252"/>
      <c r="F76" s="74" t="s">
        <v>149</v>
      </c>
      <c r="G76" s="74" t="s">
        <v>457</v>
      </c>
      <c r="H76" s="74"/>
      <c r="I76" s="74" t="s">
        <v>457</v>
      </c>
      <c r="J76" s="82"/>
      <c r="K76" s="74"/>
      <c r="L76" s="82">
        <v>23.52</v>
      </c>
      <c r="M76" s="74"/>
      <c r="N76" s="81">
        <v>1212</v>
      </c>
      <c r="V76" s="72"/>
      <c r="W76" s="55"/>
      <c r="Z76" s="46" t="s">
        <v>503</v>
      </c>
      <c r="AB76" s="55"/>
      <c r="AC76" s="71"/>
    </row>
    <row r="77" spans="1:30" s="45" customFormat="1" ht="12" x14ac:dyDescent="0.2">
      <c r="A77" s="80"/>
      <c r="B77" s="118"/>
      <c r="C77" s="253" t="s">
        <v>146</v>
      </c>
      <c r="D77" s="253"/>
      <c r="E77" s="253"/>
      <c r="F77" s="79"/>
      <c r="G77" s="79"/>
      <c r="H77" s="79"/>
      <c r="I77" s="79"/>
      <c r="J77" s="78"/>
      <c r="K77" s="79"/>
      <c r="L77" s="78">
        <v>451.79</v>
      </c>
      <c r="M77" s="77"/>
      <c r="N77" s="76">
        <v>8728</v>
      </c>
      <c r="V77" s="72"/>
      <c r="W77" s="55"/>
      <c r="AB77" s="55" t="s">
        <v>146</v>
      </c>
      <c r="AC77" s="71"/>
    </row>
    <row r="78" spans="1:30" s="45" customFormat="1" ht="12" x14ac:dyDescent="0.2">
      <c r="A78" s="87" t="s">
        <v>225</v>
      </c>
      <c r="B78" s="119" t="s">
        <v>5074</v>
      </c>
      <c r="C78" s="253" t="s">
        <v>5073</v>
      </c>
      <c r="D78" s="253"/>
      <c r="E78" s="253"/>
      <c r="F78" s="79" t="s">
        <v>174</v>
      </c>
      <c r="G78" s="79"/>
      <c r="H78" s="79"/>
      <c r="I78" s="79" t="s">
        <v>603</v>
      </c>
      <c r="J78" s="78"/>
      <c r="K78" s="79"/>
      <c r="L78" s="78"/>
      <c r="M78" s="79"/>
      <c r="N78" s="76"/>
      <c r="V78" s="72"/>
      <c r="W78" s="55" t="s">
        <v>5073</v>
      </c>
      <c r="AB78" s="55"/>
      <c r="AC78" s="71"/>
    </row>
    <row r="79" spans="1:30" s="45" customFormat="1" ht="12" x14ac:dyDescent="0.2">
      <c r="A79" s="86"/>
      <c r="B79" s="117"/>
      <c r="C79" s="252" t="s">
        <v>5072</v>
      </c>
      <c r="D79" s="252"/>
      <c r="E79" s="252"/>
      <c r="F79" s="252"/>
      <c r="G79" s="252"/>
      <c r="H79" s="252"/>
      <c r="I79" s="252"/>
      <c r="J79" s="252"/>
      <c r="K79" s="252"/>
      <c r="L79" s="252"/>
      <c r="M79" s="252"/>
      <c r="N79" s="255"/>
      <c r="V79" s="72"/>
      <c r="W79" s="55"/>
      <c r="X79" s="46" t="s">
        <v>5072</v>
      </c>
      <c r="AB79" s="55"/>
      <c r="AC79" s="71"/>
    </row>
    <row r="80" spans="1:30" s="45" customFormat="1" ht="12" x14ac:dyDescent="0.2">
      <c r="A80" s="83"/>
      <c r="B80" s="61" t="s">
        <v>170</v>
      </c>
      <c r="C80" s="252" t="s">
        <v>169</v>
      </c>
      <c r="D80" s="252"/>
      <c r="E80" s="252"/>
      <c r="F80" s="74"/>
      <c r="G80" s="74"/>
      <c r="H80" s="74"/>
      <c r="I80" s="74"/>
      <c r="J80" s="82">
        <v>795.6</v>
      </c>
      <c r="K80" s="74"/>
      <c r="L80" s="82">
        <v>1074.06</v>
      </c>
      <c r="M80" s="74" t="s">
        <v>164</v>
      </c>
      <c r="N80" s="81">
        <v>55346</v>
      </c>
      <c r="V80" s="72"/>
      <c r="W80" s="55"/>
      <c r="Y80" s="46" t="s">
        <v>169</v>
      </c>
      <c r="AB80" s="55"/>
      <c r="AC80" s="71"/>
    </row>
    <row r="81" spans="1:29" s="45" customFormat="1" ht="12" x14ac:dyDescent="0.2">
      <c r="A81" s="83"/>
      <c r="B81" s="61" t="s">
        <v>168</v>
      </c>
      <c r="C81" s="252" t="s">
        <v>166</v>
      </c>
      <c r="D81" s="252"/>
      <c r="E81" s="252"/>
      <c r="F81" s="74"/>
      <c r="G81" s="74"/>
      <c r="H81" s="74"/>
      <c r="I81" s="74"/>
      <c r="J81" s="82">
        <v>1006.4</v>
      </c>
      <c r="K81" s="74"/>
      <c r="L81" s="82">
        <v>1358.64</v>
      </c>
      <c r="M81" s="74" t="s">
        <v>167</v>
      </c>
      <c r="N81" s="81">
        <v>17798</v>
      </c>
      <c r="V81" s="72"/>
      <c r="W81" s="55"/>
      <c r="Y81" s="46" t="s">
        <v>166</v>
      </c>
      <c r="AB81" s="55"/>
      <c r="AC81" s="71"/>
    </row>
    <row r="82" spans="1:29" s="45" customFormat="1" ht="12" x14ac:dyDescent="0.2">
      <c r="A82" s="83"/>
      <c r="B82" s="61"/>
      <c r="C82" s="252" t="s">
        <v>160</v>
      </c>
      <c r="D82" s="252"/>
      <c r="E82" s="252"/>
      <c r="F82" s="74" t="s">
        <v>159</v>
      </c>
      <c r="G82" s="74" t="s">
        <v>339</v>
      </c>
      <c r="H82" s="74"/>
      <c r="I82" s="74" t="s">
        <v>5071</v>
      </c>
      <c r="J82" s="82"/>
      <c r="K82" s="74"/>
      <c r="L82" s="82"/>
      <c r="M82" s="74"/>
      <c r="N82" s="81"/>
      <c r="V82" s="72"/>
      <c r="W82" s="55"/>
      <c r="Z82" s="46" t="s">
        <v>160</v>
      </c>
      <c r="AB82" s="55"/>
      <c r="AC82" s="71"/>
    </row>
    <row r="83" spans="1:29" s="45" customFormat="1" ht="12" x14ac:dyDescent="0.2">
      <c r="A83" s="83"/>
      <c r="B83" s="61"/>
      <c r="C83" s="254" t="s">
        <v>155</v>
      </c>
      <c r="D83" s="254"/>
      <c r="E83" s="254"/>
      <c r="F83" s="77"/>
      <c r="G83" s="77"/>
      <c r="H83" s="77"/>
      <c r="I83" s="77"/>
      <c r="J83" s="85">
        <v>1802</v>
      </c>
      <c r="K83" s="77"/>
      <c r="L83" s="85">
        <v>2432.6999999999998</v>
      </c>
      <c r="M83" s="77"/>
      <c r="N83" s="84"/>
      <c r="V83" s="72"/>
      <c r="W83" s="55"/>
      <c r="AA83" s="46" t="s">
        <v>155</v>
      </c>
      <c r="AB83" s="55"/>
      <c r="AC83" s="71"/>
    </row>
    <row r="84" spans="1:29" s="45" customFormat="1" ht="12" x14ac:dyDescent="0.2">
      <c r="A84" s="83"/>
      <c r="B84" s="61"/>
      <c r="C84" s="252" t="s">
        <v>154</v>
      </c>
      <c r="D84" s="252"/>
      <c r="E84" s="252"/>
      <c r="F84" s="74"/>
      <c r="G84" s="74"/>
      <c r="H84" s="74"/>
      <c r="I84" s="74"/>
      <c r="J84" s="82"/>
      <c r="K84" s="74"/>
      <c r="L84" s="82">
        <v>1074.06</v>
      </c>
      <c r="M84" s="74"/>
      <c r="N84" s="81">
        <v>55346</v>
      </c>
      <c r="V84" s="72"/>
      <c r="W84" s="55"/>
      <c r="Z84" s="46" t="s">
        <v>154</v>
      </c>
      <c r="AB84" s="55"/>
      <c r="AC84" s="71"/>
    </row>
    <row r="85" spans="1:29" s="45" customFormat="1" ht="33.75" x14ac:dyDescent="0.2">
      <c r="A85" s="83"/>
      <c r="B85" s="61" t="s">
        <v>5070</v>
      </c>
      <c r="C85" s="252" t="s">
        <v>5069</v>
      </c>
      <c r="D85" s="252"/>
      <c r="E85" s="252"/>
      <c r="F85" s="74" t="s">
        <v>149</v>
      </c>
      <c r="G85" s="74" t="s">
        <v>265</v>
      </c>
      <c r="H85" s="74"/>
      <c r="I85" s="74" t="s">
        <v>265</v>
      </c>
      <c r="J85" s="82"/>
      <c r="K85" s="74"/>
      <c r="L85" s="82">
        <v>998.88</v>
      </c>
      <c r="M85" s="74"/>
      <c r="N85" s="81">
        <v>51472</v>
      </c>
      <c r="V85" s="72"/>
      <c r="W85" s="55"/>
      <c r="Z85" s="46" t="s">
        <v>5069</v>
      </c>
      <c r="AB85" s="55"/>
      <c r="AC85" s="71"/>
    </row>
    <row r="86" spans="1:29" s="45" customFormat="1" ht="33.75" x14ac:dyDescent="0.2">
      <c r="A86" s="83"/>
      <c r="B86" s="61" t="s">
        <v>5068</v>
      </c>
      <c r="C86" s="252" t="s">
        <v>5067</v>
      </c>
      <c r="D86" s="252"/>
      <c r="E86" s="252"/>
      <c r="F86" s="74" t="s">
        <v>149</v>
      </c>
      <c r="G86" s="74" t="s">
        <v>390</v>
      </c>
      <c r="H86" s="74"/>
      <c r="I86" s="74" t="s">
        <v>390</v>
      </c>
      <c r="J86" s="82"/>
      <c r="K86" s="74"/>
      <c r="L86" s="82">
        <v>440.36</v>
      </c>
      <c r="M86" s="74"/>
      <c r="N86" s="81">
        <v>22692</v>
      </c>
      <c r="V86" s="72"/>
      <c r="W86" s="55"/>
      <c r="Z86" s="46" t="s">
        <v>5067</v>
      </c>
      <c r="AB86" s="55"/>
      <c r="AC86" s="71"/>
    </row>
    <row r="87" spans="1:29" s="45" customFormat="1" ht="12" x14ac:dyDescent="0.2">
      <c r="A87" s="80"/>
      <c r="B87" s="118"/>
      <c r="C87" s="253" t="s">
        <v>146</v>
      </c>
      <c r="D87" s="253"/>
      <c r="E87" s="253"/>
      <c r="F87" s="79"/>
      <c r="G87" s="79"/>
      <c r="H87" s="79"/>
      <c r="I87" s="79"/>
      <c r="J87" s="78"/>
      <c r="K87" s="79"/>
      <c r="L87" s="78">
        <v>3871.94</v>
      </c>
      <c r="M87" s="77"/>
      <c r="N87" s="76">
        <v>147308</v>
      </c>
      <c r="V87" s="72"/>
      <c r="W87" s="55"/>
      <c r="AB87" s="55" t="s">
        <v>146</v>
      </c>
      <c r="AC87" s="71"/>
    </row>
    <row r="88" spans="1:29" s="45" customFormat="1" ht="56.25" x14ac:dyDescent="0.2">
      <c r="A88" s="87" t="s">
        <v>197</v>
      </c>
      <c r="B88" s="119" t="s">
        <v>522</v>
      </c>
      <c r="C88" s="253" t="s">
        <v>5066</v>
      </c>
      <c r="D88" s="253"/>
      <c r="E88" s="253"/>
      <c r="F88" s="79" t="s">
        <v>521</v>
      </c>
      <c r="G88" s="79"/>
      <c r="H88" s="79"/>
      <c r="I88" s="79" t="s">
        <v>2691</v>
      </c>
      <c r="J88" s="78"/>
      <c r="K88" s="79"/>
      <c r="L88" s="78"/>
      <c r="M88" s="79"/>
      <c r="N88" s="76"/>
      <c r="V88" s="72"/>
      <c r="W88" s="55" t="s">
        <v>5066</v>
      </c>
      <c r="AB88" s="55"/>
      <c r="AC88" s="71"/>
    </row>
    <row r="89" spans="1:29" s="45" customFormat="1" ht="12" x14ac:dyDescent="0.2">
      <c r="A89" s="86"/>
      <c r="B89" s="117"/>
      <c r="C89" s="252" t="s">
        <v>5065</v>
      </c>
      <c r="D89" s="252"/>
      <c r="E89" s="252"/>
      <c r="F89" s="252"/>
      <c r="G89" s="252"/>
      <c r="H89" s="252"/>
      <c r="I89" s="252"/>
      <c r="J89" s="252"/>
      <c r="K89" s="252"/>
      <c r="L89" s="252"/>
      <c r="M89" s="252"/>
      <c r="N89" s="255"/>
      <c r="V89" s="72"/>
      <c r="W89" s="55"/>
      <c r="X89" s="46" t="s">
        <v>5065</v>
      </c>
      <c r="AB89" s="55"/>
      <c r="AC89" s="71"/>
    </row>
    <row r="90" spans="1:29" s="45" customFormat="1" ht="12" x14ac:dyDescent="0.2">
      <c r="A90" s="83"/>
      <c r="B90" s="61" t="s">
        <v>168</v>
      </c>
      <c r="C90" s="252" t="s">
        <v>166</v>
      </c>
      <c r="D90" s="252"/>
      <c r="E90" s="252"/>
      <c r="F90" s="74"/>
      <c r="G90" s="74"/>
      <c r="H90" s="74"/>
      <c r="I90" s="74"/>
      <c r="J90" s="82">
        <v>479.33</v>
      </c>
      <c r="K90" s="74"/>
      <c r="L90" s="82">
        <v>52.73</v>
      </c>
      <c r="M90" s="74" t="s">
        <v>167</v>
      </c>
      <c r="N90" s="81">
        <v>691</v>
      </c>
      <c r="V90" s="72"/>
      <c r="W90" s="55"/>
      <c r="Y90" s="46" t="s">
        <v>166</v>
      </c>
      <c r="AB90" s="55"/>
      <c r="AC90" s="71"/>
    </row>
    <row r="91" spans="1:29" s="45" customFormat="1" ht="12" x14ac:dyDescent="0.2">
      <c r="A91" s="83"/>
      <c r="B91" s="61" t="s">
        <v>165</v>
      </c>
      <c r="C91" s="252" t="s">
        <v>163</v>
      </c>
      <c r="D91" s="252"/>
      <c r="E91" s="252"/>
      <c r="F91" s="74"/>
      <c r="G91" s="74"/>
      <c r="H91" s="74"/>
      <c r="I91" s="74"/>
      <c r="J91" s="82">
        <v>93.5</v>
      </c>
      <c r="K91" s="74"/>
      <c r="L91" s="82">
        <v>10.29</v>
      </c>
      <c r="M91" s="74" t="s">
        <v>164</v>
      </c>
      <c r="N91" s="81">
        <v>530</v>
      </c>
      <c r="V91" s="72"/>
      <c r="W91" s="55"/>
      <c r="Y91" s="46" t="s">
        <v>163</v>
      </c>
      <c r="AB91" s="55"/>
      <c r="AC91" s="71"/>
    </row>
    <row r="92" spans="1:29" s="45" customFormat="1" ht="12" x14ac:dyDescent="0.2">
      <c r="A92" s="83"/>
      <c r="B92" s="61"/>
      <c r="C92" s="252" t="s">
        <v>156</v>
      </c>
      <c r="D92" s="252"/>
      <c r="E92" s="252"/>
      <c r="F92" s="74" t="s">
        <v>159</v>
      </c>
      <c r="G92" s="74" t="s">
        <v>517</v>
      </c>
      <c r="H92" s="74"/>
      <c r="I92" s="74" t="s">
        <v>5064</v>
      </c>
      <c r="J92" s="82"/>
      <c r="K92" s="74"/>
      <c r="L92" s="82"/>
      <c r="M92" s="74"/>
      <c r="N92" s="81"/>
      <c r="V92" s="72"/>
      <c r="W92" s="55"/>
      <c r="Z92" s="46" t="s">
        <v>156</v>
      </c>
      <c r="AB92" s="55"/>
      <c r="AC92" s="71"/>
    </row>
    <row r="93" spans="1:29" s="45" customFormat="1" ht="12" x14ac:dyDescent="0.2">
      <c r="A93" s="83"/>
      <c r="B93" s="61"/>
      <c r="C93" s="254" t="s">
        <v>155</v>
      </c>
      <c r="D93" s="254"/>
      <c r="E93" s="254"/>
      <c r="F93" s="77"/>
      <c r="G93" s="77"/>
      <c r="H93" s="77"/>
      <c r="I93" s="77"/>
      <c r="J93" s="85">
        <v>479.33</v>
      </c>
      <c r="K93" s="77"/>
      <c r="L93" s="85">
        <v>52.73</v>
      </c>
      <c r="M93" s="77"/>
      <c r="N93" s="84"/>
      <c r="V93" s="72"/>
      <c r="W93" s="55"/>
      <c r="AA93" s="46" t="s">
        <v>155</v>
      </c>
      <c r="AB93" s="55"/>
      <c r="AC93" s="71"/>
    </row>
    <row r="94" spans="1:29" s="45" customFormat="1" ht="12" x14ac:dyDescent="0.2">
      <c r="A94" s="83"/>
      <c r="B94" s="61"/>
      <c r="C94" s="252" t="s">
        <v>154</v>
      </c>
      <c r="D94" s="252"/>
      <c r="E94" s="252"/>
      <c r="F94" s="74"/>
      <c r="G94" s="74"/>
      <c r="H94" s="74"/>
      <c r="I94" s="74"/>
      <c r="J94" s="82"/>
      <c r="K94" s="74"/>
      <c r="L94" s="82">
        <v>10.29</v>
      </c>
      <c r="M94" s="74"/>
      <c r="N94" s="81">
        <v>530</v>
      </c>
      <c r="V94" s="72"/>
      <c r="W94" s="55"/>
      <c r="Z94" s="46" t="s">
        <v>154</v>
      </c>
      <c r="AB94" s="55"/>
      <c r="AC94" s="71"/>
    </row>
    <row r="95" spans="1:29" s="45" customFormat="1" ht="22.5" x14ac:dyDescent="0.2">
      <c r="A95" s="83"/>
      <c r="B95" s="61" t="s">
        <v>506</v>
      </c>
      <c r="C95" s="252" t="s">
        <v>505</v>
      </c>
      <c r="D95" s="252"/>
      <c r="E95" s="252"/>
      <c r="F95" s="74" t="s">
        <v>149</v>
      </c>
      <c r="G95" s="74" t="s">
        <v>254</v>
      </c>
      <c r="H95" s="74"/>
      <c r="I95" s="74" t="s">
        <v>254</v>
      </c>
      <c r="J95" s="82"/>
      <c r="K95" s="74"/>
      <c r="L95" s="82">
        <v>9.98</v>
      </c>
      <c r="M95" s="74"/>
      <c r="N95" s="81">
        <v>514</v>
      </c>
      <c r="V95" s="72"/>
      <c r="W95" s="55"/>
      <c r="Z95" s="46" t="s">
        <v>505</v>
      </c>
      <c r="AB95" s="55"/>
      <c r="AC95" s="71"/>
    </row>
    <row r="96" spans="1:29" s="45" customFormat="1" ht="22.5" x14ac:dyDescent="0.2">
      <c r="A96" s="83"/>
      <c r="B96" s="61" t="s">
        <v>504</v>
      </c>
      <c r="C96" s="252" t="s">
        <v>503</v>
      </c>
      <c r="D96" s="252"/>
      <c r="E96" s="252"/>
      <c r="F96" s="74" t="s">
        <v>149</v>
      </c>
      <c r="G96" s="74" t="s">
        <v>457</v>
      </c>
      <c r="H96" s="74"/>
      <c r="I96" s="74" t="s">
        <v>457</v>
      </c>
      <c r="J96" s="82"/>
      <c r="K96" s="74"/>
      <c r="L96" s="82">
        <v>4.7300000000000004</v>
      </c>
      <c r="M96" s="74"/>
      <c r="N96" s="81">
        <v>244</v>
      </c>
      <c r="V96" s="72"/>
      <c r="W96" s="55"/>
      <c r="Z96" s="46" t="s">
        <v>503</v>
      </c>
      <c r="AB96" s="55"/>
      <c r="AC96" s="71"/>
    </row>
    <row r="97" spans="1:31" s="45" customFormat="1" ht="12" x14ac:dyDescent="0.2">
      <c r="A97" s="80"/>
      <c r="B97" s="118"/>
      <c r="C97" s="253" t="s">
        <v>146</v>
      </c>
      <c r="D97" s="253"/>
      <c r="E97" s="253"/>
      <c r="F97" s="79"/>
      <c r="G97" s="79"/>
      <c r="H97" s="79"/>
      <c r="I97" s="79"/>
      <c r="J97" s="78"/>
      <c r="K97" s="79"/>
      <c r="L97" s="78">
        <v>67.44</v>
      </c>
      <c r="M97" s="77"/>
      <c r="N97" s="76">
        <v>1449</v>
      </c>
      <c r="V97" s="72"/>
      <c r="W97" s="55"/>
      <c r="AB97" s="55" t="s">
        <v>146</v>
      </c>
      <c r="AC97" s="71"/>
    </row>
    <row r="98" spans="1:31" s="45" customFormat="1" ht="22.5" x14ac:dyDescent="0.2">
      <c r="A98" s="87" t="s">
        <v>192</v>
      </c>
      <c r="B98" s="119" t="s">
        <v>514</v>
      </c>
      <c r="C98" s="253" t="s">
        <v>5063</v>
      </c>
      <c r="D98" s="253"/>
      <c r="E98" s="253"/>
      <c r="F98" s="79" t="s">
        <v>174</v>
      </c>
      <c r="G98" s="79"/>
      <c r="H98" s="79"/>
      <c r="I98" s="79" t="s">
        <v>423</v>
      </c>
      <c r="J98" s="78"/>
      <c r="K98" s="79"/>
      <c r="L98" s="78"/>
      <c r="M98" s="79"/>
      <c r="N98" s="76"/>
      <c r="V98" s="72"/>
      <c r="W98" s="55" t="s">
        <v>5063</v>
      </c>
      <c r="AB98" s="55"/>
      <c r="AC98" s="71"/>
    </row>
    <row r="99" spans="1:31" s="45" customFormat="1" ht="12" x14ac:dyDescent="0.2">
      <c r="A99" s="86"/>
      <c r="B99" s="117"/>
      <c r="C99" s="252" t="s">
        <v>5062</v>
      </c>
      <c r="D99" s="252"/>
      <c r="E99" s="252"/>
      <c r="F99" s="252"/>
      <c r="G99" s="252"/>
      <c r="H99" s="252"/>
      <c r="I99" s="252"/>
      <c r="J99" s="252"/>
      <c r="K99" s="252"/>
      <c r="L99" s="252"/>
      <c r="M99" s="252"/>
      <c r="N99" s="255"/>
      <c r="V99" s="72"/>
      <c r="W99" s="55"/>
      <c r="X99" s="46" t="s">
        <v>5062</v>
      </c>
      <c r="AB99" s="55"/>
      <c r="AC99" s="71"/>
    </row>
    <row r="100" spans="1:31" s="45" customFormat="1" ht="12" x14ac:dyDescent="0.2">
      <c r="A100" s="83"/>
      <c r="B100" s="61" t="s">
        <v>170</v>
      </c>
      <c r="C100" s="252" t="s">
        <v>169</v>
      </c>
      <c r="D100" s="252"/>
      <c r="E100" s="252"/>
      <c r="F100" s="74"/>
      <c r="G100" s="74"/>
      <c r="H100" s="74"/>
      <c r="I100" s="74"/>
      <c r="J100" s="82">
        <v>106.88</v>
      </c>
      <c r="K100" s="74"/>
      <c r="L100" s="82">
        <v>117.57</v>
      </c>
      <c r="M100" s="74" t="s">
        <v>164</v>
      </c>
      <c r="N100" s="81">
        <v>6058</v>
      </c>
      <c r="V100" s="72"/>
      <c r="W100" s="55"/>
      <c r="Y100" s="46" t="s">
        <v>169</v>
      </c>
      <c r="AB100" s="55"/>
      <c r="AC100" s="71"/>
    </row>
    <row r="101" spans="1:31" s="45" customFormat="1" ht="12" x14ac:dyDescent="0.2">
      <c r="A101" s="83"/>
      <c r="B101" s="61" t="s">
        <v>168</v>
      </c>
      <c r="C101" s="252" t="s">
        <v>166</v>
      </c>
      <c r="D101" s="252"/>
      <c r="E101" s="252"/>
      <c r="F101" s="74"/>
      <c r="G101" s="74"/>
      <c r="H101" s="74"/>
      <c r="I101" s="74"/>
      <c r="J101" s="82">
        <v>241.58</v>
      </c>
      <c r="K101" s="74"/>
      <c r="L101" s="82">
        <v>265.74</v>
      </c>
      <c r="M101" s="74" t="s">
        <v>167</v>
      </c>
      <c r="N101" s="81">
        <v>3481</v>
      </c>
      <c r="V101" s="72"/>
      <c r="W101" s="55"/>
      <c r="Y101" s="46" t="s">
        <v>166</v>
      </c>
      <c r="AB101" s="55"/>
      <c r="AC101" s="71"/>
    </row>
    <row r="102" spans="1:31" s="45" customFormat="1" ht="12" x14ac:dyDescent="0.2">
      <c r="A102" s="83"/>
      <c r="B102" s="61" t="s">
        <v>165</v>
      </c>
      <c r="C102" s="252" t="s">
        <v>163</v>
      </c>
      <c r="D102" s="252"/>
      <c r="E102" s="252"/>
      <c r="F102" s="74"/>
      <c r="G102" s="74"/>
      <c r="H102" s="74"/>
      <c r="I102" s="74"/>
      <c r="J102" s="82">
        <v>26.36</v>
      </c>
      <c r="K102" s="74"/>
      <c r="L102" s="82">
        <v>29</v>
      </c>
      <c r="M102" s="74" t="s">
        <v>164</v>
      </c>
      <c r="N102" s="81">
        <v>1494</v>
      </c>
      <c r="V102" s="72"/>
      <c r="W102" s="55"/>
      <c r="Y102" s="46" t="s">
        <v>163</v>
      </c>
      <c r="AB102" s="55"/>
      <c r="AC102" s="71"/>
    </row>
    <row r="103" spans="1:31" s="45" customFormat="1" ht="12" x14ac:dyDescent="0.2">
      <c r="A103" s="83"/>
      <c r="B103" s="61"/>
      <c r="C103" s="252" t="s">
        <v>160</v>
      </c>
      <c r="D103" s="252"/>
      <c r="E103" s="252"/>
      <c r="F103" s="74" t="s">
        <v>159</v>
      </c>
      <c r="G103" s="74" t="s">
        <v>510</v>
      </c>
      <c r="H103" s="74"/>
      <c r="I103" s="74" t="s">
        <v>5061</v>
      </c>
      <c r="J103" s="82"/>
      <c r="K103" s="74"/>
      <c r="L103" s="82"/>
      <c r="M103" s="74"/>
      <c r="N103" s="81"/>
      <c r="V103" s="72"/>
      <c r="W103" s="55"/>
      <c r="Z103" s="46" t="s">
        <v>160</v>
      </c>
      <c r="AB103" s="55"/>
      <c r="AC103" s="71"/>
    </row>
    <row r="104" spans="1:31" s="45" customFormat="1" ht="12" x14ac:dyDescent="0.2">
      <c r="A104" s="83"/>
      <c r="B104" s="61"/>
      <c r="C104" s="252" t="s">
        <v>156</v>
      </c>
      <c r="D104" s="252"/>
      <c r="E104" s="252"/>
      <c r="F104" s="74" t="s">
        <v>159</v>
      </c>
      <c r="G104" s="74" t="s">
        <v>508</v>
      </c>
      <c r="H104" s="74"/>
      <c r="I104" s="74" t="s">
        <v>5060</v>
      </c>
      <c r="J104" s="82"/>
      <c r="K104" s="74"/>
      <c r="L104" s="82"/>
      <c r="M104" s="74"/>
      <c r="N104" s="81"/>
      <c r="V104" s="72"/>
      <c r="W104" s="55"/>
      <c r="Z104" s="46" t="s">
        <v>156</v>
      </c>
      <c r="AB104" s="55"/>
      <c r="AC104" s="71"/>
    </row>
    <row r="105" spans="1:31" s="45" customFormat="1" ht="12" x14ac:dyDescent="0.2">
      <c r="A105" s="83"/>
      <c r="B105" s="61"/>
      <c r="C105" s="254" t="s">
        <v>155</v>
      </c>
      <c r="D105" s="254"/>
      <c r="E105" s="254"/>
      <c r="F105" s="77"/>
      <c r="G105" s="77"/>
      <c r="H105" s="77"/>
      <c r="I105" s="77"/>
      <c r="J105" s="85">
        <v>348.46</v>
      </c>
      <c r="K105" s="77"/>
      <c r="L105" s="85">
        <v>383.31</v>
      </c>
      <c r="M105" s="77"/>
      <c r="N105" s="84"/>
      <c r="V105" s="72"/>
      <c r="W105" s="55"/>
      <c r="AA105" s="46" t="s">
        <v>155</v>
      </c>
      <c r="AB105" s="55"/>
      <c r="AC105" s="71"/>
    </row>
    <row r="106" spans="1:31" s="45" customFormat="1" ht="12" x14ac:dyDescent="0.2">
      <c r="A106" s="83"/>
      <c r="B106" s="61"/>
      <c r="C106" s="252" t="s">
        <v>154</v>
      </c>
      <c r="D106" s="252"/>
      <c r="E106" s="252"/>
      <c r="F106" s="74"/>
      <c r="G106" s="74"/>
      <c r="H106" s="74"/>
      <c r="I106" s="74"/>
      <c r="J106" s="82"/>
      <c r="K106" s="74"/>
      <c r="L106" s="82">
        <v>146.57</v>
      </c>
      <c r="M106" s="74"/>
      <c r="N106" s="81">
        <v>7552</v>
      </c>
      <c r="V106" s="72"/>
      <c r="W106" s="55"/>
      <c r="Z106" s="46" t="s">
        <v>154</v>
      </c>
      <c r="AB106" s="55"/>
      <c r="AC106" s="71"/>
    </row>
    <row r="107" spans="1:31" s="45" customFormat="1" ht="22.5" x14ac:dyDescent="0.2">
      <c r="A107" s="83"/>
      <c r="B107" s="61" t="s">
        <v>506</v>
      </c>
      <c r="C107" s="252" t="s">
        <v>505</v>
      </c>
      <c r="D107" s="252"/>
      <c r="E107" s="252"/>
      <c r="F107" s="74" t="s">
        <v>149</v>
      </c>
      <c r="G107" s="74" t="s">
        <v>254</v>
      </c>
      <c r="H107" s="74"/>
      <c r="I107" s="74" t="s">
        <v>254</v>
      </c>
      <c r="J107" s="82"/>
      <c r="K107" s="74"/>
      <c r="L107" s="82">
        <v>142.16999999999999</v>
      </c>
      <c r="M107" s="74"/>
      <c r="N107" s="81">
        <v>7325</v>
      </c>
      <c r="V107" s="72"/>
      <c r="W107" s="55"/>
      <c r="Z107" s="46" t="s">
        <v>505</v>
      </c>
      <c r="AB107" s="55"/>
      <c r="AC107" s="71"/>
    </row>
    <row r="108" spans="1:31" s="45" customFormat="1" ht="22.5" x14ac:dyDescent="0.2">
      <c r="A108" s="83"/>
      <c r="B108" s="61" t="s">
        <v>504</v>
      </c>
      <c r="C108" s="252" t="s">
        <v>503</v>
      </c>
      <c r="D108" s="252"/>
      <c r="E108" s="252"/>
      <c r="F108" s="74" t="s">
        <v>149</v>
      </c>
      <c r="G108" s="74" t="s">
        <v>457</v>
      </c>
      <c r="H108" s="74"/>
      <c r="I108" s="74" t="s">
        <v>457</v>
      </c>
      <c r="J108" s="82"/>
      <c r="K108" s="74"/>
      <c r="L108" s="82">
        <v>67.42</v>
      </c>
      <c r="M108" s="74"/>
      <c r="N108" s="81">
        <v>3474</v>
      </c>
      <c r="V108" s="72"/>
      <c r="W108" s="55"/>
      <c r="Z108" s="46" t="s">
        <v>503</v>
      </c>
      <c r="AB108" s="55"/>
      <c r="AC108" s="71"/>
    </row>
    <row r="109" spans="1:31" s="45" customFormat="1" ht="12" x14ac:dyDescent="0.2">
      <c r="A109" s="80"/>
      <c r="B109" s="118"/>
      <c r="C109" s="253" t="s">
        <v>146</v>
      </c>
      <c r="D109" s="253"/>
      <c r="E109" s="253"/>
      <c r="F109" s="79"/>
      <c r="G109" s="79"/>
      <c r="H109" s="79"/>
      <c r="I109" s="79"/>
      <c r="J109" s="78"/>
      <c r="K109" s="79"/>
      <c r="L109" s="78">
        <v>592.9</v>
      </c>
      <c r="M109" s="77"/>
      <c r="N109" s="76">
        <v>20338</v>
      </c>
      <c r="V109" s="72"/>
      <c r="W109" s="55"/>
      <c r="AB109" s="55" t="s">
        <v>146</v>
      </c>
      <c r="AC109" s="71"/>
    </row>
    <row r="110" spans="1:31" s="45" customFormat="1" ht="1.5" customHeight="1" x14ac:dyDescent="0.2">
      <c r="A110" s="75"/>
      <c r="B110" s="118"/>
      <c r="C110" s="118"/>
      <c r="D110" s="118"/>
      <c r="E110" s="118"/>
      <c r="F110" s="75"/>
      <c r="G110" s="75"/>
      <c r="H110" s="75"/>
      <c r="I110" s="75"/>
      <c r="J110" s="54"/>
      <c r="K110" s="75"/>
      <c r="L110" s="54"/>
      <c r="M110" s="74"/>
      <c r="N110" s="54"/>
      <c r="V110" s="72"/>
      <c r="W110" s="55"/>
      <c r="AB110" s="55"/>
      <c r="AC110" s="71"/>
    </row>
    <row r="111" spans="1:31" s="45" customFormat="1" ht="12" x14ac:dyDescent="0.2">
      <c r="A111" s="66"/>
      <c r="B111" s="65"/>
      <c r="C111" s="253" t="s">
        <v>5059</v>
      </c>
      <c r="D111" s="253"/>
      <c r="E111" s="253"/>
      <c r="F111" s="253"/>
      <c r="G111" s="253"/>
      <c r="H111" s="253"/>
      <c r="I111" s="253"/>
      <c r="J111" s="253"/>
      <c r="K111" s="253"/>
      <c r="L111" s="64">
        <v>6942.04</v>
      </c>
      <c r="M111" s="73"/>
      <c r="N111" s="62"/>
      <c r="V111" s="72"/>
      <c r="W111" s="55"/>
      <c r="AB111" s="55"/>
      <c r="AC111" s="71"/>
      <c r="AE111" s="55" t="s">
        <v>5059</v>
      </c>
    </row>
    <row r="112" spans="1:31" s="45" customFormat="1" ht="12" x14ac:dyDescent="0.2">
      <c r="A112" s="256" t="s">
        <v>5058</v>
      </c>
      <c r="B112" s="257"/>
      <c r="C112" s="257"/>
      <c r="D112" s="257"/>
      <c r="E112" s="257"/>
      <c r="F112" s="257"/>
      <c r="G112" s="257"/>
      <c r="H112" s="257"/>
      <c r="I112" s="257"/>
      <c r="J112" s="257"/>
      <c r="K112" s="257"/>
      <c r="L112" s="257"/>
      <c r="M112" s="257"/>
      <c r="N112" s="258"/>
      <c r="V112" s="72" t="s">
        <v>5058</v>
      </c>
      <c r="W112" s="55"/>
      <c r="AB112" s="55"/>
      <c r="AC112" s="71"/>
      <c r="AE112" s="55"/>
    </row>
    <row r="113" spans="1:32" s="45" customFormat="1" ht="12" x14ac:dyDescent="0.2">
      <c r="A113" s="273" t="s">
        <v>5057</v>
      </c>
      <c r="B113" s="274"/>
      <c r="C113" s="274"/>
      <c r="D113" s="274"/>
      <c r="E113" s="274"/>
      <c r="F113" s="274"/>
      <c r="G113" s="274"/>
      <c r="H113" s="274"/>
      <c r="I113" s="274"/>
      <c r="J113" s="274"/>
      <c r="K113" s="274"/>
      <c r="L113" s="274"/>
      <c r="M113" s="274"/>
      <c r="N113" s="275"/>
      <c r="V113" s="72"/>
      <c r="W113" s="55"/>
      <c r="AB113" s="55"/>
      <c r="AC113" s="71"/>
      <c r="AE113" s="55"/>
      <c r="AF113" s="55" t="s">
        <v>5057</v>
      </c>
    </row>
    <row r="114" spans="1:32" s="45" customFormat="1" ht="33.75" x14ac:dyDescent="0.2">
      <c r="A114" s="87" t="s">
        <v>185</v>
      </c>
      <c r="B114" s="119" t="s">
        <v>5041</v>
      </c>
      <c r="C114" s="253" t="s">
        <v>5055</v>
      </c>
      <c r="D114" s="253"/>
      <c r="E114" s="253"/>
      <c r="F114" s="79" t="s">
        <v>485</v>
      </c>
      <c r="G114" s="79"/>
      <c r="H114" s="79"/>
      <c r="I114" s="79" t="s">
        <v>5056</v>
      </c>
      <c r="J114" s="78"/>
      <c r="K114" s="79"/>
      <c r="L114" s="78"/>
      <c r="M114" s="79"/>
      <c r="N114" s="76"/>
      <c r="V114" s="72"/>
      <c r="W114" s="55" t="s">
        <v>5055</v>
      </c>
      <c r="AB114" s="55"/>
      <c r="AC114" s="71"/>
      <c r="AE114" s="55"/>
      <c r="AF114" s="55"/>
    </row>
    <row r="115" spans="1:32" s="45" customFormat="1" ht="12" x14ac:dyDescent="0.2">
      <c r="A115" s="86"/>
      <c r="B115" s="117"/>
      <c r="C115" s="252" t="s">
        <v>5054</v>
      </c>
      <c r="D115" s="252"/>
      <c r="E115" s="252"/>
      <c r="F115" s="252"/>
      <c r="G115" s="252"/>
      <c r="H115" s="252"/>
      <c r="I115" s="252"/>
      <c r="J115" s="252"/>
      <c r="K115" s="252"/>
      <c r="L115" s="252"/>
      <c r="M115" s="252"/>
      <c r="N115" s="255"/>
      <c r="V115" s="72"/>
      <c r="W115" s="55"/>
      <c r="X115" s="46" t="s">
        <v>5054</v>
      </c>
      <c r="AB115" s="55"/>
      <c r="AC115" s="71"/>
      <c r="AE115" s="55"/>
      <c r="AF115" s="55"/>
    </row>
    <row r="116" spans="1:32" s="45" customFormat="1" ht="12" x14ac:dyDescent="0.2">
      <c r="A116" s="83"/>
      <c r="B116" s="61" t="s">
        <v>170</v>
      </c>
      <c r="C116" s="252" t="s">
        <v>169</v>
      </c>
      <c r="D116" s="252"/>
      <c r="E116" s="252"/>
      <c r="F116" s="74"/>
      <c r="G116" s="74"/>
      <c r="H116" s="74"/>
      <c r="I116" s="74"/>
      <c r="J116" s="82">
        <v>1291.31</v>
      </c>
      <c r="K116" s="74"/>
      <c r="L116" s="82">
        <v>344.78</v>
      </c>
      <c r="M116" s="74" t="s">
        <v>164</v>
      </c>
      <c r="N116" s="81">
        <v>17767</v>
      </c>
      <c r="V116" s="72"/>
      <c r="W116" s="55"/>
      <c r="Y116" s="46" t="s">
        <v>169</v>
      </c>
      <c r="AB116" s="55"/>
      <c r="AC116" s="71"/>
      <c r="AE116" s="55"/>
      <c r="AF116" s="55"/>
    </row>
    <row r="117" spans="1:32" s="45" customFormat="1" ht="12" x14ac:dyDescent="0.2">
      <c r="A117" s="83"/>
      <c r="B117" s="61" t="s">
        <v>168</v>
      </c>
      <c r="C117" s="252" t="s">
        <v>166</v>
      </c>
      <c r="D117" s="252"/>
      <c r="E117" s="252"/>
      <c r="F117" s="74"/>
      <c r="G117" s="74"/>
      <c r="H117" s="74"/>
      <c r="I117" s="74"/>
      <c r="J117" s="82">
        <v>870.84</v>
      </c>
      <c r="K117" s="74"/>
      <c r="L117" s="82">
        <v>232.51</v>
      </c>
      <c r="M117" s="74" t="s">
        <v>167</v>
      </c>
      <c r="N117" s="81">
        <v>3046</v>
      </c>
      <c r="V117" s="72"/>
      <c r="W117" s="55"/>
      <c r="Y117" s="46" t="s">
        <v>166</v>
      </c>
      <c r="AB117" s="55"/>
      <c r="AC117" s="71"/>
      <c r="AE117" s="55"/>
      <c r="AF117" s="55"/>
    </row>
    <row r="118" spans="1:32" s="45" customFormat="1" ht="12" x14ac:dyDescent="0.2">
      <c r="A118" s="83"/>
      <c r="B118" s="61" t="s">
        <v>165</v>
      </c>
      <c r="C118" s="252" t="s">
        <v>163</v>
      </c>
      <c r="D118" s="252"/>
      <c r="E118" s="252"/>
      <c r="F118" s="74"/>
      <c r="G118" s="74"/>
      <c r="H118" s="74"/>
      <c r="I118" s="74"/>
      <c r="J118" s="82">
        <v>126.46</v>
      </c>
      <c r="K118" s="74"/>
      <c r="L118" s="82">
        <v>33.76</v>
      </c>
      <c r="M118" s="74" t="s">
        <v>164</v>
      </c>
      <c r="N118" s="81">
        <v>1740</v>
      </c>
      <c r="V118" s="72"/>
      <c r="W118" s="55"/>
      <c r="Y118" s="46" t="s">
        <v>163</v>
      </c>
      <c r="AB118" s="55"/>
      <c r="AC118" s="71"/>
      <c r="AE118" s="55"/>
      <c r="AF118" s="55"/>
    </row>
    <row r="119" spans="1:32" s="45" customFormat="1" ht="12" x14ac:dyDescent="0.2">
      <c r="A119" s="83"/>
      <c r="B119" s="61" t="s">
        <v>218</v>
      </c>
      <c r="C119" s="252" t="s">
        <v>217</v>
      </c>
      <c r="D119" s="252"/>
      <c r="E119" s="252"/>
      <c r="F119" s="74"/>
      <c r="G119" s="74"/>
      <c r="H119" s="74"/>
      <c r="I119" s="74"/>
      <c r="J119" s="82">
        <v>11872.85</v>
      </c>
      <c r="K119" s="74"/>
      <c r="L119" s="82">
        <v>3170.05</v>
      </c>
      <c r="M119" s="74" t="s">
        <v>195</v>
      </c>
      <c r="N119" s="81">
        <v>25329</v>
      </c>
      <c r="V119" s="72"/>
      <c r="W119" s="55"/>
      <c r="Y119" s="46" t="s">
        <v>217</v>
      </c>
      <c r="AB119" s="55"/>
      <c r="AC119" s="71"/>
      <c r="AE119" s="55"/>
      <c r="AF119" s="55"/>
    </row>
    <row r="120" spans="1:32" s="45" customFormat="1" ht="22.5" x14ac:dyDescent="0.2">
      <c r="A120" s="86"/>
      <c r="B120" s="93" t="s">
        <v>481</v>
      </c>
      <c r="C120" s="259" t="s">
        <v>480</v>
      </c>
      <c r="D120" s="259"/>
      <c r="E120" s="259"/>
      <c r="F120" s="92" t="s">
        <v>332</v>
      </c>
      <c r="G120" s="92" t="s">
        <v>210</v>
      </c>
      <c r="H120" s="92"/>
      <c r="I120" s="92" t="s">
        <v>210</v>
      </c>
      <c r="J120" s="61"/>
      <c r="K120" s="74"/>
      <c r="L120" s="82"/>
      <c r="M120" s="74"/>
      <c r="N120" s="91"/>
      <c r="V120" s="72"/>
      <c r="W120" s="55"/>
      <c r="AB120" s="55"/>
      <c r="AC120" s="71" t="s">
        <v>480</v>
      </c>
      <c r="AE120" s="55"/>
      <c r="AF120" s="55"/>
    </row>
    <row r="121" spans="1:32" s="45" customFormat="1" ht="22.5" x14ac:dyDescent="0.2">
      <c r="A121" s="86"/>
      <c r="B121" s="93" t="s">
        <v>481</v>
      </c>
      <c r="C121" s="259" t="s">
        <v>5038</v>
      </c>
      <c r="D121" s="259"/>
      <c r="E121" s="259"/>
      <c r="F121" s="92" t="s">
        <v>332</v>
      </c>
      <c r="G121" s="92" t="s">
        <v>210</v>
      </c>
      <c r="H121" s="92"/>
      <c r="I121" s="92" t="s">
        <v>210</v>
      </c>
      <c r="J121" s="61"/>
      <c r="K121" s="74"/>
      <c r="L121" s="82"/>
      <c r="M121" s="74"/>
      <c r="N121" s="91"/>
      <c r="V121" s="72"/>
      <c r="W121" s="55"/>
      <c r="AB121" s="55"/>
      <c r="AC121" s="71" t="s">
        <v>5038</v>
      </c>
      <c r="AE121" s="55"/>
      <c r="AF121" s="55"/>
    </row>
    <row r="122" spans="1:32" s="45" customFormat="1" ht="45" x14ac:dyDescent="0.2">
      <c r="A122" s="86"/>
      <c r="B122" s="93" t="s">
        <v>5037</v>
      </c>
      <c r="C122" s="259" t="s">
        <v>443</v>
      </c>
      <c r="D122" s="259"/>
      <c r="E122" s="259"/>
      <c r="F122" s="92" t="s">
        <v>368</v>
      </c>
      <c r="G122" s="92" t="s">
        <v>210</v>
      </c>
      <c r="H122" s="92"/>
      <c r="I122" s="92" t="s">
        <v>210</v>
      </c>
      <c r="J122" s="61"/>
      <c r="K122" s="74"/>
      <c r="L122" s="82"/>
      <c r="M122" s="74"/>
      <c r="N122" s="91"/>
      <c r="V122" s="72"/>
      <c r="W122" s="55"/>
      <c r="AB122" s="55"/>
      <c r="AC122" s="71" t="s">
        <v>443</v>
      </c>
      <c r="AE122" s="55"/>
      <c r="AF122" s="55"/>
    </row>
    <row r="123" spans="1:32" s="45" customFormat="1" ht="12" x14ac:dyDescent="0.2">
      <c r="A123" s="86"/>
      <c r="B123" s="93" t="s">
        <v>475</v>
      </c>
      <c r="C123" s="259" t="s">
        <v>474</v>
      </c>
      <c r="D123" s="259"/>
      <c r="E123" s="259"/>
      <c r="F123" s="92" t="s">
        <v>326</v>
      </c>
      <c r="G123" s="92" t="s">
        <v>210</v>
      </c>
      <c r="H123" s="92"/>
      <c r="I123" s="92" t="s">
        <v>210</v>
      </c>
      <c r="J123" s="61"/>
      <c r="K123" s="74"/>
      <c r="L123" s="82"/>
      <c r="M123" s="74"/>
      <c r="N123" s="91"/>
      <c r="V123" s="72"/>
      <c r="W123" s="55"/>
      <c r="AB123" s="55"/>
      <c r="AC123" s="71" t="s">
        <v>474</v>
      </c>
      <c r="AE123" s="55"/>
      <c r="AF123" s="55"/>
    </row>
    <row r="124" spans="1:32" s="45" customFormat="1" ht="12" x14ac:dyDescent="0.2">
      <c r="A124" s="83"/>
      <c r="B124" s="61"/>
      <c r="C124" s="252" t="s">
        <v>160</v>
      </c>
      <c r="D124" s="252"/>
      <c r="E124" s="252"/>
      <c r="F124" s="74" t="s">
        <v>159</v>
      </c>
      <c r="G124" s="74" t="s">
        <v>1430</v>
      </c>
      <c r="H124" s="74"/>
      <c r="I124" s="74" t="s">
        <v>5053</v>
      </c>
      <c r="J124" s="82"/>
      <c r="K124" s="74"/>
      <c r="L124" s="82"/>
      <c r="M124" s="74"/>
      <c r="N124" s="81"/>
      <c r="V124" s="72"/>
      <c r="W124" s="55"/>
      <c r="Z124" s="46" t="s">
        <v>160</v>
      </c>
      <c r="AB124" s="55"/>
      <c r="AC124" s="71"/>
      <c r="AE124" s="55"/>
      <c r="AF124" s="55"/>
    </row>
    <row r="125" spans="1:32" s="45" customFormat="1" ht="12" x14ac:dyDescent="0.2">
      <c r="A125" s="83"/>
      <c r="B125" s="61"/>
      <c r="C125" s="252" t="s">
        <v>156</v>
      </c>
      <c r="D125" s="252"/>
      <c r="E125" s="252"/>
      <c r="F125" s="74" t="s">
        <v>159</v>
      </c>
      <c r="G125" s="74" t="s">
        <v>5035</v>
      </c>
      <c r="H125" s="74"/>
      <c r="I125" s="74" t="s">
        <v>5052</v>
      </c>
      <c r="J125" s="82"/>
      <c r="K125" s="74"/>
      <c r="L125" s="82"/>
      <c r="M125" s="74"/>
      <c r="N125" s="81"/>
      <c r="V125" s="72"/>
      <c r="W125" s="55"/>
      <c r="Z125" s="46" t="s">
        <v>156</v>
      </c>
      <c r="AB125" s="55"/>
      <c r="AC125" s="71"/>
      <c r="AE125" s="55"/>
      <c r="AF125" s="55"/>
    </row>
    <row r="126" spans="1:32" s="45" customFormat="1" ht="12" x14ac:dyDescent="0.2">
      <c r="A126" s="83"/>
      <c r="B126" s="61"/>
      <c r="C126" s="254" t="s">
        <v>155</v>
      </c>
      <c r="D126" s="254"/>
      <c r="E126" s="254"/>
      <c r="F126" s="77"/>
      <c r="G126" s="77"/>
      <c r="H126" s="77"/>
      <c r="I126" s="77"/>
      <c r="J126" s="85">
        <v>14035</v>
      </c>
      <c r="K126" s="77"/>
      <c r="L126" s="85">
        <v>3747.34</v>
      </c>
      <c r="M126" s="77"/>
      <c r="N126" s="84"/>
      <c r="V126" s="72"/>
      <c r="W126" s="55"/>
      <c r="AA126" s="46" t="s">
        <v>155</v>
      </c>
      <c r="AB126" s="55"/>
      <c r="AC126" s="71"/>
      <c r="AE126" s="55"/>
      <c r="AF126" s="55"/>
    </row>
    <row r="127" spans="1:32" s="45" customFormat="1" ht="12" x14ac:dyDescent="0.2">
      <c r="A127" s="83"/>
      <c r="B127" s="61"/>
      <c r="C127" s="252" t="s">
        <v>154</v>
      </c>
      <c r="D127" s="252"/>
      <c r="E127" s="252"/>
      <c r="F127" s="74"/>
      <c r="G127" s="74"/>
      <c r="H127" s="74"/>
      <c r="I127" s="74"/>
      <c r="J127" s="82"/>
      <c r="K127" s="74"/>
      <c r="L127" s="82">
        <v>378.54</v>
      </c>
      <c r="M127" s="74"/>
      <c r="N127" s="81">
        <v>19507</v>
      </c>
      <c r="V127" s="72"/>
      <c r="W127" s="55"/>
      <c r="Z127" s="46" t="s">
        <v>154</v>
      </c>
      <c r="AB127" s="55"/>
      <c r="AC127" s="71"/>
      <c r="AE127" s="55"/>
      <c r="AF127" s="55"/>
    </row>
    <row r="128" spans="1:32" s="45" customFormat="1" ht="22.5" x14ac:dyDescent="0.2">
      <c r="A128" s="83"/>
      <c r="B128" s="61" t="s">
        <v>469</v>
      </c>
      <c r="C128" s="252" t="s">
        <v>467</v>
      </c>
      <c r="D128" s="252"/>
      <c r="E128" s="252"/>
      <c r="F128" s="74" t="s">
        <v>149</v>
      </c>
      <c r="G128" s="74" t="s">
        <v>468</v>
      </c>
      <c r="H128" s="74"/>
      <c r="I128" s="74" t="s">
        <v>468</v>
      </c>
      <c r="J128" s="82"/>
      <c r="K128" s="74"/>
      <c r="L128" s="82">
        <v>465.6</v>
      </c>
      <c r="M128" s="74"/>
      <c r="N128" s="81">
        <v>23994</v>
      </c>
      <c r="V128" s="72"/>
      <c r="W128" s="55"/>
      <c r="Z128" s="46" t="s">
        <v>467</v>
      </c>
      <c r="AB128" s="55"/>
      <c r="AC128" s="71"/>
      <c r="AE128" s="55"/>
      <c r="AF128" s="55"/>
    </row>
    <row r="129" spans="1:32" s="45" customFormat="1" ht="22.5" x14ac:dyDescent="0.2">
      <c r="A129" s="83"/>
      <c r="B129" s="61" t="s">
        <v>466</v>
      </c>
      <c r="C129" s="252" t="s">
        <v>464</v>
      </c>
      <c r="D129" s="252"/>
      <c r="E129" s="252"/>
      <c r="F129" s="74" t="s">
        <v>149</v>
      </c>
      <c r="G129" s="74" t="s">
        <v>465</v>
      </c>
      <c r="H129" s="74"/>
      <c r="I129" s="74" t="s">
        <v>465</v>
      </c>
      <c r="J129" s="82"/>
      <c r="K129" s="74"/>
      <c r="L129" s="82">
        <v>280.12</v>
      </c>
      <c r="M129" s="74"/>
      <c r="N129" s="81">
        <v>14435</v>
      </c>
      <c r="V129" s="72"/>
      <c r="W129" s="55"/>
      <c r="Z129" s="46" t="s">
        <v>464</v>
      </c>
      <c r="AB129" s="55"/>
      <c r="AC129" s="71"/>
      <c r="AE129" s="55"/>
      <c r="AF129" s="55"/>
    </row>
    <row r="130" spans="1:32" s="45" customFormat="1" ht="12" x14ac:dyDescent="0.2">
      <c r="A130" s="80"/>
      <c r="B130" s="118"/>
      <c r="C130" s="253" t="s">
        <v>146</v>
      </c>
      <c r="D130" s="253"/>
      <c r="E130" s="253"/>
      <c r="F130" s="79"/>
      <c r="G130" s="79"/>
      <c r="H130" s="79"/>
      <c r="I130" s="79"/>
      <c r="J130" s="78"/>
      <c r="K130" s="79"/>
      <c r="L130" s="78">
        <v>4493.0600000000004</v>
      </c>
      <c r="M130" s="77"/>
      <c r="N130" s="76">
        <v>84571</v>
      </c>
      <c r="V130" s="72"/>
      <c r="W130" s="55"/>
      <c r="AB130" s="55" t="s">
        <v>146</v>
      </c>
      <c r="AC130" s="71"/>
      <c r="AE130" s="55"/>
      <c r="AF130" s="55"/>
    </row>
    <row r="131" spans="1:32" s="45" customFormat="1" ht="33.75" x14ac:dyDescent="0.2">
      <c r="A131" s="87" t="s">
        <v>176</v>
      </c>
      <c r="B131" s="119" t="s">
        <v>453</v>
      </c>
      <c r="C131" s="253" t="s">
        <v>5051</v>
      </c>
      <c r="D131" s="253"/>
      <c r="E131" s="253"/>
      <c r="F131" s="79" t="s">
        <v>326</v>
      </c>
      <c r="G131" s="79"/>
      <c r="H131" s="79"/>
      <c r="I131" s="79" t="s">
        <v>168</v>
      </c>
      <c r="J131" s="78">
        <v>462.83</v>
      </c>
      <c r="K131" s="79"/>
      <c r="L131" s="78">
        <v>925.66</v>
      </c>
      <c r="M131" s="79" t="s">
        <v>195</v>
      </c>
      <c r="N131" s="76">
        <v>7396</v>
      </c>
      <c r="V131" s="72"/>
      <c r="W131" s="55" t="s">
        <v>5051</v>
      </c>
      <c r="AB131" s="55"/>
      <c r="AC131" s="71"/>
      <c r="AE131" s="55"/>
      <c r="AF131" s="55"/>
    </row>
    <row r="132" spans="1:32" s="45" customFormat="1" ht="12" x14ac:dyDescent="0.2">
      <c r="A132" s="80"/>
      <c r="B132" s="118"/>
      <c r="C132" s="123" t="s">
        <v>442</v>
      </c>
      <c r="D132" s="124"/>
      <c r="E132" s="124"/>
      <c r="F132" s="75"/>
      <c r="G132" s="75"/>
      <c r="H132" s="75"/>
      <c r="I132" s="75"/>
      <c r="J132" s="90"/>
      <c r="K132" s="75"/>
      <c r="L132" s="90"/>
      <c r="M132" s="89"/>
      <c r="N132" s="88"/>
      <c r="V132" s="72"/>
      <c r="W132" s="55"/>
      <c r="AB132" s="55"/>
      <c r="AC132" s="71"/>
      <c r="AE132" s="55"/>
      <c r="AF132" s="55"/>
    </row>
    <row r="133" spans="1:32" s="45" customFormat="1" ht="12" x14ac:dyDescent="0.2">
      <c r="A133" s="86"/>
      <c r="B133" s="117"/>
      <c r="C133" s="252" t="s">
        <v>5020</v>
      </c>
      <c r="D133" s="252"/>
      <c r="E133" s="252"/>
      <c r="F133" s="252"/>
      <c r="G133" s="252"/>
      <c r="H133" s="252"/>
      <c r="I133" s="252"/>
      <c r="J133" s="252"/>
      <c r="K133" s="252"/>
      <c r="L133" s="252"/>
      <c r="M133" s="252"/>
      <c r="N133" s="255"/>
      <c r="V133" s="72"/>
      <c r="W133" s="55"/>
      <c r="X133" s="46" t="s">
        <v>5020</v>
      </c>
      <c r="AB133" s="55"/>
      <c r="AC133" s="71"/>
      <c r="AE133" s="55"/>
      <c r="AF133" s="55"/>
    </row>
    <row r="134" spans="1:32" s="45" customFormat="1" ht="45" x14ac:dyDescent="0.2">
      <c r="A134" s="87" t="s">
        <v>1886</v>
      </c>
      <c r="B134" s="119" t="s">
        <v>5050</v>
      </c>
      <c r="C134" s="253" t="s">
        <v>5049</v>
      </c>
      <c r="D134" s="253"/>
      <c r="E134" s="253"/>
      <c r="F134" s="79" t="s">
        <v>326</v>
      </c>
      <c r="G134" s="79"/>
      <c r="H134" s="79"/>
      <c r="I134" s="79" t="s">
        <v>168</v>
      </c>
      <c r="J134" s="78">
        <v>429.96</v>
      </c>
      <c r="K134" s="79"/>
      <c r="L134" s="78">
        <v>859.92</v>
      </c>
      <c r="M134" s="79" t="s">
        <v>195</v>
      </c>
      <c r="N134" s="76">
        <v>6871</v>
      </c>
      <c r="V134" s="72"/>
      <c r="W134" s="55" t="s">
        <v>5049</v>
      </c>
      <c r="AB134" s="55"/>
      <c r="AC134" s="71"/>
      <c r="AE134" s="55"/>
      <c r="AF134" s="55"/>
    </row>
    <row r="135" spans="1:32" s="45" customFormat="1" ht="12" x14ac:dyDescent="0.2">
      <c r="A135" s="80"/>
      <c r="B135" s="118"/>
      <c r="C135" s="123" t="s">
        <v>442</v>
      </c>
      <c r="D135" s="124"/>
      <c r="E135" s="124"/>
      <c r="F135" s="75"/>
      <c r="G135" s="75"/>
      <c r="H135" s="75"/>
      <c r="I135" s="75"/>
      <c r="J135" s="90"/>
      <c r="K135" s="75"/>
      <c r="L135" s="90"/>
      <c r="M135" s="89"/>
      <c r="N135" s="88"/>
      <c r="V135" s="72"/>
      <c r="W135" s="55"/>
      <c r="AB135" s="55"/>
      <c r="AC135" s="71"/>
      <c r="AE135" s="55"/>
      <c r="AF135" s="55"/>
    </row>
    <row r="136" spans="1:32" s="45" customFormat="1" ht="12" x14ac:dyDescent="0.2">
      <c r="A136" s="86"/>
      <c r="B136" s="117"/>
      <c r="C136" s="252" t="s">
        <v>5020</v>
      </c>
      <c r="D136" s="252"/>
      <c r="E136" s="252"/>
      <c r="F136" s="252"/>
      <c r="G136" s="252"/>
      <c r="H136" s="252"/>
      <c r="I136" s="252"/>
      <c r="J136" s="252"/>
      <c r="K136" s="252"/>
      <c r="L136" s="252"/>
      <c r="M136" s="252"/>
      <c r="N136" s="255"/>
      <c r="V136" s="72"/>
      <c r="W136" s="55"/>
      <c r="X136" s="46" t="s">
        <v>5020</v>
      </c>
      <c r="AB136" s="55"/>
      <c r="AC136" s="71"/>
      <c r="AE136" s="55"/>
      <c r="AF136" s="55"/>
    </row>
    <row r="137" spans="1:32" s="45" customFormat="1" ht="45" x14ac:dyDescent="0.2">
      <c r="A137" s="87" t="s">
        <v>671</v>
      </c>
      <c r="B137" s="119" t="s">
        <v>459</v>
      </c>
      <c r="C137" s="253" t="s">
        <v>5048</v>
      </c>
      <c r="D137" s="253"/>
      <c r="E137" s="253"/>
      <c r="F137" s="79" t="s">
        <v>326</v>
      </c>
      <c r="G137" s="79"/>
      <c r="H137" s="79"/>
      <c r="I137" s="79" t="s">
        <v>168</v>
      </c>
      <c r="J137" s="78">
        <v>647.77</v>
      </c>
      <c r="K137" s="79"/>
      <c r="L137" s="78">
        <v>1295.54</v>
      </c>
      <c r="M137" s="79" t="s">
        <v>195</v>
      </c>
      <c r="N137" s="76">
        <v>10351</v>
      </c>
      <c r="V137" s="72"/>
      <c r="W137" s="55" t="s">
        <v>5048</v>
      </c>
      <c r="AB137" s="55"/>
      <c r="AC137" s="71"/>
      <c r="AE137" s="55"/>
      <c r="AF137" s="55"/>
    </row>
    <row r="138" spans="1:32" s="45" customFormat="1" ht="12" x14ac:dyDescent="0.2">
      <c r="A138" s="80"/>
      <c r="B138" s="118"/>
      <c r="C138" s="123" t="s">
        <v>442</v>
      </c>
      <c r="D138" s="124"/>
      <c r="E138" s="124"/>
      <c r="F138" s="75"/>
      <c r="G138" s="75"/>
      <c r="H138" s="75"/>
      <c r="I138" s="75"/>
      <c r="J138" s="90"/>
      <c r="K138" s="75"/>
      <c r="L138" s="90"/>
      <c r="M138" s="89"/>
      <c r="N138" s="88"/>
      <c r="V138" s="72"/>
      <c r="W138" s="55"/>
      <c r="AB138" s="55"/>
      <c r="AC138" s="71"/>
      <c r="AE138" s="55"/>
      <c r="AF138" s="55"/>
    </row>
    <row r="139" spans="1:32" s="45" customFormat="1" ht="12" x14ac:dyDescent="0.2">
      <c r="A139" s="86"/>
      <c r="B139" s="117"/>
      <c r="C139" s="252" t="s">
        <v>5020</v>
      </c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5"/>
      <c r="V139" s="72"/>
      <c r="W139" s="55"/>
      <c r="X139" s="46" t="s">
        <v>5020</v>
      </c>
      <c r="AB139" s="55"/>
      <c r="AC139" s="71"/>
      <c r="AE139" s="55"/>
      <c r="AF139" s="55"/>
    </row>
    <row r="140" spans="1:32" s="45" customFormat="1" ht="33.75" x14ac:dyDescent="0.2">
      <c r="A140" s="87" t="s">
        <v>659</v>
      </c>
      <c r="B140" s="119" t="s">
        <v>5047</v>
      </c>
      <c r="C140" s="253" t="s">
        <v>5046</v>
      </c>
      <c r="D140" s="253"/>
      <c r="E140" s="253"/>
      <c r="F140" s="79" t="s">
        <v>326</v>
      </c>
      <c r="G140" s="79"/>
      <c r="H140" s="79"/>
      <c r="I140" s="79" t="s">
        <v>168</v>
      </c>
      <c r="J140" s="78">
        <v>372.65</v>
      </c>
      <c r="K140" s="79"/>
      <c r="L140" s="78">
        <v>745.3</v>
      </c>
      <c r="M140" s="79" t="s">
        <v>195</v>
      </c>
      <c r="N140" s="76">
        <v>5955</v>
      </c>
      <c r="V140" s="72"/>
      <c r="W140" s="55" t="s">
        <v>5046</v>
      </c>
      <c r="AB140" s="55"/>
      <c r="AC140" s="71"/>
      <c r="AE140" s="55"/>
      <c r="AF140" s="55"/>
    </row>
    <row r="141" spans="1:32" s="45" customFormat="1" ht="12" x14ac:dyDescent="0.2">
      <c r="A141" s="80"/>
      <c r="B141" s="118"/>
      <c r="C141" s="123" t="s">
        <v>442</v>
      </c>
      <c r="D141" s="124"/>
      <c r="E141" s="124"/>
      <c r="F141" s="75"/>
      <c r="G141" s="75"/>
      <c r="H141" s="75"/>
      <c r="I141" s="75"/>
      <c r="J141" s="90"/>
      <c r="K141" s="75"/>
      <c r="L141" s="90"/>
      <c r="M141" s="89"/>
      <c r="N141" s="88"/>
      <c r="V141" s="72"/>
      <c r="W141" s="55"/>
      <c r="AB141" s="55"/>
      <c r="AC141" s="71"/>
      <c r="AE141" s="55"/>
      <c r="AF141" s="55"/>
    </row>
    <row r="142" spans="1:32" s="45" customFormat="1" ht="12" x14ac:dyDescent="0.2">
      <c r="A142" s="86"/>
      <c r="B142" s="117"/>
      <c r="C142" s="252" t="s">
        <v>5020</v>
      </c>
      <c r="D142" s="252"/>
      <c r="E142" s="252"/>
      <c r="F142" s="252"/>
      <c r="G142" s="252"/>
      <c r="H142" s="252"/>
      <c r="I142" s="252"/>
      <c r="J142" s="252"/>
      <c r="K142" s="252"/>
      <c r="L142" s="252"/>
      <c r="M142" s="252"/>
      <c r="N142" s="255"/>
      <c r="V142" s="72"/>
      <c r="W142" s="55"/>
      <c r="X142" s="46" t="s">
        <v>5020</v>
      </c>
      <c r="AB142" s="55"/>
      <c r="AC142" s="71"/>
      <c r="AE142" s="55"/>
      <c r="AF142" s="55"/>
    </row>
    <row r="143" spans="1:32" s="45" customFormat="1" ht="33.75" x14ac:dyDescent="0.2">
      <c r="A143" s="87" t="s">
        <v>655</v>
      </c>
      <c r="B143" s="119" t="s">
        <v>451</v>
      </c>
      <c r="C143" s="253" t="s">
        <v>450</v>
      </c>
      <c r="D143" s="253"/>
      <c r="E143" s="253"/>
      <c r="F143" s="79" t="s">
        <v>326</v>
      </c>
      <c r="G143" s="79"/>
      <c r="H143" s="79"/>
      <c r="I143" s="79" t="s">
        <v>168</v>
      </c>
      <c r="J143" s="78">
        <v>31.43</v>
      </c>
      <c r="K143" s="79"/>
      <c r="L143" s="78">
        <v>62.86</v>
      </c>
      <c r="M143" s="79" t="s">
        <v>195</v>
      </c>
      <c r="N143" s="76">
        <v>502</v>
      </c>
      <c r="V143" s="72"/>
      <c r="W143" s="55" t="s">
        <v>450</v>
      </c>
      <c r="AB143" s="55"/>
      <c r="AC143" s="71"/>
      <c r="AE143" s="55"/>
      <c r="AF143" s="55"/>
    </row>
    <row r="144" spans="1:32" s="45" customFormat="1" ht="12" x14ac:dyDescent="0.2">
      <c r="A144" s="80"/>
      <c r="B144" s="118"/>
      <c r="C144" s="123" t="s">
        <v>442</v>
      </c>
      <c r="D144" s="124"/>
      <c r="E144" s="124"/>
      <c r="F144" s="75"/>
      <c r="G144" s="75"/>
      <c r="H144" s="75"/>
      <c r="I144" s="75"/>
      <c r="J144" s="90"/>
      <c r="K144" s="75"/>
      <c r="L144" s="90"/>
      <c r="M144" s="89"/>
      <c r="N144" s="88"/>
      <c r="V144" s="72"/>
      <c r="W144" s="55"/>
      <c r="AB144" s="55"/>
      <c r="AC144" s="71"/>
      <c r="AE144" s="55"/>
      <c r="AF144" s="55"/>
    </row>
    <row r="145" spans="1:32" s="45" customFormat="1" ht="12" x14ac:dyDescent="0.2">
      <c r="A145" s="86"/>
      <c r="B145" s="117"/>
      <c r="C145" s="252" t="s">
        <v>5020</v>
      </c>
      <c r="D145" s="252"/>
      <c r="E145" s="252"/>
      <c r="F145" s="252"/>
      <c r="G145" s="252"/>
      <c r="H145" s="252"/>
      <c r="I145" s="252"/>
      <c r="J145" s="252"/>
      <c r="K145" s="252"/>
      <c r="L145" s="252"/>
      <c r="M145" s="252"/>
      <c r="N145" s="255"/>
      <c r="V145" s="72"/>
      <c r="W145" s="55"/>
      <c r="X145" s="46" t="s">
        <v>5020</v>
      </c>
      <c r="AB145" s="55"/>
      <c r="AC145" s="71"/>
      <c r="AE145" s="55"/>
      <c r="AF145" s="55"/>
    </row>
    <row r="146" spans="1:32" s="45" customFormat="1" ht="56.25" x14ac:dyDescent="0.2">
      <c r="A146" s="87" t="s">
        <v>650</v>
      </c>
      <c r="B146" s="119" t="s">
        <v>445</v>
      </c>
      <c r="C146" s="253" t="s">
        <v>5024</v>
      </c>
      <c r="D146" s="253"/>
      <c r="E146" s="253"/>
      <c r="F146" s="79" t="s">
        <v>368</v>
      </c>
      <c r="G146" s="79"/>
      <c r="H146" s="79"/>
      <c r="I146" s="79" t="s">
        <v>1803</v>
      </c>
      <c r="J146" s="78">
        <v>8060</v>
      </c>
      <c r="K146" s="79"/>
      <c r="L146" s="78">
        <v>66.09</v>
      </c>
      <c r="M146" s="79" t="s">
        <v>195</v>
      </c>
      <c r="N146" s="76">
        <v>528</v>
      </c>
      <c r="V146" s="72"/>
      <c r="W146" s="55" t="s">
        <v>5024</v>
      </c>
      <c r="AB146" s="55"/>
      <c r="AC146" s="71"/>
      <c r="AE146" s="55"/>
      <c r="AF146" s="55"/>
    </row>
    <row r="147" spans="1:32" s="45" customFormat="1" ht="12" x14ac:dyDescent="0.2">
      <c r="A147" s="80"/>
      <c r="B147" s="118"/>
      <c r="C147" s="123" t="s">
        <v>442</v>
      </c>
      <c r="D147" s="124"/>
      <c r="E147" s="124"/>
      <c r="F147" s="75"/>
      <c r="G147" s="75"/>
      <c r="H147" s="75"/>
      <c r="I147" s="75"/>
      <c r="J147" s="90"/>
      <c r="K147" s="75"/>
      <c r="L147" s="90"/>
      <c r="M147" s="89"/>
      <c r="N147" s="88"/>
      <c r="V147" s="72"/>
      <c r="W147" s="55"/>
      <c r="AB147" s="55"/>
      <c r="AC147" s="71"/>
      <c r="AE147" s="55"/>
      <c r="AF147" s="55"/>
    </row>
    <row r="148" spans="1:32" s="45" customFormat="1" ht="12" x14ac:dyDescent="0.2">
      <c r="A148" s="86"/>
      <c r="B148" s="117"/>
      <c r="C148" s="252" t="s">
        <v>5045</v>
      </c>
      <c r="D148" s="252"/>
      <c r="E148" s="252"/>
      <c r="F148" s="252"/>
      <c r="G148" s="252"/>
      <c r="H148" s="252"/>
      <c r="I148" s="252"/>
      <c r="J148" s="252"/>
      <c r="K148" s="252"/>
      <c r="L148" s="252"/>
      <c r="M148" s="252"/>
      <c r="N148" s="255"/>
      <c r="V148" s="72"/>
      <c r="W148" s="55"/>
      <c r="X148" s="46" t="s">
        <v>5045</v>
      </c>
      <c r="AB148" s="55"/>
      <c r="AC148" s="71"/>
      <c r="AE148" s="55"/>
      <c r="AF148" s="55"/>
    </row>
    <row r="149" spans="1:32" s="45" customFormat="1" ht="22.5" x14ac:dyDescent="0.2">
      <c r="A149" s="87" t="s">
        <v>647</v>
      </c>
      <c r="B149" s="119" t="s">
        <v>5044</v>
      </c>
      <c r="C149" s="253" t="s">
        <v>5043</v>
      </c>
      <c r="D149" s="253"/>
      <c r="E149" s="253"/>
      <c r="F149" s="79" t="s">
        <v>326</v>
      </c>
      <c r="G149" s="79"/>
      <c r="H149" s="79"/>
      <c r="I149" s="79" t="s">
        <v>168</v>
      </c>
      <c r="J149" s="78">
        <v>596.04</v>
      </c>
      <c r="K149" s="79"/>
      <c r="L149" s="78">
        <v>1192.08</v>
      </c>
      <c r="M149" s="79" t="s">
        <v>195</v>
      </c>
      <c r="N149" s="76">
        <v>9525</v>
      </c>
      <c r="V149" s="72"/>
      <c r="W149" s="55" t="s">
        <v>5043</v>
      </c>
      <c r="AB149" s="55"/>
      <c r="AC149" s="71"/>
      <c r="AE149" s="55"/>
      <c r="AF149" s="55"/>
    </row>
    <row r="150" spans="1:32" s="45" customFormat="1" ht="12" x14ac:dyDescent="0.2">
      <c r="A150" s="80"/>
      <c r="B150" s="118"/>
      <c r="C150" s="123" t="s">
        <v>442</v>
      </c>
      <c r="D150" s="124"/>
      <c r="E150" s="124"/>
      <c r="F150" s="75"/>
      <c r="G150" s="75"/>
      <c r="H150" s="75"/>
      <c r="I150" s="75"/>
      <c r="J150" s="90"/>
      <c r="K150" s="75"/>
      <c r="L150" s="90"/>
      <c r="M150" s="89"/>
      <c r="N150" s="88"/>
      <c r="V150" s="72"/>
      <c r="W150" s="55"/>
      <c r="AB150" s="55"/>
      <c r="AC150" s="71"/>
      <c r="AE150" s="55"/>
      <c r="AF150" s="55"/>
    </row>
    <row r="151" spans="1:32" s="45" customFormat="1" ht="12" x14ac:dyDescent="0.2">
      <c r="A151" s="86"/>
      <c r="B151" s="117"/>
      <c r="C151" s="252" t="s">
        <v>5020</v>
      </c>
      <c r="D151" s="252"/>
      <c r="E151" s="252"/>
      <c r="F151" s="252"/>
      <c r="G151" s="252"/>
      <c r="H151" s="252"/>
      <c r="I151" s="252"/>
      <c r="J151" s="252"/>
      <c r="K151" s="252"/>
      <c r="L151" s="252"/>
      <c r="M151" s="252"/>
      <c r="N151" s="255"/>
      <c r="V151" s="72"/>
      <c r="W151" s="55"/>
      <c r="X151" s="46" t="s">
        <v>5020</v>
      </c>
      <c r="AB151" s="55"/>
      <c r="AC151" s="71"/>
      <c r="AE151" s="55"/>
      <c r="AF151" s="55"/>
    </row>
    <row r="152" spans="1:32" s="45" customFormat="1" ht="12" x14ac:dyDescent="0.2">
      <c r="A152" s="273" t="s">
        <v>5042</v>
      </c>
      <c r="B152" s="274"/>
      <c r="C152" s="274"/>
      <c r="D152" s="274"/>
      <c r="E152" s="274"/>
      <c r="F152" s="274"/>
      <c r="G152" s="274"/>
      <c r="H152" s="274"/>
      <c r="I152" s="274"/>
      <c r="J152" s="274"/>
      <c r="K152" s="274"/>
      <c r="L152" s="274"/>
      <c r="M152" s="274"/>
      <c r="N152" s="275"/>
      <c r="V152" s="72"/>
      <c r="W152" s="55"/>
      <c r="AB152" s="55"/>
      <c r="AC152" s="71"/>
      <c r="AE152" s="55"/>
      <c r="AF152" s="55" t="s">
        <v>5042</v>
      </c>
    </row>
    <row r="153" spans="1:32" s="45" customFormat="1" ht="33.75" x14ac:dyDescent="0.2">
      <c r="A153" s="87" t="s">
        <v>1571</v>
      </c>
      <c r="B153" s="119" t="s">
        <v>5041</v>
      </c>
      <c r="C153" s="253" t="s">
        <v>5040</v>
      </c>
      <c r="D153" s="253"/>
      <c r="E153" s="253"/>
      <c r="F153" s="79" t="s">
        <v>485</v>
      </c>
      <c r="G153" s="79"/>
      <c r="H153" s="79"/>
      <c r="I153" s="79" t="s">
        <v>833</v>
      </c>
      <c r="J153" s="78"/>
      <c r="K153" s="79"/>
      <c r="L153" s="78"/>
      <c r="M153" s="79"/>
      <c r="N153" s="76"/>
      <c r="V153" s="72"/>
      <c r="W153" s="55" t="s">
        <v>5040</v>
      </c>
      <c r="AB153" s="55"/>
      <c r="AC153" s="71"/>
      <c r="AE153" s="55"/>
      <c r="AF153" s="55"/>
    </row>
    <row r="154" spans="1:32" s="45" customFormat="1" ht="12" x14ac:dyDescent="0.2">
      <c r="A154" s="86"/>
      <c r="B154" s="117"/>
      <c r="C154" s="252" t="s">
        <v>5039</v>
      </c>
      <c r="D154" s="252"/>
      <c r="E154" s="252"/>
      <c r="F154" s="252"/>
      <c r="G154" s="252"/>
      <c r="H154" s="252"/>
      <c r="I154" s="252"/>
      <c r="J154" s="252"/>
      <c r="K154" s="252"/>
      <c r="L154" s="252"/>
      <c r="M154" s="252"/>
      <c r="N154" s="255"/>
      <c r="V154" s="72"/>
      <c r="W154" s="55"/>
      <c r="X154" s="46" t="s">
        <v>5039</v>
      </c>
      <c r="AB154" s="55"/>
      <c r="AC154" s="71"/>
      <c r="AE154" s="55"/>
      <c r="AF154" s="55"/>
    </row>
    <row r="155" spans="1:32" s="45" customFormat="1" ht="12" x14ac:dyDescent="0.2">
      <c r="A155" s="83"/>
      <c r="B155" s="61" t="s">
        <v>170</v>
      </c>
      <c r="C155" s="252" t="s">
        <v>169</v>
      </c>
      <c r="D155" s="252"/>
      <c r="E155" s="252"/>
      <c r="F155" s="74"/>
      <c r="G155" s="74"/>
      <c r="H155" s="74"/>
      <c r="I155" s="74"/>
      <c r="J155" s="82">
        <v>1291.31</v>
      </c>
      <c r="K155" s="74"/>
      <c r="L155" s="82">
        <v>154.96</v>
      </c>
      <c r="M155" s="74" t="s">
        <v>164</v>
      </c>
      <c r="N155" s="81">
        <v>7985</v>
      </c>
      <c r="V155" s="72"/>
      <c r="W155" s="55"/>
      <c r="Y155" s="46" t="s">
        <v>169</v>
      </c>
      <c r="AB155" s="55"/>
      <c r="AC155" s="71"/>
      <c r="AE155" s="55"/>
      <c r="AF155" s="55"/>
    </row>
    <row r="156" spans="1:32" s="45" customFormat="1" ht="12" x14ac:dyDescent="0.2">
      <c r="A156" s="83"/>
      <c r="B156" s="61" t="s">
        <v>168</v>
      </c>
      <c r="C156" s="252" t="s">
        <v>166</v>
      </c>
      <c r="D156" s="252"/>
      <c r="E156" s="252"/>
      <c r="F156" s="74"/>
      <c r="G156" s="74"/>
      <c r="H156" s="74"/>
      <c r="I156" s="74"/>
      <c r="J156" s="82">
        <v>870.84</v>
      </c>
      <c r="K156" s="74"/>
      <c r="L156" s="82">
        <v>104.5</v>
      </c>
      <c r="M156" s="74" t="s">
        <v>167</v>
      </c>
      <c r="N156" s="81">
        <v>1369</v>
      </c>
      <c r="V156" s="72"/>
      <c r="W156" s="55"/>
      <c r="Y156" s="46" t="s">
        <v>166</v>
      </c>
      <c r="AB156" s="55"/>
      <c r="AC156" s="71"/>
      <c r="AE156" s="55"/>
      <c r="AF156" s="55"/>
    </row>
    <row r="157" spans="1:32" s="45" customFormat="1" ht="12" x14ac:dyDescent="0.2">
      <c r="A157" s="83"/>
      <c r="B157" s="61" t="s">
        <v>165</v>
      </c>
      <c r="C157" s="252" t="s">
        <v>163</v>
      </c>
      <c r="D157" s="252"/>
      <c r="E157" s="252"/>
      <c r="F157" s="74"/>
      <c r="G157" s="74"/>
      <c r="H157" s="74"/>
      <c r="I157" s="74"/>
      <c r="J157" s="82">
        <v>126.46</v>
      </c>
      <c r="K157" s="74"/>
      <c r="L157" s="82">
        <v>15.18</v>
      </c>
      <c r="M157" s="74" t="s">
        <v>164</v>
      </c>
      <c r="N157" s="81">
        <v>782</v>
      </c>
      <c r="V157" s="72"/>
      <c r="W157" s="55"/>
      <c r="Y157" s="46" t="s">
        <v>163</v>
      </c>
      <c r="AB157" s="55"/>
      <c r="AC157" s="71"/>
      <c r="AE157" s="55"/>
      <c r="AF157" s="55"/>
    </row>
    <row r="158" spans="1:32" s="45" customFormat="1" ht="12" x14ac:dyDescent="0.2">
      <c r="A158" s="83"/>
      <c r="B158" s="61" t="s">
        <v>218</v>
      </c>
      <c r="C158" s="252" t="s">
        <v>217</v>
      </c>
      <c r="D158" s="252"/>
      <c r="E158" s="252"/>
      <c r="F158" s="74"/>
      <c r="G158" s="74"/>
      <c r="H158" s="74"/>
      <c r="I158" s="74"/>
      <c r="J158" s="82">
        <v>11872.85</v>
      </c>
      <c r="K158" s="74"/>
      <c r="L158" s="82">
        <v>1424.74</v>
      </c>
      <c r="M158" s="74" t="s">
        <v>195</v>
      </c>
      <c r="N158" s="81">
        <v>11384</v>
      </c>
      <c r="V158" s="72"/>
      <c r="W158" s="55"/>
      <c r="Y158" s="46" t="s">
        <v>217</v>
      </c>
      <c r="AB158" s="55"/>
      <c r="AC158" s="71"/>
      <c r="AE158" s="55"/>
      <c r="AF158" s="55"/>
    </row>
    <row r="159" spans="1:32" s="45" customFormat="1" ht="22.5" x14ac:dyDescent="0.2">
      <c r="A159" s="86"/>
      <c r="B159" s="93" t="s">
        <v>481</v>
      </c>
      <c r="C159" s="259" t="s">
        <v>480</v>
      </c>
      <c r="D159" s="259"/>
      <c r="E159" s="259"/>
      <c r="F159" s="92" t="s">
        <v>332</v>
      </c>
      <c r="G159" s="92" t="s">
        <v>210</v>
      </c>
      <c r="H159" s="92"/>
      <c r="I159" s="92" t="s">
        <v>210</v>
      </c>
      <c r="J159" s="61"/>
      <c r="K159" s="74"/>
      <c r="L159" s="82"/>
      <c r="M159" s="74"/>
      <c r="N159" s="91"/>
      <c r="V159" s="72"/>
      <c r="W159" s="55"/>
      <c r="AB159" s="55"/>
      <c r="AC159" s="71" t="s">
        <v>480</v>
      </c>
      <c r="AE159" s="55"/>
      <c r="AF159" s="55"/>
    </row>
    <row r="160" spans="1:32" s="45" customFormat="1" ht="22.5" x14ac:dyDescent="0.2">
      <c r="A160" s="86"/>
      <c r="B160" s="93" t="s">
        <v>481</v>
      </c>
      <c r="C160" s="259" t="s">
        <v>5038</v>
      </c>
      <c r="D160" s="259"/>
      <c r="E160" s="259"/>
      <c r="F160" s="92" t="s">
        <v>332</v>
      </c>
      <c r="G160" s="92" t="s">
        <v>210</v>
      </c>
      <c r="H160" s="92"/>
      <c r="I160" s="92" t="s">
        <v>210</v>
      </c>
      <c r="J160" s="61"/>
      <c r="K160" s="74"/>
      <c r="L160" s="82"/>
      <c r="M160" s="74"/>
      <c r="N160" s="91"/>
      <c r="V160" s="72"/>
      <c r="W160" s="55"/>
      <c r="AB160" s="55"/>
      <c r="AC160" s="71" t="s">
        <v>5038</v>
      </c>
      <c r="AE160" s="55"/>
      <c r="AF160" s="55"/>
    </row>
    <row r="161" spans="1:32" s="45" customFormat="1" ht="45" x14ac:dyDescent="0.2">
      <c r="A161" s="86"/>
      <c r="B161" s="93" t="s">
        <v>5037</v>
      </c>
      <c r="C161" s="259" t="s">
        <v>443</v>
      </c>
      <c r="D161" s="259"/>
      <c r="E161" s="259"/>
      <c r="F161" s="92" t="s">
        <v>368</v>
      </c>
      <c r="G161" s="92" t="s">
        <v>210</v>
      </c>
      <c r="H161" s="92"/>
      <c r="I161" s="92" t="s">
        <v>210</v>
      </c>
      <c r="J161" s="61"/>
      <c r="K161" s="74"/>
      <c r="L161" s="82"/>
      <c r="M161" s="74"/>
      <c r="N161" s="91"/>
      <c r="V161" s="72"/>
      <c r="W161" s="55"/>
      <c r="AB161" s="55"/>
      <c r="AC161" s="71" t="s">
        <v>443</v>
      </c>
      <c r="AE161" s="55"/>
      <c r="AF161" s="55"/>
    </row>
    <row r="162" spans="1:32" s="45" customFormat="1" ht="12" x14ac:dyDescent="0.2">
      <c r="A162" s="86"/>
      <c r="B162" s="93" t="s">
        <v>475</v>
      </c>
      <c r="C162" s="259" t="s">
        <v>474</v>
      </c>
      <c r="D162" s="259"/>
      <c r="E162" s="259"/>
      <c r="F162" s="92" t="s">
        <v>326</v>
      </c>
      <c r="G162" s="92" t="s">
        <v>210</v>
      </c>
      <c r="H162" s="92"/>
      <c r="I162" s="92" t="s">
        <v>210</v>
      </c>
      <c r="J162" s="61"/>
      <c r="K162" s="74"/>
      <c r="L162" s="82"/>
      <c r="M162" s="74"/>
      <c r="N162" s="91"/>
      <c r="V162" s="72"/>
      <c r="W162" s="55"/>
      <c r="AB162" s="55"/>
      <c r="AC162" s="71" t="s">
        <v>474</v>
      </c>
      <c r="AE162" s="55"/>
      <c r="AF162" s="55"/>
    </row>
    <row r="163" spans="1:32" s="45" customFormat="1" ht="12" x14ac:dyDescent="0.2">
      <c r="A163" s="83"/>
      <c r="B163" s="61"/>
      <c r="C163" s="252" t="s">
        <v>160</v>
      </c>
      <c r="D163" s="252"/>
      <c r="E163" s="252"/>
      <c r="F163" s="74" t="s">
        <v>159</v>
      </c>
      <c r="G163" s="74" t="s">
        <v>1430</v>
      </c>
      <c r="H163" s="74"/>
      <c r="I163" s="74" t="s">
        <v>5036</v>
      </c>
      <c r="J163" s="82"/>
      <c r="K163" s="74"/>
      <c r="L163" s="82"/>
      <c r="M163" s="74"/>
      <c r="N163" s="81"/>
      <c r="V163" s="72"/>
      <c r="W163" s="55"/>
      <c r="Z163" s="46" t="s">
        <v>160</v>
      </c>
      <c r="AB163" s="55"/>
      <c r="AC163" s="71"/>
      <c r="AE163" s="55"/>
      <c r="AF163" s="55"/>
    </row>
    <row r="164" spans="1:32" s="45" customFormat="1" ht="12" x14ac:dyDescent="0.2">
      <c r="A164" s="83"/>
      <c r="B164" s="61"/>
      <c r="C164" s="252" t="s">
        <v>156</v>
      </c>
      <c r="D164" s="252"/>
      <c r="E164" s="252"/>
      <c r="F164" s="74" t="s">
        <v>159</v>
      </c>
      <c r="G164" s="74" t="s">
        <v>5035</v>
      </c>
      <c r="H164" s="74"/>
      <c r="I164" s="74" t="s">
        <v>5034</v>
      </c>
      <c r="J164" s="82"/>
      <c r="K164" s="74"/>
      <c r="L164" s="82"/>
      <c r="M164" s="74"/>
      <c r="N164" s="81"/>
      <c r="V164" s="72"/>
      <c r="W164" s="55"/>
      <c r="Z164" s="46" t="s">
        <v>156</v>
      </c>
      <c r="AB164" s="55"/>
      <c r="AC164" s="71"/>
      <c r="AE164" s="55"/>
      <c r="AF164" s="55"/>
    </row>
    <row r="165" spans="1:32" s="45" customFormat="1" ht="12" x14ac:dyDescent="0.2">
      <c r="A165" s="83"/>
      <c r="B165" s="61"/>
      <c r="C165" s="254" t="s">
        <v>155</v>
      </c>
      <c r="D165" s="254"/>
      <c r="E165" s="254"/>
      <c r="F165" s="77"/>
      <c r="G165" s="77"/>
      <c r="H165" s="77"/>
      <c r="I165" s="77"/>
      <c r="J165" s="85">
        <v>14035</v>
      </c>
      <c r="K165" s="77"/>
      <c r="L165" s="85">
        <v>1684.2</v>
      </c>
      <c r="M165" s="77"/>
      <c r="N165" s="84"/>
      <c r="V165" s="72"/>
      <c r="W165" s="55"/>
      <c r="AA165" s="46" t="s">
        <v>155</v>
      </c>
      <c r="AB165" s="55"/>
      <c r="AC165" s="71"/>
      <c r="AE165" s="55"/>
      <c r="AF165" s="55"/>
    </row>
    <row r="166" spans="1:32" s="45" customFormat="1" ht="12" x14ac:dyDescent="0.2">
      <c r="A166" s="83"/>
      <c r="B166" s="61"/>
      <c r="C166" s="252" t="s">
        <v>154</v>
      </c>
      <c r="D166" s="252"/>
      <c r="E166" s="252"/>
      <c r="F166" s="74"/>
      <c r="G166" s="74"/>
      <c r="H166" s="74"/>
      <c r="I166" s="74"/>
      <c r="J166" s="82"/>
      <c r="K166" s="74"/>
      <c r="L166" s="82">
        <v>170.14</v>
      </c>
      <c r="M166" s="74"/>
      <c r="N166" s="81">
        <v>8767</v>
      </c>
      <c r="V166" s="72"/>
      <c r="W166" s="55"/>
      <c r="Z166" s="46" t="s">
        <v>154</v>
      </c>
      <c r="AB166" s="55"/>
      <c r="AC166" s="71"/>
      <c r="AE166" s="55"/>
      <c r="AF166" s="55"/>
    </row>
    <row r="167" spans="1:32" s="45" customFormat="1" ht="22.5" x14ac:dyDescent="0.2">
      <c r="A167" s="83"/>
      <c r="B167" s="61" t="s">
        <v>469</v>
      </c>
      <c r="C167" s="252" t="s">
        <v>467</v>
      </c>
      <c r="D167" s="252"/>
      <c r="E167" s="252"/>
      <c r="F167" s="74" t="s">
        <v>149</v>
      </c>
      <c r="G167" s="74" t="s">
        <v>468</v>
      </c>
      <c r="H167" s="74"/>
      <c r="I167" s="74" t="s">
        <v>468</v>
      </c>
      <c r="J167" s="82"/>
      <c r="K167" s="74"/>
      <c r="L167" s="82">
        <v>209.27</v>
      </c>
      <c r="M167" s="74"/>
      <c r="N167" s="81">
        <v>10783</v>
      </c>
      <c r="V167" s="72"/>
      <c r="W167" s="55"/>
      <c r="Z167" s="46" t="s">
        <v>467</v>
      </c>
      <c r="AB167" s="55"/>
      <c r="AC167" s="71"/>
      <c r="AE167" s="55"/>
      <c r="AF167" s="55"/>
    </row>
    <row r="168" spans="1:32" s="45" customFormat="1" ht="22.5" x14ac:dyDescent="0.2">
      <c r="A168" s="83"/>
      <c r="B168" s="61" t="s">
        <v>466</v>
      </c>
      <c r="C168" s="252" t="s">
        <v>464</v>
      </c>
      <c r="D168" s="252"/>
      <c r="E168" s="252"/>
      <c r="F168" s="74" t="s">
        <v>149</v>
      </c>
      <c r="G168" s="74" t="s">
        <v>465</v>
      </c>
      <c r="H168" s="74"/>
      <c r="I168" s="74" t="s">
        <v>465</v>
      </c>
      <c r="J168" s="82"/>
      <c r="K168" s="74"/>
      <c r="L168" s="82">
        <v>125.9</v>
      </c>
      <c r="M168" s="74"/>
      <c r="N168" s="81">
        <v>6488</v>
      </c>
      <c r="V168" s="72"/>
      <c r="W168" s="55"/>
      <c r="Z168" s="46" t="s">
        <v>464</v>
      </c>
      <c r="AB168" s="55"/>
      <c r="AC168" s="71"/>
      <c r="AE168" s="55"/>
      <c r="AF168" s="55"/>
    </row>
    <row r="169" spans="1:32" s="45" customFormat="1" ht="12" x14ac:dyDescent="0.2">
      <c r="A169" s="80"/>
      <c r="B169" s="118"/>
      <c r="C169" s="253" t="s">
        <v>146</v>
      </c>
      <c r="D169" s="253"/>
      <c r="E169" s="253"/>
      <c r="F169" s="79"/>
      <c r="G169" s="79"/>
      <c r="H169" s="79"/>
      <c r="I169" s="79"/>
      <c r="J169" s="78"/>
      <c r="K169" s="79"/>
      <c r="L169" s="78">
        <v>2019.37</v>
      </c>
      <c r="M169" s="77"/>
      <c r="N169" s="76">
        <v>38009</v>
      </c>
      <c r="V169" s="72"/>
      <c r="W169" s="55"/>
      <c r="AB169" s="55" t="s">
        <v>146</v>
      </c>
      <c r="AC169" s="71"/>
      <c r="AE169" s="55"/>
      <c r="AF169" s="55"/>
    </row>
    <row r="170" spans="1:32" s="45" customFormat="1" ht="33.75" x14ac:dyDescent="0.2">
      <c r="A170" s="87" t="s">
        <v>1297</v>
      </c>
      <c r="B170" s="119" t="s">
        <v>5033</v>
      </c>
      <c r="C170" s="253" t="s">
        <v>5032</v>
      </c>
      <c r="D170" s="253"/>
      <c r="E170" s="253"/>
      <c r="F170" s="79" t="s">
        <v>326</v>
      </c>
      <c r="G170" s="79"/>
      <c r="H170" s="79"/>
      <c r="I170" s="79" t="s">
        <v>168</v>
      </c>
      <c r="J170" s="78">
        <v>215.48</v>
      </c>
      <c r="K170" s="79"/>
      <c r="L170" s="78">
        <v>430.96</v>
      </c>
      <c r="M170" s="79" t="s">
        <v>195</v>
      </c>
      <c r="N170" s="76">
        <v>3443</v>
      </c>
      <c r="V170" s="72"/>
      <c r="W170" s="55" t="s">
        <v>5032</v>
      </c>
      <c r="AB170" s="55"/>
      <c r="AC170" s="71"/>
      <c r="AE170" s="55"/>
      <c r="AF170" s="55"/>
    </row>
    <row r="171" spans="1:32" s="45" customFormat="1" ht="12" x14ac:dyDescent="0.2">
      <c r="A171" s="80"/>
      <c r="B171" s="118"/>
      <c r="C171" s="123" t="s">
        <v>442</v>
      </c>
      <c r="D171" s="124"/>
      <c r="E171" s="124"/>
      <c r="F171" s="75"/>
      <c r="G171" s="75"/>
      <c r="H171" s="75"/>
      <c r="I171" s="75"/>
      <c r="J171" s="90"/>
      <c r="K171" s="75"/>
      <c r="L171" s="90"/>
      <c r="M171" s="89"/>
      <c r="N171" s="88"/>
      <c r="V171" s="72"/>
      <c r="W171" s="55"/>
      <c r="AB171" s="55"/>
      <c r="AC171" s="71"/>
      <c r="AE171" s="55"/>
      <c r="AF171" s="55"/>
    </row>
    <row r="172" spans="1:32" s="45" customFormat="1" ht="12" x14ac:dyDescent="0.2">
      <c r="A172" s="86"/>
      <c r="B172" s="117"/>
      <c r="C172" s="252" t="s">
        <v>5020</v>
      </c>
      <c r="D172" s="252"/>
      <c r="E172" s="252"/>
      <c r="F172" s="252"/>
      <c r="G172" s="252"/>
      <c r="H172" s="252"/>
      <c r="I172" s="252"/>
      <c r="J172" s="252"/>
      <c r="K172" s="252"/>
      <c r="L172" s="252"/>
      <c r="M172" s="252"/>
      <c r="N172" s="255"/>
      <c r="V172" s="72"/>
      <c r="W172" s="55"/>
      <c r="X172" s="46" t="s">
        <v>5020</v>
      </c>
      <c r="AB172" s="55"/>
      <c r="AC172" s="71"/>
      <c r="AE172" s="55"/>
      <c r="AF172" s="55"/>
    </row>
    <row r="173" spans="1:32" s="45" customFormat="1" ht="45" x14ac:dyDescent="0.2">
      <c r="A173" s="87" t="s">
        <v>639</v>
      </c>
      <c r="B173" s="119" t="s">
        <v>5031</v>
      </c>
      <c r="C173" s="253" t="s">
        <v>5030</v>
      </c>
      <c r="D173" s="253"/>
      <c r="E173" s="253"/>
      <c r="F173" s="79" t="s">
        <v>326</v>
      </c>
      <c r="G173" s="79"/>
      <c r="H173" s="79"/>
      <c r="I173" s="79" t="s">
        <v>168</v>
      </c>
      <c r="J173" s="78">
        <v>242.94</v>
      </c>
      <c r="K173" s="79"/>
      <c r="L173" s="78">
        <v>485.88</v>
      </c>
      <c r="M173" s="79" t="s">
        <v>195</v>
      </c>
      <c r="N173" s="76">
        <v>3882</v>
      </c>
      <c r="V173" s="72"/>
      <c r="W173" s="55" t="s">
        <v>5030</v>
      </c>
      <c r="AB173" s="55"/>
      <c r="AC173" s="71"/>
      <c r="AE173" s="55"/>
      <c r="AF173" s="55"/>
    </row>
    <row r="174" spans="1:32" s="45" customFormat="1" ht="12" x14ac:dyDescent="0.2">
      <c r="A174" s="80"/>
      <c r="B174" s="118"/>
      <c r="C174" s="123" t="s">
        <v>442</v>
      </c>
      <c r="D174" s="124"/>
      <c r="E174" s="124"/>
      <c r="F174" s="75"/>
      <c r="G174" s="75"/>
      <c r="H174" s="75"/>
      <c r="I174" s="75"/>
      <c r="J174" s="90"/>
      <c r="K174" s="75"/>
      <c r="L174" s="90"/>
      <c r="M174" s="89"/>
      <c r="N174" s="88"/>
      <c r="V174" s="72"/>
      <c r="W174" s="55"/>
      <c r="AB174" s="55"/>
      <c r="AC174" s="71"/>
      <c r="AE174" s="55"/>
      <c r="AF174" s="55"/>
    </row>
    <row r="175" spans="1:32" s="45" customFormat="1" ht="12" x14ac:dyDescent="0.2">
      <c r="A175" s="86"/>
      <c r="B175" s="117"/>
      <c r="C175" s="252" t="s">
        <v>5020</v>
      </c>
      <c r="D175" s="252"/>
      <c r="E175" s="252"/>
      <c r="F175" s="252"/>
      <c r="G175" s="252"/>
      <c r="H175" s="252"/>
      <c r="I175" s="252"/>
      <c r="J175" s="252"/>
      <c r="K175" s="252"/>
      <c r="L175" s="252"/>
      <c r="M175" s="252"/>
      <c r="N175" s="255"/>
      <c r="V175" s="72"/>
      <c r="W175" s="55"/>
      <c r="X175" s="46" t="s">
        <v>5020</v>
      </c>
      <c r="AB175" s="55"/>
      <c r="AC175" s="71"/>
      <c r="AE175" s="55"/>
      <c r="AF175" s="55"/>
    </row>
    <row r="176" spans="1:32" s="45" customFormat="1" ht="45" x14ac:dyDescent="0.2">
      <c r="A176" s="87" t="s">
        <v>839</v>
      </c>
      <c r="B176" s="119" t="s">
        <v>5029</v>
      </c>
      <c r="C176" s="253" t="s">
        <v>5028</v>
      </c>
      <c r="D176" s="253"/>
      <c r="E176" s="253"/>
      <c r="F176" s="79" t="s">
        <v>326</v>
      </c>
      <c r="G176" s="79"/>
      <c r="H176" s="79"/>
      <c r="I176" s="79" t="s">
        <v>168</v>
      </c>
      <c r="J176" s="78">
        <v>362.1</v>
      </c>
      <c r="K176" s="79"/>
      <c r="L176" s="78">
        <v>724.2</v>
      </c>
      <c r="M176" s="79" t="s">
        <v>195</v>
      </c>
      <c r="N176" s="76">
        <v>5786</v>
      </c>
      <c r="V176" s="72"/>
      <c r="W176" s="55" t="s">
        <v>5028</v>
      </c>
      <c r="AB176" s="55"/>
      <c r="AC176" s="71"/>
      <c r="AE176" s="55"/>
      <c r="AF176" s="55"/>
    </row>
    <row r="177" spans="1:32" s="45" customFormat="1" ht="12" x14ac:dyDescent="0.2">
      <c r="A177" s="80"/>
      <c r="B177" s="118"/>
      <c r="C177" s="123" t="s">
        <v>442</v>
      </c>
      <c r="D177" s="124"/>
      <c r="E177" s="124"/>
      <c r="F177" s="75"/>
      <c r="G177" s="75"/>
      <c r="H177" s="75"/>
      <c r="I177" s="75"/>
      <c r="J177" s="90"/>
      <c r="K177" s="75"/>
      <c r="L177" s="90"/>
      <c r="M177" s="89"/>
      <c r="N177" s="88"/>
      <c r="V177" s="72"/>
      <c r="W177" s="55"/>
      <c r="AB177" s="55"/>
      <c r="AC177" s="71"/>
      <c r="AE177" s="55"/>
      <c r="AF177" s="55"/>
    </row>
    <row r="178" spans="1:32" s="45" customFormat="1" ht="12" x14ac:dyDescent="0.2">
      <c r="A178" s="86"/>
      <c r="B178" s="117"/>
      <c r="C178" s="252" t="s">
        <v>5020</v>
      </c>
      <c r="D178" s="252"/>
      <c r="E178" s="252"/>
      <c r="F178" s="252"/>
      <c r="G178" s="252"/>
      <c r="H178" s="252"/>
      <c r="I178" s="252"/>
      <c r="J178" s="252"/>
      <c r="K178" s="252"/>
      <c r="L178" s="252"/>
      <c r="M178" s="252"/>
      <c r="N178" s="255"/>
      <c r="V178" s="72"/>
      <c r="W178" s="55"/>
      <c r="X178" s="46" t="s">
        <v>5020</v>
      </c>
      <c r="AB178" s="55"/>
      <c r="AC178" s="71"/>
      <c r="AE178" s="55"/>
      <c r="AF178" s="55"/>
    </row>
    <row r="179" spans="1:32" s="45" customFormat="1" ht="33.75" x14ac:dyDescent="0.2">
      <c r="A179" s="87" t="s">
        <v>1853</v>
      </c>
      <c r="B179" s="119" t="s">
        <v>5027</v>
      </c>
      <c r="C179" s="253" t="s">
        <v>5026</v>
      </c>
      <c r="D179" s="253"/>
      <c r="E179" s="253"/>
      <c r="F179" s="79" t="s">
        <v>326</v>
      </c>
      <c r="G179" s="79"/>
      <c r="H179" s="79"/>
      <c r="I179" s="79" t="s">
        <v>168</v>
      </c>
      <c r="J179" s="78">
        <v>119.5</v>
      </c>
      <c r="K179" s="79"/>
      <c r="L179" s="78">
        <v>239</v>
      </c>
      <c r="M179" s="79" t="s">
        <v>195</v>
      </c>
      <c r="N179" s="76">
        <v>1910</v>
      </c>
      <c r="V179" s="72"/>
      <c r="W179" s="55" t="s">
        <v>5026</v>
      </c>
      <c r="AB179" s="55"/>
      <c r="AC179" s="71"/>
      <c r="AE179" s="55"/>
      <c r="AF179" s="55"/>
    </row>
    <row r="180" spans="1:32" s="45" customFormat="1" ht="12" x14ac:dyDescent="0.2">
      <c r="A180" s="80"/>
      <c r="B180" s="118"/>
      <c r="C180" s="123" t="s">
        <v>442</v>
      </c>
      <c r="D180" s="124"/>
      <c r="E180" s="124"/>
      <c r="F180" s="75"/>
      <c r="G180" s="75"/>
      <c r="H180" s="75"/>
      <c r="I180" s="75"/>
      <c r="J180" s="90"/>
      <c r="K180" s="75"/>
      <c r="L180" s="90"/>
      <c r="M180" s="89"/>
      <c r="N180" s="88"/>
      <c r="V180" s="72"/>
      <c r="W180" s="55"/>
      <c r="AB180" s="55"/>
      <c r="AC180" s="71"/>
      <c r="AE180" s="55"/>
      <c r="AF180" s="55"/>
    </row>
    <row r="181" spans="1:32" s="45" customFormat="1" ht="12" x14ac:dyDescent="0.2">
      <c r="A181" s="86"/>
      <c r="B181" s="117"/>
      <c r="C181" s="252" t="s">
        <v>5020</v>
      </c>
      <c r="D181" s="252"/>
      <c r="E181" s="252"/>
      <c r="F181" s="252"/>
      <c r="G181" s="252"/>
      <c r="H181" s="252"/>
      <c r="I181" s="252"/>
      <c r="J181" s="252"/>
      <c r="K181" s="252"/>
      <c r="L181" s="252"/>
      <c r="M181" s="252"/>
      <c r="N181" s="255"/>
      <c r="V181" s="72"/>
      <c r="W181" s="55"/>
      <c r="X181" s="46" t="s">
        <v>5020</v>
      </c>
      <c r="AB181" s="55"/>
      <c r="AC181" s="71"/>
      <c r="AE181" s="55"/>
      <c r="AF181" s="55"/>
    </row>
    <row r="182" spans="1:32" s="45" customFormat="1" ht="56.25" x14ac:dyDescent="0.2">
      <c r="A182" s="87" t="s">
        <v>1633</v>
      </c>
      <c r="B182" s="119" t="s">
        <v>445</v>
      </c>
      <c r="C182" s="253" t="s">
        <v>5024</v>
      </c>
      <c r="D182" s="253"/>
      <c r="E182" s="253"/>
      <c r="F182" s="79" t="s">
        <v>368</v>
      </c>
      <c r="G182" s="79"/>
      <c r="H182" s="79"/>
      <c r="I182" s="79" t="s">
        <v>5025</v>
      </c>
      <c r="J182" s="78">
        <v>8060</v>
      </c>
      <c r="K182" s="79"/>
      <c r="L182" s="78">
        <v>475.86</v>
      </c>
      <c r="M182" s="79" t="s">
        <v>195</v>
      </c>
      <c r="N182" s="76">
        <v>3802</v>
      </c>
      <c r="V182" s="72"/>
      <c r="W182" s="55" t="s">
        <v>5024</v>
      </c>
      <c r="AB182" s="55"/>
      <c r="AC182" s="71"/>
      <c r="AE182" s="55"/>
      <c r="AF182" s="55"/>
    </row>
    <row r="183" spans="1:32" s="45" customFormat="1" ht="12" x14ac:dyDescent="0.2">
      <c r="A183" s="80"/>
      <c r="B183" s="118"/>
      <c r="C183" s="123" t="s">
        <v>442</v>
      </c>
      <c r="D183" s="124"/>
      <c r="E183" s="124"/>
      <c r="F183" s="75"/>
      <c r="G183" s="75"/>
      <c r="H183" s="75"/>
      <c r="I183" s="75"/>
      <c r="J183" s="90"/>
      <c r="K183" s="75"/>
      <c r="L183" s="90"/>
      <c r="M183" s="89"/>
      <c r="N183" s="88"/>
      <c r="V183" s="72"/>
      <c r="W183" s="55"/>
      <c r="AB183" s="55"/>
      <c r="AC183" s="71"/>
      <c r="AE183" s="55"/>
      <c r="AF183" s="55"/>
    </row>
    <row r="184" spans="1:32" s="45" customFormat="1" ht="12" x14ac:dyDescent="0.2">
      <c r="A184" s="86"/>
      <c r="B184" s="117"/>
      <c r="C184" s="252" t="s">
        <v>5023</v>
      </c>
      <c r="D184" s="252"/>
      <c r="E184" s="252"/>
      <c r="F184" s="252"/>
      <c r="G184" s="252"/>
      <c r="H184" s="252"/>
      <c r="I184" s="252"/>
      <c r="J184" s="252"/>
      <c r="K184" s="252"/>
      <c r="L184" s="252"/>
      <c r="M184" s="252"/>
      <c r="N184" s="255"/>
      <c r="V184" s="72"/>
      <c r="W184" s="55"/>
      <c r="X184" s="46" t="s">
        <v>5023</v>
      </c>
      <c r="AB184" s="55"/>
      <c r="AC184" s="71"/>
      <c r="AE184" s="55"/>
      <c r="AF184" s="55"/>
    </row>
    <row r="185" spans="1:32" s="45" customFormat="1" ht="22.5" x14ac:dyDescent="0.2">
      <c r="A185" s="87" t="s">
        <v>1835</v>
      </c>
      <c r="B185" s="119" t="s">
        <v>5022</v>
      </c>
      <c r="C185" s="253" t="s">
        <v>5021</v>
      </c>
      <c r="D185" s="253"/>
      <c r="E185" s="253"/>
      <c r="F185" s="79" t="s">
        <v>326</v>
      </c>
      <c r="G185" s="79"/>
      <c r="H185" s="79"/>
      <c r="I185" s="79" t="s">
        <v>168</v>
      </c>
      <c r="J185" s="78">
        <v>592.20000000000005</v>
      </c>
      <c r="K185" s="79"/>
      <c r="L185" s="78">
        <v>1184.4000000000001</v>
      </c>
      <c r="M185" s="79" t="s">
        <v>195</v>
      </c>
      <c r="N185" s="76">
        <v>9463</v>
      </c>
      <c r="V185" s="72"/>
      <c r="W185" s="55" t="s">
        <v>5021</v>
      </c>
      <c r="AB185" s="55"/>
      <c r="AC185" s="71"/>
      <c r="AE185" s="55"/>
      <c r="AF185" s="55"/>
    </row>
    <row r="186" spans="1:32" s="45" customFormat="1" ht="12" x14ac:dyDescent="0.2">
      <c r="A186" s="80"/>
      <c r="B186" s="118"/>
      <c r="C186" s="123" t="s">
        <v>442</v>
      </c>
      <c r="D186" s="124"/>
      <c r="E186" s="124"/>
      <c r="F186" s="75"/>
      <c r="G186" s="75"/>
      <c r="H186" s="75"/>
      <c r="I186" s="75"/>
      <c r="J186" s="90"/>
      <c r="K186" s="75"/>
      <c r="L186" s="90"/>
      <c r="M186" s="89"/>
      <c r="N186" s="88"/>
      <c r="V186" s="72"/>
      <c r="W186" s="55"/>
      <c r="AB186" s="55"/>
      <c r="AC186" s="71"/>
      <c r="AE186" s="55"/>
      <c r="AF186" s="55"/>
    </row>
    <row r="187" spans="1:32" s="45" customFormat="1" ht="12" x14ac:dyDescent="0.2">
      <c r="A187" s="86"/>
      <c r="B187" s="117"/>
      <c r="C187" s="252" t="s">
        <v>5020</v>
      </c>
      <c r="D187" s="252"/>
      <c r="E187" s="252"/>
      <c r="F187" s="252"/>
      <c r="G187" s="252"/>
      <c r="H187" s="252"/>
      <c r="I187" s="252"/>
      <c r="J187" s="252"/>
      <c r="K187" s="252"/>
      <c r="L187" s="252"/>
      <c r="M187" s="252"/>
      <c r="N187" s="255"/>
      <c r="V187" s="72"/>
      <c r="W187" s="55"/>
      <c r="X187" s="46" t="s">
        <v>5020</v>
      </c>
      <c r="AB187" s="55"/>
      <c r="AC187" s="71"/>
      <c r="AE187" s="55"/>
      <c r="AF187" s="55"/>
    </row>
    <row r="188" spans="1:32" s="45" customFormat="1" ht="12" x14ac:dyDescent="0.2">
      <c r="A188" s="273"/>
      <c r="B188" s="274"/>
      <c r="C188" s="274"/>
      <c r="D188" s="274"/>
      <c r="E188" s="274"/>
      <c r="F188" s="274"/>
      <c r="G188" s="274"/>
      <c r="H188" s="274"/>
      <c r="I188" s="274"/>
      <c r="J188" s="274"/>
      <c r="K188" s="274"/>
      <c r="L188" s="274"/>
      <c r="M188" s="274"/>
      <c r="N188" s="275"/>
      <c r="V188" s="72"/>
      <c r="W188" s="55"/>
      <c r="AB188" s="55"/>
      <c r="AC188" s="71"/>
      <c r="AE188" s="55"/>
      <c r="AF188" s="55" t="s">
        <v>1</v>
      </c>
    </row>
    <row r="189" spans="1:32" s="45" customFormat="1" ht="33.75" x14ac:dyDescent="0.2">
      <c r="A189" s="87" t="s">
        <v>426</v>
      </c>
      <c r="B189" s="119" t="s">
        <v>5019</v>
      </c>
      <c r="C189" s="253" t="s">
        <v>5018</v>
      </c>
      <c r="D189" s="253"/>
      <c r="E189" s="253"/>
      <c r="F189" s="79" t="s">
        <v>326</v>
      </c>
      <c r="G189" s="79"/>
      <c r="H189" s="79"/>
      <c r="I189" s="79" t="s">
        <v>165</v>
      </c>
      <c r="J189" s="78">
        <v>24770.36</v>
      </c>
      <c r="K189" s="79"/>
      <c r="L189" s="78">
        <v>74311.08</v>
      </c>
      <c r="M189" s="79" t="s">
        <v>195</v>
      </c>
      <c r="N189" s="76">
        <v>593746</v>
      </c>
      <c r="V189" s="72"/>
      <c r="W189" s="55" t="s">
        <v>5018</v>
      </c>
      <c r="AB189" s="55"/>
      <c r="AC189" s="71"/>
      <c r="AE189" s="55"/>
      <c r="AF189" s="55"/>
    </row>
    <row r="190" spans="1:32" s="45" customFormat="1" ht="12" x14ac:dyDescent="0.2">
      <c r="A190" s="80"/>
      <c r="B190" s="118"/>
      <c r="C190" s="123" t="s">
        <v>442</v>
      </c>
      <c r="D190" s="124"/>
      <c r="E190" s="124"/>
      <c r="F190" s="75"/>
      <c r="G190" s="75"/>
      <c r="H190" s="75"/>
      <c r="I190" s="75"/>
      <c r="J190" s="90"/>
      <c r="K190" s="75"/>
      <c r="L190" s="90"/>
      <c r="M190" s="89"/>
      <c r="N190" s="88"/>
      <c r="V190" s="72"/>
      <c r="W190" s="55"/>
      <c r="AB190" s="55"/>
      <c r="AC190" s="71"/>
      <c r="AE190" s="55"/>
      <c r="AF190" s="55"/>
    </row>
    <row r="191" spans="1:32" s="45" customFormat="1" ht="22.5" x14ac:dyDescent="0.2">
      <c r="A191" s="87" t="s">
        <v>623</v>
      </c>
      <c r="B191" s="119" t="s">
        <v>1025</v>
      </c>
      <c r="C191" s="253" t="s">
        <v>1024</v>
      </c>
      <c r="D191" s="253"/>
      <c r="E191" s="253"/>
      <c r="F191" s="79" t="s">
        <v>326</v>
      </c>
      <c r="G191" s="79"/>
      <c r="H191" s="79"/>
      <c r="I191" s="79" t="s">
        <v>218</v>
      </c>
      <c r="J191" s="78"/>
      <c r="K191" s="79"/>
      <c r="L191" s="78"/>
      <c r="M191" s="79"/>
      <c r="N191" s="76"/>
      <c r="V191" s="72"/>
      <c r="W191" s="55" t="s">
        <v>1024</v>
      </c>
      <c r="AB191" s="55"/>
      <c r="AC191" s="71"/>
      <c r="AE191" s="55"/>
      <c r="AF191" s="55"/>
    </row>
    <row r="192" spans="1:32" s="45" customFormat="1" ht="12" x14ac:dyDescent="0.2">
      <c r="A192" s="83"/>
      <c r="B192" s="61" t="s">
        <v>170</v>
      </c>
      <c r="C192" s="252" t="s">
        <v>169</v>
      </c>
      <c r="D192" s="252"/>
      <c r="E192" s="252"/>
      <c r="F192" s="74"/>
      <c r="G192" s="74"/>
      <c r="H192" s="74"/>
      <c r="I192" s="74"/>
      <c r="J192" s="82">
        <v>1.73</v>
      </c>
      <c r="K192" s="74"/>
      <c r="L192" s="82">
        <v>6.92</v>
      </c>
      <c r="M192" s="74" t="s">
        <v>164</v>
      </c>
      <c r="N192" s="81">
        <v>357</v>
      </c>
      <c r="V192" s="72"/>
      <c r="W192" s="55"/>
      <c r="Y192" s="46" t="s">
        <v>169</v>
      </c>
      <c r="AB192" s="55"/>
      <c r="AC192" s="71"/>
      <c r="AE192" s="55"/>
      <c r="AF192" s="55"/>
    </row>
    <row r="193" spans="1:32" s="45" customFormat="1" ht="12" x14ac:dyDescent="0.2">
      <c r="A193" s="86"/>
      <c r="B193" s="93" t="s">
        <v>1023</v>
      </c>
      <c r="C193" s="259" t="s">
        <v>1022</v>
      </c>
      <c r="D193" s="259"/>
      <c r="E193" s="259"/>
      <c r="F193" s="92" t="s">
        <v>326</v>
      </c>
      <c r="G193" s="92" t="s">
        <v>170</v>
      </c>
      <c r="H193" s="92"/>
      <c r="I193" s="92" t="s">
        <v>218</v>
      </c>
      <c r="J193" s="61"/>
      <c r="K193" s="74"/>
      <c r="L193" s="82"/>
      <c r="M193" s="74"/>
      <c r="N193" s="91"/>
      <c r="V193" s="72"/>
      <c r="W193" s="55"/>
      <c r="AB193" s="55"/>
      <c r="AC193" s="71" t="s">
        <v>1022</v>
      </c>
      <c r="AE193" s="55"/>
      <c r="AF193" s="55"/>
    </row>
    <row r="194" spans="1:32" s="45" customFormat="1" ht="12" x14ac:dyDescent="0.2">
      <c r="A194" s="83"/>
      <c r="B194" s="61"/>
      <c r="C194" s="252" t="s">
        <v>160</v>
      </c>
      <c r="D194" s="252"/>
      <c r="E194" s="252"/>
      <c r="F194" s="74" t="s">
        <v>159</v>
      </c>
      <c r="G194" s="74" t="s">
        <v>975</v>
      </c>
      <c r="H194" s="74"/>
      <c r="I194" s="74" t="s">
        <v>1021</v>
      </c>
      <c r="J194" s="82"/>
      <c r="K194" s="74"/>
      <c r="L194" s="82"/>
      <c r="M194" s="74"/>
      <c r="N194" s="81"/>
      <c r="V194" s="72"/>
      <c r="W194" s="55"/>
      <c r="Z194" s="46" t="s">
        <v>160</v>
      </c>
      <c r="AB194" s="55"/>
      <c r="AC194" s="71"/>
      <c r="AE194" s="55"/>
      <c r="AF194" s="55"/>
    </row>
    <row r="195" spans="1:32" s="45" customFormat="1" ht="12" x14ac:dyDescent="0.2">
      <c r="A195" s="83"/>
      <c r="B195" s="61"/>
      <c r="C195" s="254" t="s">
        <v>155</v>
      </c>
      <c r="D195" s="254"/>
      <c r="E195" s="254"/>
      <c r="F195" s="77"/>
      <c r="G195" s="77"/>
      <c r="H195" s="77"/>
      <c r="I195" s="77"/>
      <c r="J195" s="85">
        <v>1.73</v>
      </c>
      <c r="K195" s="77"/>
      <c r="L195" s="85">
        <v>6.92</v>
      </c>
      <c r="M195" s="77"/>
      <c r="N195" s="84"/>
      <c r="V195" s="72"/>
      <c r="W195" s="55"/>
      <c r="AA195" s="46" t="s">
        <v>155</v>
      </c>
      <c r="AB195" s="55"/>
      <c r="AC195" s="71"/>
      <c r="AE195" s="55"/>
      <c r="AF195" s="55"/>
    </row>
    <row r="196" spans="1:32" s="45" customFormat="1" ht="12" x14ac:dyDescent="0.2">
      <c r="A196" s="83"/>
      <c r="B196" s="61"/>
      <c r="C196" s="252" t="s">
        <v>154</v>
      </c>
      <c r="D196" s="252"/>
      <c r="E196" s="252"/>
      <c r="F196" s="74"/>
      <c r="G196" s="74"/>
      <c r="H196" s="74"/>
      <c r="I196" s="74"/>
      <c r="J196" s="82"/>
      <c r="K196" s="74"/>
      <c r="L196" s="82">
        <v>6.92</v>
      </c>
      <c r="M196" s="74"/>
      <c r="N196" s="81">
        <v>357</v>
      </c>
      <c r="V196" s="72"/>
      <c r="W196" s="55"/>
      <c r="Z196" s="46" t="s">
        <v>154</v>
      </c>
      <c r="AB196" s="55"/>
      <c r="AC196" s="71"/>
      <c r="AE196" s="55"/>
      <c r="AF196" s="55"/>
    </row>
    <row r="197" spans="1:32" s="45" customFormat="1" ht="22.5" x14ac:dyDescent="0.2">
      <c r="A197" s="83"/>
      <c r="B197" s="61" t="s">
        <v>1020</v>
      </c>
      <c r="C197" s="252" t="s">
        <v>1018</v>
      </c>
      <c r="D197" s="252"/>
      <c r="E197" s="252"/>
      <c r="F197" s="74" t="s">
        <v>149</v>
      </c>
      <c r="G197" s="74" t="s">
        <v>1019</v>
      </c>
      <c r="H197" s="74"/>
      <c r="I197" s="74" t="s">
        <v>1019</v>
      </c>
      <c r="J197" s="82"/>
      <c r="K197" s="74"/>
      <c r="L197" s="82">
        <v>7.89</v>
      </c>
      <c r="M197" s="74"/>
      <c r="N197" s="81">
        <v>407</v>
      </c>
      <c r="V197" s="72"/>
      <c r="W197" s="55"/>
      <c r="Z197" s="46" t="s">
        <v>1018</v>
      </c>
      <c r="AB197" s="55"/>
      <c r="AC197" s="71"/>
      <c r="AE197" s="55"/>
      <c r="AF197" s="55"/>
    </row>
    <row r="198" spans="1:32" s="45" customFormat="1" ht="22.5" x14ac:dyDescent="0.2">
      <c r="A198" s="83"/>
      <c r="B198" s="61" t="s">
        <v>1017</v>
      </c>
      <c r="C198" s="252" t="s">
        <v>1016</v>
      </c>
      <c r="D198" s="252"/>
      <c r="E198" s="252"/>
      <c r="F198" s="74" t="s">
        <v>149</v>
      </c>
      <c r="G198" s="74" t="s">
        <v>387</v>
      </c>
      <c r="H198" s="74"/>
      <c r="I198" s="74" t="s">
        <v>387</v>
      </c>
      <c r="J198" s="82"/>
      <c r="K198" s="74"/>
      <c r="L198" s="82">
        <v>3.94</v>
      </c>
      <c r="M198" s="74"/>
      <c r="N198" s="81">
        <v>203</v>
      </c>
      <c r="V198" s="72"/>
      <c r="W198" s="55"/>
      <c r="Z198" s="46" t="s">
        <v>1016</v>
      </c>
      <c r="AB198" s="55"/>
      <c r="AC198" s="71"/>
      <c r="AE198" s="55"/>
      <c r="AF198" s="55"/>
    </row>
    <row r="199" spans="1:32" s="45" customFormat="1" ht="12" x14ac:dyDescent="0.2">
      <c r="A199" s="80"/>
      <c r="B199" s="118"/>
      <c r="C199" s="253" t="s">
        <v>146</v>
      </c>
      <c r="D199" s="253"/>
      <c r="E199" s="253"/>
      <c r="F199" s="79"/>
      <c r="G199" s="79"/>
      <c r="H199" s="79"/>
      <c r="I199" s="79"/>
      <c r="J199" s="78"/>
      <c r="K199" s="79"/>
      <c r="L199" s="78">
        <v>18.75</v>
      </c>
      <c r="M199" s="77"/>
      <c r="N199" s="76">
        <v>967</v>
      </c>
      <c r="V199" s="72"/>
      <c r="W199" s="55"/>
      <c r="AB199" s="55" t="s">
        <v>146</v>
      </c>
      <c r="AC199" s="71"/>
      <c r="AE199" s="55"/>
      <c r="AF199" s="55"/>
    </row>
    <row r="200" spans="1:32" s="45" customFormat="1" ht="33.75" x14ac:dyDescent="0.2">
      <c r="A200" s="87" t="s">
        <v>1638</v>
      </c>
      <c r="B200" s="119" t="s">
        <v>5017</v>
      </c>
      <c r="C200" s="253" t="s">
        <v>5016</v>
      </c>
      <c r="D200" s="253"/>
      <c r="E200" s="253"/>
      <c r="F200" s="79" t="s">
        <v>326</v>
      </c>
      <c r="G200" s="79"/>
      <c r="H200" s="79"/>
      <c r="I200" s="79" t="s">
        <v>218</v>
      </c>
      <c r="J200" s="78">
        <v>31.64</v>
      </c>
      <c r="K200" s="79"/>
      <c r="L200" s="78">
        <v>126.56</v>
      </c>
      <c r="M200" s="79" t="s">
        <v>195</v>
      </c>
      <c r="N200" s="76">
        <v>1011</v>
      </c>
      <c r="V200" s="72"/>
      <c r="W200" s="55" t="s">
        <v>5016</v>
      </c>
      <c r="AB200" s="55"/>
      <c r="AC200" s="71"/>
      <c r="AE200" s="55"/>
      <c r="AF200" s="55"/>
    </row>
    <row r="201" spans="1:32" s="45" customFormat="1" ht="12" x14ac:dyDescent="0.2">
      <c r="A201" s="80"/>
      <c r="B201" s="118"/>
      <c r="C201" s="123" t="s">
        <v>442</v>
      </c>
      <c r="D201" s="124"/>
      <c r="E201" s="124"/>
      <c r="F201" s="75"/>
      <c r="G201" s="75"/>
      <c r="H201" s="75"/>
      <c r="I201" s="75"/>
      <c r="J201" s="90"/>
      <c r="K201" s="75"/>
      <c r="L201" s="90"/>
      <c r="M201" s="89"/>
      <c r="N201" s="88"/>
      <c r="V201" s="72"/>
      <c r="W201" s="55"/>
      <c r="AB201" s="55"/>
      <c r="AC201" s="71"/>
      <c r="AE201" s="55"/>
      <c r="AF201" s="55"/>
    </row>
    <row r="202" spans="1:32" s="45" customFormat="1" ht="33.75" x14ac:dyDescent="0.2">
      <c r="A202" s="87" t="s">
        <v>610</v>
      </c>
      <c r="B202" s="119" t="s">
        <v>5015</v>
      </c>
      <c r="C202" s="253" t="s">
        <v>5014</v>
      </c>
      <c r="D202" s="253"/>
      <c r="E202" s="253"/>
      <c r="F202" s="79" t="s">
        <v>326</v>
      </c>
      <c r="G202" s="79"/>
      <c r="H202" s="79"/>
      <c r="I202" s="79" t="s">
        <v>218</v>
      </c>
      <c r="J202" s="78">
        <v>7.78</v>
      </c>
      <c r="K202" s="79"/>
      <c r="L202" s="78">
        <v>31.12</v>
      </c>
      <c r="M202" s="79" t="s">
        <v>195</v>
      </c>
      <c r="N202" s="76">
        <v>249</v>
      </c>
      <c r="V202" s="72"/>
      <c r="W202" s="55" t="s">
        <v>5014</v>
      </c>
      <c r="AB202" s="55"/>
      <c r="AC202" s="71"/>
      <c r="AE202" s="55"/>
      <c r="AF202" s="55"/>
    </row>
    <row r="203" spans="1:32" s="45" customFormat="1" ht="12" x14ac:dyDescent="0.2">
      <c r="A203" s="80"/>
      <c r="B203" s="118"/>
      <c r="C203" s="123" t="s">
        <v>442</v>
      </c>
      <c r="D203" s="124"/>
      <c r="E203" s="124"/>
      <c r="F203" s="75"/>
      <c r="G203" s="75"/>
      <c r="H203" s="75"/>
      <c r="I203" s="75"/>
      <c r="J203" s="90"/>
      <c r="K203" s="75"/>
      <c r="L203" s="90"/>
      <c r="M203" s="89"/>
      <c r="N203" s="88"/>
      <c r="V203" s="72"/>
      <c r="W203" s="55"/>
      <c r="AB203" s="55"/>
      <c r="AC203" s="71"/>
      <c r="AE203" s="55"/>
      <c r="AF203" s="55"/>
    </row>
    <row r="204" spans="1:32" s="45" customFormat="1" ht="45" x14ac:dyDescent="0.2">
      <c r="A204" s="87" t="s">
        <v>1807</v>
      </c>
      <c r="B204" s="119" t="s">
        <v>5013</v>
      </c>
      <c r="C204" s="253" t="s">
        <v>5012</v>
      </c>
      <c r="D204" s="253"/>
      <c r="E204" s="253"/>
      <c r="F204" s="79" t="s">
        <v>237</v>
      </c>
      <c r="G204" s="79"/>
      <c r="H204" s="79"/>
      <c r="I204" s="79" t="s">
        <v>1938</v>
      </c>
      <c r="J204" s="78"/>
      <c r="K204" s="79"/>
      <c r="L204" s="78"/>
      <c r="M204" s="79"/>
      <c r="N204" s="76"/>
      <c r="V204" s="72"/>
      <c r="W204" s="55" t="s">
        <v>5012</v>
      </c>
      <c r="AB204" s="55"/>
      <c r="AC204" s="71"/>
      <c r="AE204" s="55"/>
      <c r="AF204" s="55"/>
    </row>
    <row r="205" spans="1:32" s="45" customFormat="1" ht="12" x14ac:dyDescent="0.2">
      <c r="A205" s="86"/>
      <c r="B205" s="117"/>
      <c r="C205" s="252" t="s">
        <v>5011</v>
      </c>
      <c r="D205" s="252"/>
      <c r="E205" s="252"/>
      <c r="F205" s="252"/>
      <c r="G205" s="252"/>
      <c r="H205" s="252"/>
      <c r="I205" s="252"/>
      <c r="J205" s="252"/>
      <c r="K205" s="252"/>
      <c r="L205" s="252"/>
      <c r="M205" s="252"/>
      <c r="N205" s="255"/>
      <c r="V205" s="72"/>
      <c r="W205" s="55"/>
      <c r="X205" s="46" t="s">
        <v>5011</v>
      </c>
      <c r="AB205" s="55"/>
      <c r="AC205" s="71"/>
      <c r="AE205" s="55"/>
      <c r="AF205" s="55"/>
    </row>
    <row r="206" spans="1:32" s="45" customFormat="1" ht="12" x14ac:dyDescent="0.2">
      <c r="A206" s="83"/>
      <c r="B206" s="61" t="s">
        <v>170</v>
      </c>
      <c r="C206" s="252" t="s">
        <v>169</v>
      </c>
      <c r="D206" s="252"/>
      <c r="E206" s="252"/>
      <c r="F206" s="74"/>
      <c r="G206" s="74"/>
      <c r="H206" s="74"/>
      <c r="I206" s="74"/>
      <c r="J206" s="82">
        <v>1188.75</v>
      </c>
      <c r="K206" s="74"/>
      <c r="L206" s="82">
        <v>1212.53</v>
      </c>
      <c r="M206" s="74" t="s">
        <v>164</v>
      </c>
      <c r="N206" s="81">
        <v>62482</v>
      </c>
      <c r="V206" s="72"/>
      <c r="W206" s="55"/>
      <c r="Y206" s="46" t="s">
        <v>169</v>
      </c>
      <c r="AB206" s="55"/>
      <c r="AC206" s="71"/>
      <c r="AE206" s="55"/>
      <c r="AF206" s="55"/>
    </row>
    <row r="207" spans="1:32" s="45" customFormat="1" ht="12" x14ac:dyDescent="0.2">
      <c r="A207" s="83"/>
      <c r="B207" s="61" t="s">
        <v>168</v>
      </c>
      <c r="C207" s="252" t="s">
        <v>166</v>
      </c>
      <c r="D207" s="252"/>
      <c r="E207" s="252"/>
      <c r="F207" s="74"/>
      <c r="G207" s="74"/>
      <c r="H207" s="74"/>
      <c r="I207" s="74"/>
      <c r="J207" s="82">
        <v>1267.04</v>
      </c>
      <c r="K207" s="74"/>
      <c r="L207" s="82">
        <v>1292.3800000000001</v>
      </c>
      <c r="M207" s="74" t="s">
        <v>167</v>
      </c>
      <c r="N207" s="81">
        <v>16930</v>
      </c>
      <c r="V207" s="72"/>
      <c r="W207" s="55"/>
      <c r="Y207" s="46" t="s">
        <v>166</v>
      </c>
      <c r="AB207" s="55"/>
      <c r="AC207" s="71"/>
      <c r="AE207" s="55"/>
      <c r="AF207" s="55"/>
    </row>
    <row r="208" spans="1:32" s="45" customFormat="1" ht="12" x14ac:dyDescent="0.2">
      <c r="A208" s="83"/>
      <c r="B208" s="61" t="s">
        <v>165</v>
      </c>
      <c r="C208" s="252" t="s">
        <v>163</v>
      </c>
      <c r="D208" s="252"/>
      <c r="E208" s="252"/>
      <c r="F208" s="74"/>
      <c r="G208" s="74"/>
      <c r="H208" s="74"/>
      <c r="I208" s="74"/>
      <c r="J208" s="82">
        <v>172.12</v>
      </c>
      <c r="K208" s="74"/>
      <c r="L208" s="82">
        <v>175.56</v>
      </c>
      <c r="M208" s="74" t="s">
        <v>164</v>
      </c>
      <c r="N208" s="81">
        <v>9047</v>
      </c>
      <c r="V208" s="72"/>
      <c r="W208" s="55"/>
      <c r="Y208" s="46" t="s">
        <v>163</v>
      </c>
      <c r="AB208" s="55"/>
      <c r="AC208" s="71"/>
      <c r="AE208" s="55"/>
      <c r="AF208" s="55"/>
    </row>
    <row r="209" spans="1:32" s="45" customFormat="1" ht="12" x14ac:dyDescent="0.2">
      <c r="A209" s="83"/>
      <c r="B209" s="61" t="s">
        <v>218</v>
      </c>
      <c r="C209" s="252" t="s">
        <v>217</v>
      </c>
      <c r="D209" s="252"/>
      <c r="E209" s="252"/>
      <c r="F209" s="74"/>
      <c r="G209" s="74"/>
      <c r="H209" s="74"/>
      <c r="I209" s="74"/>
      <c r="J209" s="82">
        <v>60.52</v>
      </c>
      <c r="K209" s="74"/>
      <c r="L209" s="82">
        <v>61.73</v>
      </c>
      <c r="M209" s="74" t="s">
        <v>195</v>
      </c>
      <c r="N209" s="81">
        <v>493</v>
      </c>
      <c r="V209" s="72"/>
      <c r="W209" s="55"/>
      <c r="Y209" s="46" t="s">
        <v>217</v>
      </c>
      <c r="AB209" s="55"/>
      <c r="AC209" s="71"/>
      <c r="AE209" s="55"/>
      <c r="AF209" s="55"/>
    </row>
    <row r="210" spans="1:32" s="45" customFormat="1" ht="12" x14ac:dyDescent="0.2">
      <c r="A210" s="86"/>
      <c r="B210" s="93" t="s">
        <v>593</v>
      </c>
      <c r="C210" s="259" t="s">
        <v>3072</v>
      </c>
      <c r="D210" s="259"/>
      <c r="E210" s="259"/>
      <c r="F210" s="92" t="s">
        <v>326</v>
      </c>
      <c r="G210" s="92" t="s">
        <v>210</v>
      </c>
      <c r="H210" s="92"/>
      <c r="I210" s="92" t="s">
        <v>210</v>
      </c>
      <c r="J210" s="61"/>
      <c r="K210" s="74"/>
      <c r="L210" s="82"/>
      <c r="M210" s="74"/>
      <c r="N210" s="91"/>
      <c r="V210" s="72"/>
      <c r="W210" s="55"/>
      <c r="AB210" s="55"/>
      <c r="AC210" s="71" t="s">
        <v>3072</v>
      </c>
      <c r="AE210" s="55"/>
      <c r="AF210" s="55"/>
    </row>
    <row r="211" spans="1:32" s="45" customFormat="1" ht="12" x14ac:dyDescent="0.2">
      <c r="A211" s="86"/>
      <c r="B211" s="93" t="s">
        <v>3056</v>
      </c>
      <c r="C211" s="259" t="s">
        <v>3055</v>
      </c>
      <c r="D211" s="259"/>
      <c r="E211" s="259"/>
      <c r="F211" s="92" t="s">
        <v>381</v>
      </c>
      <c r="G211" s="92" t="s">
        <v>210</v>
      </c>
      <c r="H211" s="92"/>
      <c r="I211" s="92" t="s">
        <v>210</v>
      </c>
      <c r="J211" s="61"/>
      <c r="K211" s="74"/>
      <c r="L211" s="82"/>
      <c r="M211" s="74"/>
      <c r="N211" s="91"/>
      <c r="V211" s="72"/>
      <c r="W211" s="55"/>
      <c r="AB211" s="55"/>
      <c r="AC211" s="71" t="s">
        <v>3055</v>
      </c>
      <c r="AE211" s="55"/>
      <c r="AF211" s="55"/>
    </row>
    <row r="212" spans="1:32" s="45" customFormat="1" ht="12" x14ac:dyDescent="0.2">
      <c r="A212" s="86"/>
      <c r="B212" s="93" t="s">
        <v>4501</v>
      </c>
      <c r="C212" s="259" t="s">
        <v>4499</v>
      </c>
      <c r="D212" s="259"/>
      <c r="E212" s="259"/>
      <c r="F212" s="92" t="s">
        <v>332</v>
      </c>
      <c r="G212" s="92" t="s">
        <v>5010</v>
      </c>
      <c r="H212" s="92"/>
      <c r="I212" s="92" t="s">
        <v>5009</v>
      </c>
      <c r="J212" s="61"/>
      <c r="K212" s="74"/>
      <c r="L212" s="82"/>
      <c r="M212" s="74"/>
      <c r="N212" s="91"/>
      <c r="V212" s="72"/>
      <c r="W212" s="55"/>
      <c r="AB212" s="55"/>
      <c r="AC212" s="71" t="s">
        <v>4499</v>
      </c>
      <c r="AE212" s="55"/>
      <c r="AF212" s="55"/>
    </row>
    <row r="213" spans="1:32" s="45" customFormat="1" ht="22.5" x14ac:dyDescent="0.2">
      <c r="A213" s="86"/>
      <c r="B213" s="93" t="s">
        <v>3934</v>
      </c>
      <c r="C213" s="259" t="s">
        <v>4498</v>
      </c>
      <c r="D213" s="259"/>
      <c r="E213" s="259"/>
      <c r="F213" s="92" t="s">
        <v>326</v>
      </c>
      <c r="G213" s="92" t="s">
        <v>210</v>
      </c>
      <c r="H213" s="92"/>
      <c r="I213" s="92" t="s">
        <v>210</v>
      </c>
      <c r="J213" s="61"/>
      <c r="K213" s="74"/>
      <c r="L213" s="82"/>
      <c r="M213" s="74"/>
      <c r="N213" s="91"/>
      <c r="V213" s="72"/>
      <c r="W213" s="55"/>
      <c r="AB213" s="55"/>
      <c r="AC213" s="71" t="s">
        <v>4498</v>
      </c>
      <c r="AE213" s="55"/>
      <c r="AF213" s="55"/>
    </row>
    <row r="214" spans="1:32" s="45" customFormat="1" ht="12" x14ac:dyDescent="0.2">
      <c r="A214" s="83"/>
      <c r="B214" s="61"/>
      <c r="C214" s="252" t="s">
        <v>160</v>
      </c>
      <c r="D214" s="252"/>
      <c r="E214" s="252"/>
      <c r="F214" s="74" t="s">
        <v>159</v>
      </c>
      <c r="G214" s="74" t="s">
        <v>1473</v>
      </c>
      <c r="H214" s="74"/>
      <c r="I214" s="74" t="s">
        <v>3294</v>
      </c>
      <c r="J214" s="82"/>
      <c r="K214" s="74"/>
      <c r="L214" s="82"/>
      <c r="M214" s="74"/>
      <c r="N214" s="81"/>
      <c r="V214" s="72"/>
      <c r="W214" s="55"/>
      <c r="Z214" s="46" t="s">
        <v>160</v>
      </c>
      <c r="AB214" s="55"/>
      <c r="AC214" s="71"/>
      <c r="AE214" s="55"/>
      <c r="AF214" s="55"/>
    </row>
    <row r="215" spans="1:32" s="45" customFormat="1" ht="12" x14ac:dyDescent="0.2">
      <c r="A215" s="83"/>
      <c r="B215" s="61"/>
      <c r="C215" s="252" t="s">
        <v>156</v>
      </c>
      <c r="D215" s="252"/>
      <c r="E215" s="252"/>
      <c r="F215" s="74" t="s">
        <v>159</v>
      </c>
      <c r="G215" s="74" t="s">
        <v>5008</v>
      </c>
      <c r="H215" s="74"/>
      <c r="I215" s="74" t="s">
        <v>5007</v>
      </c>
      <c r="J215" s="82"/>
      <c r="K215" s="74"/>
      <c r="L215" s="82"/>
      <c r="M215" s="74"/>
      <c r="N215" s="81"/>
      <c r="V215" s="72"/>
      <c r="W215" s="55"/>
      <c r="Z215" s="46" t="s">
        <v>156</v>
      </c>
      <c r="AB215" s="55"/>
      <c r="AC215" s="71"/>
      <c r="AE215" s="55"/>
      <c r="AF215" s="55"/>
    </row>
    <row r="216" spans="1:32" s="45" customFormat="1" ht="12" x14ac:dyDescent="0.2">
      <c r="A216" s="83"/>
      <c r="B216" s="61"/>
      <c r="C216" s="254" t="s">
        <v>155</v>
      </c>
      <c r="D216" s="254"/>
      <c r="E216" s="254"/>
      <c r="F216" s="77"/>
      <c r="G216" s="77"/>
      <c r="H216" s="77"/>
      <c r="I216" s="77"/>
      <c r="J216" s="85">
        <v>2516.31</v>
      </c>
      <c r="K216" s="77"/>
      <c r="L216" s="85">
        <v>2566.64</v>
      </c>
      <c r="M216" s="77"/>
      <c r="N216" s="84"/>
      <c r="V216" s="72"/>
      <c r="W216" s="55"/>
      <c r="AA216" s="46" t="s">
        <v>155</v>
      </c>
      <c r="AB216" s="55"/>
      <c r="AC216" s="71"/>
      <c r="AE216" s="55"/>
      <c r="AF216" s="55"/>
    </row>
    <row r="217" spans="1:32" s="45" customFormat="1" ht="12" x14ac:dyDescent="0.2">
      <c r="A217" s="83"/>
      <c r="B217" s="61"/>
      <c r="C217" s="252" t="s">
        <v>154</v>
      </c>
      <c r="D217" s="252"/>
      <c r="E217" s="252"/>
      <c r="F217" s="74"/>
      <c r="G217" s="74"/>
      <c r="H217" s="74"/>
      <c r="I217" s="74"/>
      <c r="J217" s="82"/>
      <c r="K217" s="74"/>
      <c r="L217" s="82">
        <v>1388.09</v>
      </c>
      <c r="M217" s="74"/>
      <c r="N217" s="81">
        <v>71529</v>
      </c>
      <c r="V217" s="72"/>
      <c r="W217" s="55"/>
      <c r="Z217" s="46" t="s">
        <v>154</v>
      </c>
      <c r="AB217" s="55"/>
      <c r="AC217" s="71"/>
      <c r="AE217" s="55"/>
      <c r="AF217" s="55"/>
    </row>
    <row r="218" spans="1:32" s="45" customFormat="1" ht="45" x14ac:dyDescent="0.2">
      <c r="A218" s="83"/>
      <c r="B218" s="61" t="s">
        <v>574</v>
      </c>
      <c r="C218" s="252" t="s">
        <v>572</v>
      </c>
      <c r="D218" s="252"/>
      <c r="E218" s="252"/>
      <c r="F218" s="74" t="s">
        <v>149</v>
      </c>
      <c r="G218" s="74" t="s">
        <v>573</v>
      </c>
      <c r="H218" s="74"/>
      <c r="I218" s="74" t="s">
        <v>573</v>
      </c>
      <c r="J218" s="82"/>
      <c r="K218" s="74"/>
      <c r="L218" s="82">
        <v>1762.87</v>
      </c>
      <c r="M218" s="74"/>
      <c r="N218" s="81">
        <v>90842</v>
      </c>
      <c r="V218" s="72"/>
      <c r="W218" s="55"/>
      <c r="Z218" s="46" t="s">
        <v>572</v>
      </c>
      <c r="AB218" s="55"/>
      <c r="AC218" s="71"/>
      <c r="AE218" s="55"/>
      <c r="AF218" s="55"/>
    </row>
    <row r="219" spans="1:32" s="45" customFormat="1" ht="45" x14ac:dyDescent="0.2">
      <c r="A219" s="83"/>
      <c r="B219" s="61" t="s">
        <v>571</v>
      </c>
      <c r="C219" s="252" t="s">
        <v>569</v>
      </c>
      <c r="D219" s="252"/>
      <c r="E219" s="252"/>
      <c r="F219" s="74" t="s">
        <v>149</v>
      </c>
      <c r="G219" s="74" t="s">
        <v>570</v>
      </c>
      <c r="H219" s="74"/>
      <c r="I219" s="74" t="s">
        <v>570</v>
      </c>
      <c r="J219" s="82"/>
      <c r="K219" s="74"/>
      <c r="L219" s="82">
        <v>999.42</v>
      </c>
      <c r="M219" s="74"/>
      <c r="N219" s="81">
        <v>51501</v>
      </c>
      <c r="V219" s="72"/>
      <c r="W219" s="55"/>
      <c r="Z219" s="46" t="s">
        <v>569</v>
      </c>
      <c r="AB219" s="55"/>
      <c r="AC219" s="71"/>
      <c r="AE219" s="55"/>
      <c r="AF219" s="55"/>
    </row>
    <row r="220" spans="1:32" s="45" customFormat="1" ht="12" x14ac:dyDescent="0.2">
      <c r="A220" s="80"/>
      <c r="B220" s="118"/>
      <c r="C220" s="253" t="s">
        <v>146</v>
      </c>
      <c r="D220" s="253"/>
      <c r="E220" s="253"/>
      <c r="F220" s="79"/>
      <c r="G220" s="79"/>
      <c r="H220" s="79"/>
      <c r="I220" s="79"/>
      <c r="J220" s="78"/>
      <c r="K220" s="79"/>
      <c r="L220" s="78">
        <v>5328.93</v>
      </c>
      <c r="M220" s="77"/>
      <c r="N220" s="76">
        <v>222248</v>
      </c>
      <c r="V220" s="72"/>
      <c r="W220" s="55"/>
      <c r="AB220" s="55" t="s">
        <v>146</v>
      </c>
      <c r="AC220" s="71"/>
      <c r="AE220" s="55"/>
      <c r="AF220" s="55"/>
    </row>
    <row r="221" spans="1:32" s="45" customFormat="1" ht="56.25" x14ac:dyDescent="0.2">
      <c r="A221" s="87" t="s">
        <v>597</v>
      </c>
      <c r="B221" s="119" t="s">
        <v>5006</v>
      </c>
      <c r="C221" s="253" t="s">
        <v>5005</v>
      </c>
      <c r="D221" s="253"/>
      <c r="E221" s="253"/>
      <c r="F221" s="79" t="s">
        <v>332</v>
      </c>
      <c r="G221" s="79"/>
      <c r="H221" s="79"/>
      <c r="I221" s="79" t="s">
        <v>339</v>
      </c>
      <c r="J221" s="78">
        <v>93.86</v>
      </c>
      <c r="K221" s="79"/>
      <c r="L221" s="78">
        <v>9573.7199999999993</v>
      </c>
      <c r="M221" s="79" t="s">
        <v>195</v>
      </c>
      <c r="N221" s="76">
        <v>76494</v>
      </c>
      <c r="V221" s="72"/>
      <c r="W221" s="55" t="s">
        <v>5005</v>
      </c>
      <c r="AB221" s="55"/>
      <c r="AC221" s="71"/>
      <c r="AE221" s="55"/>
      <c r="AF221" s="55"/>
    </row>
    <row r="222" spans="1:32" s="45" customFormat="1" ht="12" x14ac:dyDescent="0.2">
      <c r="A222" s="80"/>
      <c r="B222" s="118"/>
      <c r="C222" s="123" t="s">
        <v>442</v>
      </c>
      <c r="D222" s="124"/>
      <c r="E222" s="124"/>
      <c r="F222" s="75"/>
      <c r="G222" s="75"/>
      <c r="H222" s="75"/>
      <c r="I222" s="75"/>
      <c r="J222" s="90"/>
      <c r="K222" s="75"/>
      <c r="L222" s="90"/>
      <c r="M222" s="89"/>
      <c r="N222" s="88"/>
      <c r="V222" s="72"/>
      <c r="W222" s="55"/>
      <c r="AB222" s="55"/>
      <c r="AC222" s="71"/>
      <c r="AE222" s="55"/>
      <c r="AF222" s="55"/>
    </row>
    <row r="223" spans="1:32" s="45" customFormat="1" ht="12" x14ac:dyDescent="0.2">
      <c r="A223" s="86"/>
      <c r="B223" s="117"/>
      <c r="C223" s="252" t="s">
        <v>5004</v>
      </c>
      <c r="D223" s="252"/>
      <c r="E223" s="252"/>
      <c r="F223" s="252"/>
      <c r="G223" s="252"/>
      <c r="H223" s="252"/>
      <c r="I223" s="252"/>
      <c r="J223" s="252"/>
      <c r="K223" s="252"/>
      <c r="L223" s="252"/>
      <c r="M223" s="252"/>
      <c r="N223" s="255"/>
      <c r="V223" s="72"/>
      <c r="W223" s="55"/>
      <c r="X223" s="46" t="s">
        <v>5004</v>
      </c>
      <c r="AB223" s="55"/>
      <c r="AC223" s="71"/>
      <c r="AE223" s="55"/>
      <c r="AF223" s="55"/>
    </row>
    <row r="224" spans="1:32" s="45" customFormat="1" ht="33.75" x14ac:dyDescent="0.2">
      <c r="A224" s="87" t="s">
        <v>1802</v>
      </c>
      <c r="B224" s="119" t="s">
        <v>5003</v>
      </c>
      <c r="C224" s="253" t="s">
        <v>5001</v>
      </c>
      <c r="D224" s="253"/>
      <c r="E224" s="253"/>
      <c r="F224" s="79" t="s">
        <v>693</v>
      </c>
      <c r="G224" s="79"/>
      <c r="H224" s="79"/>
      <c r="I224" s="79" t="s">
        <v>5002</v>
      </c>
      <c r="J224" s="78"/>
      <c r="K224" s="79"/>
      <c r="L224" s="78"/>
      <c r="M224" s="79"/>
      <c r="N224" s="76"/>
      <c r="V224" s="72"/>
      <c r="W224" s="55" t="s">
        <v>5001</v>
      </c>
      <c r="AB224" s="55"/>
      <c r="AC224" s="71"/>
      <c r="AE224" s="55"/>
      <c r="AF224" s="55"/>
    </row>
    <row r="225" spans="1:32" s="45" customFormat="1" ht="12" x14ac:dyDescent="0.2">
      <c r="A225" s="86"/>
      <c r="B225" s="117"/>
      <c r="C225" s="252" t="s">
        <v>5000</v>
      </c>
      <c r="D225" s="252"/>
      <c r="E225" s="252"/>
      <c r="F225" s="252"/>
      <c r="G225" s="252"/>
      <c r="H225" s="252"/>
      <c r="I225" s="252"/>
      <c r="J225" s="252"/>
      <c r="K225" s="252"/>
      <c r="L225" s="252"/>
      <c r="M225" s="252"/>
      <c r="N225" s="255"/>
      <c r="V225" s="72"/>
      <c r="W225" s="55"/>
      <c r="X225" s="46" t="s">
        <v>5000</v>
      </c>
      <c r="AB225" s="55"/>
      <c r="AC225" s="71"/>
      <c r="AE225" s="55"/>
      <c r="AF225" s="55"/>
    </row>
    <row r="226" spans="1:32" s="45" customFormat="1" ht="12" x14ac:dyDescent="0.2">
      <c r="A226" s="83"/>
      <c r="B226" s="61" t="s">
        <v>170</v>
      </c>
      <c r="C226" s="252" t="s">
        <v>169</v>
      </c>
      <c r="D226" s="252"/>
      <c r="E226" s="252"/>
      <c r="F226" s="74"/>
      <c r="G226" s="74"/>
      <c r="H226" s="74"/>
      <c r="I226" s="74"/>
      <c r="J226" s="82">
        <v>3045.56</v>
      </c>
      <c r="K226" s="74"/>
      <c r="L226" s="82">
        <v>51.77</v>
      </c>
      <c r="M226" s="74" t="s">
        <v>164</v>
      </c>
      <c r="N226" s="81">
        <v>2668</v>
      </c>
      <c r="V226" s="72"/>
      <c r="W226" s="55"/>
      <c r="Y226" s="46" t="s">
        <v>169</v>
      </c>
      <c r="AB226" s="55"/>
      <c r="AC226" s="71"/>
      <c r="AE226" s="55"/>
      <c r="AF226" s="55"/>
    </row>
    <row r="227" spans="1:32" s="45" customFormat="1" ht="12" x14ac:dyDescent="0.2">
      <c r="A227" s="83"/>
      <c r="B227" s="61" t="s">
        <v>168</v>
      </c>
      <c r="C227" s="252" t="s">
        <v>166</v>
      </c>
      <c r="D227" s="252"/>
      <c r="E227" s="252"/>
      <c r="F227" s="74"/>
      <c r="G227" s="74"/>
      <c r="H227" s="74"/>
      <c r="I227" s="74"/>
      <c r="J227" s="82">
        <v>6174.06</v>
      </c>
      <c r="K227" s="74"/>
      <c r="L227" s="82">
        <v>104.96</v>
      </c>
      <c r="M227" s="74" t="s">
        <v>167</v>
      </c>
      <c r="N227" s="81">
        <v>1375</v>
      </c>
      <c r="V227" s="72"/>
      <c r="W227" s="55"/>
      <c r="Y227" s="46" t="s">
        <v>166</v>
      </c>
      <c r="AB227" s="55"/>
      <c r="AC227" s="71"/>
      <c r="AE227" s="55"/>
      <c r="AF227" s="55"/>
    </row>
    <row r="228" spans="1:32" s="45" customFormat="1" ht="12" x14ac:dyDescent="0.2">
      <c r="A228" s="83"/>
      <c r="B228" s="61" t="s">
        <v>165</v>
      </c>
      <c r="C228" s="252" t="s">
        <v>163</v>
      </c>
      <c r="D228" s="252"/>
      <c r="E228" s="252"/>
      <c r="F228" s="74"/>
      <c r="G228" s="74"/>
      <c r="H228" s="74"/>
      <c r="I228" s="74"/>
      <c r="J228" s="82">
        <v>751.42</v>
      </c>
      <c r="K228" s="74"/>
      <c r="L228" s="82">
        <v>12.77</v>
      </c>
      <c r="M228" s="74" t="s">
        <v>164</v>
      </c>
      <c r="N228" s="81">
        <v>658</v>
      </c>
      <c r="V228" s="72"/>
      <c r="W228" s="55"/>
      <c r="Y228" s="46" t="s">
        <v>163</v>
      </c>
      <c r="AB228" s="55"/>
      <c r="AC228" s="71"/>
      <c r="AE228" s="55"/>
      <c r="AF228" s="55"/>
    </row>
    <row r="229" spans="1:32" s="45" customFormat="1" ht="12" x14ac:dyDescent="0.2">
      <c r="A229" s="83"/>
      <c r="B229" s="61" t="s">
        <v>218</v>
      </c>
      <c r="C229" s="252" t="s">
        <v>217</v>
      </c>
      <c r="D229" s="252"/>
      <c r="E229" s="252"/>
      <c r="F229" s="74"/>
      <c r="G229" s="74"/>
      <c r="H229" s="74"/>
      <c r="I229" s="74"/>
      <c r="J229" s="82">
        <v>102.21</v>
      </c>
      <c r="K229" s="74"/>
      <c r="L229" s="82">
        <v>1.74</v>
      </c>
      <c r="M229" s="74" t="s">
        <v>195</v>
      </c>
      <c r="N229" s="81">
        <v>14</v>
      </c>
      <c r="V229" s="72"/>
      <c r="W229" s="55"/>
      <c r="Y229" s="46" t="s">
        <v>217</v>
      </c>
      <c r="AB229" s="55"/>
      <c r="AC229" s="71"/>
      <c r="AE229" s="55"/>
      <c r="AF229" s="55"/>
    </row>
    <row r="230" spans="1:32" s="45" customFormat="1" ht="12" x14ac:dyDescent="0.2">
      <c r="A230" s="86"/>
      <c r="B230" s="93" t="s">
        <v>4501</v>
      </c>
      <c r="C230" s="259" t="s">
        <v>4499</v>
      </c>
      <c r="D230" s="259"/>
      <c r="E230" s="259"/>
      <c r="F230" s="92" t="s">
        <v>332</v>
      </c>
      <c r="G230" s="92" t="s">
        <v>4999</v>
      </c>
      <c r="H230" s="92"/>
      <c r="I230" s="92" t="s">
        <v>4993</v>
      </c>
      <c r="J230" s="61"/>
      <c r="K230" s="74"/>
      <c r="L230" s="82"/>
      <c r="M230" s="74"/>
      <c r="N230" s="91"/>
      <c r="V230" s="72"/>
      <c r="W230" s="55"/>
      <c r="AB230" s="55"/>
      <c r="AC230" s="71" t="s">
        <v>4499</v>
      </c>
      <c r="AE230" s="55"/>
      <c r="AF230" s="55"/>
    </row>
    <row r="231" spans="1:32" s="45" customFormat="1" ht="12" x14ac:dyDescent="0.2">
      <c r="A231" s="83"/>
      <c r="B231" s="61"/>
      <c r="C231" s="252" t="s">
        <v>160</v>
      </c>
      <c r="D231" s="252"/>
      <c r="E231" s="252"/>
      <c r="F231" s="74" t="s">
        <v>159</v>
      </c>
      <c r="G231" s="74" t="s">
        <v>4998</v>
      </c>
      <c r="H231" s="74"/>
      <c r="I231" s="74" t="s">
        <v>4997</v>
      </c>
      <c r="J231" s="82"/>
      <c r="K231" s="74"/>
      <c r="L231" s="82"/>
      <c r="M231" s="74"/>
      <c r="N231" s="81"/>
      <c r="V231" s="72"/>
      <c r="W231" s="55"/>
      <c r="Z231" s="46" t="s">
        <v>160</v>
      </c>
      <c r="AB231" s="55"/>
      <c r="AC231" s="71"/>
      <c r="AE231" s="55"/>
      <c r="AF231" s="55"/>
    </row>
    <row r="232" spans="1:32" s="45" customFormat="1" ht="12" x14ac:dyDescent="0.2">
      <c r="A232" s="83"/>
      <c r="B232" s="61"/>
      <c r="C232" s="252" t="s">
        <v>156</v>
      </c>
      <c r="D232" s="252"/>
      <c r="E232" s="252"/>
      <c r="F232" s="74" t="s">
        <v>159</v>
      </c>
      <c r="G232" s="74" t="s">
        <v>4996</v>
      </c>
      <c r="H232" s="74"/>
      <c r="I232" s="74" t="s">
        <v>4995</v>
      </c>
      <c r="J232" s="82"/>
      <c r="K232" s="74"/>
      <c r="L232" s="82"/>
      <c r="M232" s="74"/>
      <c r="N232" s="81"/>
      <c r="V232" s="72"/>
      <c r="W232" s="55"/>
      <c r="Z232" s="46" t="s">
        <v>156</v>
      </c>
      <c r="AB232" s="55"/>
      <c r="AC232" s="71"/>
      <c r="AE232" s="55"/>
      <c r="AF232" s="55"/>
    </row>
    <row r="233" spans="1:32" s="45" customFormat="1" ht="12" x14ac:dyDescent="0.2">
      <c r="A233" s="83"/>
      <c r="B233" s="61"/>
      <c r="C233" s="254" t="s">
        <v>155</v>
      </c>
      <c r="D233" s="254"/>
      <c r="E233" s="254"/>
      <c r="F233" s="77"/>
      <c r="G233" s="77"/>
      <c r="H233" s="77"/>
      <c r="I233" s="77"/>
      <c r="J233" s="85">
        <v>9321.83</v>
      </c>
      <c r="K233" s="77"/>
      <c r="L233" s="85">
        <v>158.47</v>
      </c>
      <c r="M233" s="77"/>
      <c r="N233" s="84"/>
      <c r="V233" s="72"/>
      <c r="W233" s="55"/>
      <c r="AA233" s="46" t="s">
        <v>155</v>
      </c>
      <c r="AB233" s="55"/>
      <c r="AC233" s="71"/>
      <c r="AE233" s="55"/>
      <c r="AF233" s="55"/>
    </row>
    <row r="234" spans="1:32" s="45" customFormat="1" ht="12" x14ac:dyDescent="0.2">
      <c r="A234" s="83"/>
      <c r="B234" s="61"/>
      <c r="C234" s="252" t="s">
        <v>154</v>
      </c>
      <c r="D234" s="252"/>
      <c r="E234" s="252"/>
      <c r="F234" s="74"/>
      <c r="G234" s="74"/>
      <c r="H234" s="74"/>
      <c r="I234" s="74"/>
      <c r="J234" s="82"/>
      <c r="K234" s="74"/>
      <c r="L234" s="82">
        <v>64.540000000000006</v>
      </c>
      <c r="M234" s="74"/>
      <c r="N234" s="81">
        <v>3326</v>
      </c>
      <c r="V234" s="72"/>
      <c r="W234" s="55"/>
      <c r="Z234" s="46" t="s">
        <v>154</v>
      </c>
      <c r="AB234" s="55"/>
      <c r="AC234" s="71"/>
      <c r="AE234" s="55"/>
      <c r="AF234" s="55"/>
    </row>
    <row r="235" spans="1:32" s="45" customFormat="1" ht="22.5" x14ac:dyDescent="0.2">
      <c r="A235" s="83"/>
      <c r="B235" s="61" t="s">
        <v>469</v>
      </c>
      <c r="C235" s="252" t="s">
        <v>467</v>
      </c>
      <c r="D235" s="252"/>
      <c r="E235" s="252"/>
      <c r="F235" s="74" t="s">
        <v>149</v>
      </c>
      <c r="G235" s="74" t="s">
        <v>468</v>
      </c>
      <c r="H235" s="74"/>
      <c r="I235" s="74" t="s">
        <v>468</v>
      </c>
      <c r="J235" s="82"/>
      <c r="K235" s="74"/>
      <c r="L235" s="82">
        <v>79.38</v>
      </c>
      <c r="M235" s="74"/>
      <c r="N235" s="81">
        <v>4091</v>
      </c>
      <c r="V235" s="72"/>
      <c r="W235" s="55"/>
      <c r="Z235" s="46" t="s">
        <v>467</v>
      </c>
      <c r="AB235" s="55"/>
      <c r="AC235" s="71"/>
      <c r="AE235" s="55"/>
      <c r="AF235" s="55"/>
    </row>
    <row r="236" spans="1:32" s="45" customFormat="1" ht="22.5" x14ac:dyDescent="0.2">
      <c r="A236" s="83"/>
      <c r="B236" s="61" t="s">
        <v>466</v>
      </c>
      <c r="C236" s="252" t="s">
        <v>464</v>
      </c>
      <c r="D236" s="252"/>
      <c r="E236" s="252"/>
      <c r="F236" s="74" t="s">
        <v>149</v>
      </c>
      <c r="G236" s="74" t="s">
        <v>465</v>
      </c>
      <c r="H236" s="74"/>
      <c r="I236" s="74" t="s">
        <v>465</v>
      </c>
      <c r="J236" s="82"/>
      <c r="K236" s="74"/>
      <c r="L236" s="82">
        <v>47.76</v>
      </c>
      <c r="M236" s="74"/>
      <c r="N236" s="81">
        <v>2461</v>
      </c>
      <c r="V236" s="72"/>
      <c r="W236" s="55"/>
      <c r="Z236" s="46" t="s">
        <v>464</v>
      </c>
      <c r="AB236" s="55"/>
      <c r="AC236" s="71"/>
      <c r="AE236" s="55"/>
      <c r="AF236" s="55"/>
    </row>
    <row r="237" spans="1:32" s="45" customFormat="1" ht="12" x14ac:dyDescent="0.2">
      <c r="A237" s="80"/>
      <c r="B237" s="118"/>
      <c r="C237" s="253" t="s">
        <v>146</v>
      </c>
      <c r="D237" s="253"/>
      <c r="E237" s="253"/>
      <c r="F237" s="79"/>
      <c r="G237" s="79"/>
      <c r="H237" s="79"/>
      <c r="I237" s="79"/>
      <c r="J237" s="78"/>
      <c r="K237" s="79"/>
      <c r="L237" s="78">
        <v>285.61</v>
      </c>
      <c r="M237" s="77"/>
      <c r="N237" s="76">
        <v>10609</v>
      </c>
      <c r="V237" s="72"/>
      <c r="W237" s="55"/>
      <c r="AB237" s="55" t="s">
        <v>146</v>
      </c>
      <c r="AC237" s="71"/>
      <c r="AE237" s="55"/>
      <c r="AF237" s="55"/>
    </row>
    <row r="238" spans="1:32" s="45" customFormat="1" ht="56.25" x14ac:dyDescent="0.2">
      <c r="A238" s="87" t="s">
        <v>578</v>
      </c>
      <c r="B238" s="119" t="s">
        <v>4994</v>
      </c>
      <c r="C238" s="253" t="s">
        <v>4992</v>
      </c>
      <c r="D238" s="253"/>
      <c r="E238" s="253"/>
      <c r="F238" s="79" t="s">
        <v>332</v>
      </c>
      <c r="G238" s="79"/>
      <c r="H238" s="79"/>
      <c r="I238" s="79" t="s">
        <v>4993</v>
      </c>
      <c r="J238" s="78">
        <v>518.37</v>
      </c>
      <c r="K238" s="79"/>
      <c r="L238" s="78">
        <v>8891.6</v>
      </c>
      <c r="M238" s="79" t="s">
        <v>195</v>
      </c>
      <c r="N238" s="76">
        <v>71044</v>
      </c>
      <c r="V238" s="72"/>
      <c r="W238" s="55" t="s">
        <v>4992</v>
      </c>
      <c r="AB238" s="55"/>
      <c r="AC238" s="71"/>
      <c r="AE238" s="55"/>
      <c r="AF238" s="55"/>
    </row>
    <row r="239" spans="1:32" s="45" customFormat="1" ht="12" x14ac:dyDescent="0.2">
      <c r="A239" s="80"/>
      <c r="B239" s="118"/>
      <c r="C239" s="123" t="s">
        <v>442</v>
      </c>
      <c r="D239" s="124"/>
      <c r="E239" s="124"/>
      <c r="F239" s="75"/>
      <c r="G239" s="75"/>
      <c r="H239" s="75"/>
      <c r="I239" s="75"/>
      <c r="J239" s="90"/>
      <c r="K239" s="75"/>
      <c r="L239" s="90"/>
      <c r="M239" s="89"/>
      <c r="N239" s="88"/>
      <c r="V239" s="72"/>
      <c r="W239" s="55"/>
      <c r="AB239" s="55"/>
      <c r="AC239" s="71"/>
      <c r="AE239" s="55"/>
      <c r="AF239" s="55"/>
    </row>
    <row r="240" spans="1:32" s="45" customFormat="1" ht="22.5" x14ac:dyDescent="0.2">
      <c r="A240" s="87" t="s">
        <v>551</v>
      </c>
      <c r="B240" s="119" t="s">
        <v>4991</v>
      </c>
      <c r="C240" s="253" t="s">
        <v>4990</v>
      </c>
      <c r="D240" s="253"/>
      <c r="E240" s="253"/>
      <c r="F240" s="79" t="s">
        <v>326</v>
      </c>
      <c r="G240" s="79"/>
      <c r="H240" s="79"/>
      <c r="I240" s="79" t="s">
        <v>1565</v>
      </c>
      <c r="J240" s="78">
        <v>184.19</v>
      </c>
      <c r="K240" s="79"/>
      <c r="L240" s="78">
        <v>16577.099999999999</v>
      </c>
      <c r="M240" s="79" t="s">
        <v>195</v>
      </c>
      <c r="N240" s="76">
        <v>132451</v>
      </c>
      <c r="V240" s="72"/>
      <c r="W240" s="55" t="s">
        <v>4990</v>
      </c>
      <c r="AB240" s="55"/>
      <c r="AC240" s="71"/>
      <c r="AE240" s="55"/>
      <c r="AF240" s="55"/>
    </row>
    <row r="241" spans="1:32" s="45" customFormat="1" ht="12" x14ac:dyDescent="0.2">
      <c r="A241" s="80"/>
      <c r="B241" s="118"/>
      <c r="C241" s="123" t="s">
        <v>442</v>
      </c>
      <c r="D241" s="124"/>
      <c r="E241" s="124"/>
      <c r="F241" s="75"/>
      <c r="G241" s="75"/>
      <c r="H241" s="75"/>
      <c r="I241" s="75"/>
      <c r="J241" s="90"/>
      <c r="K241" s="75"/>
      <c r="L241" s="90"/>
      <c r="M241" s="89"/>
      <c r="N241" s="88"/>
      <c r="V241" s="72"/>
      <c r="W241" s="55"/>
      <c r="AB241" s="55"/>
      <c r="AC241" s="71"/>
      <c r="AE241" s="55"/>
      <c r="AF241" s="55"/>
    </row>
    <row r="242" spans="1:32" s="45" customFormat="1" ht="22.5" x14ac:dyDescent="0.2">
      <c r="A242" s="87" t="s">
        <v>564</v>
      </c>
      <c r="B242" s="119" t="s">
        <v>4989</v>
      </c>
      <c r="C242" s="253" t="s">
        <v>4988</v>
      </c>
      <c r="D242" s="253"/>
      <c r="E242" s="253"/>
      <c r="F242" s="79" t="s">
        <v>669</v>
      </c>
      <c r="G242" s="79"/>
      <c r="H242" s="79"/>
      <c r="I242" s="79" t="s">
        <v>3232</v>
      </c>
      <c r="J242" s="78"/>
      <c r="K242" s="79"/>
      <c r="L242" s="78"/>
      <c r="M242" s="79"/>
      <c r="N242" s="76"/>
      <c r="V242" s="72"/>
      <c r="W242" s="55" t="s">
        <v>4988</v>
      </c>
      <c r="AB242" s="55"/>
      <c r="AC242" s="71"/>
      <c r="AE242" s="55"/>
      <c r="AF242" s="55"/>
    </row>
    <row r="243" spans="1:32" s="45" customFormat="1" ht="12" x14ac:dyDescent="0.2">
      <c r="A243" s="86"/>
      <c r="B243" s="117"/>
      <c r="C243" s="252" t="s">
        <v>4987</v>
      </c>
      <c r="D243" s="252"/>
      <c r="E243" s="252"/>
      <c r="F243" s="252"/>
      <c r="G243" s="252"/>
      <c r="H243" s="252"/>
      <c r="I243" s="252"/>
      <c r="J243" s="252"/>
      <c r="K243" s="252"/>
      <c r="L243" s="252"/>
      <c r="M243" s="252"/>
      <c r="N243" s="255"/>
      <c r="V243" s="72"/>
      <c r="W243" s="55"/>
      <c r="X243" s="46" t="s">
        <v>4987</v>
      </c>
      <c r="AB243" s="55"/>
      <c r="AC243" s="71"/>
      <c r="AE243" s="55"/>
      <c r="AF243" s="55"/>
    </row>
    <row r="244" spans="1:32" s="45" customFormat="1" ht="12" x14ac:dyDescent="0.2">
      <c r="A244" s="83"/>
      <c r="B244" s="61" t="s">
        <v>170</v>
      </c>
      <c r="C244" s="252" t="s">
        <v>169</v>
      </c>
      <c r="D244" s="252"/>
      <c r="E244" s="252"/>
      <c r="F244" s="74"/>
      <c r="G244" s="74"/>
      <c r="H244" s="74"/>
      <c r="I244" s="74"/>
      <c r="J244" s="82">
        <v>55.42</v>
      </c>
      <c r="K244" s="74"/>
      <c r="L244" s="82">
        <v>49.88</v>
      </c>
      <c r="M244" s="74" t="s">
        <v>164</v>
      </c>
      <c r="N244" s="81">
        <v>2570</v>
      </c>
      <c r="V244" s="72"/>
      <c r="W244" s="55"/>
      <c r="Y244" s="46" t="s">
        <v>169</v>
      </c>
      <c r="AB244" s="55"/>
      <c r="AC244" s="71"/>
      <c r="AE244" s="55"/>
      <c r="AF244" s="55"/>
    </row>
    <row r="245" spans="1:32" s="45" customFormat="1" ht="12" x14ac:dyDescent="0.2">
      <c r="A245" s="83"/>
      <c r="B245" s="61" t="s">
        <v>168</v>
      </c>
      <c r="C245" s="252" t="s">
        <v>166</v>
      </c>
      <c r="D245" s="252"/>
      <c r="E245" s="252"/>
      <c r="F245" s="74"/>
      <c r="G245" s="74"/>
      <c r="H245" s="74"/>
      <c r="I245" s="74"/>
      <c r="J245" s="82">
        <v>332.79</v>
      </c>
      <c r="K245" s="74"/>
      <c r="L245" s="82">
        <v>299.51</v>
      </c>
      <c r="M245" s="74" t="s">
        <v>167</v>
      </c>
      <c r="N245" s="81">
        <v>3924</v>
      </c>
      <c r="V245" s="72"/>
      <c r="W245" s="55"/>
      <c r="Y245" s="46" t="s">
        <v>166</v>
      </c>
      <c r="AB245" s="55"/>
      <c r="AC245" s="71"/>
      <c r="AE245" s="55"/>
      <c r="AF245" s="55"/>
    </row>
    <row r="246" spans="1:32" s="45" customFormat="1" ht="12" x14ac:dyDescent="0.2">
      <c r="A246" s="83"/>
      <c r="B246" s="61" t="s">
        <v>165</v>
      </c>
      <c r="C246" s="252" t="s">
        <v>163</v>
      </c>
      <c r="D246" s="252"/>
      <c r="E246" s="252"/>
      <c r="F246" s="74"/>
      <c r="G246" s="74"/>
      <c r="H246" s="74"/>
      <c r="I246" s="74"/>
      <c r="J246" s="82">
        <v>44.92</v>
      </c>
      <c r="K246" s="74"/>
      <c r="L246" s="82">
        <v>40.43</v>
      </c>
      <c r="M246" s="74" t="s">
        <v>164</v>
      </c>
      <c r="N246" s="81">
        <v>2083</v>
      </c>
      <c r="V246" s="72"/>
      <c r="W246" s="55"/>
      <c r="Y246" s="46" t="s">
        <v>163</v>
      </c>
      <c r="AB246" s="55"/>
      <c r="AC246" s="71"/>
      <c r="AE246" s="55"/>
      <c r="AF246" s="55"/>
    </row>
    <row r="247" spans="1:32" s="45" customFormat="1" ht="12" x14ac:dyDescent="0.2">
      <c r="A247" s="86"/>
      <c r="B247" s="93" t="s">
        <v>4986</v>
      </c>
      <c r="C247" s="259" t="s">
        <v>4985</v>
      </c>
      <c r="D247" s="259"/>
      <c r="E247" s="259"/>
      <c r="F247" s="92" t="s">
        <v>326</v>
      </c>
      <c r="G247" s="92" t="s">
        <v>176</v>
      </c>
      <c r="H247" s="92"/>
      <c r="I247" s="92" t="s">
        <v>185</v>
      </c>
      <c r="J247" s="61"/>
      <c r="K247" s="74"/>
      <c r="L247" s="82"/>
      <c r="M247" s="74"/>
      <c r="N247" s="91"/>
      <c r="V247" s="72"/>
      <c r="W247" s="55"/>
      <c r="AB247" s="55"/>
      <c r="AC247" s="71" t="s">
        <v>4985</v>
      </c>
      <c r="AE247" s="55"/>
      <c r="AF247" s="55"/>
    </row>
    <row r="248" spans="1:32" s="45" customFormat="1" ht="12" x14ac:dyDescent="0.2">
      <c r="A248" s="83"/>
      <c r="B248" s="61"/>
      <c r="C248" s="252" t="s">
        <v>160</v>
      </c>
      <c r="D248" s="252"/>
      <c r="E248" s="252"/>
      <c r="F248" s="74" t="s">
        <v>159</v>
      </c>
      <c r="G248" s="74" t="s">
        <v>4984</v>
      </c>
      <c r="H248" s="74"/>
      <c r="I248" s="74" t="s">
        <v>4983</v>
      </c>
      <c r="J248" s="82"/>
      <c r="K248" s="74"/>
      <c r="L248" s="82"/>
      <c r="M248" s="74"/>
      <c r="N248" s="81"/>
      <c r="V248" s="72"/>
      <c r="W248" s="55"/>
      <c r="Z248" s="46" t="s">
        <v>160</v>
      </c>
      <c r="AB248" s="55"/>
      <c r="AC248" s="71"/>
      <c r="AE248" s="55"/>
      <c r="AF248" s="55"/>
    </row>
    <row r="249" spans="1:32" s="45" customFormat="1" ht="12" x14ac:dyDescent="0.2">
      <c r="A249" s="83"/>
      <c r="B249" s="61"/>
      <c r="C249" s="252" t="s">
        <v>156</v>
      </c>
      <c r="D249" s="252"/>
      <c r="E249" s="252"/>
      <c r="F249" s="74" t="s">
        <v>159</v>
      </c>
      <c r="G249" s="74" t="s">
        <v>4982</v>
      </c>
      <c r="H249" s="74"/>
      <c r="I249" s="74" t="s">
        <v>4981</v>
      </c>
      <c r="J249" s="82"/>
      <c r="K249" s="74"/>
      <c r="L249" s="82"/>
      <c r="M249" s="74"/>
      <c r="N249" s="81"/>
      <c r="V249" s="72"/>
      <c r="W249" s="55"/>
      <c r="Z249" s="46" t="s">
        <v>156</v>
      </c>
      <c r="AB249" s="55"/>
      <c r="AC249" s="71"/>
      <c r="AE249" s="55"/>
      <c r="AF249" s="55"/>
    </row>
    <row r="250" spans="1:32" s="45" customFormat="1" ht="12" x14ac:dyDescent="0.2">
      <c r="A250" s="83"/>
      <c r="B250" s="61"/>
      <c r="C250" s="254" t="s">
        <v>155</v>
      </c>
      <c r="D250" s="254"/>
      <c r="E250" s="254"/>
      <c r="F250" s="77"/>
      <c r="G250" s="77"/>
      <c r="H250" s="77"/>
      <c r="I250" s="77"/>
      <c r="J250" s="85">
        <v>388.21</v>
      </c>
      <c r="K250" s="77"/>
      <c r="L250" s="85">
        <v>349.39</v>
      </c>
      <c r="M250" s="77"/>
      <c r="N250" s="84"/>
      <c r="V250" s="72"/>
      <c r="W250" s="55"/>
      <c r="AA250" s="46" t="s">
        <v>155</v>
      </c>
      <c r="AB250" s="55"/>
      <c r="AC250" s="71"/>
      <c r="AE250" s="55"/>
      <c r="AF250" s="55"/>
    </row>
    <row r="251" spans="1:32" s="45" customFormat="1" ht="12" x14ac:dyDescent="0.2">
      <c r="A251" s="83"/>
      <c r="B251" s="61"/>
      <c r="C251" s="252" t="s">
        <v>154</v>
      </c>
      <c r="D251" s="252"/>
      <c r="E251" s="252"/>
      <c r="F251" s="74"/>
      <c r="G251" s="74"/>
      <c r="H251" s="74"/>
      <c r="I251" s="74"/>
      <c r="J251" s="82"/>
      <c r="K251" s="74"/>
      <c r="L251" s="82">
        <v>90.31</v>
      </c>
      <c r="M251" s="74"/>
      <c r="N251" s="81">
        <v>4653</v>
      </c>
      <c r="V251" s="72"/>
      <c r="W251" s="55"/>
      <c r="Z251" s="46" t="s">
        <v>154</v>
      </c>
      <c r="AB251" s="55"/>
      <c r="AC251" s="71"/>
      <c r="AE251" s="55"/>
      <c r="AF251" s="55"/>
    </row>
    <row r="252" spans="1:32" s="45" customFormat="1" ht="22.5" x14ac:dyDescent="0.2">
      <c r="A252" s="83"/>
      <c r="B252" s="61" t="s">
        <v>469</v>
      </c>
      <c r="C252" s="252" t="s">
        <v>467</v>
      </c>
      <c r="D252" s="252"/>
      <c r="E252" s="252"/>
      <c r="F252" s="74" t="s">
        <v>149</v>
      </c>
      <c r="G252" s="74" t="s">
        <v>468</v>
      </c>
      <c r="H252" s="74"/>
      <c r="I252" s="74" t="s">
        <v>468</v>
      </c>
      <c r="J252" s="82"/>
      <c r="K252" s="74"/>
      <c r="L252" s="82">
        <v>111.08</v>
      </c>
      <c r="M252" s="74"/>
      <c r="N252" s="81">
        <v>5723</v>
      </c>
      <c r="V252" s="72"/>
      <c r="W252" s="55"/>
      <c r="Z252" s="46" t="s">
        <v>467</v>
      </c>
      <c r="AB252" s="55"/>
      <c r="AC252" s="71"/>
      <c r="AE252" s="55"/>
      <c r="AF252" s="55"/>
    </row>
    <row r="253" spans="1:32" s="45" customFormat="1" ht="22.5" x14ac:dyDescent="0.2">
      <c r="A253" s="83"/>
      <c r="B253" s="61" t="s">
        <v>466</v>
      </c>
      <c r="C253" s="252" t="s">
        <v>464</v>
      </c>
      <c r="D253" s="252"/>
      <c r="E253" s="252"/>
      <c r="F253" s="74" t="s">
        <v>149</v>
      </c>
      <c r="G253" s="74" t="s">
        <v>465</v>
      </c>
      <c r="H253" s="74"/>
      <c r="I253" s="74" t="s">
        <v>465</v>
      </c>
      <c r="J253" s="82"/>
      <c r="K253" s="74"/>
      <c r="L253" s="82">
        <v>66.83</v>
      </c>
      <c r="M253" s="74"/>
      <c r="N253" s="81">
        <v>3443</v>
      </c>
      <c r="V253" s="72"/>
      <c r="W253" s="55"/>
      <c r="Z253" s="46" t="s">
        <v>464</v>
      </c>
      <c r="AB253" s="55"/>
      <c r="AC253" s="71"/>
      <c r="AE253" s="55"/>
      <c r="AF253" s="55"/>
    </row>
    <row r="254" spans="1:32" s="45" customFormat="1" ht="12" x14ac:dyDescent="0.2">
      <c r="A254" s="80"/>
      <c r="B254" s="118"/>
      <c r="C254" s="253" t="s">
        <v>146</v>
      </c>
      <c r="D254" s="253"/>
      <c r="E254" s="253"/>
      <c r="F254" s="79"/>
      <c r="G254" s="79"/>
      <c r="H254" s="79"/>
      <c r="I254" s="79"/>
      <c r="J254" s="78"/>
      <c r="K254" s="79"/>
      <c r="L254" s="78">
        <v>527.29999999999995</v>
      </c>
      <c r="M254" s="77"/>
      <c r="N254" s="76">
        <v>15660</v>
      </c>
      <c r="V254" s="72"/>
      <c r="W254" s="55"/>
      <c r="AB254" s="55" t="s">
        <v>146</v>
      </c>
      <c r="AC254" s="71"/>
      <c r="AE254" s="55"/>
      <c r="AF254" s="55"/>
    </row>
    <row r="255" spans="1:32" s="45" customFormat="1" ht="45" x14ac:dyDescent="0.2">
      <c r="A255" s="87" t="s">
        <v>1619</v>
      </c>
      <c r="B255" s="119" t="s">
        <v>4980</v>
      </c>
      <c r="C255" s="253" t="s">
        <v>4979</v>
      </c>
      <c r="D255" s="253"/>
      <c r="E255" s="253"/>
      <c r="F255" s="79" t="s">
        <v>326</v>
      </c>
      <c r="G255" s="79"/>
      <c r="H255" s="79"/>
      <c r="I255" s="79" t="s">
        <v>185</v>
      </c>
      <c r="J255" s="78">
        <v>59.79</v>
      </c>
      <c r="K255" s="79"/>
      <c r="L255" s="78">
        <v>538.11</v>
      </c>
      <c r="M255" s="79" t="s">
        <v>195</v>
      </c>
      <c r="N255" s="76">
        <v>4299</v>
      </c>
      <c r="V255" s="72"/>
      <c r="W255" s="55" t="s">
        <v>4979</v>
      </c>
      <c r="AB255" s="55"/>
      <c r="AC255" s="71"/>
      <c r="AE255" s="55"/>
      <c r="AF255" s="55"/>
    </row>
    <row r="256" spans="1:32" s="45" customFormat="1" ht="12" x14ac:dyDescent="0.2">
      <c r="A256" s="80"/>
      <c r="B256" s="118"/>
      <c r="C256" s="123" t="s">
        <v>442</v>
      </c>
      <c r="D256" s="124"/>
      <c r="E256" s="124"/>
      <c r="F256" s="75"/>
      <c r="G256" s="75"/>
      <c r="H256" s="75"/>
      <c r="I256" s="75"/>
      <c r="J256" s="90"/>
      <c r="K256" s="75"/>
      <c r="L256" s="90"/>
      <c r="M256" s="89"/>
      <c r="N256" s="88"/>
      <c r="V256" s="72"/>
      <c r="W256" s="55"/>
      <c r="AB256" s="55"/>
      <c r="AC256" s="71"/>
      <c r="AE256" s="55"/>
      <c r="AF256" s="55"/>
    </row>
    <row r="257" spans="1:32" s="45" customFormat="1" ht="45" x14ac:dyDescent="0.2">
      <c r="A257" s="87" t="s">
        <v>1791</v>
      </c>
      <c r="B257" s="119" t="s">
        <v>4978</v>
      </c>
      <c r="C257" s="253" t="s">
        <v>4977</v>
      </c>
      <c r="D257" s="253"/>
      <c r="E257" s="253"/>
      <c r="F257" s="79" t="s">
        <v>326</v>
      </c>
      <c r="G257" s="79"/>
      <c r="H257" s="79"/>
      <c r="I257" s="79" t="s">
        <v>1886</v>
      </c>
      <c r="J257" s="78">
        <v>96.7</v>
      </c>
      <c r="K257" s="79"/>
      <c r="L257" s="78">
        <v>1063.7</v>
      </c>
      <c r="M257" s="79" t="s">
        <v>195</v>
      </c>
      <c r="N257" s="76">
        <v>8499</v>
      </c>
      <c r="V257" s="72"/>
      <c r="W257" s="55" t="s">
        <v>4977</v>
      </c>
      <c r="AB257" s="55"/>
      <c r="AC257" s="71"/>
      <c r="AE257" s="55"/>
      <c r="AF257" s="55"/>
    </row>
    <row r="258" spans="1:32" s="45" customFormat="1" ht="12" x14ac:dyDescent="0.2">
      <c r="A258" s="80"/>
      <c r="B258" s="118"/>
      <c r="C258" s="123" t="s">
        <v>442</v>
      </c>
      <c r="D258" s="124"/>
      <c r="E258" s="124"/>
      <c r="F258" s="75"/>
      <c r="G258" s="75"/>
      <c r="H258" s="75"/>
      <c r="I258" s="75"/>
      <c r="J258" s="90"/>
      <c r="K258" s="75"/>
      <c r="L258" s="90"/>
      <c r="M258" s="89"/>
      <c r="N258" s="88"/>
      <c r="V258" s="72"/>
      <c r="W258" s="55"/>
      <c r="AB258" s="55"/>
      <c r="AC258" s="71"/>
      <c r="AE258" s="55"/>
      <c r="AF258" s="55"/>
    </row>
    <row r="259" spans="1:32" s="45" customFormat="1" ht="12" x14ac:dyDescent="0.2">
      <c r="A259" s="87" t="s">
        <v>1789</v>
      </c>
      <c r="B259" s="119" t="s">
        <v>4976</v>
      </c>
      <c r="C259" s="253" t="s">
        <v>4975</v>
      </c>
      <c r="D259" s="253"/>
      <c r="E259" s="253"/>
      <c r="F259" s="79" t="s">
        <v>947</v>
      </c>
      <c r="G259" s="79"/>
      <c r="H259" s="79"/>
      <c r="I259" s="79" t="s">
        <v>168</v>
      </c>
      <c r="J259" s="78">
        <v>150</v>
      </c>
      <c r="K259" s="79"/>
      <c r="L259" s="78">
        <v>300</v>
      </c>
      <c r="M259" s="79" t="s">
        <v>195</v>
      </c>
      <c r="N259" s="76">
        <v>2397</v>
      </c>
      <c r="V259" s="72"/>
      <c r="W259" s="55" t="s">
        <v>4975</v>
      </c>
      <c r="AB259" s="55"/>
      <c r="AC259" s="71"/>
      <c r="AE259" s="55"/>
      <c r="AF259" s="55"/>
    </row>
    <row r="260" spans="1:32" s="45" customFormat="1" ht="12" x14ac:dyDescent="0.2">
      <c r="A260" s="80"/>
      <c r="B260" s="118"/>
      <c r="C260" s="123" t="s">
        <v>442</v>
      </c>
      <c r="D260" s="124"/>
      <c r="E260" s="124"/>
      <c r="F260" s="75"/>
      <c r="G260" s="75"/>
      <c r="H260" s="75"/>
      <c r="I260" s="75"/>
      <c r="J260" s="90"/>
      <c r="K260" s="75"/>
      <c r="L260" s="90"/>
      <c r="M260" s="89"/>
      <c r="N260" s="88"/>
      <c r="V260" s="72"/>
      <c r="W260" s="55"/>
      <c r="AB260" s="55"/>
      <c r="AC260" s="71"/>
      <c r="AE260" s="55"/>
      <c r="AF260" s="55"/>
    </row>
    <row r="261" spans="1:32" s="45" customFormat="1" ht="12" x14ac:dyDescent="0.2">
      <c r="A261" s="86"/>
      <c r="B261" s="117"/>
      <c r="C261" s="252" t="s">
        <v>4974</v>
      </c>
      <c r="D261" s="252"/>
      <c r="E261" s="252"/>
      <c r="F261" s="252"/>
      <c r="G261" s="252"/>
      <c r="H261" s="252"/>
      <c r="I261" s="252"/>
      <c r="J261" s="252"/>
      <c r="K261" s="252"/>
      <c r="L261" s="252"/>
      <c r="M261" s="252"/>
      <c r="N261" s="255"/>
      <c r="V261" s="72"/>
      <c r="W261" s="55"/>
      <c r="X261" s="46" t="s">
        <v>4974</v>
      </c>
      <c r="AB261" s="55"/>
      <c r="AC261" s="71"/>
      <c r="AE261" s="55"/>
      <c r="AF261" s="55"/>
    </row>
    <row r="262" spans="1:32" s="45" customFormat="1" ht="22.5" x14ac:dyDescent="0.2">
      <c r="A262" s="87" t="s">
        <v>1787</v>
      </c>
      <c r="B262" s="119" t="s">
        <v>4973</v>
      </c>
      <c r="C262" s="253" t="s">
        <v>4972</v>
      </c>
      <c r="D262" s="253"/>
      <c r="E262" s="253"/>
      <c r="F262" s="79" t="s">
        <v>332</v>
      </c>
      <c r="G262" s="79"/>
      <c r="H262" s="79"/>
      <c r="I262" s="79" t="s">
        <v>168</v>
      </c>
      <c r="J262" s="78"/>
      <c r="K262" s="79"/>
      <c r="L262" s="78"/>
      <c r="M262" s="79"/>
      <c r="N262" s="76"/>
      <c r="V262" s="72"/>
      <c r="W262" s="55" t="s">
        <v>4972</v>
      </c>
      <c r="AB262" s="55"/>
      <c r="AC262" s="71"/>
      <c r="AE262" s="55"/>
      <c r="AF262" s="55"/>
    </row>
    <row r="263" spans="1:32" s="45" customFormat="1" ht="12" x14ac:dyDescent="0.2">
      <c r="A263" s="83"/>
      <c r="B263" s="61" t="s">
        <v>170</v>
      </c>
      <c r="C263" s="252" t="s">
        <v>169</v>
      </c>
      <c r="D263" s="252"/>
      <c r="E263" s="252"/>
      <c r="F263" s="74"/>
      <c r="G263" s="74"/>
      <c r="H263" s="74"/>
      <c r="I263" s="74"/>
      <c r="J263" s="82">
        <v>42.14</v>
      </c>
      <c r="K263" s="74"/>
      <c r="L263" s="82">
        <v>84.28</v>
      </c>
      <c r="M263" s="74" t="s">
        <v>164</v>
      </c>
      <c r="N263" s="81">
        <v>4343</v>
      </c>
      <c r="V263" s="72"/>
      <c r="W263" s="55"/>
      <c r="Y263" s="46" t="s">
        <v>169</v>
      </c>
      <c r="AB263" s="55"/>
      <c r="AC263" s="71"/>
      <c r="AE263" s="55"/>
      <c r="AF263" s="55"/>
    </row>
    <row r="264" spans="1:32" s="45" customFormat="1" ht="12" x14ac:dyDescent="0.2">
      <c r="A264" s="83"/>
      <c r="B264" s="61" t="s">
        <v>168</v>
      </c>
      <c r="C264" s="252" t="s">
        <v>166</v>
      </c>
      <c r="D264" s="252"/>
      <c r="E264" s="252"/>
      <c r="F264" s="74"/>
      <c r="G264" s="74"/>
      <c r="H264" s="74"/>
      <c r="I264" s="74"/>
      <c r="J264" s="82">
        <v>218.88</v>
      </c>
      <c r="K264" s="74"/>
      <c r="L264" s="82">
        <v>437.76</v>
      </c>
      <c r="M264" s="74" t="s">
        <v>167</v>
      </c>
      <c r="N264" s="81">
        <v>5735</v>
      </c>
      <c r="V264" s="72"/>
      <c r="W264" s="55"/>
      <c r="Y264" s="46" t="s">
        <v>166</v>
      </c>
      <c r="AB264" s="55"/>
      <c r="AC264" s="71"/>
      <c r="AE264" s="55"/>
      <c r="AF264" s="55"/>
    </row>
    <row r="265" spans="1:32" s="45" customFormat="1" ht="12" x14ac:dyDescent="0.2">
      <c r="A265" s="83"/>
      <c r="B265" s="61" t="s">
        <v>165</v>
      </c>
      <c r="C265" s="252" t="s">
        <v>163</v>
      </c>
      <c r="D265" s="252"/>
      <c r="E265" s="252"/>
      <c r="F265" s="74"/>
      <c r="G265" s="74"/>
      <c r="H265" s="74"/>
      <c r="I265" s="74"/>
      <c r="J265" s="82">
        <v>24.14</v>
      </c>
      <c r="K265" s="74"/>
      <c r="L265" s="82">
        <v>48.28</v>
      </c>
      <c r="M265" s="74" t="s">
        <v>164</v>
      </c>
      <c r="N265" s="81">
        <v>2488</v>
      </c>
      <c r="V265" s="72"/>
      <c r="W265" s="55"/>
      <c r="Y265" s="46" t="s">
        <v>163</v>
      </c>
      <c r="AB265" s="55"/>
      <c r="AC265" s="71"/>
      <c r="AE265" s="55"/>
      <c r="AF265" s="55"/>
    </row>
    <row r="266" spans="1:32" s="45" customFormat="1" ht="12" x14ac:dyDescent="0.2">
      <c r="A266" s="83"/>
      <c r="B266" s="61"/>
      <c r="C266" s="252" t="s">
        <v>160</v>
      </c>
      <c r="D266" s="252"/>
      <c r="E266" s="252"/>
      <c r="F266" s="74" t="s">
        <v>159</v>
      </c>
      <c r="G266" s="74" t="s">
        <v>4971</v>
      </c>
      <c r="H266" s="74"/>
      <c r="I266" s="74" t="s">
        <v>4970</v>
      </c>
      <c r="J266" s="82"/>
      <c r="K266" s="74"/>
      <c r="L266" s="82"/>
      <c r="M266" s="74"/>
      <c r="N266" s="81"/>
      <c r="V266" s="72"/>
      <c r="W266" s="55"/>
      <c r="Z266" s="46" t="s">
        <v>160</v>
      </c>
      <c r="AB266" s="55"/>
      <c r="AC266" s="71"/>
      <c r="AE266" s="55"/>
      <c r="AF266" s="55"/>
    </row>
    <row r="267" spans="1:32" s="45" customFormat="1" ht="12" x14ac:dyDescent="0.2">
      <c r="A267" s="83"/>
      <c r="B267" s="61"/>
      <c r="C267" s="252" t="s">
        <v>156</v>
      </c>
      <c r="D267" s="252"/>
      <c r="E267" s="252"/>
      <c r="F267" s="74" t="s">
        <v>159</v>
      </c>
      <c r="G267" s="74" t="s">
        <v>2216</v>
      </c>
      <c r="H267" s="74"/>
      <c r="I267" s="74" t="s">
        <v>4969</v>
      </c>
      <c r="J267" s="82"/>
      <c r="K267" s="74"/>
      <c r="L267" s="82"/>
      <c r="M267" s="74"/>
      <c r="N267" s="81"/>
      <c r="V267" s="72"/>
      <c r="W267" s="55"/>
      <c r="Z267" s="46" t="s">
        <v>156</v>
      </c>
      <c r="AB267" s="55"/>
      <c r="AC267" s="71"/>
      <c r="AE267" s="55"/>
      <c r="AF267" s="55"/>
    </row>
    <row r="268" spans="1:32" s="45" customFormat="1" ht="12" x14ac:dyDescent="0.2">
      <c r="A268" s="83"/>
      <c r="B268" s="61"/>
      <c r="C268" s="254" t="s">
        <v>155</v>
      </c>
      <c r="D268" s="254"/>
      <c r="E268" s="254"/>
      <c r="F268" s="77"/>
      <c r="G268" s="77"/>
      <c r="H268" s="77"/>
      <c r="I268" s="77"/>
      <c r="J268" s="85">
        <v>261.02</v>
      </c>
      <c r="K268" s="77"/>
      <c r="L268" s="85">
        <v>522.04</v>
      </c>
      <c r="M268" s="77"/>
      <c r="N268" s="84"/>
      <c r="V268" s="72"/>
      <c r="W268" s="55"/>
      <c r="AA268" s="46" t="s">
        <v>155</v>
      </c>
      <c r="AB268" s="55"/>
      <c r="AC268" s="71"/>
      <c r="AE268" s="55"/>
      <c r="AF268" s="55"/>
    </row>
    <row r="269" spans="1:32" s="45" customFormat="1" ht="12" x14ac:dyDescent="0.2">
      <c r="A269" s="83"/>
      <c r="B269" s="61"/>
      <c r="C269" s="252" t="s">
        <v>154</v>
      </c>
      <c r="D269" s="252"/>
      <c r="E269" s="252"/>
      <c r="F269" s="74"/>
      <c r="G269" s="74"/>
      <c r="H269" s="74"/>
      <c r="I269" s="74"/>
      <c r="J269" s="82"/>
      <c r="K269" s="74"/>
      <c r="L269" s="82">
        <v>132.56</v>
      </c>
      <c r="M269" s="74"/>
      <c r="N269" s="81">
        <v>6831</v>
      </c>
      <c r="V269" s="72"/>
      <c r="W269" s="55"/>
      <c r="Z269" s="46" t="s">
        <v>154</v>
      </c>
      <c r="AB269" s="55"/>
      <c r="AC269" s="71"/>
      <c r="AE269" s="55"/>
      <c r="AF269" s="55"/>
    </row>
    <row r="270" spans="1:32" s="45" customFormat="1" ht="22.5" x14ac:dyDescent="0.2">
      <c r="A270" s="83"/>
      <c r="B270" s="61" t="s">
        <v>4968</v>
      </c>
      <c r="C270" s="252" t="s">
        <v>4967</v>
      </c>
      <c r="D270" s="252"/>
      <c r="E270" s="252"/>
      <c r="F270" s="74" t="s">
        <v>149</v>
      </c>
      <c r="G270" s="74" t="s">
        <v>941</v>
      </c>
      <c r="H270" s="74"/>
      <c r="I270" s="74" t="s">
        <v>941</v>
      </c>
      <c r="J270" s="82"/>
      <c r="K270" s="74"/>
      <c r="L270" s="82">
        <v>136.54</v>
      </c>
      <c r="M270" s="74"/>
      <c r="N270" s="81">
        <v>7036</v>
      </c>
      <c r="V270" s="72"/>
      <c r="W270" s="55"/>
      <c r="Z270" s="46" t="s">
        <v>4967</v>
      </c>
      <c r="AB270" s="55"/>
      <c r="AC270" s="71"/>
      <c r="AE270" s="55"/>
      <c r="AF270" s="55"/>
    </row>
    <row r="271" spans="1:32" s="45" customFormat="1" ht="22.5" x14ac:dyDescent="0.2">
      <c r="A271" s="83"/>
      <c r="B271" s="61" t="s">
        <v>4966</v>
      </c>
      <c r="C271" s="252" t="s">
        <v>4965</v>
      </c>
      <c r="D271" s="252"/>
      <c r="E271" s="252"/>
      <c r="F271" s="74" t="s">
        <v>149</v>
      </c>
      <c r="G271" s="74" t="s">
        <v>370</v>
      </c>
      <c r="H271" s="74"/>
      <c r="I271" s="74" t="s">
        <v>370</v>
      </c>
      <c r="J271" s="82"/>
      <c r="K271" s="74"/>
      <c r="L271" s="82">
        <v>76.88</v>
      </c>
      <c r="M271" s="74"/>
      <c r="N271" s="81">
        <v>3962</v>
      </c>
      <c r="V271" s="72"/>
      <c r="W271" s="55"/>
      <c r="Z271" s="46" t="s">
        <v>4965</v>
      </c>
      <c r="AB271" s="55"/>
      <c r="AC271" s="71"/>
      <c r="AE271" s="55"/>
      <c r="AF271" s="55"/>
    </row>
    <row r="272" spans="1:32" s="45" customFormat="1" ht="12" x14ac:dyDescent="0.2">
      <c r="A272" s="80"/>
      <c r="B272" s="118"/>
      <c r="C272" s="253" t="s">
        <v>146</v>
      </c>
      <c r="D272" s="253"/>
      <c r="E272" s="253"/>
      <c r="F272" s="79"/>
      <c r="G272" s="79"/>
      <c r="H272" s="79"/>
      <c r="I272" s="79"/>
      <c r="J272" s="78"/>
      <c r="K272" s="79"/>
      <c r="L272" s="78">
        <v>735.46</v>
      </c>
      <c r="M272" s="77"/>
      <c r="N272" s="76">
        <v>21076</v>
      </c>
      <c r="V272" s="72"/>
      <c r="W272" s="55"/>
      <c r="AB272" s="55" t="s">
        <v>146</v>
      </c>
      <c r="AC272" s="71"/>
      <c r="AE272" s="55"/>
      <c r="AF272" s="55"/>
    </row>
    <row r="273" spans="1:32" s="45" customFormat="1" ht="33.75" x14ac:dyDescent="0.2">
      <c r="A273" s="87" t="s">
        <v>532</v>
      </c>
      <c r="B273" s="119" t="s">
        <v>4964</v>
      </c>
      <c r="C273" s="253" t="s">
        <v>4962</v>
      </c>
      <c r="D273" s="253"/>
      <c r="E273" s="253"/>
      <c r="F273" s="79" t="s">
        <v>4963</v>
      </c>
      <c r="G273" s="79"/>
      <c r="H273" s="79"/>
      <c r="I273" s="79" t="s">
        <v>513</v>
      </c>
      <c r="J273" s="78"/>
      <c r="K273" s="79"/>
      <c r="L273" s="78"/>
      <c r="M273" s="79"/>
      <c r="N273" s="76"/>
      <c r="V273" s="72"/>
      <c r="W273" s="55" t="s">
        <v>4962</v>
      </c>
      <c r="AB273" s="55"/>
      <c r="AC273" s="71"/>
      <c r="AE273" s="55"/>
      <c r="AF273" s="55"/>
    </row>
    <row r="274" spans="1:32" s="45" customFormat="1" ht="12" x14ac:dyDescent="0.2">
      <c r="A274" s="86"/>
      <c r="B274" s="117"/>
      <c r="C274" s="252" t="s">
        <v>511</v>
      </c>
      <c r="D274" s="252"/>
      <c r="E274" s="252"/>
      <c r="F274" s="252"/>
      <c r="G274" s="252"/>
      <c r="H274" s="252"/>
      <c r="I274" s="252"/>
      <c r="J274" s="252"/>
      <c r="K274" s="252"/>
      <c r="L274" s="252"/>
      <c r="M274" s="252"/>
      <c r="N274" s="255"/>
      <c r="V274" s="72"/>
      <c r="W274" s="55"/>
      <c r="X274" s="46" t="s">
        <v>511</v>
      </c>
      <c r="AB274" s="55"/>
      <c r="AC274" s="71"/>
      <c r="AE274" s="55"/>
      <c r="AF274" s="55"/>
    </row>
    <row r="275" spans="1:32" s="45" customFormat="1" ht="12" x14ac:dyDescent="0.2">
      <c r="A275" s="83"/>
      <c r="B275" s="61" t="s">
        <v>170</v>
      </c>
      <c r="C275" s="252" t="s">
        <v>169</v>
      </c>
      <c r="D275" s="252"/>
      <c r="E275" s="252"/>
      <c r="F275" s="74"/>
      <c r="G275" s="74"/>
      <c r="H275" s="74"/>
      <c r="I275" s="74"/>
      <c r="J275" s="82">
        <v>256.39</v>
      </c>
      <c r="K275" s="74"/>
      <c r="L275" s="82">
        <v>20.51</v>
      </c>
      <c r="M275" s="74" t="s">
        <v>164</v>
      </c>
      <c r="N275" s="81">
        <v>1057</v>
      </c>
      <c r="V275" s="72"/>
      <c r="W275" s="55"/>
      <c r="Y275" s="46" t="s">
        <v>169</v>
      </c>
      <c r="AB275" s="55"/>
      <c r="AC275" s="71"/>
      <c r="AE275" s="55"/>
      <c r="AF275" s="55"/>
    </row>
    <row r="276" spans="1:32" s="45" customFormat="1" ht="12" x14ac:dyDescent="0.2">
      <c r="A276" s="83"/>
      <c r="B276" s="61" t="s">
        <v>168</v>
      </c>
      <c r="C276" s="252" t="s">
        <v>166</v>
      </c>
      <c r="D276" s="252"/>
      <c r="E276" s="252"/>
      <c r="F276" s="74"/>
      <c r="G276" s="74"/>
      <c r="H276" s="74"/>
      <c r="I276" s="74"/>
      <c r="J276" s="82">
        <v>402</v>
      </c>
      <c r="K276" s="74"/>
      <c r="L276" s="82">
        <v>32.159999999999997</v>
      </c>
      <c r="M276" s="74" t="s">
        <v>167</v>
      </c>
      <c r="N276" s="81">
        <v>421</v>
      </c>
      <c r="V276" s="72"/>
      <c r="W276" s="55"/>
      <c r="Y276" s="46" t="s">
        <v>166</v>
      </c>
      <c r="AB276" s="55"/>
      <c r="AC276" s="71"/>
      <c r="AE276" s="55"/>
      <c r="AF276" s="55"/>
    </row>
    <row r="277" spans="1:32" s="45" customFormat="1" ht="12" x14ac:dyDescent="0.2">
      <c r="A277" s="83"/>
      <c r="B277" s="61"/>
      <c r="C277" s="252" t="s">
        <v>160</v>
      </c>
      <c r="D277" s="252"/>
      <c r="E277" s="252"/>
      <c r="F277" s="74" t="s">
        <v>159</v>
      </c>
      <c r="G277" s="74" t="s">
        <v>4961</v>
      </c>
      <c r="H277" s="74"/>
      <c r="I277" s="74" t="s">
        <v>4960</v>
      </c>
      <c r="J277" s="82"/>
      <c r="K277" s="74"/>
      <c r="L277" s="82"/>
      <c r="M277" s="74"/>
      <c r="N277" s="81"/>
      <c r="V277" s="72"/>
      <c r="W277" s="55"/>
      <c r="Z277" s="46" t="s">
        <v>160</v>
      </c>
      <c r="AB277" s="55"/>
      <c r="AC277" s="71"/>
      <c r="AE277" s="55"/>
      <c r="AF277" s="55"/>
    </row>
    <row r="278" spans="1:32" s="45" customFormat="1" ht="12" x14ac:dyDescent="0.2">
      <c r="A278" s="83"/>
      <c r="B278" s="61"/>
      <c r="C278" s="254" t="s">
        <v>155</v>
      </c>
      <c r="D278" s="254"/>
      <c r="E278" s="254"/>
      <c r="F278" s="77"/>
      <c r="G278" s="77"/>
      <c r="H278" s="77"/>
      <c r="I278" s="77"/>
      <c r="J278" s="85">
        <v>658.39</v>
      </c>
      <c r="K278" s="77"/>
      <c r="L278" s="85">
        <v>52.67</v>
      </c>
      <c r="M278" s="77"/>
      <c r="N278" s="84"/>
      <c r="V278" s="72"/>
      <c r="W278" s="55"/>
      <c r="AA278" s="46" t="s">
        <v>155</v>
      </c>
      <c r="AB278" s="55"/>
      <c r="AC278" s="71"/>
      <c r="AE278" s="55"/>
      <c r="AF278" s="55"/>
    </row>
    <row r="279" spans="1:32" s="45" customFormat="1" ht="12" x14ac:dyDescent="0.2">
      <c r="A279" s="83"/>
      <c r="B279" s="61"/>
      <c r="C279" s="252" t="s">
        <v>154</v>
      </c>
      <c r="D279" s="252"/>
      <c r="E279" s="252"/>
      <c r="F279" s="74"/>
      <c r="G279" s="74"/>
      <c r="H279" s="74"/>
      <c r="I279" s="74"/>
      <c r="J279" s="82"/>
      <c r="K279" s="74"/>
      <c r="L279" s="82">
        <v>20.51</v>
      </c>
      <c r="M279" s="74"/>
      <c r="N279" s="81">
        <v>1057</v>
      </c>
      <c r="V279" s="72"/>
      <c r="W279" s="55"/>
      <c r="Z279" s="46" t="s">
        <v>154</v>
      </c>
      <c r="AB279" s="55"/>
      <c r="AC279" s="71"/>
      <c r="AE279" s="55"/>
      <c r="AF279" s="55"/>
    </row>
    <row r="280" spans="1:32" s="45" customFormat="1" ht="45" x14ac:dyDescent="0.2">
      <c r="A280" s="83"/>
      <c r="B280" s="61" t="s">
        <v>4959</v>
      </c>
      <c r="C280" s="252" t="s">
        <v>4958</v>
      </c>
      <c r="D280" s="252"/>
      <c r="E280" s="252"/>
      <c r="F280" s="74" t="s">
        <v>149</v>
      </c>
      <c r="G280" s="74" t="s">
        <v>1237</v>
      </c>
      <c r="H280" s="74"/>
      <c r="I280" s="74" t="s">
        <v>1237</v>
      </c>
      <c r="J280" s="82"/>
      <c r="K280" s="74"/>
      <c r="L280" s="82">
        <v>22.15</v>
      </c>
      <c r="M280" s="74"/>
      <c r="N280" s="81">
        <v>1142</v>
      </c>
      <c r="V280" s="72"/>
      <c r="W280" s="55"/>
      <c r="Z280" s="46" t="s">
        <v>4958</v>
      </c>
      <c r="AB280" s="55"/>
      <c r="AC280" s="71"/>
      <c r="AE280" s="55"/>
      <c r="AF280" s="55"/>
    </row>
    <row r="281" spans="1:32" s="45" customFormat="1" ht="45" x14ac:dyDescent="0.2">
      <c r="A281" s="83"/>
      <c r="B281" s="61" t="s">
        <v>4957</v>
      </c>
      <c r="C281" s="252" t="s">
        <v>4956</v>
      </c>
      <c r="D281" s="252"/>
      <c r="E281" s="252"/>
      <c r="F281" s="74" t="s">
        <v>149</v>
      </c>
      <c r="G281" s="74" t="s">
        <v>361</v>
      </c>
      <c r="H281" s="74"/>
      <c r="I281" s="74" t="s">
        <v>361</v>
      </c>
      <c r="J281" s="82"/>
      <c r="K281" s="74"/>
      <c r="L281" s="82">
        <v>12.1</v>
      </c>
      <c r="M281" s="74"/>
      <c r="N281" s="81">
        <v>624</v>
      </c>
      <c r="V281" s="72"/>
      <c r="W281" s="55"/>
      <c r="Z281" s="46" t="s">
        <v>4956</v>
      </c>
      <c r="AB281" s="55"/>
      <c r="AC281" s="71"/>
      <c r="AE281" s="55"/>
      <c r="AF281" s="55"/>
    </row>
    <row r="282" spans="1:32" s="45" customFormat="1" ht="12" x14ac:dyDescent="0.2">
      <c r="A282" s="80"/>
      <c r="B282" s="118"/>
      <c r="C282" s="253" t="s">
        <v>146</v>
      </c>
      <c r="D282" s="253"/>
      <c r="E282" s="253"/>
      <c r="F282" s="79"/>
      <c r="G282" s="79"/>
      <c r="H282" s="79"/>
      <c r="I282" s="79"/>
      <c r="J282" s="78"/>
      <c r="K282" s="79"/>
      <c r="L282" s="78">
        <v>86.92</v>
      </c>
      <c r="M282" s="77"/>
      <c r="N282" s="76">
        <v>3244</v>
      </c>
      <c r="V282" s="72"/>
      <c r="W282" s="55"/>
      <c r="AB282" s="55" t="s">
        <v>146</v>
      </c>
      <c r="AC282" s="71"/>
      <c r="AE282" s="55"/>
      <c r="AF282" s="55"/>
    </row>
    <row r="283" spans="1:32" s="45" customFormat="1" ht="1.5" customHeight="1" x14ac:dyDescent="0.2">
      <c r="A283" s="75"/>
      <c r="B283" s="118"/>
      <c r="C283" s="118"/>
      <c r="D283" s="118"/>
      <c r="E283" s="118"/>
      <c r="F283" s="75"/>
      <c r="G283" s="75"/>
      <c r="H283" s="75"/>
      <c r="I283" s="75"/>
      <c r="J283" s="54"/>
      <c r="K283" s="75"/>
      <c r="L283" s="54"/>
      <c r="M283" s="74"/>
      <c r="N283" s="54"/>
      <c r="V283" s="72"/>
      <c r="W283" s="55"/>
      <c r="AB283" s="55"/>
      <c r="AC283" s="71"/>
      <c r="AE283" s="55"/>
      <c r="AF283" s="55"/>
    </row>
    <row r="284" spans="1:32" s="45" customFormat="1" ht="12" x14ac:dyDescent="0.2">
      <c r="A284" s="66"/>
      <c r="B284" s="65"/>
      <c r="C284" s="253" t="s">
        <v>4955</v>
      </c>
      <c r="D284" s="253"/>
      <c r="E284" s="253"/>
      <c r="F284" s="253"/>
      <c r="G284" s="253"/>
      <c r="H284" s="253"/>
      <c r="I284" s="253"/>
      <c r="J284" s="253"/>
      <c r="K284" s="253"/>
      <c r="L284" s="64">
        <v>133596.14000000001</v>
      </c>
      <c r="M284" s="73"/>
      <c r="N284" s="62"/>
      <c r="V284" s="72"/>
      <c r="W284" s="55"/>
      <c r="AB284" s="55"/>
      <c r="AC284" s="71"/>
      <c r="AE284" s="55" t="s">
        <v>4955</v>
      </c>
      <c r="AF284" s="55"/>
    </row>
    <row r="285" spans="1:32" s="45" customFormat="1" ht="12" x14ac:dyDescent="0.2">
      <c r="A285" s="256" t="s">
        <v>4954</v>
      </c>
      <c r="B285" s="257"/>
      <c r="C285" s="257"/>
      <c r="D285" s="257"/>
      <c r="E285" s="257"/>
      <c r="F285" s="257"/>
      <c r="G285" s="257"/>
      <c r="H285" s="257"/>
      <c r="I285" s="257"/>
      <c r="J285" s="257"/>
      <c r="K285" s="257"/>
      <c r="L285" s="257"/>
      <c r="M285" s="257"/>
      <c r="N285" s="258"/>
      <c r="V285" s="72" t="s">
        <v>4954</v>
      </c>
      <c r="W285" s="55"/>
      <c r="AB285" s="55"/>
      <c r="AC285" s="71"/>
      <c r="AE285" s="55"/>
      <c r="AF285" s="55"/>
    </row>
    <row r="286" spans="1:32" s="45" customFormat="1" ht="12" x14ac:dyDescent="0.2">
      <c r="A286" s="273" t="s">
        <v>4953</v>
      </c>
      <c r="B286" s="274"/>
      <c r="C286" s="274"/>
      <c r="D286" s="274"/>
      <c r="E286" s="274"/>
      <c r="F286" s="274"/>
      <c r="G286" s="274"/>
      <c r="H286" s="274"/>
      <c r="I286" s="274"/>
      <c r="J286" s="274"/>
      <c r="K286" s="274"/>
      <c r="L286" s="274"/>
      <c r="M286" s="274"/>
      <c r="N286" s="275"/>
      <c r="V286" s="72"/>
      <c r="W286" s="55"/>
      <c r="AB286" s="55"/>
      <c r="AC286" s="71"/>
      <c r="AE286" s="55"/>
      <c r="AF286" s="55" t="s">
        <v>4953</v>
      </c>
    </row>
    <row r="287" spans="1:32" s="45" customFormat="1" ht="33.75" x14ac:dyDescent="0.2">
      <c r="A287" s="87" t="s">
        <v>523</v>
      </c>
      <c r="B287" s="119" t="s">
        <v>4952</v>
      </c>
      <c r="C287" s="253" t="s">
        <v>4951</v>
      </c>
      <c r="D287" s="253"/>
      <c r="E287" s="253"/>
      <c r="F287" s="79" t="s">
        <v>237</v>
      </c>
      <c r="G287" s="79"/>
      <c r="H287" s="79"/>
      <c r="I287" s="79" t="s">
        <v>1185</v>
      </c>
      <c r="J287" s="78"/>
      <c r="K287" s="79"/>
      <c r="L287" s="78"/>
      <c r="M287" s="79"/>
      <c r="N287" s="76"/>
      <c r="V287" s="72"/>
      <c r="W287" s="55" t="s">
        <v>4951</v>
      </c>
      <c r="AB287" s="55"/>
      <c r="AC287" s="71"/>
      <c r="AE287" s="55"/>
      <c r="AF287" s="55"/>
    </row>
    <row r="288" spans="1:32" s="45" customFormat="1" ht="12" x14ac:dyDescent="0.2">
      <c r="A288" s="86"/>
      <c r="B288" s="117"/>
      <c r="C288" s="252" t="s">
        <v>4950</v>
      </c>
      <c r="D288" s="252"/>
      <c r="E288" s="252"/>
      <c r="F288" s="252"/>
      <c r="G288" s="252"/>
      <c r="H288" s="252"/>
      <c r="I288" s="252"/>
      <c r="J288" s="252"/>
      <c r="K288" s="252"/>
      <c r="L288" s="252"/>
      <c r="M288" s="252"/>
      <c r="N288" s="255"/>
      <c r="V288" s="72"/>
      <c r="W288" s="55"/>
      <c r="X288" s="46" t="s">
        <v>4950</v>
      </c>
      <c r="AB288" s="55"/>
      <c r="AC288" s="71"/>
      <c r="AE288" s="55"/>
      <c r="AF288" s="55"/>
    </row>
    <row r="289" spans="1:32" s="45" customFormat="1" ht="12" x14ac:dyDescent="0.2">
      <c r="A289" s="83"/>
      <c r="B289" s="61" t="s">
        <v>170</v>
      </c>
      <c r="C289" s="252" t="s">
        <v>169</v>
      </c>
      <c r="D289" s="252"/>
      <c r="E289" s="252"/>
      <c r="F289" s="74"/>
      <c r="G289" s="74"/>
      <c r="H289" s="74"/>
      <c r="I289" s="74"/>
      <c r="J289" s="82">
        <v>1423.76</v>
      </c>
      <c r="K289" s="74"/>
      <c r="L289" s="82">
        <v>56.95</v>
      </c>
      <c r="M289" s="74" t="s">
        <v>164</v>
      </c>
      <c r="N289" s="81">
        <v>2935</v>
      </c>
      <c r="V289" s="72"/>
      <c r="W289" s="55"/>
      <c r="Y289" s="46" t="s">
        <v>169</v>
      </c>
      <c r="AB289" s="55"/>
      <c r="AC289" s="71"/>
      <c r="AE289" s="55"/>
      <c r="AF289" s="55"/>
    </row>
    <row r="290" spans="1:32" s="45" customFormat="1" ht="12" x14ac:dyDescent="0.2">
      <c r="A290" s="83"/>
      <c r="B290" s="61" t="s">
        <v>168</v>
      </c>
      <c r="C290" s="252" t="s">
        <v>166</v>
      </c>
      <c r="D290" s="252"/>
      <c r="E290" s="252"/>
      <c r="F290" s="74"/>
      <c r="G290" s="74"/>
      <c r="H290" s="74"/>
      <c r="I290" s="74"/>
      <c r="J290" s="82">
        <v>4343.08</v>
      </c>
      <c r="K290" s="74"/>
      <c r="L290" s="82">
        <v>173.72</v>
      </c>
      <c r="M290" s="74" t="s">
        <v>167</v>
      </c>
      <c r="N290" s="81">
        <v>2276</v>
      </c>
      <c r="V290" s="72"/>
      <c r="W290" s="55"/>
      <c r="Y290" s="46" t="s">
        <v>166</v>
      </c>
      <c r="AB290" s="55"/>
      <c r="AC290" s="71"/>
      <c r="AE290" s="55"/>
      <c r="AF290" s="55"/>
    </row>
    <row r="291" spans="1:32" s="45" customFormat="1" ht="12" x14ac:dyDescent="0.2">
      <c r="A291" s="83"/>
      <c r="B291" s="61" t="s">
        <v>165</v>
      </c>
      <c r="C291" s="252" t="s">
        <v>163</v>
      </c>
      <c r="D291" s="252"/>
      <c r="E291" s="252"/>
      <c r="F291" s="74"/>
      <c r="G291" s="74"/>
      <c r="H291" s="74"/>
      <c r="I291" s="74"/>
      <c r="J291" s="82">
        <v>509.59</v>
      </c>
      <c r="K291" s="74"/>
      <c r="L291" s="82">
        <v>20.38</v>
      </c>
      <c r="M291" s="74" t="s">
        <v>164</v>
      </c>
      <c r="N291" s="81">
        <v>1050</v>
      </c>
      <c r="V291" s="72"/>
      <c r="W291" s="55"/>
      <c r="Y291" s="46" t="s">
        <v>163</v>
      </c>
      <c r="AB291" s="55"/>
      <c r="AC291" s="71"/>
      <c r="AE291" s="55"/>
      <c r="AF291" s="55"/>
    </row>
    <row r="292" spans="1:32" s="45" customFormat="1" ht="12" x14ac:dyDescent="0.2">
      <c r="A292" s="83"/>
      <c r="B292" s="61" t="s">
        <v>218</v>
      </c>
      <c r="C292" s="252" t="s">
        <v>217</v>
      </c>
      <c r="D292" s="252"/>
      <c r="E292" s="252"/>
      <c r="F292" s="74"/>
      <c r="G292" s="74"/>
      <c r="H292" s="74"/>
      <c r="I292" s="74"/>
      <c r="J292" s="82">
        <v>846.7</v>
      </c>
      <c r="K292" s="74"/>
      <c r="L292" s="82">
        <v>33.869999999999997</v>
      </c>
      <c r="M292" s="74" t="s">
        <v>195</v>
      </c>
      <c r="N292" s="81">
        <v>271</v>
      </c>
      <c r="V292" s="72"/>
      <c r="W292" s="55"/>
      <c r="Y292" s="46" t="s">
        <v>217</v>
      </c>
      <c r="AB292" s="55"/>
      <c r="AC292" s="71"/>
      <c r="AE292" s="55"/>
      <c r="AF292" s="55"/>
    </row>
    <row r="293" spans="1:32" s="45" customFormat="1" ht="12" x14ac:dyDescent="0.2">
      <c r="A293" s="86"/>
      <c r="B293" s="93" t="s">
        <v>4949</v>
      </c>
      <c r="C293" s="259" t="s">
        <v>4946</v>
      </c>
      <c r="D293" s="259"/>
      <c r="E293" s="259"/>
      <c r="F293" s="92" t="s">
        <v>212</v>
      </c>
      <c r="G293" s="92" t="s">
        <v>4948</v>
      </c>
      <c r="H293" s="92"/>
      <c r="I293" s="92" t="s">
        <v>4947</v>
      </c>
      <c r="J293" s="61"/>
      <c r="K293" s="74"/>
      <c r="L293" s="82"/>
      <c r="M293" s="74"/>
      <c r="N293" s="91"/>
      <c r="V293" s="72"/>
      <c r="W293" s="55"/>
      <c r="AB293" s="55"/>
      <c r="AC293" s="71" t="s">
        <v>4946</v>
      </c>
      <c r="AE293" s="55"/>
      <c r="AF293" s="55"/>
    </row>
    <row r="294" spans="1:32" s="45" customFormat="1" ht="12" x14ac:dyDescent="0.2">
      <c r="A294" s="83"/>
      <c r="B294" s="61"/>
      <c r="C294" s="252" t="s">
        <v>160</v>
      </c>
      <c r="D294" s="252"/>
      <c r="E294" s="252"/>
      <c r="F294" s="74" t="s">
        <v>159</v>
      </c>
      <c r="G294" s="74" t="s">
        <v>4945</v>
      </c>
      <c r="H294" s="74"/>
      <c r="I294" s="74" t="s">
        <v>4944</v>
      </c>
      <c r="J294" s="82"/>
      <c r="K294" s="74"/>
      <c r="L294" s="82"/>
      <c r="M294" s="74"/>
      <c r="N294" s="81"/>
      <c r="V294" s="72"/>
      <c r="W294" s="55"/>
      <c r="Z294" s="46" t="s">
        <v>160</v>
      </c>
      <c r="AB294" s="55"/>
      <c r="AC294" s="71"/>
      <c r="AE294" s="55"/>
      <c r="AF294" s="55"/>
    </row>
    <row r="295" spans="1:32" s="45" customFormat="1" ht="12" x14ac:dyDescent="0.2">
      <c r="A295" s="83"/>
      <c r="B295" s="61"/>
      <c r="C295" s="252" t="s">
        <v>156</v>
      </c>
      <c r="D295" s="252"/>
      <c r="E295" s="252"/>
      <c r="F295" s="74" t="s">
        <v>159</v>
      </c>
      <c r="G295" s="74" t="s">
        <v>4943</v>
      </c>
      <c r="H295" s="74"/>
      <c r="I295" s="74" t="s">
        <v>4942</v>
      </c>
      <c r="J295" s="82"/>
      <c r="K295" s="74"/>
      <c r="L295" s="82"/>
      <c r="M295" s="74"/>
      <c r="N295" s="81"/>
      <c r="V295" s="72"/>
      <c r="W295" s="55"/>
      <c r="Z295" s="46" t="s">
        <v>156</v>
      </c>
      <c r="AB295" s="55"/>
      <c r="AC295" s="71"/>
      <c r="AE295" s="55"/>
      <c r="AF295" s="55"/>
    </row>
    <row r="296" spans="1:32" s="45" customFormat="1" ht="12" x14ac:dyDescent="0.2">
      <c r="A296" s="83"/>
      <c r="B296" s="61"/>
      <c r="C296" s="254" t="s">
        <v>155</v>
      </c>
      <c r="D296" s="254"/>
      <c r="E296" s="254"/>
      <c r="F296" s="77"/>
      <c r="G296" s="77"/>
      <c r="H296" s="77"/>
      <c r="I296" s="77"/>
      <c r="J296" s="85">
        <v>6613.54</v>
      </c>
      <c r="K296" s="77"/>
      <c r="L296" s="85">
        <v>264.54000000000002</v>
      </c>
      <c r="M296" s="77"/>
      <c r="N296" s="84"/>
      <c r="V296" s="72"/>
      <c r="W296" s="55"/>
      <c r="AA296" s="46" t="s">
        <v>155</v>
      </c>
      <c r="AB296" s="55"/>
      <c r="AC296" s="71"/>
      <c r="AE296" s="55"/>
      <c r="AF296" s="55"/>
    </row>
    <row r="297" spans="1:32" s="45" customFormat="1" ht="12" x14ac:dyDescent="0.2">
      <c r="A297" s="83"/>
      <c r="B297" s="61"/>
      <c r="C297" s="252" t="s">
        <v>154</v>
      </c>
      <c r="D297" s="252"/>
      <c r="E297" s="252"/>
      <c r="F297" s="74"/>
      <c r="G297" s="74"/>
      <c r="H297" s="74"/>
      <c r="I297" s="74"/>
      <c r="J297" s="82"/>
      <c r="K297" s="74"/>
      <c r="L297" s="82">
        <v>77.33</v>
      </c>
      <c r="M297" s="74"/>
      <c r="N297" s="81">
        <v>3985</v>
      </c>
      <c r="V297" s="72"/>
      <c r="W297" s="55"/>
      <c r="Z297" s="46" t="s">
        <v>154</v>
      </c>
      <c r="AB297" s="55"/>
      <c r="AC297" s="71"/>
      <c r="AE297" s="55"/>
      <c r="AF297" s="55"/>
    </row>
    <row r="298" spans="1:32" s="45" customFormat="1" ht="45" x14ac:dyDescent="0.2">
      <c r="A298" s="83"/>
      <c r="B298" s="61" t="s">
        <v>787</v>
      </c>
      <c r="C298" s="252" t="s">
        <v>785</v>
      </c>
      <c r="D298" s="252"/>
      <c r="E298" s="252"/>
      <c r="F298" s="74" t="s">
        <v>149</v>
      </c>
      <c r="G298" s="74" t="s">
        <v>786</v>
      </c>
      <c r="H298" s="74"/>
      <c r="I298" s="74" t="s">
        <v>786</v>
      </c>
      <c r="J298" s="82"/>
      <c r="K298" s="74"/>
      <c r="L298" s="82">
        <v>119.09</v>
      </c>
      <c r="M298" s="74"/>
      <c r="N298" s="81">
        <v>6137</v>
      </c>
      <c r="V298" s="72"/>
      <c r="W298" s="55"/>
      <c r="Z298" s="46" t="s">
        <v>785</v>
      </c>
      <c r="AB298" s="55"/>
      <c r="AC298" s="71"/>
      <c r="AE298" s="55"/>
      <c r="AF298" s="55"/>
    </row>
    <row r="299" spans="1:32" s="45" customFormat="1" ht="22.5" x14ac:dyDescent="0.2">
      <c r="A299" s="83"/>
      <c r="B299" s="61" t="s">
        <v>784</v>
      </c>
      <c r="C299" s="252" t="s">
        <v>783</v>
      </c>
      <c r="D299" s="252"/>
      <c r="E299" s="252"/>
      <c r="F299" s="74" t="s">
        <v>149</v>
      </c>
      <c r="G299" s="74" t="s">
        <v>675</v>
      </c>
      <c r="H299" s="74"/>
      <c r="I299" s="74" t="s">
        <v>675</v>
      </c>
      <c r="J299" s="82"/>
      <c r="K299" s="74"/>
      <c r="L299" s="82">
        <v>73.459999999999994</v>
      </c>
      <c r="M299" s="74"/>
      <c r="N299" s="81">
        <v>3786</v>
      </c>
      <c r="V299" s="72"/>
      <c r="W299" s="55"/>
      <c r="Z299" s="46" t="s">
        <v>783</v>
      </c>
      <c r="AB299" s="55"/>
      <c r="AC299" s="71"/>
      <c r="AE299" s="55"/>
      <c r="AF299" s="55"/>
    </row>
    <row r="300" spans="1:32" s="45" customFormat="1" ht="12" x14ac:dyDescent="0.2">
      <c r="A300" s="80"/>
      <c r="B300" s="118"/>
      <c r="C300" s="253" t="s">
        <v>146</v>
      </c>
      <c r="D300" s="253"/>
      <c r="E300" s="253"/>
      <c r="F300" s="79"/>
      <c r="G300" s="79"/>
      <c r="H300" s="79"/>
      <c r="I300" s="79"/>
      <c r="J300" s="78"/>
      <c r="K300" s="79"/>
      <c r="L300" s="78">
        <v>457.09</v>
      </c>
      <c r="M300" s="77"/>
      <c r="N300" s="76">
        <v>15405</v>
      </c>
      <c r="V300" s="72"/>
      <c r="W300" s="55"/>
      <c r="AB300" s="55" t="s">
        <v>146</v>
      </c>
      <c r="AC300" s="71"/>
      <c r="AE300" s="55"/>
      <c r="AF300" s="55"/>
    </row>
    <row r="301" spans="1:32" s="45" customFormat="1" ht="56.25" x14ac:dyDescent="0.2">
      <c r="A301" s="87" t="s">
        <v>515</v>
      </c>
      <c r="B301" s="119" t="s">
        <v>4941</v>
      </c>
      <c r="C301" s="253" t="s">
        <v>4940</v>
      </c>
      <c r="D301" s="253"/>
      <c r="E301" s="253"/>
      <c r="F301" s="79" t="s">
        <v>332</v>
      </c>
      <c r="G301" s="79"/>
      <c r="H301" s="79"/>
      <c r="I301" s="79" t="s">
        <v>218</v>
      </c>
      <c r="J301" s="78">
        <v>1680.63</v>
      </c>
      <c r="K301" s="79"/>
      <c r="L301" s="78">
        <v>6722.52</v>
      </c>
      <c r="M301" s="79" t="s">
        <v>195</v>
      </c>
      <c r="N301" s="76">
        <v>53713</v>
      </c>
      <c r="V301" s="72"/>
      <c r="W301" s="55" t="s">
        <v>4940</v>
      </c>
      <c r="AB301" s="55"/>
      <c r="AC301" s="71"/>
      <c r="AE301" s="55"/>
      <c r="AF301" s="55"/>
    </row>
    <row r="302" spans="1:32" s="45" customFormat="1" ht="12" x14ac:dyDescent="0.2">
      <c r="A302" s="80"/>
      <c r="B302" s="118"/>
      <c r="C302" s="123" t="s">
        <v>388</v>
      </c>
      <c r="D302" s="124"/>
      <c r="E302" s="124"/>
      <c r="F302" s="75"/>
      <c r="G302" s="75"/>
      <c r="H302" s="75"/>
      <c r="I302" s="75"/>
      <c r="J302" s="90"/>
      <c r="K302" s="75"/>
      <c r="L302" s="90"/>
      <c r="M302" s="89"/>
      <c r="N302" s="88"/>
      <c r="V302" s="72"/>
      <c r="W302" s="55"/>
      <c r="AB302" s="55"/>
      <c r="AC302" s="71"/>
      <c r="AE302" s="55"/>
      <c r="AF302" s="55"/>
    </row>
    <row r="303" spans="1:32" s="45" customFormat="1" ht="22.5" x14ac:dyDescent="0.2">
      <c r="A303" s="87" t="s">
        <v>390</v>
      </c>
      <c r="B303" s="119" t="s">
        <v>4939</v>
      </c>
      <c r="C303" s="253" t="s">
        <v>4938</v>
      </c>
      <c r="D303" s="253"/>
      <c r="E303" s="253"/>
      <c r="F303" s="79" t="s">
        <v>326</v>
      </c>
      <c r="G303" s="79"/>
      <c r="H303" s="79"/>
      <c r="I303" s="79" t="s">
        <v>170</v>
      </c>
      <c r="J303" s="78">
        <v>480.74</v>
      </c>
      <c r="K303" s="79"/>
      <c r="L303" s="78">
        <v>480.74</v>
      </c>
      <c r="M303" s="79" t="s">
        <v>195</v>
      </c>
      <c r="N303" s="76">
        <v>3841</v>
      </c>
      <c r="V303" s="72"/>
      <c r="W303" s="55" t="s">
        <v>4938</v>
      </c>
      <c r="AB303" s="55"/>
      <c r="AC303" s="71"/>
      <c r="AE303" s="55"/>
      <c r="AF303" s="55"/>
    </row>
    <row r="304" spans="1:32" s="45" customFormat="1" ht="12" x14ac:dyDescent="0.2">
      <c r="A304" s="80"/>
      <c r="B304" s="118"/>
      <c r="C304" s="123" t="s">
        <v>388</v>
      </c>
      <c r="D304" s="124"/>
      <c r="E304" s="124"/>
      <c r="F304" s="75"/>
      <c r="G304" s="75"/>
      <c r="H304" s="75"/>
      <c r="I304" s="75"/>
      <c r="J304" s="90"/>
      <c r="K304" s="75"/>
      <c r="L304" s="90"/>
      <c r="M304" s="89"/>
      <c r="N304" s="88"/>
      <c r="V304" s="72"/>
      <c r="W304" s="55"/>
      <c r="AB304" s="55"/>
      <c r="AC304" s="71"/>
      <c r="AE304" s="55"/>
      <c r="AF304" s="55"/>
    </row>
    <row r="305" spans="1:32" s="45" customFormat="1" ht="12" x14ac:dyDescent="0.2">
      <c r="A305" s="273" t="s">
        <v>3036</v>
      </c>
      <c r="B305" s="274"/>
      <c r="C305" s="274"/>
      <c r="D305" s="274"/>
      <c r="E305" s="274"/>
      <c r="F305" s="274"/>
      <c r="G305" s="274"/>
      <c r="H305" s="274"/>
      <c r="I305" s="274"/>
      <c r="J305" s="274"/>
      <c r="K305" s="274"/>
      <c r="L305" s="274"/>
      <c r="M305" s="274"/>
      <c r="N305" s="275"/>
      <c r="V305" s="72"/>
      <c r="W305" s="55"/>
      <c r="AB305" s="55"/>
      <c r="AC305" s="71"/>
      <c r="AE305" s="55"/>
      <c r="AF305" s="55" t="s">
        <v>3036</v>
      </c>
    </row>
    <row r="306" spans="1:32" s="45" customFormat="1" ht="45" x14ac:dyDescent="0.2">
      <c r="A306" s="87" t="s">
        <v>491</v>
      </c>
      <c r="B306" s="119" t="s">
        <v>3035</v>
      </c>
      <c r="C306" s="253" t="s">
        <v>3894</v>
      </c>
      <c r="D306" s="253"/>
      <c r="E306" s="253"/>
      <c r="F306" s="79" t="s">
        <v>583</v>
      </c>
      <c r="G306" s="79"/>
      <c r="H306" s="79"/>
      <c r="I306" s="79" t="s">
        <v>4937</v>
      </c>
      <c r="J306" s="78"/>
      <c r="K306" s="79"/>
      <c r="L306" s="78"/>
      <c r="M306" s="79"/>
      <c r="N306" s="76"/>
      <c r="V306" s="72"/>
      <c r="W306" s="55" t="s">
        <v>3894</v>
      </c>
      <c r="AB306" s="55"/>
      <c r="AC306" s="71"/>
      <c r="AE306" s="55"/>
      <c r="AF306" s="55"/>
    </row>
    <row r="307" spans="1:32" s="45" customFormat="1" ht="12" x14ac:dyDescent="0.2">
      <c r="A307" s="86"/>
      <c r="B307" s="117"/>
      <c r="C307" s="252" t="s">
        <v>4936</v>
      </c>
      <c r="D307" s="252"/>
      <c r="E307" s="252"/>
      <c r="F307" s="252"/>
      <c r="G307" s="252"/>
      <c r="H307" s="252"/>
      <c r="I307" s="252"/>
      <c r="J307" s="252"/>
      <c r="K307" s="252"/>
      <c r="L307" s="252"/>
      <c r="M307" s="252"/>
      <c r="N307" s="255"/>
      <c r="V307" s="72"/>
      <c r="W307" s="55"/>
      <c r="X307" s="46" t="s">
        <v>4936</v>
      </c>
      <c r="AB307" s="55"/>
      <c r="AC307" s="71"/>
      <c r="AE307" s="55"/>
      <c r="AF307" s="55"/>
    </row>
    <row r="308" spans="1:32" s="45" customFormat="1" ht="12" x14ac:dyDescent="0.2">
      <c r="A308" s="83"/>
      <c r="B308" s="61" t="s">
        <v>170</v>
      </c>
      <c r="C308" s="252" t="s">
        <v>169</v>
      </c>
      <c r="D308" s="252"/>
      <c r="E308" s="252"/>
      <c r="F308" s="74"/>
      <c r="G308" s="74"/>
      <c r="H308" s="74"/>
      <c r="I308" s="74"/>
      <c r="J308" s="82">
        <v>21.82</v>
      </c>
      <c r="K308" s="74"/>
      <c r="L308" s="82">
        <v>98.19</v>
      </c>
      <c r="M308" s="74" t="s">
        <v>164</v>
      </c>
      <c r="N308" s="81">
        <v>5060</v>
      </c>
      <c r="V308" s="72"/>
      <c r="W308" s="55"/>
      <c r="Y308" s="46" t="s">
        <v>169</v>
      </c>
      <c r="AB308" s="55"/>
      <c r="AC308" s="71"/>
      <c r="AE308" s="55"/>
      <c r="AF308" s="55"/>
    </row>
    <row r="309" spans="1:32" s="45" customFormat="1" ht="12" x14ac:dyDescent="0.2">
      <c r="A309" s="83"/>
      <c r="B309" s="61" t="s">
        <v>168</v>
      </c>
      <c r="C309" s="252" t="s">
        <v>166</v>
      </c>
      <c r="D309" s="252"/>
      <c r="E309" s="252"/>
      <c r="F309" s="74"/>
      <c r="G309" s="74"/>
      <c r="H309" s="74"/>
      <c r="I309" s="74"/>
      <c r="J309" s="82">
        <v>17.27</v>
      </c>
      <c r="K309" s="74"/>
      <c r="L309" s="82">
        <v>77.72</v>
      </c>
      <c r="M309" s="74" t="s">
        <v>167</v>
      </c>
      <c r="N309" s="81">
        <v>1018</v>
      </c>
      <c r="V309" s="72"/>
      <c r="W309" s="55"/>
      <c r="Y309" s="46" t="s">
        <v>166</v>
      </c>
      <c r="AB309" s="55"/>
      <c r="AC309" s="71"/>
      <c r="AE309" s="55"/>
      <c r="AF309" s="55"/>
    </row>
    <row r="310" spans="1:32" s="45" customFormat="1" ht="12" x14ac:dyDescent="0.2">
      <c r="A310" s="83"/>
      <c r="B310" s="61" t="s">
        <v>165</v>
      </c>
      <c r="C310" s="252" t="s">
        <v>163</v>
      </c>
      <c r="D310" s="252"/>
      <c r="E310" s="252"/>
      <c r="F310" s="74"/>
      <c r="G310" s="74"/>
      <c r="H310" s="74"/>
      <c r="I310" s="74"/>
      <c r="J310" s="82">
        <v>2.9</v>
      </c>
      <c r="K310" s="74"/>
      <c r="L310" s="82">
        <v>13.05</v>
      </c>
      <c r="M310" s="74" t="s">
        <v>164</v>
      </c>
      <c r="N310" s="81">
        <v>672</v>
      </c>
      <c r="V310" s="72"/>
      <c r="W310" s="55"/>
      <c r="Y310" s="46" t="s">
        <v>163</v>
      </c>
      <c r="AB310" s="55"/>
      <c r="AC310" s="71"/>
      <c r="AE310" s="55"/>
      <c r="AF310" s="55"/>
    </row>
    <row r="311" spans="1:32" s="45" customFormat="1" ht="12" x14ac:dyDescent="0.2">
      <c r="A311" s="83"/>
      <c r="B311" s="61" t="s">
        <v>218</v>
      </c>
      <c r="C311" s="252" t="s">
        <v>217</v>
      </c>
      <c r="D311" s="252"/>
      <c r="E311" s="252"/>
      <c r="F311" s="74"/>
      <c r="G311" s="74"/>
      <c r="H311" s="74"/>
      <c r="I311" s="74"/>
      <c r="J311" s="82">
        <v>89.78</v>
      </c>
      <c r="K311" s="74"/>
      <c r="L311" s="82">
        <v>404.01</v>
      </c>
      <c r="M311" s="74" t="s">
        <v>195</v>
      </c>
      <c r="N311" s="81">
        <v>3228</v>
      </c>
      <c r="V311" s="72"/>
      <c r="W311" s="55"/>
      <c r="Y311" s="46" t="s">
        <v>217</v>
      </c>
      <c r="AB311" s="55"/>
      <c r="AC311" s="71"/>
      <c r="AE311" s="55"/>
      <c r="AF311" s="55"/>
    </row>
    <row r="312" spans="1:32" s="45" customFormat="1" ht="22.5" x14ac:dyDescent="0.2">
      <c r="A312" s="86"/>
      <c r="B312" s="93" t="s">
        <v>3031</v>
      </c>
      <c r="C312" s="259" t="s">
        <v>3029</v>
      </c>
      <c r="D312" s="259"/>
      <c r="E312" s="259"/>
      <c r="F312" s="92" t="s">
        <v>332</v>
      </c>
      <c r="G312" s="92" t="s">
        <v>1886</v>
      </c>
      <c r="H312" s="92"/>
      <c r="I312" s="92" t="s">
        <v>4935</v>
      </c>
      <c r="J312" s="61"/>
      <c r="K312" s="74"/>
      <c r="L312" s="82"/>
      <c r="M312" s="74"/>
      <c r="N312" s="91"/>
      <c r="V312" s="72"/>
      <c r="W312" s="55"/>
      <c r="AB312" s="55"/>
      <c r="AC312" s="71" t="s">
        <v>3029</v>
      </c>
      <c r="AE312" s="55"/>
      <c r="AF312" s="55"/>
    </row>
    <row r="313" spans="1:32" s="45" customFormat="1" ht="33.75" x14ac:dyDescent="0.2">
      <c r="A313" s="86"/>
      <c r="B313" s="93" t="s">
        <v>3028</v>
      </c>
      <c r="C313" s="259" t="s">
        <v>3026</v>
      </c>
      <c r="D313" s="259"/>
      <c r="E313" s="259"/>
      <c r="F313" s="92" t="s">
        <v>3027</v>
      </c>
      <c r="G313" s="92" t="s">
        <v>210</v>
      </c>
      <c r="H313" s="92"/>
      <c r="I313" s="92" t="s">
        <v>210</v>
      </c>
      <c r="J313" s="61"/>
      <c r="K313" s="74"/>
      <c r="L313" s="82"/>
      <c r="M313" s="74"/>
      <c r="N313" s="91"/>
      <c r="V313" s="72"/>
      <c r="W313" s="55"/>
      <c r="AB313" s="55"/>
      <c r="AC313" s="71" t="s">
        <v>3026</v>
      </c>
      <c r="AE313" s="55"/>
      <c r="AF313" s="55"/>
    </row>
    <row r="314" spans="1:32" s="45" customFormat="1" ht="12" x14ac:dyDescent="0.2">
      <c r="A314" s="83"/>
      <c r="B314" s="61"/>
      <c r="C314" s="252" t="s">
        <v>160</v>
      </c>
      <c r="D314" s="252"/>
      <c r="E314" s="252"/>
      <c r="F314" s="74" t="s">
        <v>159</v>
      </c>
      <c r="G314" s="74" t="s">
        <v>3025</v>
      </c>
      <c r="H314" s="74"/>
      <c r="I314" s="74" t="s">
        <v>4660</v>
      </c>
      <c r="J314" s="82"/>
      <c r="K314" s="74"/>
      <c r="L314" s="82"/>
      <c r="M314" s="74"/>
      <c r="N314" s="81"/>
      <c r="V314" s="72"/>
      <c r="W314" s="55"/>
      <c r="Z314" s="46" t="s">
        <v>160</v>
      </c>
      <c r="AB314" s="55"/>
      <c r="AC314" s="71"/>
      <c r="AE314" s="55"/>
      <c r="AF314" s="55"/>
    </row>
    <row r="315" spans="1:32" s="45" customFormat="1" ht="12" x14ac:dyDescent="0.2">
      <c r="A315" s="83"/>
      <c r="B315" s="61"/>
      <c r="C315" s="252" t="s">
        <v>156</v>
      </c>
      <c r="D315" s="252"/>
      <c r="E315" s="252"/>
      <c r="F315" s="74" t="s">
        <v>159</v>
      </c>
      <c r="G315" s="74" t="s">
        <v>1672</v>
      </c>
      <c r="H315" s="74"/>
      <c r="I315" s="74" t="s">
        <v>3091</v>
      </c>
      <c r="J315" s="82"/>
      <c r="K315" s="74"/>
      <c r="L315" s="82"/>
      <c r="M315" s="74"/>
      <c r="N315" s="81"/>
      <c r="V315" s="72"/>
      <c r="W315" s="55"/>
      <c r="Z315" s="46" t="s">
        <v>156</v>
      </c>
      <c r="AB315" s="55"/>
      <c r="AC315" s="71"/>
      <c r="AE315" s="55"/>
      <c r="AF315" s="55"/>
    </row>
    <row r="316" spans="1:32" s="45" customFormat="1" ht="12" x14ac:dyDescent="0.2">
      <c r="A316" s="83"/>
      <c r="B316" s="61"/>
      <c r="C316" s="254" t="s">
        <v>155</v>
      </c>
      <c r="D316" s="254"/>
      <c r="E316" s="254"/>
      <c r="F316" s="77"/>
      <c r="G316" s="77"/>
      <c r="H316" s="77"/>
      <c r="I316" s="77"/>
      <c r="J316" s="85">
        <v>128.87</v>
      </c>
      <c r="K316" s="77"/>
      <c r="L316" s="85">
        <v>579.91999999999996</v>
      </c>
      <c r="M316" s="77"/>
      <c r="N316" s="84"/>
      <c r="V316" s="72"/>
      <c r="W316" s="55"/>
      <c r="AA316" s="46" t="s">
        <v>155</v>
      </c>
      <c r="AB316" s="55"/>
      <c r="AC316" s="71"/>
      <c r="AE316" s="55"/>
      <c r="AF316" s="55"/>
    </row>
    <row r="317" spans="1:32" s="45" customFormat="1" ht="12" x14ac:dyDescent="0.2">
      <c r="A317" s="83"/>
      <c r="B317" s="61"/>
      <c r="C317" s="252" t="s">
        <v>154</v>
      </c>
      <c r="D317" s="252"/>
      <c r="E317" s="252"/>
      <c r="F317" s="74"/>
      <c r="G317" s="74"/>
      <c r="H317" s="74"/>
      <c r="I317" s="74"/>
      <c r="J317" s="82"/>
      <c r="K317" s="74"/>
      <c r="L317" s="82">
        <v>111.24</v>
      </c>
      <c r="M317" s="74"/>
      <c r="N317" s="81">
        <v>5732</v>
      </c>
      <c r="V317" s="72"/>
      <c r="W317" s="55"/>
      <c r="Z317" s="46" t="s">
        <v>154</v>
      </c>
      <c r="AB317" s="55"/>
      <c r="AC317" s="71"/>
      <c r="AE317" s="55"/>
      <c r="AF317" s="55"/>
    </row>
    <row r="318" spans="1:32" s="45" customFormat="1" ht="22.5" x14ac:dyDescent="0.2">
      <c r="A318" s="83"/>
      <c r="B318" s="61" t="s">
        <v>1841</v>
      </c>
      <c r="C318" s="252" t="s">
        <v>1840</v>
      </c>
      <c r="D318" s="252"/>
      <c r="E318" s="252"/>
      <c r="F318" s="74" t="s">
        <v>149</v>
      </c>
      <c r="G318" s="74" t="s">
        <v>339</v>
      </c>
      <c r="H318" s="74"/>
      <c r="I318" s="74" t="s">
        <v>339</v>
      </c>
      <c r="J318" s="82"/>
      <c r="K318" s="74"/>
      <c r="L318" s="82">
        <v>113.46</v>
      </c>
      <c r="M318" s="74"/>
      <c r="N318" s="81">
        <v>5847</v>
      </c>
      <c r="V318" s="72"/>
      <c r="W318" s="55"/>
      <c r="Z318" s="46" t="s">
        <v>1840</v>
      </c>
      <c r="AB318" s="55"/>
      <c r="AC318" s="71"/>
      <c r="AE318" s="55"/>
      <c r="AF318" s="55"/>
    </row>
    <row r="319" spans="1:32" s="45" customFormat="1" ht="22.5" x14ac:dyDescent="0.2">
      <c r="A319" s="83"/>
      <c r="B319" s="61" t="s">
        <v>1839</v>
      </c>
      <c r="C319" s="252" t="s">
        <v>1838</v>
      </c>
      <c r="D319" s="252"/>
      <c r="E319" s="252"/>
      <c r="F319" s="74" t="s">
        <v>149</v>
      </c>
      <c r="G319" s="74" t="s">
        <v>396</v>
      </c>
      <c r="H319" s="74"/>
      <c r="I319" s="74" t="s">
        <v>396</v>
      </c>
      <c r="J319" s="82"/>
      <c r="K319" s="74"/>
      <c r="L319" s="82">
        <v>61.18</v>
      </c>
      <c r="M319" s="74"/>
      <c r="N319" s="81">
        <v>3153</v>
      </c>
      <c r="V319" s="72"/>
      <c r="W319" s="55"/>
      <c r="Z319" s="46" t="s">
        <v>1838</v>
      </c>
      <c r="AB319" s="55"/>
      <c r="AC319" s="71"/>
      <c r="AE319" s="55"/>
      <c r="AF319" s="55"/>
    </row>
    <row r="320" spans="1:32" s="45" customFormat="1" ht="12" x14ac:dyDescent="0.2">
      <c r="A320" s="80"/>
      <c r="B320" s="118"/>
      <c r="C320" s="253" t="s">
        <v>146</v>
      </c>
      <c r="D320" s="253"/>
      <c r="E320" s="253"/>
      <c r="F320" s="79"/>
      <c r="G320" s="79"/>
      <c r="H320" s="79"/>
      <c r="I320" s="79"/>
      <c r="J320" s="78"/>
      <c r="K320" s="79"/>
      <c r="L320" s="78">
        <v>754.56</v>
      </c>
      <c r="M320" s="77"/>
      <c r="N320" s="76">
        <v>18306</v>
      </c>
      <c r="V320" s="72"/>
      <c r="W320" s="55"/>
      <c r="AB320" s="55" t="s">
        <v>146</v>
      </c>
      <c r="AC320" s="71"/>
      <c r="AE320" s="55"/>
      <c r="AF320" s="55"/>
    </row>
    <row r="321" spans="1:34" s="45" customFormat="1" ht="45" x14ac:dyDescent="0.2">
      <c r="A321" s="87" t="s">
        <v>487</v>
      </c>
      <c r="B321" s="119" t="s">
        <v>4934</v>
      </c>
      <c r="C321" s="253" t="s">
        <v>4933</v>
      </c>
      <c r="D321" s="253"/>
      <c r="E321" s="253"/>
      <c r="F321" s="79" t="s">
        <v>583</v>
      </c>
      <c r="G321" s="79"/>
      <c r="H321" s="79"/>
      <c r="I321" s="79" t="s">
        <v>2998</v>
      </c>
      <c r="J321" s="78">
        <v>568.91</v>
      </c>
      <c r="K321" s="79"/>
      <c r="L321" s="78">
        <v>2816.1</v>
      </c>
      <c r="M321" s="79" t="s">
        <v>195</v>
      </c>
      <c r="N321" s="76">
        <v>22501</v>
      </c>
      <c r="V321" s="72"/>
      <c r="W321" s="55" t="s">
        <v>4933</v>
      </c>
      <c r="AB321" s="55"/>
      <c r="AC321" s="71"/>
      <c r="AE321" s="55"/>
      <c r="AF321" s="55"/>
    </row>
    <row r="322" spans="1:34" s="45" customFormat="1" ht="12" x14ac:dyDescent="0.2">
      <c r="A322" s="80"/>
      <c r="B322" s="118"/>
      <c r="C322" s="123" t="s">
        <v>778</v>
      </c>
      <c r="D322" s="124"/>
      <c r="E322" s="124"/>
      <c r="F322" s="75"/>
      <c r="G322" s="75"/>
      <c r="H322" s="75"/>
      <c r="I322" s="75"/>
      <c r="J322" s="90"/>
      <c r="K322" s="75"/>
      <c r="L322" s="90"/>
      <c r="M322" s="89"/>
      <c r="N322" s="88"/>
      <c r="V322" s="72"/>
      <c r="W322" s="55"/>
      <c r="AB322" s="55"/>
      <c r="AC322" s="71"/>
      <c r="AE322" s="55"/>
      <c r="AF322" s="55"/>
    </row>
    <row r="323" spans="1:34" s="45" customFormat="1" ht="12" x14ac:dyDescent="0.2">
      <c r="A323" s="86"/>
      <c r="B323" s="117"/>
      <c r="C323" s="252" t="s">
        <v>2996</v>
      </c>
      <c r="D323" s="252"/>
      <c r="E323" s="252"/>
      <c r="F323" s="252"/>
      <c r="G323" s="252"/>
      <c r="H323" s="252"/>
      <c r="I323" s="252"/>
      <c r="J323" s="252"/>
      <c r="K323" s="252"/>
      <c r="L323" s="252"/>
      <c r="M323" s="252"/>
      <c r="N323" s="255"/>
      <c r="V323" s="72"/>
      <c r="W323" s="55"/>
      <c r="X323" s="46" t="s">
        <v>2996</v>
      </c>
      <c r="AB323" s="55"/>
      <c r="AC323" s="71"/>
      <c r="AE323" s="55"/>
      <c r="AF323" s="55"/>
    </row>
    <row r="324" spans="1:34" s="45" customFormat="1" ht="45" x14ac:dyDescent="0.2">
      <c r="A324" s="87" t="s">
        <v>227</v>
      </c>
      <c r="B324" s="119" t="s">
        <v>4479</v>
      </c>
      <c r="C324" s="253" t="s">
        <v>4478</v>
      </c>
      <c r="D324" s="253"/>
      <c r="E324" s="253"/>
      <c r="F324" s="79" t="s">
        <v>332</v>
      </c>
      <c r="G324" s="79"/>
      <c r="H324" s="79"/>
      <c r="I324" s="79" t="s">
        <v>460</v>
      </c>
      <c r="J324" s="78">
        <v>119.27</v>
      </c>
      <c r="K324" s="79"/>
      <c r="L324" s="78">
        <v>5367.15</v>
      </c>
      <c r="M324" s="79" t="s">
        <v>195</v>
      </c>
      <c r="N324" s="76">
        <v>42884</v>
      </c>
      <c r="V324" s="72"/>
      <c r="W324" s="55" t="s">
        <v>4478</v>
      </c>
      <c r="AB324" s="55"/>
      <c r="AC324" s="71"/>
      <c r="AE324" s="55"/>
      <c r="AF324" s="55"/>
    </row>
    <row r="325" spans="1:34" s="45" customFormat="1" ht="12" x14ac:dyDescent="0.2">
      <c r="A325" s="80"/>
      <c r="B325" s="118"/>
      <c r="C325" s="123" t="s">
        <v>778</v>
      </c>
      <c r="D325" s="124"/>
      <c r="E325" s="124"/>
      <c r="F325" s="75"/>
      <c r="G325" s="75"/>
      <c r="H325" s="75"/>
      <c r="I325" s="75"/>
      <c r="J325" s="90"/>
      <c r="K325" s="75"/>
      <c r="L325" s="90"/>
      <c r="M325" s="89"/>
      <c r="N325" s="88"/>
      <c r="V325" s="72"/>
      <c r="W325" s="55"/>
      <c r="AB325" s="55"/>
      <c r="AC325" s="71"/>
      <c r="AE325" s="55"/>
      <c r="AF325" s="55"/>
    </row>
    <row r="326" spans="1:34" s="45" customFormat="1" ht="1.5" customHeight="1" x14ac:dyDescent="0.2">
      <c r="A326" s="75"/>
      <c r="B326" s="118"/>
      <c r="C326" s="118"/>
      <c r="D326" s="118"/>
      <c r="E326" s="118"/>
      <c r="F326" s="75"/>
      <c r="G326" s="75"/>
      <c r="H326" s="75"/>
      <c r="I326" s="75"/>
      <c r="J326" s="54"/>
      <c r="K326" s="75"/>
      <c r="L326" s="54"/>
      <c r="M326" s="74"/>
      <c r="N326" s="54"/>
      <c r="V326" s="72"/>
      <c r="W326" s="55"/>
      <c r="AB326" s="55"/>
      <c r="AC326" s="71"/>
      <c r="AE326" s="55"/>
      <c r="AF326" s="55"/>
    </row>
    <row r="327" spans="1:34" s="45" customFormat="1" ht="12" x14ac:dyDescent="0.2">
      <c r="A327" s="66"/>
      <c r="B327" s="65"/>
      <c r="C327" s="253" t="s">
        <v>4932</v>
      </c>
      <c r="D327" s="253"/>
      <c r="E327" s="253"/>
      <c r="F327" s="253"/>
      <c r="G327" s="253"/>
      <c r="H327" s="253"/>
      <c r="I327" s="253"/>
      <c r="J327" s="253"/>
      <c r="K327" s="253"/>
      <c r="L327" s="64">
        <v>16598.16</v>
      </c>
      <c r="M327" s="73"/>
      <c r="N327" s="62"/>
      <c r="V327" s="72"/>
      <c r="W327" s="55"/>
      <c r="AB327" s="55"/>
      <c r="AC327" s="71"/>
      <c r="AE327" s="55" t="s">
        <v>4932</v>
      </c>
      <c r="AF327" s="55"/>
    </row>
    <row r="328" spans="1:34" s="45" customFormat="1" ht="2.25" customHeight="1" x14ac:dyDescent="0.2">
      <c r="B328" s="70"/>
      <c r="C328" s="70"/>
      <c r="D328" s="70"/>
      <c r="E328" s="70"/>
      <c r="F328" s="70"/>
      <c r="G328" s="70"/>
      <c r="H328" s="70"/>
      <c r="I328" s="70"/>
      <c r="J328" s="70"/>
      <c r="K328" s="70"/>
      <c r="L328" s="69"/>
      <c r="M328" s="68"/>
      <c r="N328" s="67"/>
    </row>
    <row r="329" spans="1:34" s="45" customFormat="1" x14ac:dyDescent="0.2">
      <c r="A329" s="66"/>
      <c r="B329" s="65"/>
      <c r="C329" s="253" t="s">
        <v>144</v>
      </c>
      <c r="D329" s="253"/>
      <c r="E329" s="253"/>
      <c r="F329" s="253"/>
      <c r="G329" s="253"/>
      <c r="H329" s="253"/>
      <c r="I329" s="253"/>
      <c r="J329" s="253"/>
      <c r="K329" s="253"/>
      <c r="L329" s="64"/>
      <c r="M329" s="63"/>
      <c r="N329" s="62"/>
      <c r="AG329" s="55" t="s">
        <v>144</v>
      </c>
    </row>
    <row r="330" spans="1:34" s="45" customFormat="1" x14ac:dyDescent="0.2">
      <c r="A330" s="57"/>
      <c r="B330" s="61"/>
      <c r="C330" s="252" t="s">
        <v>143</v>
      </c>
      <c r="D330" s="252"/>
      <c r="E330" s="252"/>
      <c r="F330" s="252"/>
      <c r="G330" s="252"/>
      <c r="H330" s="252"/>
      <c r="I330" s="252"/>
      <c r="J330" s="252"/>
      <c r="K330" s="252"/>
      <c r="L330" s="60">
        <v>150561</v>
      </c>
      <c r="M330" s="59"/>
      <c r="N330" s="58">
        <v>1379841</v>
      </c>
      <c r="AG330" s="55"/>
      <c r="AH330" s="46" t="s">
        <v>143</v>
      </c>
    </row>
    <row r="331" spans="1:34" s="45" customFormat="1" x14ac:dyDescent="0.2">
      <c r="A331" s="57"/>
      <c r="B331" s="61"/>
      <c r="C331" s="252" t="s">
        <v>142</v>
      </c>
      <c r="D331" s="252"/>
      <c r="E331" s="252"/>
      <c r="F331" s="252"/>
      <c r="G331" s="252"/>
      <c r="H331" s="252"/>
      <c r="I331" s="252"/>
      <c r="J331" s="252"/>
      <c r="K331" s="252"/>
      <c r="L331" s="60"/>
      <c r="M331" s="59"/>
      <c r="N331" s="58"/>
      <c r="AG331" s="55"/>
      <c r="AH331" s="46" t="s">
        <v>142</v>
      </c>
    </row>
    <row r="332" spans="1:34" s="45" customFormat="1" x14ac:dyDescent="0.2">
      <c r="A332" s="57"/>
      <c r="B332" s="61"/>
      <c r="C332" s="252" t="s">
        <v>141</v>
      </c>
      <c r="D332" s="252"/>
      <c r="E332" s="252"/>
      <c r="F332" s="252"/>
      <c r="G332" s="252"/>
      <c r="H332" s="252"/>
      <c r="I332" s="252"/>
      <c r="J332" s="252"/>
      <c r="K332" s="252"/>
      <c r="L332" s="60">
        <v>3287.4</v>
      </c>
      <c r="M332" s="59"/>
      <c r="N332" s="58">
        <v>169401</v>
      </c>
      <c r="AG332" s="55"/>
      <c r="AH332" s="46" t="s">
        <v>141</v>
      </c>
    </row>
    <row r="333" spans="1:34" s="45" customFormat="1" x14ac:dyDescent="0.2">
      <c r="A333" s="57"/>
      <c r="B333" s="61"/>
      <c r="C333" s="252" t="s">
        <v>140</v>
      </c>
      <c r="D333" s="252"/>
      <c r="E333" s="252"/>
      <c r="F333" s="252"/>
      <c r="G333" s="252"/>
      <c r="H333" s="252"/>
      <c r="I333" s="252"/>
      <c r="J333" s="252"/>
      <c r="K333" s="252"/>
      <c r="L333" s="60">
        <v>6599.29</v>
      </c>
      <c r="M333" s="59"/>
      <c r="N333" s="58">
        <v>86452</v>
      </c>
      <c r="AG333" s="55"/>
      <c r="AH333" s="46" t="s">
        <v>140</v>
      </c>
    </row>
    <row r="334" spans="1:34" s="45" customFormat="1" x14ac:dyDescent="0.2">
      <c r="A334" s="57"/>
      <c r="B334" s="61"/>
      <c r="C334" s="252" t="s">
        <v>139</v>
      </c>
      <c r="D334" s="252"/>
      <c r="E334" s="252"/>
      <c r="F334" s="252"/>
      <c r="G334" s="252"/>
      <c r="H334" s="252"/>
      <c r="I334" s="252"/>
      <c r="J334" s="252"/>
      <c r="K334" s="252"/>
      <c r="L334" s="60">
        <v>473.53</v>
      </c>
      <c r="M334" s="59"/>
      <c r="N334" s="58">
        <v>24400</v>
      </c>
      <c r="AG334" s="55"/>
      <c r="AH334" s="46" t="s">
        <v>139</v>
      </c>
    </row>
    <row r="335" spans="1:34" s="45" customFormat="1" x14ac:dyDescent="0.2">
      <c r="A335" s="57"/>
      <c r="B335" s="61"/>
      <c r="C335" s="252" t="s">
        <v>138</v>
      </c>
      <c r="D335" s="252"/>
      <c r="E335" s="252"/>
      <c r="F335" s="252"/>
      <c r="G335" s="252"/>
      <c r="H335" s="252"/>
      <c r="I335" s="252"/>
      <c r="J335" s="252"/>
      <c r="K335" s="252"/>
      <c r="L335" s="60">
        <v>140674.31</v>
      </c>
      <c r="M335" s="59"/>
      <c r="N335" s="58">
        <v>1123988</v>
      </c>
      <c r="AG335" s="55"/>
      <c r="AH335" s="46" t="s">
        <v>138</v>
      </c>
    </row>
    <row r="336" spans="1:34" s="45" customFormat="1" x14ac:dyDescent="0.2">
      <c r="A336" s="57"/>
      <c r="B336" s="61"/>
      <c r="C336" s="252" t="s">
        <v>137</v>
      </c>
      <c r="D336" s="252"/>
      <c r="E336" s="252"/>
      <c r="F336" s="252"/>
      <c r="G336" s="252"/>
      <c r="H336" s="252"/>
      <c r="I336" s="252"/>
      <c r="J336" s="252"/>
      <c r="K336" s="252"/>
      <c r="L336" s="60">
        <v>157136.34</v>
      </c>
      <c r="M336" s="59"/>
      <c r="N336" s="58">
        <v>1718673</v>
      </c>
      <c r="AG336" s="55"/>
      <c r="AH336" s="46" t="s">
        <v>137</v>
      </c>
    </row>
    <row r="337" spans="1:35" x14ac:dyDescent="0.2">
      <c r="A337" s="57"/>
      <c r="B337" s="61"/>
      <c r="C337" s="252" t="s">
        <v>136</v>
      </c>
      <c r="D337" s="252"/>
      <c r="E337" s="252"/>
      <c r="F337" s="252"/>
      <c r="G337" s="252"/>
      <c r="H337" s="252"/>
      <c r="I337" s="252"/>
      <c r="J337" s="252"/>
      <c r="K337" s="252"/>
      <c r="L337" s="60">
        <v>155524.6</v>
      </c>
      <c r="M337" s="59"/>
      <c r="N337" s="58">
        <v>1697559</v>
      </c>
      <c r="O337" s="45"/>
      <c r="P337" s="45"/>
      <c r="Q337" s="45"/>
      <c r="R337" s="45"/>
      <c r="S337" s="45"/>
      <c r="T337" s="45"/>
      <c r="U337" s="45"/>
      <c r="V337" s="45"/>
      <c r="W337" s="45"/>
      <c r="X337" s="45"/>
      <c r="Y337" s="45"/>
      <c r="Z337" s="45"/>
      <c r="AA337" s="45"/>
      <c r="AB337" s="45"/>
      <c r="AC337" s="45"/>
      <c r="AD337" s="45"/>
      <c r="AE337" s="45"/>
      <c r="AF337" s="45"/>
      <c r="AG337" s="55"/>
      <c r="AH337" s="46" t="s">
        <v>136</v>
      </c>
      <c r="AI337" s="45"/>
    </row>
    <row r="338" spans="1:35" x14ac:dyDescent="0.2">
      <c r="A338" s="57"/>
      <c r="B338" s="61"/>
      <c r="C338" s="252" t="s">
        <v>135</v>
      </c>
      <c r="D338" s="252"/>
      <c r="E338" s="252"/>
      <c r="F338" s="252"/>
      <c r="G338" s="252"/>
      <c r="H338" s="252"/>
      <c r="I338" s="252"/>
      <c r="J338" s="252"/>
      <c r="K338" s="252"/>
      <c r="L338" s="60"/>
      <c r="M338" s="59"/>
      <c r="N338" s="58"/>
      <c r="O338" s="45"/>
      <c r="P338" s="45"/>
      <c r="Q338" s="45"/>
      <c r="R338" s="45"/>
      <c r="S338" s="45"/>
      <c r="T338" s="45"/>
      <c r="U338" s="45"/>
      <c r="V338" s="45"/>
      <c r="W338" s="45"/>
      <c r="X338" s="45"/>
      <c r="Y338" s="45"/>
      <c r="Z338" s="45"/>
      <c r="AA338" s="45"/>
      <c r="AB338" s="45"/>
      <c r="AC338" s="45"/>
      <c r="AD338" s="45"/>
      <c r="AE338" s="45"/>
      <c r="AF338" s="45"/>
      <c r="AG338" s="55"/>
      <c r="AH338" s="46" t="s">
        <v>135</v>
      </c>
      <c r="AI338" s="45"/>
    </row>
    <row r="339" spans="1:35" x14ac:dyDescent="0.2">
      <c r="A339" s="57"/>
      <c r="B339" s="61"/>
      <c r="C339" s="252" t="s">
        <v>134</v>
      </c>
      <c r="D339" s="252"/>
      <c r="E339" s="252"/>
      <c r="F339" s="252"/>
      <c r="G339" s="252"/>
      <c r="H339" s="252"/>
      <c r="I339" s="252"/>
      <c r="J339" s="252"/>
      <c r="K339" s="252"/>
      <c r="L339" s="60">
        <v>3287.4</v>
      </c>
      <c r="M339" s="59"/>
      <c r="N339" s="154">
        <v>169401</v>
      </c>
      <c r="O339" s="45">
        <f>L339*52.08</f>
        <v>171207.79199999999</v>
      </c>
      <c r="P339" s="45"/>
      <c r="Q339" s="45"/>
      <c r="R339" s="45"/>
      <c r="S339" s="45"/>
      <c r="T339" s="45"/>
      <c r="U339" s="45"/>
      <c r="V339" s="45"/>
      <c r="W339" s="45"/>
      <c r="X339" s="45"/>
      <c r="Y339" s="45"/>
      <c r="Z339" s="45"/>
      <c r="AA339" s="45"/>
      <c r="AB339" s="45"/>
      <c r="AC339" s="45"/>
      <c r="AD339" s="45"/>
      <c r="AE339" s="45"/>
      <c r="AF339" s="45"/>
      <c r="AG339" s="55"/>
      <c r="AH339" s="46" t="s">
        <v>134</v>
      </c>
      <c r="AI339" s="45"/>
    </row>
    <row r="340" spans="1:35" x14ac:dyDescent="0.2">
      <c r="A340" s="57"/>
      <c r="B340" s="61"/>
      <c r="C340" s="252" t="s">
        <v>133</v>
      </c>
      <c r="D340" s="252"/>
      <c r="E340" s="252"/>
      <c r="F340" s="252"/>
      <c r="G340" s="252"/>
      <c r="H340" s="252"/>
      <c r="I340" s="252"/>
      <c r="J340" s="252"/>
      <c r="K340" s="252"/>
      <c r="L340" s="60">
        <v>4987.55</v>
      </c>
      <c r="M340" s="59"/>
      <c r="N340" s="154">
        <v>65338</v>
      </c>
      <c r="O340" s="45">
        <f>L340*13.25</f>
        <v>66085.037500000006</v>
      </c>
      <c r="P340" s="45"/>
      <c r="Q340" s="45"/>
      <c r="R340" s="45"/>
      <c r="S340" s="45"/>
      <c r="T340" s="45"/>
      <c r="U340" s="45"/>
      <c r="V340" s="45"/>
      <c r="W340" s="45"/>
      <c r="X340" s="45"/>
      <c r="Y340" s="45"/>
      <c r="Z340" s="45"/>
      <c r="AA340" s="45"/>
      <c r="AB340" s="45"/>
      <c r="AC340" s="45"/>
      <c r="AD340" s="45"/>
      <c r="AE340" s="45"/>
      <c r="AF340" s="45"/>
      <c r="AG340" s="55"/>
      <c r="AH340" s="46" t="s">
        <v>133</v>
      </c>
      <c r="AI340" s="45"/>
    </row>
    <row r="341" spans="1:35" x14ac:dyDescent="0.2">
      <c r="A341" s="57"/>
      <c r="B341" s="61"/>
      <c r="C341" s="252" t="s">
        <v>132</v>
      </c>
      <c r="D341" s="252"/>
      <c r="E341" s="252"/>
      <c r="F341" s="252"/>
      <c r="G341" s="252"/>
      <c r="H341" s="252"/>
      <c r="I341" s="252"/>
      <c r="J341" s="252"/>
      <c r="K341" s="252"/>
      <c r="L341" s="60">
        <v>473.53</v>
      </c>
      <c r="M341" s="59"/>
      <c r="N341" s="58">
        <v>24400</v>
      </c>
      <c r="O341" s="45"/>
      <c r="P341" s="45"/>
      <c r="Q341" s="45"/>
      <c r="R341" s="45"/>
      <c r="S341" s="45"/>
      <c r="T341" s="45"/>
      <c r="U341" s="45"/>
      <c r="V341" s="45"/>
      <c r="W341" s="45"/>
      <c r="X341" s="45"/>
      <c r="Y341" s="45"/>
      <c r="Z341" s="45"/>
      <c r="AA341" s="45"/>
      <c r="AB341" s="45"/>
      <c r="AC341" s="45"/>
      <c r="AD341" s="45"/>
      <c r="AE341" s="45"/>
      <c r="AF341" s="45"/>
      <c r="AG341" s="55"/>
      <c r="AH341" s="46" t="s">
        <v>132</v>
      </c>
      <c r="AI341" s="45"/>
    </row>
    <row r="342" spans="1:35" x14ac:dyDescent="0.2">
      <c r="A342" s="57"/>
      <c r="B342" s="61"/>
      <c r="C342" s="252" t="s">
        <v>131</v>
      </c>
      <c r="D342" s="252"/>
      <c r="E342" s="252"/>
      <c r="F342" s="252"/>
      <c r="G342" s="252"/>
      <c r="H342" s="252"/>
      <c r="I342" s="252"/>
      <c r="J342" s="252"/>
      <c r="K342" s="252"/>
      <c r="L342" s="60">
        <v>140674.31</v>
      </c>
      <c r="M342" s="59"/>
      <c r="N342" s="154">
        <v>1123988</v>
      </c>
      <c r="O342" s="45">
        <f>L342*8.08</f>
        <v>1136648.4247999999</v>
      </c>
      <c r="P342" s="45"/>
      <c r="Q342" s="45"/>
      <c r="R342" s="45"/>
      <c r="S342" s="45"/>
      <c r="T342" s="45"/>
      <c r="U342" s="45"/>
      <c r="V342" s="45"/>
      <c r="W342" s="45"/>
      <c r="X342" s="45"/>
      <c r="Y342" s="45"/>
      <c r="Z342" s="45"/>
      <c r="AA342" s="45"/>
      <c r="AB342" s="45"/>
      <c r="AC342" s="45"/>
      <c r="AD342" s="45"/>
      <c r="AE342" s="45"/>
      <c r="AF342" s="45"/>
      <c r="AG342" s="55"/>
      <c r="AH342" s="46" t="s">
        <v>131</v>
      </c>
      <c r="AI342" s="45"/>
    </row>
    <row r="343" spans="1:35" x14ac:dyDescent="0.2">
      <c r="A343" s="57"/>
      <c r="B343" s="61"/>
      <c r="C343" s="252" t="s">
        <v>130</v>
      </c>
      <c r="D343" s="252"/>
      <c r="E343" s="252"/>
      <c r="F343" s="252"/>
      <c r="G343" s="252"/>
      <c r="H343" s="252"/>
      <c r="I343" s="252"/>
      <c r="J343" s="252"/>
      <c r="K343" s="252"/>
      <c r="L343" s="60">
        <v>4269.55</v>
      </c>
      <c r="M343" s="59"/>
      <c r="N343" s="154">
        <v>220012</v>
      </c>
      <c r="O343" s="45">
        <f>L343*52.08</f>
        <v>222358.16399999999</v>
      </c>
      <c r="P343" s="45"/>
      <c r="Q343" s="45"/>
      <c r="R343" s="45"/>
      <c r="S343" s="45"/>
      <c r="T343" s="45"/>
      <c r="U343" s="45"/>
      <c r="V343" s="45"/>
      <c r="W343" s="45"/>
      <c r="X343" s="45"/>
      <c r="Y343" s="45"/>
      <c r="Z343" s="45"/>
      <c r="AA343" s="45"/>
      <c r="AB343" s="45"/>
      <c r="AC343" s="45"/>
      <c r="AD343" s="45"/>
      <c r="AE343" s="45"/>
      <c r="AF343" s="45"/>
      <c r="AG343" s="55"/>
      <c r="AH343" s="46" t="s">
        <v>130</v>
      </c>
      <c r="AI343" s="45"/>
    </row>
    <row r="344" spans="1:35" x14ac:dyDescent="0.2">
      <c r="A344" s="57"/>
      <c r="B344" s="61"/>
      <c r="C344" s="252" t="s">
        <v>129</v>
      </c>
      <c r="D344" s="252"/>
      <c r="E344" s="252"/>
      <c r="F344" s="252"/>
      <c r="G344" s="252"/>
      <c r="H344" s="252"/>
      <c r="I344" s="252"/>
      <c r="J344" s="252"/>
      <c r="K344" s="252"/>
      <c r="L344" s="60">
        <v>2305.79</v>
      </c>
      <c r="M344" s="59"/>
      <c r="N344" s="154">
        <v>118820</v>
      </c>
      <c r="O344" s="45">
        <f>L344*52.08</f>
        <v>120085.5432</v>
      </c>
      <c r="P344" s="45"/>
      <c r="Q344" s="45"/>
      <c r="R344" s="45"/>
      <c r="S344" s="45"/>
      <c r="T344" s="45"/>
      <c r="U344" s="45"/>
      <c r="V344" s="45"/>
      <c r="W344" s="45"/>
      <c r="X344" s="45"/>
      <c r="Y344" s="45"/>
      <c r="Z344" s="45"/>
      <c r="AA344" s="45"/>
      <c r="AB344" s="45"/>
      <c r="AC344" s="45"/>
      <c r="AD344" s="45"/>
      <c r="AE344" s="45"/>
      <c r="AF344" s="45"/>
      <c r="AG344" s="55"/>
      <c r="AH344" s="46" t="s">
        <v>129</v>
      </c>
      <c r="AI344" s="45"/>
    </row>
    <row r="345" spans="1:35" x14ac:dyDescent="0.2">
      <c r="A345" s="57"/>
      <c r="B345" s="61"/>
      <c r="C345" s="252" t="s">
        <v>128</v>
      </c>
      <c r="D345" s="252"/>
      <c r="E345" s="252"/>
      <c r="F345" s="252"/>
      <c r="G345" s="252"/>
      <c r="H345" s="252"/>
      <c r="I345" s="252"/>
      <c r="J345" s="252"/>
      <c r="K345" s="252"/>
      <c r="L345" s="60">
        <v>1611.74</v>
      </c>
      <c r="M345" s="59"/>
      <c r="N345" s="154">
        <v>21114</v>
      </c>
      <c r="O345" s="45">
        <f>L345*13.25</f>
        <v>21355.555</v>
      </c>
      <c r="P345" s="45"/>
      <c r="Q345" s="45"/>
      <c r="R345" s="45"/>
      <c r="S345" s="45"/>
      <c r="T345" s="45"/>
      <c r="U345" s="45"/>
      <c r="V345" s="45"/>
      <c r="W345" s="45"/>
      <c r="X345" s="45"/>
      <c r="Y345" s="45"/>
      <c r="Z345" s="45"/>
      <c r="AA345" s="45"/>
      <c r="AB345" s="45"/>
      <c r="AC345" s="45"/>
      <c r="AD345" s="45"/>
      <c r="AE345" s="45"/>
      <c r="AF345" s="45"/>
      <c r="AG345" s="55"/>
      <c r="AH345" s="46" t="s">
        <v>128</v>
      </c>
      <c r="AI345" s="45"/>
    </row>
    <row r="346" spans="1:35" x14ac:dyDescent="0.2">
      <c r="A346" s="57"/>
      <c r="B346" s="61"/>
      <c r="C346" s="252" t="s">
        <v>127</v>
      </c>
      <c r="D346" s="252"/>
      <c r="E346" s="252"/>
      <c r="F346" s="252"/>
      <c r="G346" s="252"/>
      <c r="H346" s="252"/>
      <c r="I346" s="252"/>
      <c r="J346" s="252"/>
      <c r="K346" s="252"/>
      <c r="L346" s="60">
        <v>3760.93</v>
      </c>
      <c r="M346" s="59"/>
      <c r="N346" s="58">
        <v>193801</v>
      </c>
      <c r="O346" s="45"/>
      <c r="P346" s="45"/>
      <c r="Q346" s="45"/>
      <c r="R346" s="45"/>
      <c r="S346" s="45"/>
      <c r="T346" s="45"/>
      <c r="U346" s="45"/>
      <c r="V346" s="45"/>
      <c r="W346" s="45"/>
      <c r="X346" s="45"/>
      <c r="Y346" s="45"/>
      <c r="Z346" s="45"/>
      <c r="AA346" s="45"/>
      <c r="AB346" s="45"/>
      <c r="AC346" s="45"/>
      <c r="AD346" s="45"/>
      <c r="AE346" s="45"/>
      <c r="AF346" s="45"/>
      <c r="AG346" s="55"/>
      <c r="AH346" s="46" t="s">
        <v>127</v>
      </c>
      <c r="AI346" s="45"/>
    </row>
    <row r="347" spans="1:35" x14ac:dyDescent="0.2">
      <c r="A347" s="57"/>
      <c r="B347" s="61"/>
      <c r="C347" s="252" t="s">
        <v>126</v>
      </c>
      <c r="D347" s="252"/>
      <c r="E347" s="252"/>
      <c r="F347" s="252"/>
      <c r="G347" s="252"/>
      <c r="H347" s="252"/>
      <c r="I347" s="252"/>
      <c r="J347" s="252"/>
      <c r="K347" s="252"/>
      <c r="L347" s="60">
        <v>4269.55</v>
      </c>
      <c r="M347" s="59"/>
      <c r="N347" s="58">
        <v>220012</v>
      </c>
      <c r="O347" s="45"/>
      <c r="P347" s="45"/>
      <c r="Q347" s="45"/>
      <c r="R347" s="45"/>
      <c r="S347" s="45"/>
      <c r="T347" s="45"/>
      <c r="U347" s="45"/>
      <c r="V347" s="45"/>
      <c r="W347" s="45"/>
      <c r="X347" s="45"/>
      <c r="Y347" s="45"/>
      <c r="Z347" s="45"/>
      <c r="AA347" s="45"/>
      <c r="AB347" s="45"/>
      <c r="AC347" s="45"/>
      <c r="AD347" s="45"/>
      <c r="AE347" s="45"/>
      <c r="AF347" s="45"/>
      <c r="AG347" s="55"/>
      <c r="AH347" s="46" t="s">
        <v>126</v>
      </c>
      <c r="AI347" s="45"/>
    </row>
    <row r="348" spans="1:35" x14ac:dyDescent="0.2">
      <c r="A348" s="57"/>
      <c r="B348" s="61"/>
      <c r="C348" s="252" t="s">
        <v>125</v>
      </c>
      <c r="D348" s="252"/>
      <c r="E348" s="252"/>
      <c r="F348" s="252"/>
      <c r="G348" s="252"/>
      <c r="H348" s="252"/>
      <c r="I348" s="252"/>
      <c r="J348" s="252"/>
      <c r="K348" s="252"/>
      <c r="L348" s="60">
        <v>2305.79</v>
      </c>
      <c r="M348" s="59"/>
      <c r="N348" s="58">
        <v>118820</v>
      </c>
      <c r="O348" s="45"/>
      <c r="P348" s="45"/>
      <c r="Q348" s="45"/>
      <c r="R348" s="45"/>
      <c r="S348" s="45"/>
      <c r="T348" s="45"/>
      <c r="U348" s="45"/>
      <c r="V348" s="45"/>
      <c r="W348" s="45"/>
      <c r="X348" s="45"/>
      <c r="Y348" s="45"/>
      <c r="Z348" s="45"/>
      <c r="AA348" s="45"/>
      <c r="AB348" s="45"/>
      <c r="AC348" s="45"/>
      <c r="AD348" s="45"/>
      <c r="AE348" s="45"/>
      <c r="AF348" s="45"/>
      <c r="AG348" s="55"/>
      <c r="AH348" s="46" t="s">
        <v>125</v>
      </c>
      <c r="AI348" s="45"/>
    </row>
    <row r="349" spans="1:35" x14ac:dyDescent="0.2">
      <c r="A349" s="57"/>
      <c r="B349" s="54"/>
      <c r="C349" s="249" t="s">
        <v>124</v>
      </c>
      <c r="D349" s="249"/>
      <c r="E349" s="249"/>
      <c r="F349" s="249"/>
      <c r="G349" s="249"/>
      <c r="H349" s="249"/>
      <c r="I349" s="249"/>
      <c r="J349" s="249"/>
      <c r="K349" s="249"/>
      <c r="L349" s="53">
        <v>157136.34</v>
      </c>
      <c r="M349" s="122"/>
      <c r="N349" s="56">
        <v>1718673</v>
      </c>
      <c r="O349" s="171">
        <f>O345+O344+O343+O342+O340+O339</f>
        <v>1737740.5164999999</v>
      </c>
      <c r="P349" s="45"/>
      <c r="Q349" s="45"/>
      <c r="R349" s="45"/>
      <c r="S349" s="45"/>
      <c r="T349" s="45"/>
      <c r="U349" s="45"/>
      <c r="V349" s="45"/>
      <c r="W349" s="45"/>
      <c r="X349" s="45"/>
      <c r="Y349" s="45"/>
      <c r="Z349" s="45"/>
      <c r="AA349" s="45"/>
      <c r="AB349" s="45"/>
      <c r="AC349" s="45"/>
      <c r="AD349" s="45"/>
      <c r="AE349" s="45"/>
      <c r="AF349" s="45"/>
      <c r="AG349" s="55"/>
      <c r="AH349" s="45"/>
      <c r="AI349" s="55" t="s">
        <v>124</v>
      </c>
    </row>
    <row r="350" spans="1:35" ht="1.5" customHeight="1" x14ac:dyDescent="0.2">
      <c r="B350" s="54"/>
      <c r="C350" s="118"/>
      <c r="D350" s="118"/>
      <c r="E350" s="118"/>
      <c r="F350" s="118"/>
      <c r="G350" s="118"/>
      <c r="H350" s="118"/>
      <c r="I350" s="118"/>
      <c r="J350" s="118"/>
      <c r="K350" s="118"/>
      <c r="L350" s="53"/>
      <c r="M350" s="52"/>
      <c r="N350" s="51"/>
      <c r="O350" s="45"/>
      <c r="P350" s="45"/>
      <c r="Q350" s="45"/>
      <c r="R350" s="45"/>
      <c r="S350" s="45"/>
      <c r="T350" s="45"/>
      <c r="U350" s="45"/>
      <c r="V350" s="45"/>
      <c r="W350" s="45"/>
      <c r="X350" s="45"/>
      <c r="Y350" s="45"/>
      <c r="Z350" s="45"/>
      <c r="AA350" s="45"/>
      <c r="AB350" s="45"/>
      <c r="AC350" s="45"/>
      <c r="AD350" s="45"/>
      <c r="AE350" s="45"/>
      <c r="AF350" s="45"/>
      <c r="AG350" s="45"/>
      <c r="AH350" s="45"/>
      <c r="AI350" s="45"/>
    </row>
    <row r="351" spans="1:35" ht="53.25" customHeight="1" x14ac:dyDescent="0.2">
      <c r="A351" s="50"/>
      <c r="B351" s="50"/>
      <c r="C351" s="50"/>
      <c r="D351" s="50"/>
      <c r="E351" s="50"/>
      <c r="F351" s="50"/>
      <c r="G351" s="50"/>
      <c r="H351" s="50"/>
      <c r="I351" s="50"/>
      <c r="J351" s="50"/>
      <c r="K351" s="50"/>
      <c r="L351" s="50"/>
      <c r="M351" s="50"/>
      <c r="N351" s="50"/>
      <c r="O351" s="45"/>
      <c r="P351" s="45"/>
      <c r="Q351" s="45"/>
      <c r="R351" s="45"/>
      <c r="S351" s="45"/>
      <c r="T351" s="45"/>
      <c r="U351" s="45"/>
      <c r="V351" s="45"/>
      <c r="W351" s="45"/>
      <c r="X351" s="45"/>
      <c r="Y351" s="45"/>
      <c r="Z351" s="45"/>
      <c r="AA351" s="45"/>
      <c r="AB351" s="45"/>
      <c r="AC351" s="45"/>
      <c r="AD351" s="45"/>
      <c r="AE351" s="45"/>
      <c r="AF351" s="45"/>
      <c r="AG351" s="45"/>
      <c r="AH351" s="45"/>
      <c r="AI351" s="45"/>
    </row>
    <row r="352" spans="1:35" x14ac:dyDescent="0.2">
      <c r="B352" s="48" t="s">
        <v>13</v>
      </c>
      <c r="C352" s="250" t="s">
        <v>123</v>
      </c>
      <c r="D352" s="250"/>
      <c r="E352" s="250"/>
      <c r="F352" s="250"/>
      <c r="G352" s="250"/>
      <c r="H352" s="250"/>
      <c r="I352" s="250"/>
      <c r="J352" s="250"/>
      <c r="K352" s="250"/>
      <c r="L352" s="250"/>
      <c r="O352" s="45"/>
      <c r="P352" s="45"/>
      <c r="Q352" s="45"/>
      <c r="R352" s="45"/>
      <c r="S352" s="45"/>
      <c r="T352" s="45"/>
      <c r="U352" s="45"/>
      <c r="V352" s="45"/>
      <c r="W352" s="45"/>
      <c r="X352" s="45"/>
      <c r="Y352" s="45"/>
      <c r="Z352" s="45"/>
      <c r="AA352" s="45"/>
      <c r="AB352" s="45"/>
      <c r="AC352" s="45"/>
      <c r="AD352" s="45"/>
      <c r="AE352" s="45"/>
      <c r="AF352" s="45"/>
      <c r="AG352" s="45"/>
      <c r="AH352" s="45"/>
      <c r="AI352" s="45"/>
    </row>
    <row r="353" spans="2:12" s="45" customFormat="1" ht="13.5" customHeight="1" x14ac:dyDescent="0.2">
      <c r="B353" s="49"/>
      <c r="C353" s="251" t="s">
        <v>14</v>
      </c>
      <c r="D353" s="251"/>
      <c r="E353" s="251"/>
      <c r="F353" s="251"/>
      <c r="G353" s="251"/>
      <c r="H353" s="251"/>
      <c r="I353" s="251"/>
      <c r="J353" s="251"/>
      <c r="K353" s="251"/>
      <c r="L353" s="251"/>
    </row>
    <row r="354" spans="2:12" s="45" customFormat="1" ht="12.75" customHeight="1" x14ac:dyDescent="0.2">
      <c r="B354" s="48" t="s">
        <v>15</v>
      </c>
      <c r="C354" s="250"/>
      <c r="D354" s="250"/>
      <c r="E354" s="250"/>
      <c r="F354" s="250"/>
      <c r="G354" s="250"/>
      <c r="H354" s="250"/>
      <c r="I354" s="250"/>
      <c r="J354" s="250"/>
      <c r="K354" s="250"/>
      <c r="L354" s="250"/>
    </row>
    <row r="355" spans="2:12" s="45" customFormat="1" ht="13.5" customHeight="1" x14ac:dyDescent="0.2">
      <c r="C355" s="251" t="s">
        <v>14</v>
      </c>
      <c r="D355" s="251"/>
      <c r="E355" s="251"/>
      <c r="F355" s="251"/>
      <c r="G355" s="251"/>
      <c r="H355" s="251"/>
      <c r="I355" s="251"/>
      <c r="J355" s="251"/>
      <c r="K355" s="251"/>
      <c r="L355" s="251"/>
    </row>
    <row r="357" spans="2:12" s="45" customFormat="1" x14ac:dyDescent="0.2">
      <c r="B357" s="47"/>
      <c r="D357" s="47"/>
      <c r="F357" s="47"/>
    </row>
    <row r="375" s="45" customFormat="1" x14ac:dyDescent="0.2"/>
    <row r="381" s="45" customFormat="1" x14ac:dyDescent="0.2"/>
    <row r="394" s="45" customFormat="1" x14ac:dyDescent="0.2"/>
  </sheetData>
  <mergeCells count="310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1:N41"/>
    <mergeCell ref="C42:E42"/>
    <mergeCell ref="C43:E43"/>
    <mergeCell ref="C44:E44"/>
    <mergeCell ref="C45:E45"/>
    <mergeCell ref="C46:E46"/>
    <mergeCell ref="J35:L36"/>
    <mergeCell ref="M35:M37"/>
    <mergeCell ref="N35:N37"/>
    <mergeCell ref="C38:E38"/>
    <mergeCell ref="A39:N39"/>
    <mergeCell ref="C40:E40"/>
    <mergeCell ref="C53:N53"/>
    <mergeCell ref="C54:E54"/>
    <mergeCell ref="C55:E55"/>
    <mergeCell ref="C56:E56"/>
    <mergeCell ref="C57:E57"/>
    <mergeCell ref="C58:E58"/>
    <mergeCell ref="C47:E47"/>
    <mergeCell ref="C48:E48"/>
    <mergeCell ref="C49:E49"/>
    <mergeCell ref="C50:E50"/>
    <mergeCell ref="C51:N51"/>
    <mergeCell ref="C52:E52"/>
    <mergeCell ref="C65:E65"/>
    <mergeCell ref="C67:E67"/>
    <mergeCell ref="C68:N68"/>
    <mergeCell ref="C69:N69"/>
    <mergeCell ref="C70:E70"/>
    <mergeCell ref="C71:E71"/>
    <mergeCell ref="C59:E59"/>
    <mergeCell ref="C60:E60"/>
    <mergeCell ref="C61:E61"/>
    <mergeCell ref="C62:E62"/>
    <mergeCell ref="C63:E63"/>
    <mergeCell ref="C64:E64"/>
    <mergeCell ref="C78:E78"/>
    <mergeCell ref="C79:N79"/>
    <mergeCell ref="C80:E80"/>
    <mergeCell ref="C81:E81"/>
    <mergeCell ref="C82:E82"/>
    <mergeCell ref="C83:E83"/>
    <mergeCell ref="C72:E72"/>
    <mergeCell ref="C73:E73"/>
    <mergeCell ref="C74:E74"/>
    <mergeCell ref="C75:E75"/>
    <mergeCell ref="C76:E76"/>
    <mergeCell ref="C77:E77"/>
    <mergeCell ref="C90:E90"/>
    <mergeCell ref="C91:E91"/>
    <mergeCell ref="C92:E92"/>
    <mergeCell ref="C93:E93"/>
    <mergeCell ref="C94:E94"/>
    <mergeCell ref="C95:E95"/>
    <mergeCell ref="C84:E84"/>
    <mergeCell ref="C85:E85"/>
    <mergeCell ref="C86:E86"/>
    <mergeCell ref="C87:E87"/>
    <mergeCell ref="C88:E88"/>
    <mergeCell ref="C89:N89"/>
    <mergeCell ref="C102:E102"/>
    <mergeCell ref="C103:E103"/>
    <mergeCell ref="C104:E104"/>
    <mergeCell ref="C105:E105"/>
    <mergeCell ref="C106:E106"/>
    <mergeCell ref="C107:E107"/>
    <mergeCell ref="C96:E96"/>
    <mergeCell ref="C97:E97"/>
    <mergeCell ref="C98:E98"/>
    <mergeCell ref="C99:N99"/>
    <mergeCell ref="C100:E100"/>
    <mergeCell ref="C101:E101"/>
    <mergeCell ref="C115:N115"/>
    <mergeCell ref="C116:E116"/>
    <mergeCell ref="C117:E117"/>
    <mergeCell ref="C118:E118"/>
    <mergeCell ref="C119:E119"/>
    <mergeCell ref="C120:E120"/>
    <mergeCell ref="C108:E108"/>
    <mergeCell ref="C109:E109"/>
    <mergeCell ref="C111:K111"/>
    <mergeCell ref="A112:N112"/>
    <mergeCell ref="A113:N113"/>
    <mergeCell ref="C114:E114"/>
    <mergeCell ref="C127:E127"/>
    <mergeCell ref="C128:E128"/>
    <mergeCell ref="C129:E129"/>
    <mergeCell ref="C130:E130"/>
    <mergeCell ref="C131:E131"/>
    <mergeCell ref="C133:N133"/>
    <mergeCell ref="C121:E121"/>
    <mergeCell ref="C122:E122"/>
    <mergeCell ref="C123:E123"/>
    <mergeCell ref="C124:E124"/>
    <mergeCell ref="C125:E125"/>
    <mergeCell ref="C126:E126"/>
    <mergeCell ref="C143:E143"/>
    <mergeCell ref="C145:N145"/>
    <mergeCell ref="C146:E146"/>
    <mergeCell ref="C148:N148"/>
    <mergeCell ref="C149:E149"/>
    <mergeCell ref="C151:N151"/>
    <mergeCell ref="C134:E134"/>
    <mergeCell ref="C136:N136"/>
    <mergeCell ref="C137:E137"/>
    <mergeCell ref="C139:N139"/>
    <mergeCell ref="C140:E140"/>
    <mergeCell ref="C142:N142"/>
    <mergeCell ref="C158:E158"/>
    <mergeCell ref="C159:E159"/>
    <mergeCell ref="C160:E160"/>
    <mergeCell ref="C161:E161"/>
    <mergeCell ref="C162:E162"/>
    <mergeCell ref="C163:E163"/>
    <mergeCell ref="A152:N152"/>
    <mergeCell ref="C153:E153"/>
    <mergeCell ref="C154:N154"/>
    <mergeCell ref="C155:E155"/>
    <mergeCell ref="C156:E156"/>
    <mergeCell ref="C157:E157"/>
    <mergeCell ref="C170:E170"/>
    <mergeCell ref="C172:N172"/>
    <mergeCell ref="C173:E173"/>
    <mergeCell ref="C175:N175"/>
    <mergeCell ref="C176:E176"/>
    <mergeCell ref="C178:N178"/>
    <mergeCell ref="C164:E164"/>
    <mergeCell ref="C165:E165"/>
    <mergeCell ref="C166:E166"/>
    <mergeCell ref="C167:E167"/>
    <mergeCell ref="C168:E168"/>
    <mergeCell ref="C169:E169"/>
    <mergeCell ref="A188:N188"/>
    <mergeCell ref="C189:E189"/>
    <mergeCell ref="C191:E191"/>
    <mergeCell ref="C192:E192"/>
    <mergeCell ref="C193:E193"/>
    <mergeCell ref="C194:E194"/>
    <mergeCell ref="C179:E179"/>
    <mergeCell ref="C181:N181"/>
    <mergeCell ref="C182:E182"/>
    <mergeCell ref="C184:N184"/>
    <mergeCell ref="C185:E185"/>
    <mergeCell ref="C187:N187"/>
    <mergeCell ref="C202:E202"/>
    <mergeCell ref="C204:E204"/>
    <mergeCell ref="C205:N205"/>
    <mergeCell ref="C206:E206"/>
    <mergeCell ref="C207:E207"/>
    <mergeCell ref="C208:E208"/>
    <mergeCell ref="C195:E195"/>
    <mergeCell ref="C196:E196"/>
    <mergeCell ref="C197:E197"/>
    <mergeCell ref="C198:E198"/>
    <mergeCell ref="C199:E199"/>
    <mergeCell ref="C200:E200"/>
    <mergeCell ref="C215:E215"/>
    <mergeCell ref="C216:E216"/>
    <mergeCell ref="C217:E217"/>
    <mergeCell ref="C218:E218"/>
    <mergeCell ref="C219:E219"/>
    <mergeCell ref="C220:E220"/>
    <mergeCell ref="C209:E209"/>
    <mergeCell ref="C210:E210"/>
    <mergeCell ref="C211:E211"/>
    <mergeCell ref="C212:E212"/>
    <mergeCell ref="C213:E213"/>
    <mergeCell ref="C214:E214"/>
    <mergeCell ref="C228:E228"/>
    <mergeCell ref="C229:E229"/>
    <mergeCell ref="C230:E230"/>
    <mergeCell ref="C231:E231"/>
    <mergeCell ref="C232:E232"/>
    <mergeCell ref="C233:E233"/>
    <mergeCell ref="C221:E221"/>
    <mergeCell ref="C223:N223"/>
    <mergeCell ref="C224:E224"/>
    <mergeCell ref="C225:N225"/>
    <mergeCell ref="C226:E226"/>
    <mergeCell ref="C227:E227"/>
    <mergeCell ref="C242:E242"/>
    <mergeCell ref="C243:N243"/>
    <mergeCell ref="C244:E244"/>
    <mergeCell ref="C245:E245"/>
    <mergeCell ref="C246:E246"/>
    <mergeCell ref="C247:E247"/>
    <mergeCell ref="C234:E234"/>
    <mergeCell ref="C235:E235"/>
    <mergeCell ref="C236:E236"/>
    <mergeCell ref="C237:E237"/>
    <mergeCell ref="C238:E238"/>
    <mergeCell ref="C240:E240"/>
    <mergeCell ref="C254:E254"/>
    <mergeCell ref="C255:E255"/>
    <mergeCell ref="C257:E257"/>
    <mergeCell ref="C259:E259"/>
    <mergeCell ref="C261:N261"/>
    <mergeCell ref="C262:E262"/>
    <mergeCell ref="C248:E248"/>
    <mergeCell ref="C249:E249"/>
    <mergeCell ref="C250:E250"/>
    <mergeCell ref="C251:E251"/>
    <mergeCell ref="C252:E252"/>
    <mergeCell ref="C253:E253"/>
    <mergeCell ref="C269:E269"/>
    <mergeCell ref="C270:E270"/>
    <mergeCell ref="C271:E271"/>
    <mergeCell ref="C272:E272"/>
    <mergeCell ref="C273:E273"/>
    <mergeCell ref="C274:N274"/>
    <mergeCell ref="C263:E263"/>
    <mergeCell ref="C264:E264"/>
    <mergeCell ref="C265:E265"/>
    <mergeCell ref="C266:E266"/>
    <mergeCell ref="C267:E267"/>
    <mergeCell ref="C268:E268"/>
    <mergeCell ref="C281:E281"/>
    <mergeCell ref="C282:E282"/>
    <mergeCell ref="C284:K284"/>
    <mergeCell ref="A285:N285"/>
    <mergeCell ref="A286:N286"/>
    <mergeCell ref="C287:E287"/>
    <mergeCell ref="C275:E275"/>
    <mergeCell ref="C276:E276"/>
    <mergeCell ref="C277:E277"/>
    <mergeCell ref="C278:E278"/>
    <mergeCell ref="C279:E279"/>
    <mergeCell ref="C280:E280"/>
    <mergeCell ref="C294:E294"/>
    <mergeCell ref="C295:E295"/>
    <mergeCell ref="C296:E296"/>
    <mergeCell ref="C297:E297"/>
    <mergeCell ref="C298:E298"/>
    <mergeCell ref="C299:E299"/>
    <mergeCell ref="C288:N288"/>
    <mergeCell ref="C289:E289"/>
    <mergeCell ref="C290:E290"/>
    <mergeCell ref="C291:E291"/>
    <mergeCell ref="C292:E292"/>
    <mergeCell ref="C293:E293"/>
    <mergeCell ref="C308:E308"/>
    <mergeCell ref="C309:E309"/>
    <mergeCell ref="C310:E310"/>
    <mergeCell ref="C311:E311"/>
    <mergeCell ref="C312:E312"/>
    <mergeCell ref="C313:E313"/>
    <mergeCell ref="C300:E300"/>
    <mergeCell ref="C301:E301"/>
    <mergeCell ref="C303:E303"/>
    <mergeCell ref="A305:N305"/>
    <mergeCell ref="C306:E306"/>
    <mergeCell ref="C307:N307"/>
    <mergeCell ref="C320:E320"/>
    <mergeCell ref="C321:E321"/>
    <mergeCell ref="C323:N323"/>
    <mergeCell ref="C324:E324"/>
    <mergeCell ref="C327:K327"/>
    <mergeCell ref="C329:K329"/>
    <mergeCell ref="C314:E314"/>
    <mergeCell ref="C315:E315"/>
    <mergeCell ref="C316:E316"/>
    <mergeCell ref="C317:E317"/>
    <mergeCell ref="C318:E318"/>
    <mergeCell ref="C319:E319"/>
    <mergeCell ref="C336:K336"/>
    <mergeCell ref="C337:K337"/>
    <mergeCell ref="C338:K338"/>
    <mergeCell ref="C339:K339"/>
    <mergeCell ref="C340:K340"/>
    <mergeCell ref="C341:K341"/>
    <mergeCell ref="C330:K330"/>
    <mergeCell ref="C331:K331"/>
    <mergeCell ref="C332:K332"/>
    <mergeCell ref="C333:K333"/>
    <mergeCell ref="C334:K334"/>
    <mergeCell ref="C335:K335"/>
    <mergeCell ref="C348:K348"/>
    <mergeCell ref="C349:K349"/>
    <mergeCell ref="C352:L352"/>
    <mergeCell ref="C353:L353"/>
    <mergeCell ref="C354:L354"/>
    <mergeCell ref="C355:L355"/>
    <mergeCell ref="C342:K342"/>
    <mergeCell ref="C343:K343"/>
    <mergeCell ref="C344:K344"/>
    <mergeCell ref="C345:K345"/>
    <mergeCell ref="C346:K346"/>
    <mergeCell ref="C347:K347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39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pageSetUpPr fitToPage="1"/>
  </sheetPr>
  <dimension ref="B1:M41"/>
  <sheetViews>
    <sheetView showGridLines="0" topLeftCell="B16" zoomScale="115" zoomScaleNormal="115" workbookViewId="0">
      <selection activeCell="J29" sqref="J29"/>
    </sheetView>
  </sheetViews>
  <sheetFormatPr defaultRowHeight="12.75" x14ac:dyDescent="0.2"/>
  <cols>
    <col min="1" max="1" width="0" style="1" hidden="1" customWidth="1"/>
    <col min="2" max="2" width="5.5703125" style="1" customWidth="1"/>
    <col min="3" max="3" width="17" style="1" customWidth="1"/>
    <col min="4" max="4" width="37.85546875" style="1" customWidth="1"/>
    <col min="5" max="5" width="17.5703125" style="1" customWidth="1"/>
    <col min="6" max="6" width="15" style="1" customWidth="1"/>
    <col min="7" max="7" width="15.28515625" style="1" customWidth="1"/>
    <col min="8" max="8" width="13.85546875" style="1" customWidth="1"/>
    <col min="9" max="9" width="15.5703125" style="1" customWidth="1"/>
    <col min="10" max="10" width="10.28515625" style="1" bestFit="1" customWidth="1"/>
    <col min="11" max="11" width="9.5703125" style="1" bestFit="1" customWidth="1"/>
    <col min="12" max="12" width="12" style="1" customWidth="1"/>
    <col min="13" max="16384" width="9.140625" style="1"/>
  </cols>
  <sheetData>
    <row r="1" spans="2:9" x14ac:dyDescent="0.2">
      <c r="I1" s="7" t="s">
        <v>111</v>
      </c>
    </row>
    <row r="2" spans="2:9" x14ac:dyDescent="0.2">
      <c r="B2" s="28"/>
      <c r="C2" s="10"/>
      <c r="D2" s="9"/>
      <c r="E2" s="8"/>
      <c r="F2" s="8"/>
      <c r="G2" s="8"/>
      <c r="H2" s="8"/>
      <c r="I2" s="7" t="s">
        <v>0</v>
      </c>
    </row>
    <row r="3" spans="2:9" ht="30" customHeight="1" x14ac:dyDescent="0.2">
      <c r="B3" s="28"/>
      <c r="C3" s="281" t="s">
        <v>2</v>
      </c>
      <c r="D3" s="281"/>
      <c r="E3" s="281"/>
      <c r="F3" s="281"/>
      <c r="G3" s="281"/>
      <c r="H3" s="281"/>
      <c r="I3" s="44"/>
    </row>
    <row r="4" spans="2:9" x14ac:dyDescent="0.2">
      <c r="B4" s="28"/>
      <c r="C4" s="10"/>
      <c r="D4" s="287" t="s">
        <v>3</v>
      </c>
      <c r="E4" s="287"/>
      <c r="F4" s="287"/>
      <c r="G4" s="287"/>
      <c r="H4" s="8"/>
      <c r="I4" s="8"/>
    </row>
    <row r="5" spans="2:9" ht="27" customHeight="1" x14ac:dyDescent="0.2">
      <c r="B5" s="28"/>
      <c r="C5" s="281"/>
      <c r="D5" s="281"/>
      <c r="E5" s="281"/>
      <c r="F5" s="281"/>
      <c r="G5" s="281"/>
      <c r="H5" s="281"/>
      <c r="I5" s="8"/>
    </row>
    <row r="6" spans="2:9" x14ac:dyDescent="0.2">
      <c r="B6" s="28"/>
      <c r="C6" s="10"/>
      <c r="D6" s="287" t="s">
        <v>4</v>
      </c>
      <c r="E6" s="287"/>
      <c r="F6" s="287"/>
      <c r="G6" s="287"/>
      <c r="H6" s="8"/>
      <c r="I6" s="8"/>
    </row>
    <row r="7" spans="2:9" x14ac:dyDescent="0.2">
      <c r="B7" s="28"/>
      <c r="C7" s="10"/>
      <c r="D7" s="43"/>
      <c r="E7" s="8"/>
      <c r="F7" s="8"/>
      <c r="G7" s="8"/>
      <c r="H7" s="8"/>
      <c r="I7" s="8"/>
    </row>
    <row r="8" spans="2:9" x14ac:dyDescent="0.2">
      <c r="B8" s="28"/>
      <c r="C8" s="10"/>
      <c r="D8" s="9"/>
      <c r="E8" s="42" t="s">
        <v>121</v>
      </c>
      <c r="G8" s="8"/>
      <c r="H8" s="8"/>
      <c r="I8" s="8"/>
    </row>
    <row r="9" spans="2:9" x14ac:dyDescent="0.2">
      <c r="B9" s="28"/>
      <c r="C9" s="10"/>
      <c r="D9" s="9"/>
      <c r="E9" s="8"/>
      <c r="F9" s="8"/>
      <c r="G9" s="8"/>
      <c r="H9" s="8"/>
      <c r="I9" s="8"/>
    </row>
    <row r="10" spans="2:9" x14ac:dyDescent="0.2">
      <c r="C10" s="41" t="s">
        <v>109</v>
      </c>
      <c r="D10" s="282" t="s">
        <v>1</v>
      </c>
      <c r="E10" s="282"/>
      <c r="F10" s="282"/>
      <c r="G10" s="282"/>
      <c r="H10" s="282"/>
      <c r="I10" s="41"/>
    </row>
    <row r="11" spans="2:9" x14ac:dyDescent="0.2">
      <c r="B11" s="288" t="s">
        <v>6</v>
      </c>
      <c r="C11" s="288"/>
      <c r="D11" s="288"/>
      <c r="E11" s="288"/>
      <c r="F11" s="288"/>
      <c r="G11" s="288"/>
      <c r="H11" s="288"/>
      <c r="I11" s="288"/>
    </row>
    <row r="12" spans="2:9" x14ac:dyDescent="0.2">
      <c r="B12" s="28"/>
      <c r="C12" s="40" t="s">
        <v>108</v>
      </c>
      <c r="D12" s="39"/>
      <c r="E12" s="38"/>
      <c r="F12" s="38"/>
      <c r="G12" s="37"/>
      <c r="H12" s="36" t="s">
        <v>107</v>
      </c>
      <c r="I12" s="8"/>
    </row>
    <row r="13" spans="2:9" x14ac:dyDescent="0.2">
      <c r="B13" s="28"/>
      <c r="C13" s="10"/>
      <c r="E13" s="34"/>
      <c r="F13" s="8"/>
      <c r="G13" s="8"/>
      <c r="H13" s="8"/>
      <c r="I13" s="8"/>
    </row>
    <row r="14" spans="2:9" ht="14.25" customHeight="1" x14ac:dyDescent="0.2">
      <c r="B14" s="28"/>
      <c r="C14" s="35" t="s">
        <v>106</v>
      </c>
      <c r="E14" s="34"/>
      <c r="F14" s="8"/>
      <c r="G14" s="8"/>
      <c r="H14" s="8"/>
      <c r="I14" s="8"/>
    </row>
    <row r="15" spans="2:9" x14ac:dyDescent="0.2">
      <c r="B15" s="28"/>
      <c r="C15" s="33" t="s">
        <v>104</v>
      </c>
      <c r="E15" s="32"/>
      <c r="F15" s="31"/>
      <c r="G15" s="30"/>
      <c r="H15" s="8"/>
      <c r="I15" s="8"/>
    </row>
    <row r="16" spans="2:9" x14ac:dyDescent="0.2">
      <c r="B16" s="28"/>
      <c r="C16" s="28" t="s">
        <v>105</v>
      </c>
      <c r="E16" s="34"/>
      <c r="F16" s="8"/>
      <c r="G16" s="8"/>
      <c r="H16" s="8"/>
      <c r="I16" s="8"/>
    </row>
    <row r="17" spans="2:13" x14ac:dyDescent="0.2">
      <c r="B17" s="28"/>
      <c r="C17" s="33" t="s">
        <v>104</v>
      </c>
      <c r="E17" s="32"/>
      <c r="F17" s="31"/>
      <c r="G17" s="30"/>
      <c r="H17" s="8"/>
      <c r="I17" s="8"/>
    </row>
    <row r="18" spans="2:13" x14ac:dyDescent="0.2">
      <c r="B18" s="28"/>
      <c r="C18" s="29" t="s">
        <v>103</v>
      </c>
      <c r="D18" s="29"/>
      <c r="E18" s="29"/>
      <c r="F18" s="29"/>
      <c r="G18" s="8"/>
      <c r="H18" s="8"/>
      <c r="I18" s="8"/>
    </row>
    <row r="19" spans="2:13" x14ac:dyDescent="0.2">
      <c r="B19" s="28"/>
      <c r="C19" s="10"/>
      <c r="D19" s="9"/>
      <c r="E19" s="8"/>
      <c r="F19" s="8"/>
      <c r="G19" s="8"/>
      <c r="H19" s="8"/>
      <c r="I19" s="8"/>
    </row>
    <row r="20" spans="2:13" x14ac:dyDescent="0.2">
      <c r="B20" s="278" t="s">
        <v>79</v>
      </c>
      <c r="C20" s="283" t="s">
        <v>11</v>
      </c>
      <c r="D20" s="278" t="s">
        <v>102</v>
      </c>
      <c r="E20" s="284" t="s">
        <v>101</v>
      </c>
      <c r="F20" s="285"/>
      <c r="G20" s="285"/>
      <c r="H20" s="285"/>
      <c r="I20" s="286"/>
    </row>
    <row r="21" spans="2:13" ht="20.25" customHeight="1" x14ac:dyDescent="0.2">
      <c r="B21" s="278"/>
      <c r="C21" s="283"/>
      <c r="D21" s="278"/>
      <c r="E21" s="278" t="s">
        <v>100</v>
      </c>
      <c r="F21" s="278" t="s">
        <v>7</v>
      </c>
      <c r="G21" s="278" t="s">
        <v>8</v>
      </c>
      <c r="H21" s="278" t="s">
        <v>9</v>
      </c>
      <c r="I21" s="278" t="s">
        <v>12</v>
      </c>
    </row>
    <row r="22" spans="2:13" ht="30.75" customHeight="1" x14ac:dyDescent="0.2">
      <c r="B22" s="278"/>
      <c r="C22" s="283"/>
      <c r="D22" s="278"/>
      <c r="E22" s="278"/>
      <c r="F22" s="278"/>
      <c r="G22" s="278"/>
      <c r="H22" s="278"/>
      <c r="I22" s="278"/>
    </row>
    <row r="23" spans="2:13" ht="39.75" customHeight="1" x14ac:dyDescent="0.2">
      <c r="B23" s="278"/>
      <c r="C23" s="283"/>
      <c r="D23" s="278"/>
      <c r="E23" s="278"/>
      <c r="F23" s="278"/>
      <c r="G23" s="278"/>
      <c r="H23" s="278"/>
      <c r="I23" s="278"/>
      <c r="J23" s="204"/>
      <c r="K23" s="204"/>
      <c r="L23" s="204"/>
      <c r="M23" s="204"/>
    </row>
    <row r="24" spans="2:13" x14ac:dyDescent="0.2">
      <c r="B24" s="27">
        <v>1</v>
      </c>
      <c r="C24" s="27">
        <v>2</v>
      </c>
      <c r="D24" s="27">
        <v>3</v>
      </c>
      <c r="E24" s="27">
        <v>4</v>
      </c>
      <c r="F24" s="27">
        <v>5</v>
      </c>
      <c r="G24" s="27">
        <v>6</v>
      </c>
      <c r="H24" s="27">
        <v>7</v>
      </c>
      <c r="I24" s="27">
        <v>8</v>
      </c>
      <c r="J24" s="204"/>
      <c r="K24" s="204"/>
      <c r="L24" s="204"/>
      <c r="M24" s="204"/>
    </row>
    <row r="25" spans="2:13" ht="21" customHeight="1" x14ac:dyDescent="0.2">
      <c r="B25" s="279" t="s">
        <v>99</v>
      </c>
      <c r="C25" s="280"/>
      <c r="D25" s="280"/>
      <c r="E25" s="280"/>
      <c r="F25" s="280"/>
      <c r="G25" s="280"/>
      <c r="H25" s="280"/>
      <c r="I25" s="280"/>
      <c r="J25" s="204"/>
      <c r="K25" s="204"/>
      <c r="L25" s="204"/>
      <c r="M25" s="204"/>
    </row>
    <row r="26" spans="2:13" x14ac:dyDescent="0.2">
      <c r="B26" s="26">
        <v>1</v>
      </c>
      <c r="C26" s="25" t="s">
        <v>120</v>
      </c>
      <c r="D26" s="24" t="s">
        <v>29</v>
      </c>
      <c r="E26" s="172">
        <f>'07-01-01 '!O120</f>
        <v>1016198.1553</v>
      </c>
      <c r="F26" s="23"/>
      <c r="G26" s="23"/>
      <c r="H26" s="23"/>
      <c r="I26" s="172">
        <f>E26</f>
        <v>1016198.1553</v>
      </c>
      <c r="J26" s="204">
        <f>(E26+F26)*1.2*1.02*1.023*1.011</f>
        <v>1286431.3326333126</v>
      </c>
      <c r="K26" s="205">
        <f>G26*1.023*1.02*1.2</f>
        <v>0</v>
      </c>
      <c r="L26" s="205">
        <f>J26+K26</f>
        <v>1286431.3326333126</v>
      </c>
      <c r="M26" s="204"/>
    </row>
    <row r="27" spans="2:13" x14ac:dyDescent="0.2">
      <c r="B27" s="26">
        <v>2</v>
      </c>
      <c r="C27" s="25" t="s">
        <v>119</v>
      </c>
      <c r="D27" s="24" t="s">
        <v>30</v>
      </c>
      <c r="E27" s="157">
        <f>'07-01-02 '!O751+'07-01-02 '!O752+'07-01-02 '!O754+'07-01-02 '!O755+'07-01-02 '!O756</f>
        <v>7484958.0247</v>
      </c>
      <c r="F27" s="23"/>
      <c r="G27" s="157">
        <f>'07-01-02 '!O757</f>
        <v>173032.28</v>
      </c>
      <c r="H27" s="23"/>
      <c r="I27" s="157">
        <f>E27+G27</f>
        <v>7657990.3047000002</v>
      </c>
      <c r="J27" s="204">
        <f>(E27+F27)*1.2*1.02*1.023*1.011</f>
        <v>9475400.5173101388</v>
      </c>
      <c r="K27" s="205">
        <f>G27*1.023*1.02*1.2</f>
        <v>216662.71546655995</v>
      </c>
      <c r="L27" s="204">
        <f>J27+K27</f>
        <v>9692063.2327766996</v>
      </c>
      <c r="M27" s="204"/>
    </row>
    <row r="28" spans="2:13" x14ac:dyDescent="0.2">
      <c r="B28" s="26">
        <v>3</v>
      </c>
      <c r="C28" s="25" t="s">
        <v>118</v>
      </c>
      <c r="D28" s="24" t="s">
        <v>31</v>
      </c>
      <c r="E28" s="172">
        <f>'07-01-03 '!O130</f>
        <v>666093.75839999993</v>
      </c>
      <c r="F28" s="23"/>
      <c r="G28" s="23"/>
      <c r="H28" s="23"/>
      <c r="I28" s="172">
        <f>E28</f>
        <v>666093.75839999993</v>
      </c>
      <c r="J28" s="204">
        <f>(E28+F28)*1.2*1.02*1.023*1.011</f>
        <v>843225.18871752545</v>
      </c>
      <c r="K28" s="205">
        <f>G28*1.023*1.02*1.2</f>
        <v>0</v>
      </c>
      <c r="L28" s="204">
        <f>J28+K28</f>
        <v>843225.18871752545</v>
      </c>
      <c r="M28" s="204"/>
    </row>
    <row r="29" spans="2:13" x14ac:dyDescent="0.2">
      <c r="B29" s="26">
        <v>6</v>
      </c>
      <c r="C29" s="25" t="s">
        <v>117</v>
      </c>
      <c r="D29" s="24" t="s">
        <v>32</v>
      </c>
      <c r="E29" s="172">
        <f>'07-01-04 '!O308</f>
        <v>986528.27630000003</v>
      </c>
      <c r="F29" s="23"/>
      <c r="G29" s="23"/>
      <c r="H29" s="23"/>
      <c r="I29" s="172">
        <f>E29</f>
        <v>986528.27630000003</v>
      </c>
      <c r="J29" s="204">
        <f>(E29+F29)*1.2*1.02*1.023*1.011</f>
        <v>1248871.4711220788</v>
      </c>
      <c r="K29" s="205">
        <f>G29*1.023*1.02*1.2</f>
        <v>0</v>
      </c>
      <c r="L29" s="204">
        <f>J29+K29</f>
        <v>1248871.4711220788</v>
      </c>
      <c r="M29" s="204"/>
    </row>
    <row r="30" spans="2:13" x14ac:dyDescent="0.2">
      <c r="B30" s="26" t="s">
        <v>1</v>
      </c>
      <c r="C30" s="25" t="s">
        <v>1</v>
      </c>
      <c r="D30" s="24" t="s">
        <v>89</v>
      </c>
      <c r="E30" s="172">
        <f>E26+E27+E28+E29</f>
        <v>10153778.2147</v>
      </c>
      <c r="F30" s="23"/>
      <c r="G30" s="157">
        <f>G27</f>
        <v>173032.28</v>
      </c>
      <c r="H30" s="23"/>
      <c r="I30" s="172">
        <f>I26+I27+I28+I29</f>
        <v>10326810.494700002</v>
      </c>
      <c r="J30" s="206"/>
      <c r="K30" s="204"/>
      <c r="L30" s="204"/>
      <c r="M30" s="204"/>
    </row>
    <row r="31" spans="2:13" x14ac:dyDescent="0.2">
      <c r="B31" s="22"/>
      <c r="C31" s="21"/>
      <c r="D31" s="20"/>
      <c r="E31" s="19"/>
      <c r="F31" s="19"/>
      <c r="G31" s="19"/>
      <c r="H31" s="19"/>
      <c r="I31" s="19"/>
      <c r="J31" s="204"/>
      <c r="K31" s="204"/>
      <c r="L31" s="204"/>
      <c r="M31" s="204"/>
    </row>
    <row r="34" spans="2:9" x14ac:dyDescent="0.2">
      <c r="B34" s="15" t="s">
        <v>38</v>
      </c>
      <c r="D34" s="14"/>
      <c r="F34" s="14"/>
      <c r="G34" s="14"/>
      <c r="I34" s="11"/>
    </row>
    <row r="35" spans="2:9" x14ac:dyDescent="0.2">
      <c r="D35" s="276" t="s">
        <v>35</v>
      </c>
      <c r="E35" s="276"/>
      <c r="F35" s="276"/>
      <c r="G35" s="276"/>
      <c r="H35" s="276"/>
      <c r="I35" s="277"/>
    </row>
    <row r="36" spans="2:9" x14ac:dyDescent="0.2">
      <c r="B36" s="15" t="s">
        <v>37</v>
      </c>
      <c r="D36" s="14"/>
      <c r="E36" s="15"/>
      <c r="F36" s="14"/>
      <c r="G36" s="14"/>
      <c r="I36" s="11"/>
    </row>
    <row r="37" spans="2:9" x14ac:dyDescent="0.2">
      <c r="D37" s="116" t="s">
        <v>36</v>
      </c>
      <c r="E37" s="2" t="s">
        <v>87</v>
      </c>
      <c r="F37" s="18"/>
      <c r="H37" s="18"/>
      <c r="I37" s="17"/>
    </row>
    <row r="38" spans="2:9" ht="15" x14ac:dyDescent="0.2">
      <c r="B38" s="15" t="s">
        <v>13</v>
      </c>
      <c r="D38" s="14"/>
      <c r="E38" s="12"/>
      <c r="F38" s="14"/>
      <c r="G38" s="14"/>
      <c r="I38" s="11"/>
    </row>
    <row r="39" spans="2:9" ht="15" x14ac:dyDescent="0.2">
      <c r="C39" s="16"/>
      <c r="D39" s="276" t="s">
        <v>14</v>
      </c>
      <c r="E39" s="276"/>
      <c r="F39" s="276"/>
      <c r="G39" s="276"/>
      <c r="H39" s="276"/>
      <c r="I39" s="276"/>
    </row>
    <row r="40" spans="2:9" ht="15" x14ac:dyDescent="0.2">
      <c r="B40" s="15" t="s">
        <v>15</v>
      </c>
      <c r="D40" s="14"/>
      <c r="E40" s="12"/>
      <c r="F40" s="13"/>
      <c r="G40" s="13"/>
      <c r="H40" s="12"/>
      <c r="I40" s="11"/>
    </row>
    <row r="41" spans="2:9" x14ac:dyDescent="0.2">
      <c r="D41" s="276" t="s">
        <v>14</v>
      </c>
      <c r="E41" s="276"/>
      <c r="F41" s="276"/>
      <c r="G41" s="276"/>
      <c r="H41" s="276"/>
      <c r="I41" s="276"/>
    </row>
  </sheetData>
  <mergeCells count="19">
    <mergeCell ref="B11:I11"/>
    <mergeCell ref="C3:H3"/>
    <mergeCell ref="D4:G4"/>
    <mergeCell ref="C5:H5"/>
    <mergeCell ref="D6:G6"/>
    <mergeCell ref="D10:H10"/>
    <mergeCell ref="D39:I39"/>
    <mergeCell ref="D41:I41"/>
    <mergeCell ref="B25:I25"/>
    <mergeCell ref="D35:I35"/>
    <mergeCell ref="B20:B23"/>
    <mergeCell ref="C20:C23"/>
    <mergeCell ref="D20:D23"/>
    <mergeCell ref="E20:I20"/>
    <mergeCell ref="E21:E23"/>
    <mergeCell ref="F21:F23"/>
    <mergeCell ref="G21:G23"/>
    <mergeCell ref="H21:H23"/>
    <mergeCell ref="I21:I23"/>
  </mergeCells>
  <pageMargins left="0.41" right="0.24" top="0.4" bottom="0.4" header="0.22" footer="0.19"/>
  <pageSetup paperSize="9" scale="70" fitToHeight="0" orientation="portrait" r:id="rId1"/>
  <headerFooter alignWithMargins="0">
    <oddHeader>&amp;LГРАНД-Смета, версия 2021.2</oddHeader>
    <oddFooter>&amp;RСтраница &amp;P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AG165"/>
  <sheetViews>
    <sheetView topLeftCell="A88" zoomScale="115" zoomScaleNormal="115" workbookViewId="0">
      <selection activeCell="O120" sqref="O120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9" width="34.140625" style="46" hidden="1" customWidth="1"/>
    <col min="30" max="30" width="139" style="46" hidden="1" customWidth="1"/>
    <col min="31" max="33" width="84.42578125" style="46" hidden="1" customWidth="1"/>
    <col min="34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5148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29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29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298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1005.44</v>
      </c>
      <c r="D28" s="97" t="s">
        <v>5147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1005.44</v>
      </c>
      <c r="D30" s="97" t="s">
        <v>5147</v>
      </c>
      <c r="E30" s="96" t="s">
        <v>286</v>
      </c>
      <c r="G30" s="45" t="s">
        <v>292</v>
      </c>
      <c r="L30" s="98">
        <v>273.51</v>
      </c>
      <c r="M30" s="97" t="s">
        <v>5146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622.23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>
        <v>0.49</v>
      </c>
      <c r="N32" s="96" t="s">
        <v>288</v>
      </c>
    </row>
    <row r="33" spans="1:26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6" s="45" customFormat="1" ht="9.75" customHeight="1" x14ac:dyDescent="0.2">
      <c r="A34" s="95"/>
    </row>
    <row r="35" spans="1:26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6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6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6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6" s="45" customFormat="1" ht="12" x14ac:dyDescent="0.2">
      <c r="A39" s="256" t="s">
        <v>5145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5145</v>
      </c>
    </row>
    <row r="40" spans="1:26" s="45" customFormat="1" ht="33.75" x14ac:dyDescent="0.2">
      <c r="A40" s="87" t="s">
        <v>170</v>
      </c>
      <c r="B40" s="119" t="s">
        <v>5144</v>
      </c>
      <c r="C40" s="253" t="s">
        <v>5143</v>
      </c>
      <c r="D40" s="253"/>
      <c r="E40" s="253"/>
      <c r="F40" s="79" t="s">
        <v>947</v>
      </c>
      <c r="G40" s="79"/>
      <c r="H40" s="79"/>
      <c r="I40" s="79" t="s">
        <v>342</v>
      </c>
      <c r="J40" s="78"/>
      <c r="K40" s="79"/>
      <c r="L40" s="78"/>
      <c r="M40" s="79"/>
      <c r="N40" s="76"/>
      <c r="V40" s="72"/>
      <c r="W40" s="55" t="s">
        <v>5143</v>
      </c>
    </row>
    <row r="41" spans="1:26" s="45" customFormat="1" ht="12" x14ac:dyDescent="0.2">
      <c r="A41" s="86"/>
      <c r="B41" s="117"/>
      <c r="C41" s="252" t="s">
        <v>1806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1806</v>
      </c>
    </row>
    <row r="42" spans="1:26" s="45" customFormat="1" ht="12" x14ac:dyDescent="0.2">
      <c r="A42" s="83"/>
      <c r="B42" s="61" t="s">
        <v>170</v>
      </c>
      <c r="C42" s="252" t="s">
        <v>169</v>
      </c>
      <c r="D42" s="252"/>
      <c r="E42" s="252"/>
      <c r="F42" s="74"/>
      <c r="G42" s="74"/>
      <c r="H42" s="74"/>
      <c r="I42" s="74"/>
      <c r="J42" s="82">
        <v>296.08</v>
      </c>
      <c r="K42" s="74"/>
      <c r="L42" s="82">
        <v>5.92</v>
      </c>
      <c r="M42" s="74" t="s">
        <v>164</v>
      </c>
      <c r="N42" s="81">
        <v>305</v>
      </c>
      <c r="V42" s="72"/>
      <c r="W42" s="55"/>
      <c r="Y42" s="46" t="s">
        <v>169</v>
      </c>
    </row>
    <row r="43" spans="1:26" s="45" customFormat="1" ht="12" x14ac:dyDescent="0.2">
      <c r="A43" s="83"/>
      <c r="B43" s="61" t="s">
        <v>168</v>
      </c>
      <c r="C43" s="252" t="s">
        <v>166</v>
      </c>
      <c r="D43" s="252"/>
      <c r="E43" s="252"/>
      <c r="F43" s="74"/>
      <c r="G43" s="74"/>
      <c r="H43" s="74"/>
      <c r="I43" s="74"/>
      <c r="J43" s="82">
        <v>756.73</v>
      </c>
      <c r="K43" s="74"/>
      <c r="L43" s="82">
        <v>15.13</v>
      </c>
      <c r="M43" s="74" t="s">
        <v>167</v>
      </c>
      <c r="N43" s="81">
        <v>198</v>
      </c>
      <c r="V43" s="72"/>
      <c r="W43" s="55"/>
      <c r="Y43" s="46" t="s">
        <v>166</v>
      </c>
    </row>
    <row r="44" spans="1:26" s="45" customFormat="1" ht="12" x14ac:dyDescent="0.2">
      <c r="A44" s="83"/>
      <c r="B44" s="61" t="s">
        <v>165</v>
      </c>
      <c r="C44" s="252" t="s">
        <v>163</v>
      </c>
      <c r="D44" s="252"/>
      <c r="E44" s="252"/>
      <c r="F44" s="74"/>
      <c r="G44" s="74"/>
      <c r="H44" s="74"/>
      <c r="I44" s="74"/>
      <c r="J44" s="82">
        <v>157.07</v>
      </c>
      <c r="K44" s="74"/>
      <c r="L44" s="82">
        <v>3.14</v>
      </c>
      <c r="M44" s="74" t="s">
        <v>164</v>
      </c>
      <c r="N44" s="81">
        <v>162</v>
      </c>
      <c r="V44" s="72"/>
      <c r="W44" s="55"/>
      <c r="Y44" s="46" t="s">
        <v>163</v>
      </c>
    </row>
    <row r="45" spans="1:26" s="45" customFormat="1" ht="12" x14ac:dyDescent="0.2">
      <c r="A45" s="83"/>
      <c r="B45" s="61" t="s">
        <v>218</v>
      </c>
      <c r="C45" s="252" t="s">
        <v>217</v>
      </c>
      <c r="D45" s="252"/>
      <c r="E45" s="252"/>
      <c r="F45" s="74"/>
      <c r="G45" s="74"/>
      <c r="H45" s="74"/>
      <c r="I45" s="74"/>
      <c r="J45" s="82">
        <v>1938</v>
      </c>
      <c r="K45" s="74"/>
      <c r="L45" s="82">
        <v>38.76</v>
      </c>
      <c r="M45" s="74" t="s">
        <v>195</v>
      </c>
      <c r="N45" s="81">
        <v>310</v>
      </c>
      <c r="V45" s="72"/>
      <c r="W45" s="55"/>
      <c r="Y45" s="46" t="s">
        <v>217</v>
      </c>
    </row>
    <row r="46" spans="1:26" s="45" customFormat="1" ht="12" x14ac:dyDescent="0.2">
      <c r="A46" s="86"/>
      <c r="B46" s="93" t="s">
        <v>5129</v>
      </c>
      <c r="C46" s="259" t="s">
        <v>5142</v>
      </c>
      <c r="D46" s="259"/>
      <c r="E46" s="259"/>
      <c r="F46" s="92" t="s">
        <v>326</v>
      </c>
      <c r="G46" s="92" t="s">
        <v>211</v>
      </c>
      <c r="H46" s="92"/>
      <c r="I46" s="92" t="s">
        <v>168</v>
      </c>
      <c r="J46" s="61"/>
      <c r="K46" s="74"/>
      <c r="L46" s="82"/>
      <c r="M46" s="74"/>
      <c r="N46" s="91"/>
      <c r="V46" s="72"/>
      <c r="W46" s="55"/>
      <c r="Z46" s="71" t="s">
        <v>5142</v>
      </c>
    </row>
    <row r="47" spans="1:26" s="45" customFormat="1" ht="12" x14ac:dyDescent="0.2">
      <c r="A47" s="86"/>
      <c r="B47" s="93" t="s">
        <v>5141</v>
      </c>
      <c r="C47" s="259" t="s">
        <v>5140</v>
      </c>
      <c r="D47" s="259"/>
      <c r="E47" s="259"/>
      <c r="F47" s="92" t="s">
        <v>326</v>
      </c>
      <c r="G47" s="92" t="s">
        <v>211</v>
      </c>
      <c r="H47" s="92"/>
      <c r="I47" s="92" t="s">
        <v>168</v>
      </c>
      <c r="J47" s="61"/>
      <c r="K47" s="74"/>
      <c r="L47" s="82"/>
      <c r="M47" s="74"/>
      <c r="N47" s="91"/>
      <c r="V47" s="72"/>
      <c r="W47" s="55"/>
      <c r="Z47" s="71" t="s">
        <v>5140</v>
      </c>
    </row>
    <row r="48" spans="1:26" s="45" customFormat="1" ht="22.5" x14ac:dyDescent="0.2">
      <c r="A48" s="86"/>
      <c r="B48" s="93" t="s">
        <v>5139</v>
      </c>
      <c r="C48" s="259" t="s">
        <v>5138</v>
      </c>
      <c r="D48" s="259"/>
      <c r="E48" s="259"/>
      <c r="F48" s="92" t="s">
        <v>326</v>
      </c>
      <c r="G48" s="92" t="s">
        <v>210</v>
      </c>
      <c r="H48" s="92"/>
      <c r="I48" s="92" t="s">
        <v>210</v>
      </c>
      <c r="J48" s="61"/>
      <c r="K48" s="74"/>
      <c r="L48" s="82"/>
      <c r="M48" s="74"/>
      <c r="N48" s="91"/>
      <c r="V48" s="72"/>
      <c r="W48" s="55"/>
      <c r="Z48" s="71" t="s">
        <v>5138</v>
      </c>
    </row>
    <row r="49" spans="1:30" s="45" customFormat="1" ht="12" x14ac:dyDescent="0.2">
      <c r="A49" s="83"/>
      <c r="B49" s="61"/>
      <c r="C49" s="252" t="s">
        <v>160</v>
      </c>
      <c r="D49" s="252"/>
      <c r="E49" s="252"/>
      <c r="F49" s="74" t="s">
        <v>159</v>
      </c>
      <c r="G49" s="74" t="s">
        <v>5137</v>
      </c>
      <c r="H49" s="74"/>
      <c r="I49" s="74" t="s">
        <v>5136</v>
      </c>
      <c r="J49" s="82"/>
      <c r="K49" s="74"/>
      <c r="L49" s="82"/>
      <c r="M49" s="74"/>
      <c r="N49" s="81"/>
      <c r="V49" s="72"/>
      <c r="W49" s="55"/>
      <c r="Z49" s="71"/>
      <c r="AA49" s="46" t="s">
        <v>160</v>
      </c>
    </row>
    <row r="50" spans="1:30" s="45" customFormat="1" ht="12" x14ac:dyDescent="0.2">
      <c r="A50" s="83"/>
      <c r="B50" s="61"/>
      <c r="C50" s="252" t="s">
        <v>156</v>
      </c>
      <c r="D50" s="252"/>
      <c r="E50" s="252"/>
      <c r="F50" s="74" t="s">
        <v>159</v>
      </c>
      <c r="G50" s="74" t="s">
        <v>659</v>
      </c>
      <c r="H50" s="74"/>
      <c r="I50" s="74" t="s">
        <v>3272</v>
      </c>
      <c r="J50" s="82"/>
      <c r="K50" s="74"/>
      <c r="L50" s="82"/>
      <c r="M50" s="74"/>
      <c r="N50" s="81"/>
      <c r="V50" s="72"/>
      <c r="W50" s="55"/>
      <c r="Z50" s="71"/>
      <c r="AA50" s="46" t="s">
        <v>156</v>
      </c>
    </row>
    <row r="51" spans="1:30" s="45" customFormat="1" ht="12" x14ac:dyDescent="0.2">
      <c r="A51" s="83"/>
      <c r="B51" s="61"/>
      <c r="C51" s="254" t="s">
        <v>155</v>
      </c>
      <c r="D51" s="254"/>
      <c r="E51" s="254"/>
      <c r="F51" s="77"/>
      <c r="G51" s="77"/>
      <c r="H51" s="77"/>
      <c r="I51" s="77"/>
      <c r="J51" s="85">
        <v>2990.81</v>
      </c>
      <c r="K51" s="77"/>
      <c r="L51" s="85">
        <v>59.81</v>
      </c>
      <c r="M51" s="77"/>
      <c r="N51" s="84"/>
      <c r="V51" s="72"/>
      <c r="W51" s="55"/>
      <c r="Z51" s="71"/>
      <c r="AB51" s="46" t="s">
        <v>155</v>
      </c>
    </row>
    <row r="52" spans="1:30" s="45" customFormat="1" ht="12" x14ac:dyDescent="0.2">
      <c r="A52" s="83"/>
      <c r="B52" s="61"/>
      <c r="C52" s="252" t="s">
        <v>154</v>
      </c>
      <c r="D52" s="252"/>
      <c r="E52" s="252"/>
      <c r="F52" s="74"/>
      <c r="G52" s="74"/>
      <c r="H52" s="74"/>
      <c r="I52" s="74"/>
      <c r="J52" s="82"/>
      <c r="K52" s="74"/>
      <c r="L52" s="82">
        <v>9.06</v>
      </c>
      <c r="M52" s="74"/>
      <c r="N52" s="81">
        <v>467</v>
      </c>
      <c r="V52" s="72"/>
      <c r="W52" s="55"/>
      <c r="Z52" s="71"/>
      <c r="AA52" s="46" t="s">
        <v>154</v>
      </c>
    </row>
    <row r="53" spans="1:30" s="45" customFormat="1" ht="45" x14ac:dyDescent="0.2">
      <c r="A53" s="83"/>
      <c r="B53" s="61" t="s">
        <v>787</v>
      </c>
      <c r="C53" s="252" t="s">
        <v>785</v>
      </c>
      <c r="D53" s="252"/>
      <c r="E53" s="252"/>
      <c r="F53" s="74" t="s">
        <v>149</v>
      </c>
      <c r="G53" s="74" t="s">
        <v>786</v>
      </c>
      <c r="H53" s="74"/>
      <c r="I53" s="74" t="s">
        <v>786</v>
      </c>
      <c r="J53" s="82"/>
      <c r="K53" s="74"/>
      <c r="L53" s="82">
        <v>13.95</v>
      </c>
      <c r="M53" s="74"/>
      <c r="N53" s="81">
        <v>719</v>
      </c>
      <c r="V53" s="72"/>
      <c r="W53" s="55"/>
      <c r="Z53" s="71"/>
      <c r="AA53" s="46" t="s">
        <v>785</v>
      </c>
    </row>
    <row r="54" spans="1:30" s="45" customFormat="1" ht="22.5" x14ac:dyDescent="0.2">
      <c r="A54" s="83"/>
      <c r="B54" s="61" t="s">
        <v>784</v>
      </c>
      <c r="C54" s="252" t="s">
        <v>783</v>
      </c>
      <c r="D54" s="252"/>
      <c r="E54" s="252"/>
      <c r="F54" s="74" t="s">
        <v>149</v>
      </c>
      <c r="G54" s="74" t="s">
        <v>675</v>
      </c>
      <c r="H54" s="74"/>
      <c r="I54" s="74" t="s">
        <v>675</v>
      </c>
      <c r="J54" s="82"/>
      <c r="K54" s="74"/>
      <c r="L54" s="82">
        <v>8.61</v>
      </c>
      <c r="M54" s="74"/>
      <c r="N54" s="81">
        <v>444</v>
      </c>
      <c r="V54" s="72"/>
      <c r="W54" s="55"/>
      <c r="Z54" s="71"/>
      <c r="AA54" s="46" t="s">
        <v>783</v>
      </c>
    </row>
    <row r="55" spans="1:30" s="45" customFormat="1" ht="12" x14ac:dyDescent="0.2">
      <c r="A55" s="80"/>
      <c r="B55" s="118"/>
      <c r="C55" s="253" t="s">
        <v>146</v>
      </c>
      <c r="D55" s="253"/>
      <c r="E55" s="253"/>
      <c r="F55" s="79"/>
      <c r="G55" s="79"/>
      <c r="H55" s="79"/>
      <c r="I55" s="79"/>
      <c r="J55" s="78"/>
      <c r="K55" s="79"/>
      <c r="L55" s="78">
        <v>82.37</v>
      </c>
      <c r="M55" s="77"/>
      <c r="N55" s="76">
        <v>1976</v>
      </c>
      <c r="V55" s="72"/>
      <c r="W55" s="55"/>
      <c r="Z55" s="71"/>
      <c r="AC55" s="55" t="s">
        <v>146</v>
      </c>
    </row>
    <row r="56" spans="1:30" s="45" customFormat="1" ht="22.5" x14ac:dyDescent="0.2">
      <c r="A56" s="87" t="s">
        <v>168</v>
      </c>
      <c r="B56" s="119" t="s">
        <v>5135</v>
      </c>
      <c r="C56" s="253" t="s">
        <v>5134</v>
      </c>
      <c r="D56" s="253"/>
      <c r="E56" s="253"/>
      <c r="F56" s="79" t="s">
        <v>326</v>
      </c>
      <c r="G56" s="79"/>
      <c r="H56" s="79"/>
      <c r="I56" s="79" t="s">
        <v>168</v>
      </c>
      <c r="J56" s="78">
        <v>211.83</v>
      </c>
      <c r="K56" s="79"/>
      <c r="L56" s="78">
        <v>423.66</v>
      </c>
      <c r="M56" s="79" t="s">
        <v>195</v>
      </c>
      <c r="N56" s="76">
        <v>3385</v>
      </c>
      <c r="V56" s="72"/>
      <c r="W56" s="55" t="s">
        <v>5134</v>
      </c>
      <c r="Z56" s="71"/>
      <c r="AC56" s="55"/>
    </row>
    <row r="57" spans="1:30" s="45" customFormat="1" ht="12" x14ac:dyDescent="0.2">
      <c r="A57" s="80"/>
      <c r="B57" s="118"/>
      <c r="C57" s="123" t="s">
        <v>5100</v>
      </c>
      <c r="D57" s="124"/>
      <c r="E57" s="124"/>
      <c r="F57" s="75"/>
      <c r="G57" s="75"/>
      <c r="H57" s="75"/>
      <c r="I57" s="75"/>
      <c r="J57" s="90"/>
      <c r="K57" s="75"/>
      <c r="L57" s="90"/>
      <c r="M57" s="89"/>
      <c r="N57" s="88"/>
      <c r="V57" s="72"/>
      <c r="W57" s="55"/>
      <c r="Z57" s="71"/>
      <c r="AC57" s="55"/>
    </row>
    <row r="58" spans="1:30" s="45" customFormat="1" ht="12" x14ac:dyDescent="0.2">
      <c r="A58" s="273" t="s">
        <v>5133</v>
      </c>
      <c r="B58" s="274"/>
      <c r="C58" s="274"/>
      <c r="D58" s="274"/>
      <c r="E58" s="274"/>
      <c r="F58" s="274"/>
      <c r="G58" s="274"/>
      <c r="H58" s="274"/>
      <c r="I58" s="274"/>
      <c r="J58" s="274"/>
      <c r="K58" s="274"/>
      <c r="L58" s="274"/>
      <c r="M58" s="274"/>
      <c r="N58" s="275"/>
      <c r="V58" s="72"/>
      <c r="W58" s="55"/>
      <c r="Z58" s="71"/>
      <c r="AC58" s="55"/>
      <c r="AD58" s="55" t="s">
        <v>5133</v>
      </c>
    </row>
    <row r="59" spans="1:30" s="45" customFormat="1" ht="33.75" x14ac:dyDescent="0.2">
      <c r="A59" s="87" t="s">
        <v>165</v>
      </c>
      <c r="B59" s="119" t="s">
        <v>5132</v>
      </c>
      <c r="C59" s="253" t="s">
        <v>5131</v>
      </c>
      <c r="D59" s="253"/>
      <c r="E59" s="253"/>
      <c r="F59" s="79" t="s">
        <v>947</v>
      </c>
      <c r="G59" s="79"/>
      <c r="H59" s="79"/>
      <c r="I59" s="79" t="s">
        <v>185</v>
      </c>
      <c r="J59" s="78"/>
      <c r="K59" s="79"/>
      <c r="L59" s="78"/>
      <c r="M59" s="79"/>
      <c r="N59" s="76"/>
      <c r="V59" s="72"/>
      <c r="W59" s="55" t="s">
        <v>5131</v>
      </c>
      <c r="Z59" s="71"/>
      <c r="AC59" s="55"/>
      <c r="AD59" s="55"/>
    </row>
    <row r="60" spans="1:30" s="45" customFormat="1" ht="12" x14ac:dyDescent="0.2">
      <c r="A60" s="86"/>
      <c r="B60" s="117"/>
      <c r="C60" s="252" t="s">
        <v>5130</v>
      </c>
      <c r="D60" s="252"/>
      <c r="E60" s="252"/>
      <c r="F60" s="252"/>
      <c r="G60" s="252"/>
      <c r="H60" s="252"/>
      <c r="I60" s="252"/>
      <c r="J60" s="252"/>
      <c r="K60" s="252"/>
      <c r="L60" s="252"/>
      <c r="M60" s="252"/>
      <c r="N60" s="255"/>
      <c r="V60" s="72"/>
      <c r="W60" s="55"/>
      <c r="X60" s="46" t="s">
        <v>5130</v>
      </c>
      <c r="Z60" s="71"/>
      <c r="AC60" s="55"/>
      <c r="AD60" s="55"/>
    </row>
    <row r="61" spans="1:30" s="45" customFormat="1" ht="12" x14ac:dyDescent="0.2">
      <c r="A61" s="83"/>
      <c r="B61" s="61" t="s">
        <v>170</v>
      </c>
      <c r="C61" s="252" t="s">
        <v>169</v>
      </c>
      <c r="D61" s="252"/>
      <c r="E61" s="252"/>
      <c r="F61" s="74"/>
      <c r="G61" s="74"/>
      <c r="H61" s="74"/>
      <c r="I61" s="74"/>
      <c r="J61" s="82">
        <v>588.57000000000005</v>
      </c>
      <c r="K61" s="74"/>
      <c r="L61" s="82">
        <v>5297.13</v>
      </c>
      <c r="M61" s="74" t="s">
        <v>164</v>
      </c>
      <c r="N61" s="81">
        <v>272961</v>
      </c>
      <c r="V61" s="72"/>
      <c r="W61" s="55"/>
      <c r="Y61" s="46" t="s">
        <v>169</v>
      </c>
      <c r="Z61" s="71"/>
      <c r="AC61" s="55"/>
      <c r="AD61" s="55"/>
    </row>
    <row r="62" spans="1:30" s="45" customFormat="1" ht="12" x14ac:dyDescent="0.2">
      <c r="A62" s="83"/>
      <c r="B62" s="61" t="s">
        <v>218</v>
      </c>
      <c r="C62" s="252" t="s">
        <v>217</v>
      </c>
      <c r="D62" s="252"/>
      <c r="E62" s="252"/>
      <c r="F62" s="74"/>
      <c r="G62" s="74"/>
      <c r="H62" s="74"/>
      <c r="I62" s="74"/>
      <c r="J62" s="82">
        <v>287.47000000000003</v>
      </c>
      <c r="K62" s="74"/>
      <c r="L62" s="82">
        <v>2587.23</v>
      </c>
      <c r="M62" s="74" t="s">
        <v>195</v>
      </c>
      <c r="N62" s="81">
        <v>20672</v>
      </c>
      <c r="V62" s="72"/>
      <c r="W62" s="55"/>
      <c r="Y62" s="46" t="s">
        <v>217</v>
      </c>
      <c r="Z62" s="71"/>
      <c r="AC62" s="55"/>
      <c r="AD62" s="55"/>
    </row>
    <row r="63" spans="1:30" s="45" customFormat="1" ht="12" x14ac:dyDescent="0.2">
      <c r="A63" s="86"/>
      <c r="B63" s="93" t="s">
        <v>5129</v>
      </c>
      <c r="C63" s="259" t="s">
        <v>5127</v>
      </c>
      <c r="D63" s="259"/>
      <c r="E63" s="259"/>
      <c r="F63" s="92" t="s">
        <v>326</v>
      </c>
      <c r="G63" s="92" t="s">
        <v>211</v>
      </c>
      <c r="H63" s="92"/>
      <c r="I63" s="92" t="s">
        <v>5128</v>
      </c>
      <c r="J63" s="61"/>
      <c r="K63" s="74"/>
      <c r="L63" s="82"/>
      <c r="M63" s="74"/>
      <c r="N63" s="91"/>
      <c r="V63" s="72"/>
      <c r="W63" s="55"/>
      <c r="Z63" s="71" t="s">
        <v>5127</v>
      </c>
      <c r="AC63" s="55"/>
      <c r="AD63" s="55"/>
    </row>
    <row r="64" spans="1:30" s="45" customFormat="1" ht="12" x14ac:dyDescent="0.2">
      <c r="A64" s="83"/>
      <c r="B64" s="61"/>
      <c r="C64" s="252" t="s">
        <v>160</v>
      </c>
      <c r="D64" s="252"/>
      <c r="E64" s="252"/>
      <c r="F64" s="74" t="s">
        <v>159</v>
      </c>
      <c r="G64" s="74" t="s">
        <v>414</v>
      </c>
      <c r="H64" s="74"/>
      <c r="I64" s="74" t="s">
        <v>5126</v>
      </c>
      <c r="J64" s="82"/>
      <c r="K64" s="74"/>
      <c r="L64" s="82"/>
      <c r="M64" s="74"/>
      <c r="N64" s="81"/>
      <c r="V64" s="72"/>
      <c r="W64" s="55"/>
      <c r="Z64" s="71"/>
      <c r="AA64" s="46" t="s">
        <v>160</v>
      </c>
      <c r="AC64" s="55"/>
      <c r="AD64" s="55"/>
    </row>
    <row r="65" spans="1:30" s="45" customFormat="1" ht="12" x14ac:dyDescent="0.2">
      <c r="A65" s="83"/>
      <c r="B65" s="61"/>
      <c r="C65" s="254" t="s">
        <v>155</v>
      </c>
      <c r="D65" s="254"/>
      <c r="E65" s="254"/>
      <c r="F65" s="77"/>
      <c r="G65" s="77"/>
      <c r="H65" s="77"/>
      <c r="I65" s="77"/>
      <c r="J65" s="85">
        <v>876.04</v>
      </c>
      <c r="K65" s="77"/>
      <c r="L65" s="85">
        <v>7884.36</v>
      </c>
      <c r="M65" s="77"/>
      <c r="N65" s="84"/>
      <c r="V65" s="72"/>
      <c r="W65" s="55"/>
      <c r="Z65" s="71"/>
      <c r="AB65" s="46" t="s">
        <v>155</v>
      </c>
      <c r="AC65" s="55"/>
      <c r="AD65" s="55"/>
    </row>
    <row r="66" spans="1:30" s="45" customFormat="1" ht="12" x14ac:dyDescent="0.2">
      <c r="A66" s="83"/>
      <c r="B66" s="61"/>
      <c r="C66" s="252" t="s">
        <v>154</v>
      </c>
      <c r="D66" s="252"/>
      <c r="E66" s="252"/>
      <c r="F66" s="74"/>
      <c r="G66" s="74"/>
      <c r="H66" s="74"/>
      <c r="I66" s="74"/>
      <c r="J66" s="82"/>
      <c r="K66" s="74"/>
      <c r="L66" s="82">
        <v>5297.13</v>
      </c>
      <c r="M66" s="74"/>
      <c r="N66" s="81">
        <v>272961</v>
      </c>
      <c r="V66" s="72"/>
      <c r="W66" s="55"/>
      <c r="Z66" s="71"/>
      <c r="AA66" s="46" t="s">
        <v>154</v>
      </c>
      <c r="AC66" s="55"/>
      <c r="AD66" s="55"/>
    </row>
    <row r="67" spans="1:30" s="45" customFormat="1" ht="45" x14ac:dyDescent="0.2">
      <c r="A67" s="83"/>
      <c r="B67" s="61" t="s">
        <v>787</v>
      </c>
      <c r="C67" s="252" t="s">
        <v>785</v>
      </c>
      <c r="D67" s="252"/>
      <c r="E67" s="252"/>
      <c r="F67" s="74" t="s">
        <v>149</v>
      </c>
      <c r="G67" s="74" t="s">
        <v>786</v>
      </c>
      <c r="H67" s="74"/>
      <c r="I67" s="74" t="s">
        <v>786</v>
      </c>
      <c r="J67" s="82"/>
      <c r="K67" s="74"/>
      <c r="L67" s="82">
        <v>8157.58</v>
      </c>
      <c r="M67" s="74"/>
      <c r="N67" s="81">
        <v>420360</v>
      </c>
      <c r="V67" s="72"/>
      <c r="W67" s="55"/>
      <c r="Z67" s="71"/>
      <c r="AA67" s="46" t="s">
        <v>785</v>
      </c>
      <c r="AC67" s="55"/>
      <c r="AD67" s="55"/>
    </row>
    <row r="68" spans="1:30" s="45" customFormat="1" ht="22.5" x14ac:dyDescent="0.2">
      <c r="A68" s="83"/>
      <c r="B68" s="61" t="s">
        <v>784</v>
      </c>
      <c r="C68" s="252" t="s">
        <v>783</v>
      </c>
      <c r="D68" s="252"/>
      <c r="E68" s="252"/>
      <c r="F68" s="74" t="s">
        <v>149</v>
      </c>
      <c r="G68" s="74" t="s">
        <v>675</v>
      </c>
      <c r="H68" s="74"/>
      <c r="I68" s="74" t="s">
        <v>675</v>
      </c>
      <c r="J68" s="82"/>
      <c r="K68" s="74"/>
      <c r="L68" s="82">
        <v>5032.2700000000004</v>
      </c>
      <c r="M68" s="74"/>
      <c r="N68" s="81">
        <v>259313</v>
      </c>
      <c r="V68" s="72"/>
      <c r="W68" s="55"/>
      <c r="Z68" s="71"/>
      <c r="AA68" s="46" t="s">
        <v>783</v>
      </c>
      <c r="AC68" s="55"/>
      <c r="AD68" s="55"/>
    </row>
    <row r="69" spans="1:30" s="45" customFormat="1" ht="12" x14ac:dyDescent="0.2">
      <c r="A69" s="80"/>
      <c r="B69" s="118"/>
      <c r="C69" s="253" t="s">
        <v>146</v>
      </c>
      <c r="D69" s="253"/>
      <c r="E69" s="253"/>
      <c r="F69" s="79"/>
      <c r="G69" s="79"/>
      <c r="H69" s="79"/>
      <c r="I69" s="79"/>
      <c r="J69" s="78"/>
      <c r="K69" s="79"/>
      <c r="L69" s="78">
        <v>21074.21</v>
      </c>
      <c r="M69" s="77"/>
      <c r="N69" s="76">
        <v>973306</v>
      </c>
      <c r="V69" s="72"/>
      <c r="W69" s="55"/>
      <c r="Z69" s="71"/>
      <c r="AC69" s="55" t="s">
        <v>146</v>
      </c>
      <c r="AD69" s="55"/>
    </row>
    <row r="70" spans="1:30" s="45" customFormat="1" ht="45" x14ac:dyDescent="0.2">
      <c r="A70" s="87" t="s">
        <v>218</v>
      </c>
      <c r="B70" s="119" t="s">
        <v>5125</v>
      </c>
      <c r="C70" s="253" t="s">
        <v>5124</v>
      </c>
      <c r="D70" s="253"/>
      <c r="E70" s="253"/>
      <c r="F70" s="79" t="s">
        <v>326</v>
      </c>
      <c r="G70" s="79"/>
      <c r="H70" s="79"/>
      <c r="I70" s="79" t="s">
        <v>170</v>
      </c>
      <c r="J70" s="78">
        <v>317.82</v>
      </c>
      <c r="K70" s="79"/>
      <c r="L70" s="78">
        <v>317.82</v>
      </c>
      <c r="M70" s="79" t="s">
        <v>195</v>
      </c>
      <c r="N70" s="76">
        <v>2539</v>
      </c>
      <c r="V70" s="72"/>
      <c r="W70" s="55" t="s">
        <v>5124</v>
      </c>
      <c r="Z70" s="71"/>
      <c r="AC70" s="55"/>
      <c r="AD70" s="55"/>
    </row>
    <row r="71" spans="1:30" s="45" customFormat="1" ht="12" x14ac:dyDescent="0.2">
      <c r="A71" s="80"/>
      <c r="B71" s="118"/>
      <c r="C71" s="123" t="s">
        <v>5100</v>
      </c>
      <c r="D71" s="124"/>
      <c r="E71" s="124"/>
      <c r="F71" s="75"/>
      <c r="G71" s="75"/>
      <c r="H71" s="75"/>
      <c r="I71" s="75"/>
      <c r="J71" s="90"/>
      <c r="K71" s="75"/>
      <c r="L71" s="90"/>
      <c r="M71" s="89"/>
      <c r="N71" s="88"/>
      <c r="V71" s="72"/>
      <c r="W71" s="55"/>
      <c r="Z71" s="71"/>
      <c r="AC71" s="55"/>
      <c r="AD71" s="55"/>
    </row>
    <row r="72" spans="1:30" s="45" customFormat="1" ht="56.25" x14ac:dyDescent="0.2">
      <c r="A72" s="87" t="s">
        <v>239</v>
      </c>
      <c r="B72" s="119" t="s">
        <v>5123</v>
      </c>
      <c r="C72" s="253" t="s">
        <v>5122</v>
      </c>
      <c r="D72" s="253"/>
      <c r="E72" s="253"/>
      <c r="F72" s="79" t="s">
        <v>326</v>
      </c>
      <c r="G72" s="79"/>
      <c r="H72" s="79"/>
      <c r="I72" s="79" t="s">
        <v>168</v>
      </c>
      <c r="J72" s="78">
        <v>190.21</v>
      </c>
      <c r="K72" s="79"/>
      <c r="L72" s="78">
        <v>380.42</v>
      </c>
      <c r="M72" s="79" t="s">
        <v>195</v>
      </c>
      <c r="N72" s="76">
        <v>3040</v>
      </c>
      <c r="V72" s="72"/>
      <c r="W72" s="55" t="s">
        <v>5122</v>
      </c>
      <c r="Z72" s="71"/>
      <c r="AC72" s="55"/>
      <c r="AD72" s="55"/>
    </row>
    <row r="73" spans="1:30" s="45" customFormat="1" ht="12" x14ac:dyDescent="0.2">
      <c r="A73" s="80"/>
      <c r="B73" s="118"/>
      <c r="C73" s="123" t="s">
        <v>5100</v>
      </c>
      <c r="D73" s="124"/>
      <c r="E73" s="124"/>
      <c r="F73" s="75"/>
      <c r="G73" s="75"/>
      <c r="H73" s="75"/>
      <c r="I73" s="75"/>
      <c r="J73" s="90"/>
      <c r="K73" s="75"/>
      <c r="L73" s="90"/>
      <c r="M73" s="89"/>
      <c r="N73" s="88"/>
      <c r="V73" s="72"/>
      <c r="W73" s="55"/>
      <c r="Z73" s="71"/>
      <c r="AC73" s="55"/>
      <c r="AD73" s="55"/>
    </row>
    <row r="74" spans="1:30" s="45" customFormat="1" ht="12" x14ac:dyDescent="0.2">
      <c r="A74" s="86"/>
      <c r="B74" s="117"/>
      <c r="C74" s="252" t="s">
        <v>5121</v>
      </c>
      <c r="D74" s="252"/>
      <c r="E74" s="252"/>
      <c r="F74" s="252"/>
      <c r="G74" s="252"/>
      <c r="H74" s="252"/>
      <c r="I74" s="252"/>
      <c r="J74" s="252"/>
      <c r="K74" s="252"/>
      <c r="L74" s="252"/>
      <c r="M74" s="252"/>
      <c r="N74" s="255"/>
      <c r="V74" s="72"/>
      <c r="W74" s="55"/>
      <c r="X74" s="46" t="s">
        <v>5121</v>
      </c>
      <c r="Z74" s="71"/>
      <c r="AC74" s="55"/>
      <c r="AD74" s="55"/>
    </row>
    <row r="75" spans="1:30" s="45" customFormat="1" ht="56.25" x14ac:dyDescent="0.2">
      <c r="A75" s="87" t="s">
        <v>225</v>
      </c>
      <c r="B75" s="119" t="s">
        <v>5120</v>
      </c>
      <c r="C75" s="253" t="s">
        <v>5119</v>
      </c>
      <c r="D75" s="253"/>
      <c r="E75" s="253"/>
      <c r="F75" s="79" t="s">
        <v>326</v>
      </c>
      <c r="G75" s="79"/>
      <c r="H75" s="79"/>
      <c r="I75" s="79" t="s">
        <v>165</v>
      </c>
      <c r="J75" s="78">
        <v>183.46</v>
      </c>
      <c r="K75" s="79"/>
      <c r="L75" s="78">
        <v>550.38</v>
      </c>
      <c r="M75" s="79" t="s">
        <v>195</v>
      </c>
      <c r="N75" s="76">
        <v>4398</v>
      </c>
      <c r="V75" s="72"/>
      <c r="W75" s="55" t="s">
        <v>5119</v>
      </c>
      <c r="Z75" s="71"/>
      <c r="AC75" s="55"/>
      <c r="AD75" s="55"/>
    </row>
    <row r="76" spans="1:30" s="45" customFormat="1" ht="12" x14ac:dyDescent="0.2">
      <c r="A76" s="80"/>
      <c r="B76" s="118"/>
      <c r="C76" s="123" t="s">
        <v>652</v>
      </c>
      <c r="D76" s="124"/>
      <c r="E76" s="124"/>
      <c r="F76" s="75"/>
      <c r="G76" s="75"/>
      <c r="H76" s="75"/>
      <c r="I76" s="75"/>
      <c r="J76" s="90"/>
      <c r="K76" s="75"/>
      <c r="L76" s="90"/>
      <c r="M76" s="89"/>
      <c r="N76" s="88"/>
      <c r="V76" s="72"/>
      <c r="W76" s="55"/>
      <c r="Z76" s="71"/>
      <c r="AC76" s="55"/>
      <c r="AD76" s="55"/>
    </row>
    <row r="77" spans="1:30" s="45" customFormat="1" ht="12" x14ac:dyDescent="0.2">
      <c r="A77" s="86"/>
      <c r="B77" s="117"/>
      <c r="C77" s="252" t="s">
        <v>5118</v>
      </c>
      <c r="D77" s="252"/>
      <c r="E77" s="252"/>
      <c r="F77" s="252"/>
      <c r="G77" s="252"/>
      <c r="H77" s="252"/>
      <c r="I77" s="252"/>
      <c r="J77" s="252"/>
      <c r="K77" s="252"/>
      <c r="L77" s="252"/>
      <c r="M77" s="252"/>
      <c r="N77" s="255"/>
      <c r="V77" s="72"/>
      <c r="W77" s="55"/>
      <c r="X77" s="46" t="s">
        <v>5118</v>
      </c>
      <c r="Z77" s="71"/>
      <c r="AC77" s="55"/>
      <c r="AD77" s="55"/>
    </row>
    <row r="78" spans="1:30" s="45" customFormat="1" ht="56.25" x14ac:dyDescent="0.2">
      <c r="A78" s="87" t="s">
        <v>197</v>
      </c>
      <c r="B78" s="119" t="s">
        <v>5117</v>
      </c>
      <c r="C78" s="253" t="s">
        <v>5116</v>
      </c>
      <c r="D78" s="253"/>
      <c r="E78" s="253"/>
      <c r="F78" s="79" t="s">
        <v>326</v>
      </c>
      <c r="G78" s="79"/>
      <c r="H78" s="79"/>
      <c r="I78" s="79" t="s">
        <v>165</v>
      </c>
      <c r="J78" s="78">
        <v>104</v>
      </c>
      <c r="K78" s="79"/>
      <c r="L78" s="78">
        <v>312</v>
      </c>
      <c r="M78" s="79" t="s">
        <v>195</v>
      </c>
      <c r="N78" s="76">
        <v>2493</v>
      </c>
      <c r="V78" s="72"/>
      <c r="W78" s="55" t="s">
        <v>5116</v>
      </c>
      <c r="Z78" s="71"/>
      <c r="AC78" s="55"/>
      <c r="AD78" s="55"/>
    </row>
    <row r="79" spans="1:30" s="45" customFormat="1" ht="12" x14ac:dyDescent="0.2">
      <c r="A79" s="80"/>
      <c r="B79" s="118"/>
      <c r="C79" s="123" t="s">
        <v>652</v>
      </c>
      <c r="D79" s="124"/>
      <c r="E79" s="124"/>
      <c r="F79" s="75"/>
      <c r="G79" s="75"/>
      <c r="H79" s="75"/>
      <c r="I79" s="75"/>
      <c r="J79" s="90"/>
      <c r="K79" s="75"/>
      <c r="L79" s="90"/>
      <c r="M79" s="89"/>
      <c r="N79" s="88"/>
      <c r="V79" s="72"/>
      <c r="W79" s="55"/>
      <c r="Z79" s="71"/>
      <c r="AC79" s="55"/>
      <c r="AD79" s="55"/>
    </row>
    <row r="80" spans="1:30" s="45" customFormat="1" ht="12" x14ac:dyDescent="0.2">
      <c r="A80" s="86"/>
      <c r="B80" s="117"/>
      <c r="C80" s="252" t="s">
        <v>5115</v>
      </c>
      <c r="D80" s="252"/>
      <c r="E80" s="252"/>
      <c r="F80" s="252"/>
      <c r="G80" s="252"/>
      <c r="H80" s="252"/>
      <c r="I80" s="252"/>
      <c r="J80" s="252"/>
      <c r="K80" s="252"/>
      <c r="L80" s="252"/>
      <c r="M80" s="252"/>
      <c r="N80" s="255"/>
      <c r="V80" s="72"/>
      <c r="W80" s="55"/>
      <c r="X80" s="46" t="s">
        <v>5115</v>
      </c>
      <c r="Z80" s="71"/>
      <c r="AC80" s="55"/>
      <c r="AD80" s="55"/>
    </row>
    <row r="81" spans="1:30" s="45" customFormat="1" ht="12" x14ac:dyDescent="0.2">
      <c r="A81" s="273" t="s">
        <v>5114</v>
      </c>
      <c r="B81" s="274"/>
      <c r="C81" s="274"/>
      <c r="D81" s="274"/>
      <c r="E81" s="274"/>
      <c r="F81" s="274"/>
      <c r="G81" s="274"/>
      <c r="H81" s="274"/>
      <c r="I81" s="274"/>
      <c r="J81" s="274"/>
      <c r="K81" s="274"/>
      <c r="L81" s="274"/>
      <c r="M81" s="274"/>
      <c r="N81" s="275"/>
      <c r="V81" s="72"/>
      <c r="W81" s="55"/>
      <c r="Z81" s="71"/>
      <c r="AC81" s="55"/>
      <c r="AD81" s="55" t="s">
        <v>5114</v>
      </c>
    </row>
    <row r="82" spans="1:30" s="45" customFormat="1" ht="33.75" x14ac:dyDescent="0.2">
      <c r="A82" s="87" t="s">
        <v>192</v>
      </c>
      <c r="B82" s="119" t="s">
        <v>5113</v>
      </c>
      <c r="C82" s="253" t="s">
        <v>5111</v>
      </c>
      <c r="D82" s="253"/>
      <c r="E82" s="253"/>
      <c r="F82" s="79" t="s">
        <v>693</v>
      </c>
      <c r="G82" s="79"/>
      <c r="H82" s="79"/>
      <c r="I82" s="79" t="s">
        <v>5112</v>
      </c>
      <c r="J82" s="78"/>
      <c r="K82" s="79"/>
      <c r="L82" s="78"/>
      <c r="M82" s="79"/>
      <c r="N82" s="76"/>
      <c r="V82" s="72"/>
      <c r="W82" s="55" t="s">
        <v>5111</v>
      </c>
      <c r="Z82" s="71"/>
      <c r="AC82" s="55"/>
      <c r="AD82" s="55"/>
    </row>
    <row r="83" spans="1:30" s="45" customFormat="1" ht="12" x14ac:dyDescent="0.2">
      <c r="A83" s="86"/>
      <c r="B83" s="117"/>
      <c r="C83" s="252" t="s">
        <v>5110</v>
      </c>
      <c r="D83" s="252"/>
      <c r="E83" s="252"/>
      <c r="F83" s="252"/>
      <c r="G83" s="252"/>
      <c r="H83" s="252"/>
      <c r="I83" s="252"/>
      <c r="J83" s="252"/>
      <c r="K83" s="252"/>
      <c r="L83" s="252"/>
      <c r="M83" s="252"/>
      <c r="N83" s="255"/>
      <c r="V83" s="72"/>
      <c r="W83" s="55"/>
      <c r="X83" s="46" t="s">
        <v>5110</v>
      </c>
      <c r="Z83" s="71"/>
      <c r="AC83" s="55"/>
      <c r="AD83" s="55"/>
    </row>
    <row r="84" spans="1:30" s="45" customFormat="1" ht="12" x14ac:dyDescent="0.2">
      <c r="A84" s="83"/>
      <c r="B84" s="61" t="s">
        <v>170</v>
      </c>
      <c r="C84" s="252" t="s">
        <v>169</v>
      </c>
      <c r="D84" s="252"/>
      <c r="E84" s="252"/>
      <c r="F84" s="74"/>
      <c r="G84" s="74"/>
      <c r="H84" s="74"/>
      <c r="I84" s="74"/>
      <c r="J84" s="82">
        <v>28</v>
      </c>
      <c r="K84" s="74"/>
      <c r="L84" s="82">
        <v>4.79</v>
      </c>
      <c r="M84" s="74" t="s">
        <v>164</v>
      </c>
      <c r="N84" s="81">
        <v>247</v>
      </c>
      <c r="V84" s="72"/>
      <c r="W84" s="55"/>
      <c r="Y84" s="46" t="s">
        <v>169</v>
      </c>
      <c r="Z84" s="71"/>
      <c r="AC84" s="55"/>
      <c r="AD84" s="55"/>
    </row>
    <row r="85" spans="1:30" s="45" customFormat="1" ht="12" x14ac:dyDescent="0.2">
      <c r="A85" s="83"/>
      <c r="B85" s="61" t="s">
        <v>168</v>
      </c>
      <c r="C85" s="252" t="s">
        <v>166</v>
      </c>
      <c r="D85" s="252"/>
      <c r="E85" s="252"/>
      <c r="F85" s="74"/>
      <c r="G85" s="74"/>
      <c r="H85" s="74"/>
      <c r="I85" s="74"/>
      <c r="J85" s="82">
        <v>161.29</v>
      </c>
      <c r="K85" s="74"/>
      <c r="L85" s="82">
        <v>27.56</v>
      </c>
      <c r="M85" s="74" t="s">
        <v>167</v>
      </c>
      <c r="N85" s="81">
        <v>361</v>
      </c>
      <c r="V85" s="72"/>
      <c r="W85" s="55"/>
      <c r="Y85" s="46" t="s">
        <v>166</v>
      </c>
      <c r="Z85" s="71"/>
      <c r="AC85" s="55"/>
      <c r="AD85" s="55"/>
    </row>
    <row r="86" spans="1:30" s="45" customFormat="1" ht="12" x14ac:dyDescent="0.2">
      <c r="A86" s="83"/>
      <c r="B86" s="61" t="s">
        <v>165</v>
      </c>
      <c r="C86" s="252" t="s">
        <v>163</v>
      </c>
      <c r="D86" s="252"/>
      <c r="E86" s="252"/>
      <c r="F86" s="74"/>
      <c r="G86" s="74"/>
      <c r="H86" s="74"/>
      <c r="I86" s="74"/>
      <c r="J86" s="82">
        <v>12.21</v>
      </c>
      <c r="K86" s="74"/>
      <c r="L86" s="82">
        <v>2.09</v>
      </c>
      <c r="M86" s="74" t="s">
        <v>164</v>
      </c>
      <c r="N86" s="81">
        <v>108</v>
      </c>
      <c r="V86" s="72"/>
      <c r="W86" s="55"/>
      <c r="Y86" s="46" t="s">
        <v>163</v>
      </c>
      <c r="Z86" s="71"/>
      <c r="AC86" s="55"/>
      <c r="AD86" s="55"/>
    </row>
    <row r="87" spans="1:30" s="45" customFormat="1" ht="12" x14ac:dyDescent="0.2">
      <c r="A87" s="83"/>
      <c r="B87" s="61" t="s">
        <v>218</v>
      </c>
      <c r="C87" s="252" t="s">
        <v>217</v>
      </c>
      <c r="D87" s="252"/>
      <c r="E87" s="252"/>
      <c r="F87" s="74"/>
      <c r="G87" s="74"/>
      <c r="H87" s="74"/>
      <c r="I87" s="74"/>
      <c r="J87" s="82">
        <v>10370</v>
      </c>
      <c r="K87" s="74"/>
      <c r="L87" s="82">
        <v>1772.23</v>
      </c>
      <c r="M87" s="74" t="s">
        <v>195</v>
      </c>
      <c r="N87" s="81">
        <v>14160</v>
      </c>
      <c r="V87" s="72"/>
      <c r="W87" s="55"/>
      <c r="Y87" s="46" t="s">
        <v>217</v>
      </c>
      <c r="Z87" s="71"/>
      <c r="AC87" s="55"/>
      <c r="AD87" s="55"/>
    </row>
    <row r="88" spans="1:30" s="45" customFormat="1" ht="12" x14ac:dyDescent="0.2">
      <c r="A88" s="83"/>
      <c r="B88" s="61"/>
      <c r="C88" s="252" t="s">
        <v>160</v>
      </c>
      <c r="D88" s="252"/>
      <c r="E88" s="252"/>
      <c r="F88" s="74" t="s">
        <v>159</v>
      </c>
      <c r="G88" s="74" t="s">
        <v>5109</v>
      </c>
      <c r="H88" s="74"/>
      <c r="I88" s="74" t="s">
        <v>5108</v>
      </c>
      <c r="J88" s="82"/>
      <c r="K88" s="74"/>
      <c r="L88" s="82"/>
      <c r="M88" s="74"/>
      <c r="N88" s="81"/>
      <c r="V88" s="72"/>
      <c r="W88" s="55"/>
      <c r="Z88" s="71"/>
      <c r="AA88" s="46" t="s">
        <v>160</v>
      </c>
      <c r="AC88" s="55"/>
      <c r="AD88" s="55"/>
    </row>
    <row r="89" spans="1:30" s="45" customFormat="1" ht="12" x14ac:dyDescent="0.2">
      <c r="A89" s="83"/>
      <c r="B89" s="61"/>
      <c r="C89" s="252" t="s">
        <v>156</v>
      </c>
      <c r="D89" s="252"/>
      <c r="E89" s="252"/>
      <c r="F89" s="74" t="s">
        <v>159</v>
      </c>
      <c r="G89" s="74" t="s">
        <v>603</v>
      </c>
      <c r="H89" s="74"/>
      <c r="I89" s="74" t="s">
        <v>5107</v>
      </c>
      <c r="J89" s="82"/>
      <c r="K89" s="74"/>
      <c r="L89" s="82"/>
      <c r="M89" s="74"/>
      <c r="N89" s="81"/>
      <c r="V89" s="72"/>
      <c r="W89" s="55"/>
      <c r="Z89" s="71"/>
      <c r="AA89" s="46" t="s">
        <v>156</v>
      </c>
      <c r="AC89" s="55"/>
      <c r="AD89" s="55"/>
    </row>
    <row r="90" spans="1:30" s="45" customFormat="1" ht="12" x14ac:dyDescent="0.2">
      <c r="A90" s="83"/>
      <c r="B90" s="61"/>
      <c r="C90" s="254" t="s">
        <v>155</v>
      </c>
      <c r="D90" s="254"/>
      <c r="E90" s="254"/>
      <c r="F90" s="77"/>
      <c r="G90" s="77"/>
      <c r="H90" s="77"/>
      <c r="I90" s="77"/>
      <c r="J90" s="85">
        <v>10559.29</v>
      </c>
      <c r="K90" s="77"/>
      <c r="L90" s="85">
        <v>1804.58</v>
      </c>
      <c r="M90" s="77"/>
      <c r="N90" s="84"/>
      <c r="V90" s="72"/>
      <c r="W90" s="55"/>
      <c r="Z90" s="71"/>
      <c r="AB90" s="46" t="s">
        <v>155</v>
      </c>
      <c r="AC90" s="55"/>
      <c r="AD90" s="55"/>
    </row>
    <row r="91" spans="1:30" s="45" customFormat="1" ht="12" x14ac:dyDescent="0.2">
      <c r="A91" s="83"/>
      <c r="B91" s="61"/>
      <c r="C91" s="252" t="s">
        <v>154</v>
      </c>
      <c r="D91" s="252"/>
      <c r="E91" s="252"/>
      <c r="F91" s="74"/>
      <c r="G91" s="74"/>
      <c r="H91" s="74"/>
      <c r="I91" s="74"/>
      <c r="J91" s="82"/>
      <c r="K91" s="74"/>
      <c r="L91" s="82">
        <v>6.88</v>
      </c>
      <c r="M91" s="74"/>
      <c r="N91" s="81">
        <v>355</v>
      </c>
      <c r="V91" s="72"/>
      <c r="W91" s="55"/>
      <c r="Z91" s="71"/>
      <c r="AA91" s="46" t="s">
        <v>154</v>
      </c>
      <c r="AC91" s="55"/>
      <c r="AD91" s="55"/>
    </row>
    <row r="92" spans="1:30" s="45" customFormat="1" ht="45" x14ac:dyDescent="0.2">
      <c r="A92" s="83"/>
      <c r="B92" s="61" t="s">
        <v>787</v>
      </c>
      <c r="C92" s="252" t="s">
        <v>785</v>
      </c>
      <c r="D92" s="252"/>
      <c r="E92" s="252"/>
      <c r="F92" s="74" t="s">
        <v>149</v>
      </c>
      <c r="G92" s="74" t="s">
        <v>786</v>
      </c>
      <c r="H92" s="74"/>
      <c r="I92" s="74" t="s">
        <v>786</v>
      </c>
      <c r="J92" s="82"/>
      <c r="K92" s="74"/>
      <c r="L92" s="82">
        <v>10.6</v>
      </c>
      <c r="M92" s="74"/>
      <c r="N92" s="81">
        <v>547</v>
      </c>
      <c r="V92" s="72"/>
      <c r="W92" s="55"/>
      <c r="Z92" s="71"/>
      <c r="AA92" s="46" t="s">
        <v>785</v>
      </c>
      <c r="AC92" s="55"/>
      <c r="AD92" s="55"/>
    </row>
    <row r="93" spans="1:30" s="45" customFormat="1" ht="22.5" x14ac:dyDescent="0.2">
      <c r="A93" s="83"/>
      <c r="B93" s="61" t="s">
        <v>784</v>
      </c>
      <c r="C93" s="252" t="s">
        <v>783</v>
      </c>
      <c r="D93" s="252"/>
      <c r="E93" s="252"/>
      <c r="F93" s="74" t="s">
        <v>149</v>
      </c>
      <c r="G93" s="74" t="s">
        <v>675</v>
      </c>
      <c r="H93" s="74"/>
      <c r="I93" s="74" t="s">
        <v>675</v>
      </c>
      <c r="J93" s="82"/>
      <c r="K93" s="74"/>
      <c r="L93" s="82">
        <v>6.54</v>
      </c>
      <c r="M93" s="74"/>
      <c r="N93" s="81">
        <v>337</v>
      </c>
      <c r="V93" s="72"/>
      <c r="W93" s="55"/>
      <c r="Z93" s="71"/>
      <c r="AA93" s="46" t="s">
        <v>783</v>
      </c>
      <c r="AC93" s="55"/>
      <c r="AD93" s="55"/>
    </row>
    <row r="94" spans="1:30" s="45" customFormat="1" ht="12" x14ac:dyDescent="0.2">
      <c r="A94" s="80"/>
      <c r="B94" s="118"/>
      <c r="C94" s="253" t="s">
        <v>146</v>
      </c>
      <c r="D94" s="253"/>
      <c r="E94" s="253"/>
      <c r="F94" s="79"/>
      <c r="G94" s="79"/>
      <c r="H94" s="79"/>
      <c r="I94" s="79"/>
      <c r="J94" s="78"/>
      <c r="K94" s="79"/>
      <c r="L94" s="78">
        <v>1821.72</v>
      </c>
      <c r="M94" s="77"/>
      <c r="N94" s="76">
        <v>15652</v>
      </c>
      <c r="V94" s="72"/>
      <c r="W94" s="55"/>
      <c r="Z94" s="71"/>
      <c r="AC94" s="55" t="s">
        <v>146</v>
      </c>
      <c r="AD94" s="55"/>
    </row>
    <row r="95" spans="1:30" s="45" customFormat="1" ht="12" x14ac:dyDescent="0.2">
      <c r="A95" s="87" t="s">
        <v>185</v>
      </c>
      <c r="B95" s="119" t="s">
        <v>5106</v>
      </c>
      <c r="C95" s="253" t="s">
        <v>5104</v>
      </c>
      <c r="D95" s="253"/>
      <c r="E95" s="253"/>
      <c r="F95" s="79" t="s">
        <v>381</v>
      </c>
      <c r="G95" s="79"/>
      <c r="H95" s="79"/>
      <c r="I95" s="79" t="s">
        <v>5105</v>
      </c>
      <c r="J95" s="78">
        <v>17</v>
      </c>
      <c r="K95" s="79"/>
      <c r="L95" s="78">
        <v>-1772.23</v>
      </c>
      <c r="M95" s="79" t="s">
        <v>195</v>
      </c>
      <c r="N95" s="76">
        <v>-14160</v>
      </c>
      <c r="V95" s="72"/>
      <c r="W95" s="55" t="s">
        <v>5104</v>
      </c>
      <c r="Z95" s="71"/>
      <c r="AC95" s="55"/>
      <c r="AD95" s="55"/>
    </row>
    <row r="96" spans="1:30" s="45" customFormat="1" ht="12" x14ac:dyDescent="0.2">
      <c r="A96" s="80"/>
      <c r="B96" s="118"/>
      <c r="C96" s="123" t="s">
        <v>5100</v>
      </c>
      <c r="D96" s="124"/>
      <c r="E96" s="124"/>
      <c r="F96" s="75"/>
      <c r="G96" s="75"/>
      <c r="H96" s="75"/>
      <c r="I96" s="75"/>
      <c r="J96" s="90"/>
      <c r="K96" s="75"/>
      <c r="L96" s="90"/>
      <c r="M96" s="89"/>
      <c r="N96" s="88"/>
      <c r="V96" s="72"/>
      <c r="W96" s="55"/>
      <c r="Z96" s="71"/>
      <c r="AC96" s="55"/>
      <c r="AD96" s="55"/>
    </row>
    <row r="97" spans="1:32" s="45" customFormat="1" ht="12" x14ac:dyDescent="0.2">
      <c r="A97" s="87" t="s">
        <v>176</v>
      </c>
      <c r="B97" s="119" t="s">
        <v>5103</v>
      </c>
      <c r="C97" s="253" t="s">
        <v>5101</v>
      </c>
      <c r="D97" s="253"/>
      <c r="E97" s="253"/>
      <c r="F97" s="79" t="s">
        <v>368</v>
      </c>
      <c r="G97" s="79"/>
      <c r="H97" s="79"/>
      <c r="I97" s="79" t="s">
        <v>5102</v>
      </c>
      <c r="J97" s="78">
        <v>15379</v>
      </c>
      <c r="K97" s="79"/>
      <c r="L97" s="78">
        <v>1603.25</v>
      </c>
      <c r="M97" s="79" t="s">
        <v>195</v>
      </c>
      <c r="N97" s="76">
        <v>12810</v>
      </c>
      <c r="V97" s="72"/>
      <c r="W97" s="55" t="s">
        <v>5101</v>
      </c>
      <c r="Z97" s="71"/>
      <c r="AC97" s="55"/>
      <c r="AD97" s="55"/>
    </row>
    <row r="98" spans="1:32" s="45" customFormat="1" ht="12" x14ac:dyDescent="0.2">
      <c r="A98" s="80"/>
      <c r="B98" s="118"/>
      <c r="C98" s="123" t="s">
        <v>5100</v>
      </c>
      <c r="D98" s="124"/>
      <c r="E98" s="124"/>
      <c r="F98" s="75"/>
      <c r="G98" s="75"/>
      <c r="H98" s="75"/>
      <c r="I98" s="75"/>
      <c r="J98" s="90"/>
      <c r="K98" s="75"/>
      <c r="L98" s="90"/>
      <c r="M98" s="89"/>
      <c r="N98" s="88"/>
      <c r="V98" s="72"/>
      <c r="W98" s="55"/>
      <c r="Z98" s="71"/>
      <c r="AC98" s="55"/>
      <c r="AD98" s="55"/>
    </row>
    <row r="99" spans="1:32" s="45" customFormat="1" ht="12" x14ac:dyDescent="0.2">
      <c r="A99" s="86"/>
      <c r="B99" s="117"/>
      <c r="C99" s="252" t="s">
        <v>5099</v>
      </c>
      <c r="D99" s="252"/>
      <c r="E99" s="252"/>
      <c r="F99" s="252"/>
      <c r="G99" s="252"/>
      <c r="H99" s="252"/>
      <c r="I99" s="252"/>
      <c r="J99" s="252"/>
      <c r="K99" s="252"/>
      <c r="L99" s="252"/>
      <c r="M99" s="252"/>
      <c r="N99" s="255"/>
      <c r="V99" s="72"/>
      <c r="W99" s="55"/>
      <c r="X99" s="46" t="s">
        <v>5099</v>
      </c>
      <c r="Z99" s="71"/>
      <c r="AC99" s="55"/>
      <c r="AD99" s="55"/>
    </row>
    <row r="100" spans="1:32" s="45" customFormat="1" ht="1.5" customHeight="1" x14ac:dyDescent="0.2">
      <c r="A100" s="75"/>
      <c r="B100" s="118"/>
      <c r="C100" s="118"/>
      <c r="D100" s="118"/>
      <c r="E100" s="118"/>
      <c r="F100" s="75"/>
      <c r="G100" s="75"/>
      <c r="H100" s="75"/>
      <c r="I100" s="75"/>
      <c r="J100" s="54"/>
      <c r="K100" s="75"/>
      <c r="L100" s="54"/>
      <c r="M100" s="74"/>
      <c r="N100" s="54"/>
      <c r="V100" s="72"/>
      <c r="W100" s="55"/>
      <c r="Z100" s="71"/>
      <c r="AC100" s="55"/>
      <c r="AD100" s="55"/>
    </row>
    <row r="101" spans="1:32" s="45" customFormat="1" ht="2.25" customHeight="1" x14ac:dyDescent="0.2">
      <c r="B101" s="70"/>
      <c r="C101" s="70"/>
      <c r="D101" s="70"/>
      <c r="E101" s="70"/>
      <c r="F101" s="70"/>
      <c r="G101" s="70"/>
      <c r="H101" s="70"/>
      <c r="I101" s="70"/>
      <c r="J101" s="70"/>
      <c r="K101" s="70"/>
      <c r="L101" s="69"/>
      <c r="M101" s="68"/>
      <c r="N101" s="67"/>
    </row>
    <row r="102" spans="1:32" s="45" customFormat="1" x14ac:dyDescent="0.2">
      <c r="A102" s="66"/>
      <c r="B102" s="65"/>
      <c r="C102" s="253" t="s">
        <v>144</v>
      </c>
      <c r="D102" s="253"/>
      <c r="E102" s="253"/>
      <c r="F102" s="253"/>
      <c r="G102" s="253"/>
      <c r="H102" s="253"/>
      <c r="I102" s="253"/>
      <c r="J102" s="253"/>
      <c r="K102" s="253"/>
      <c r="L102" s="64"/>
      <c r="M102" s="63"/>
      <c r="N102" s="62"/>
      <c r="AE102" s="55" t="s">
        <v>144</v>
      </c>
    </row>
    <row r="103" spans="1:32" s="45" customFormat="1" x14ac:dyDescent="0.2">
      <c r="A103" s="57"/>
      <c r="B103" s="61"/>
      <c r="C103" s="252" t="s">
        <v>143</v>
      </c>
      <c r="D103" s="252"/>
      <c r="E103" s="252"/>
      <c r="F103" s="252"/>
      <c r="G103" s="252"/>
      <c r="H103" s="252"/>
      <c r="I103" s="252"/>
      <c r="J103" s="252"/>
      <c r="K103" s="252"/>
      <c r="L103" s="60">
        <v>11564.05</v>
      </c>
      <c r="M103" s="59"/>
      <c r="N103" s="58">
        <v>323719</v>
      </c>
      <c r="AE103" s="55"/>
      <c r="AF103" s="46" t="s">
        <v>143</v>
      </c>
    </row>
    <row r="104" spans="1:32" s="45" customFormat="1" x14ac:dyDescent="0.2">
      <c r="A104" s="57"/>
      <c r="B104" s="61"/>
      <c r="C104" s="252" t="s">
        <v>142</v>
      </c>
      <c r="D104" s="252"/>
      <c r="E104" s="252"/>
      <c r="F104" s="252"/>
      <c r="G104" s="252"/>
      <c r="H104" s="252"/>
      <c r="I104" s="252"/>
      <c r="J104" s="252"/>
      <c r="K104" s="252"/>
      <c r="L104" s="60"/>
      <c r="M104" s="59"/>
      <c r="N104" s="58"/>
      <c r="AE104" s="55"/>
      <c r="AF104" s="46" t="s">
        <v>142</v>
      </c>
    </row>
    <row r="105" spans="1:32" s="45" customFormat="1" x14ac:dyDescent="0.2">
      <c r="A105" s="57"/>
      <c r="B105" s="61"/>
      <c r="C105" s="252" t="s">
        <v>141</v>
      </c>
      <c r="D105" s="252"/>
      <c r="E105" s="252"/>
      <c r="F105" s="252"/>
      <c r="G105" s="252"/>
      <c r="H105" s="252"/>
      <c r="I105" s="252"/>
      <c r="J105" s="252"/>
      <c r="K105" s="252"/>
      <c r="L105" s="60">
        <v>5307.84</v>
      </c>
      <c r="M105" s="59"/>
      <c r="N105" s="58">
        <v>273513</v>
      </c>
      <c r="AE105" s="55"/>
      <c r="AF105" s="46" t="s">
        <v>141</v>
      </c>
    </row>
    <row r="106" spans="1:32" s="45" customFormat="1" x14ac:dyDescent="0.2">
      <c r="A106" s="57"/>
      <c r="B106" s="61"/>
      <c r="C106" s="252" t="s">
        <v>140</v>
      </c>
      <c r="D106" s="252"/>
      <c r="E106" s="252"/>
      <c r="F106" s="252"/>
      <c r="G106" s="252"/>
      <c r="H106" s="252"/>
      <c r="I106" s="252"/>
      <c r="J106" s="252"/>
      <c r="K106" s="252"/>
      <c r="L106" s="60">
        <v>42.69</v>
      </c>
      <c r="M106" s="59"/>
      <c r="N106" s="58">
        <v>559</v>
      </c>
      <c r="AE106" s="55"/>
      <c r="AF106" s="46" t="s">
        <v>140</v>
      </c>
    </row>
    <row r="107" spans="1:32" s="45" customFormat="1" x14ac:dyDescent="0.2">
      <c r="A107" s="57"/>
      <c r="B107" s="61"/>
      <c r="C107" s="252" t="s">
        <v>139</v>
      </c>
      <c r="D107" s="252"/>
      <c r="E107" s="252"/>
      <c r="F107" s="252"/>
      <c r="G107" s="252"/>
      <c r="H107" s="252"/>
      <c r="I107" s="252"/>
      <c r="J107" s="252"/>
      <c r="K107" s="252"/>
      <c r="L107" s="60">
        <v>5.23</v>
      </c>
      <c r="M107" s="59"/>
      <c r="N107" s="58">
        <v>270</v>
      </c>
      <c r="AE107" s="55"/>
      <c r="AF107" s="46" t="s">
        <v>139</v>
      </c>
    </row>
    <row r="108" spans="1:32" s="45" customFormat="1" x14ac:dyDescent="0.2">
      <c r="A108" s="57"/>
      <c r="B108" s="61"/>
      <c r="C108" s="252" t="s">
        <v>138</v>
      </c>
      <c r="D108" s="252"/>
      <c r="E108" s="252"/>
      <c r="F108" s="252"/>
      <c r="G108" s="252"/>
      <c r="H108" s="252"/>
      <c r="I108" s="252"/>
      <c r="J108" s="252"/>
      <c r="K108" s="252"/>
      <c r="L108" s="60">
        <v>6213.52</v>
      </c>
      <c r="M108" s="59"/>
      <c r="N108" s="58">
        <v>49647</v>
      </c>
      <c r="AE108" s="55"/>
      <c r="AF108" s="46" t="s">
        <v>138</v>
      </c>
    </row>
    <row r="109" spans="1:32" s="45" customFormat="1" x14ac:dyDescent="0.2">
      <c r="A109" s="57"/>
      <c r="B109" s="61"/>
      <c r="C109" s="252" t="s">
        <v>137</v>
      </c>
      <c r="D109" s="252"/>
      <c r="E109" s="252"/>
      <c r="F109" s="252"/>
      <c r="G109" s="252"/>
      <c r="H109" s="252"/>
      <c r="I109" s="252"/>
      <c r="J109" s="252"/>
      <c r="K109" s="252"/>
      <c r="L109" s="60">
        <v>24793.599999999999</v>
      </c>
      <c r="M109" s="59"/>
      <c r="N109" s="58">
        <v>1005439</v>
      </c>
      <c r="AE109" s="55"/>
      <c r="AF109" s="46" t="s">
        <v>137</v>
      </c>
    </row>
    <row r="110" spans="1:32" s="45" customFormat="1" x14ac:dyDescent="0.2">
      <c r="A110" s="57"/>
      <c r="B110" s="61"/>
      <c r="C110" s="252" t="s">
        <v>142</v>
      </c>
      <c r="D110" s="252"/>
      <c r="E110" s="252"/>
      <c r="F110" s="252"/>
      <c r="G110" s="252"/>
      <c r="H110" s="252"/>
      <c r="I110" s="252"/>
      <c r="J110" s="252"/>
      <c r="K110" s="252"/>
      <c r="L110" s="60"/>
      <c r="M110" s="59"/>
      <c r="N110" s="58"/>
      <c r="AE110" s="55"/>
      <c r="AF110" s="46" t="s">
        <v>142</v>
      </c>
    </row>
    <row r="111" spans="1:32" s="45" customFormat="1" x14ac:dyDescent="0.2">
      <c r="A111" s="57"/>
      <c r="B111" s="61"/>
      <c r="C111" s="252" t="s">
        <v>321</v>
      </c>
      <c r="D111" s="252"/>
      <c r="E111" s="252"/>
      <c r="F111" s="252"/>
      <c r="G111" s="252"/>
      <c r="H111" s="252"/>
      <c r="I111" s="252"/>
      <c r="J111" s="252"/>
      <c r="K111" s="252"/>
      <c r="L111" s="60">
        <v>5307.84</v>
      </c>
      <c r="M111" s="59"/>
      <c r="N111" s="154">
        <v>273513</v>
      </c>
      <c r="O111" s="45">
        <f>L111*52.08</f>
        <v>276432.30719999998</v>
      </c>
      <c r="AE111" s="55"/>
      <c r="AF111" s="46" t="s">
        <v>321</v>
      </c>
    </row>
    <row r="112" spans="1:32" s="45" customFormat="1" x14ac:dyDescent="0.2">
      <c r="A112" s="57"/>
      <c r="B112" s="61"/>
      <c r="C112" s="252" t="s">
        <v>320</v>
      </c>
      <c r="D112" s="252"/>
      <c r="E112" s="252"/>
      <c r="F112" s="252"/>
      <c r="G112" s="252"/>
      <c r="H112" s="252"/>
      <c r="I112" s="252"/>
      <c r="J112" s="252"/>
      <c r="K112" s="252"/>
      <c r="L112" s="60">
        <v>42.69</v>
      </c>
      <c r="M112" s="59"/>
      <c r="N112" s="154">
        <v>559</v>
      </c>
      <c r="O112" s="45">
        <f>L112*13.25</f>
        <v>565.64249999999993</v>
      </c>
      <c r="AE112" s="55"/>
      <c r="AF112" s="46" t="s">
        <v>320</v>
      </c>
    </row>
    <row r="113" spans="1:33" x14ac:dyDescent="0.2">
      <c r="A113" s="57"/>
      <c r="B113" s="61"/>
      <c r="C113" s="252" t="s">
        <v>319</v>
      </c>
      <c r="D113" s="252"/>
      <c r="E113" s="252"/>
      <c r="F113" s="252"/>
      <c r="G113" s="252"/>
      <c r="H113" s="252"/>
      <c r="I113" s="252"/>
      <c r="J113" s="252"/>
      <c r="K113" s="252"/>
      <c r="L113" s="60">
        <v>5.23</v>
      </c>
      <c r="M113" s="59"/>
      <c r="N113" s="58">
        <v>270</v>
      </c>
      <c r="O113" s="45"/>
      <c r="P113" s="45"/>
      <c r="Q113" s="45"/>
      <c r="R113" s="45"/>
      <c r="S113" s="45"/>
      <c r="T113" s="45"/>
      <c r="U113" s="45"/>
      <c r="V113" s="45"/>
      <c r="W113" s="45"/>
      <c r="X113" s="45"/>
      <c r="Y113" s="45"/>
      <c r="Z113" s="45"/>
      <c r="AA113" s="45"/>
      <c r="AB113" s="45"/>
      <c r="AC113" s="45"/>
      <c r="AD113" s="45"/>
      <c r="AE113" s="55"/>
      <c r="AF113" s="46" t="s">
        <v>319</v>
      </c>
      <c r="AG113" s="45"/>
    </row>
    <row r="114" spans="1:33" x14ac:dyDescent="0.2">
      <c r="A114" s="57"/>
      <c r="B114" s="61"/>
      <c r="C114" s="252" t="s">
        <v>318</v>
      </c>
      <c r="D114" s="252"/>
      <c r="E114" s="252"/>
      <c r="F114" s="252"/>
      <c r="G114" s="252"/>
      <c r="H114" s="252"/>
      <c r="I114" s="252"/>
      <c r="J114" s="252"/>
      <c r="K114" s="252"/>
      <c r="L114" s="60">
        <v>6213.52</v>
      </c>
      <c r="M114" s="59"/>
      <c r="N114" s="154">
        <v>49647</v>
      </c>
      <c r="O114" s="173">
        <f>L114*8.08</f>
        <v>50205.241600000001</v>
      </c>
      <c r="P114" s="45"/>
      <c r="Q114" s="45"/>
      <c r="R114" s="45"/>
      <c r="S114" s="45"/>
      <c r="T114" s="45"/>
      <c r="U114" s="45"/>
      <c r="V114" s="45"/>
      <c r="W114" s="45"/>
      <c r="X114" s="45"/>
      <c r="Y114" s="45"/>
      <c r="Z114" s="45"/>
      <c r="AA114" s="45"/>
      <c r="AB114" s="45"/>
      <c r="AC114" s="45"/>
      <c r="AD114" s="45"/>
      <c r="AE114" s="55"/>
      <c r="AF114" s="46" t="s">
        <v>318</v>
      </c>
      <c r="AG114" s="45"/>
    </row>
    <row r="115" spans="1:33" x14ac:dyDescent="0.2">
      <c r="A115" s="57"/>
      <c r="B115" s="61"/>
      <c r="C115" s="252" t="s">
        <v>317</v>
      </c>
      <c r="D115" s="252"/>
      <c r="E115" s="252"/>
      <c r="F115" s="252"/>
      <c r="G115" s="252"/>
      <c r="H115" s="252"/>
      <c r="I115" s="252"/>
      <c r="J115" s="252"/>
      <c r="K115" s="252"/>
      <c r="L115" s="60">
        <v>8182.13</v>
      </c>
      <c r="M115" s="59"/>
      <c r="N115" s="154">
        <v>421626</v>
      </c>
      <c r="O115" s="45">
        <f>L115*52.08</f>
        <v>426125.33039999998</v>
      </c>
      <c r="P115" s="45"/>
      <c r="Q115" s="45"/>
      <c r="R115" s="45"/>
      <c r="S115" s="45"/>
      <c r="T115" s="45"/>
      <c r="U115" s="45"/>
      <c r="V115" s="45"/>
      <c r="W115" s="45"/>
      <c r="X115" s="45"/>
      <c r="Y115" s="45"/>
      <c r="Z115" s="45"/>
      <c r="AA115" s="45"/>
      <c r="AB115" s="45"/>
      <c r="AC115" s="45"/>
      <c r="AD115" s="45"/>
      <c r="AE115" s="55"/>
      <c r="AF115" s="46" t="s">
        <v>317</v>
      </c>
      <c r="AG115" s="45"/>
    </row>
    <row r="116" spans="1:33" x14ac:dyDescent="0.2">
      <c r="A116" s="57"/>
      <c r="B116" s="61"/>
      <c r="C116" s="252" t="s">
        <v>316</v>
      </c>
      <c r="D116" s="252"/>
      <c r="E116" s="252"/>
      <c r="F116" s="252"/>
      <c r="G116" s="252"/>
      <c r="H116" s="252"/>
      <c r="I116" s="252"/>
      <c r="J116" s="252"/>
      <c r="K116" s="252"/>
      <c r="L116" s="60">
        <v>5047.42</v>
      </c>
      <c r="M116" s="59"/>
      <c r="N116" s="154">
        <v>260094</v>
      </c>
      <c r="O116" s="45">
        <f>L116*52.08</f>
        <v>262869.6336</v>
      </c>
      <c r="P116" s="45"/>
      <c r="Q116" s="45"/>
      <c r="R116" s="45"/>
      <c r="S116" s="45"/>
      <c r="T116" s="45"/>
      <c r="U116" s="45"/>
      <c r="V116" s="45"/>
      <c r="W116" s="45"/>
      <c r="X116" s="45"/>
      <c r="Y116" s="45"/>
      <c r="Z116" s="45"/>
      <c r="AA116" s="45"/>
      <c r="AB116" s="45"/>
      <c r="AC116" s="45"/>
      <c r="AD116" s="45"/>
      <c r="AE116" s="55"/>
      <c r="AF116" s="46" t="s">
        <v>316</v>
      </c>
      <c r="AG116" s="45"/>
    </row>
    <row r="117" spans="1:33" x14ac:dyDescent="0.2">
      <c r="A117" s="57"/>
      <c r="B117" s="61"/>
      <c r="C117" s="252" t="s">
        <v>127</v>
      </c>
      <c r="D117" s="252"/>
      <c r="E117" s="252"/>
      <c r="F117" s="252"/>
      <c r="G117" s="252"/>
      <c r="H117" s="252"/>
      <c r="I117" s="252"/>
      <c r="J117" s="252"/>
      <c r="K117" s="252"/>
      <c r="L117" s="60">
        <v>5313.07</v>
      </c>
      <c r="M117" s="59"/>
      <c r="N117" s="58">
        <v>273783</v>
      </c>
      <c r="O117" s="45"/>
      <c r="P117" s="45"/>
      <c r="Q117" s="45"/>
      <c r="R117" s="45"/>
      <c r="S117" s="45"/>
      <c r="T117" s="45"/>
      <c r="U117" s="45"/>
      <c r="V117" s="45"/>
      <c r="W117" s="45"/>
      <c r="X117" s="45"/>
      <c r="Y117" s="45"/>
      <c r="Z117" s="45"/>
      <c r="AA117" s="45"/>
      <c r="AB117" s="45"/>
      <c r="AC117" s="45"/>
      <c r="AD117" s="45"/>
      <c r="AE117" s="55"/>
      <c r="AF117" s="46" t="s">
        <v>127</v>
      </c>
      <c r="AG117" s="45"/>
    </row>
    <row r="118" spans="1:33" x14ac:dyDescent="0.2">
      <c r="A118" s="57"/>
      <c r="B118" s="61"/>
      <c r="C118" s="252" t="s">
        <v>126</v>
      </c>
      <c r="D118" s="252"/>
      <c r="E118" s="252"/>
      <c r="F118" s="252"/>
      <c r="G118" s="252"/>
      <c r="H118" s="252"/>
      <c r="I118" s="252"/>
      <c r="J118" s="252"/>
      <c r="K118" s="252"/>
      <c r="L118" s="60">
        <v>8182.13</v>
      </c>
      <c r="M118" s="59"/>
      <c r="N118" s="58">
        <v>421626</v>
      </c>
      <c r="O118" s="45"/>
      <c r="P118" s="45"/>
      <c r="Q118" s="45"/>
      <c r="R118" s="45"/>
      <c r="S118" s="45"/>
      <c r="T118" s="45"/>
      <c r="U118" s="45"/>
      <c r="V118" s="45"/>
      <c r="W118" s="45"/>
      <c r="X118" s="45"/>
      <c r="Y118" s="45"/>
      <c r="Z118" s="45"/>
      <c r="AA118" s="45"/>
      <c r="AB118" s="45"/>
      <c r="AC118" s="45"/>
      <c r="AD118" s="45"/>
      <c r="AE118" s="55"/>
      <c r="AF118" s="46" t="s">
        <v>126</v>
      </c>
      <c r="AG118" s="45"/>
    </row>
    <row r="119" spans="1:33" x14ac:dyDescent="0.2">
      <c r="A119" s="57"/>
      <c r="B119" s="61"/>
      <c r="C119" s="252" t="s">
        <v>125</v>
      </c>
      <c r="D119" s="252"/>
      <c r="E119" s="252"/>
      <c r="F119" s="252"/>
      <c r="G119" s="252"/>
      <c r="H119" s="252"/>
      <c r="I119" s="252"/>
      <c r="J119" s="252"/>
      <c r="K119" s="252"/>
      <c r="L119" s="60">
        <v>5047.42</v>
      </c>
      <c r="M119" s="59"/>
      <c r="N119" s="58">
        <v>260094</v>
      </c>
      <c r="O119" s="45"/>
      <c r="P119" s="45"/>
      <c r="Q119" s="45"/>
      <c r="R119" s="45"/>
      <c r="S119" s="45"/>
      <c r="T119" s="45"/>
      <c r="U119" s="45"/>
      <c r="V119" s="45"/>
      <c r="W119" s="45"/>
      <c r="X119" s="45"/>
      <c r="Y119" s="45"/>
      <c r="Z119" s="45"/>
      <c r="AA119" s="45"/>
      <c r="AB119" s="45"/>
      <c r="AC119" s="45"/>
      <c r="AD119" s="45"/>
      <c r="AE119" s="55"/>
      <c r="AF119" s="46" t="s">
        <v>125</v>
      </c>
      <c r="AG119" s="45"/>
    </row>
    <row r="120" spans="1:33" x14ac:dyDescent="0.2">
      <c r="A120" s="57"/>
      <c r="B120" s="54"/>
      <c r="C120" s="249" t="s">
        <v>124</v>
      </c>
      <c r="D120" s="249"/>
      <c r="E120" s="249"/>
      <c r="F120" s="249"/>
      <c r="G120" s="249"/>
      <c r="H120" s="249"/>
      <c r="I120" s="249"/>
      <c r="J120" s="249"/>
      <c r="K120" s="249"/>
      <c r="L120" s="53">
        <v>24793.599999999999</v>
      </c>
      <c r="M120" s="122"/>
      <c r="N120" s="56">
        <v>1005439</v>
      </c>
      <c r="O120" s="150">
        <f>O111+O112+O114+O116+O115</f>
        <v>1016198.1553</v>
      </c>
      <c r="P120" s="45"/>
      <c r="Q120" s="45"/>
      <c r="R120" s="45"/>
      <c r="S120" s="45"/>
      <c r="T120" s="45"/>
      <c r="U120" s="45"/>
      <c r="V120" s="45"/>
      <c r="W120" s="45"/>
      <c r="X120" s="45"/>
      <c r="Y120" s="45"/>
      <c r="Z120" s="45"/>
      <c r="AA120" s="45"/>
      <c r="AB120" s="45"/>
      <c r="AC120" s="45"/>
      <c r="AD120" s="45"/>
      <c r="AE120" s="55"/>
      <c r="AF120" s="45"/>
      <c r="AG120" s="55" t="s">
        <v>124</v>
      </c>
    </row>
    <row r="121" spans="1:33" ht="1.5" customHeight="1" x14ac:dyDescent="0.2">
      <c r="B121" s="54"/>
      <c r="C121" s="118"/>
      <c r="D121" s="118"/>
      <c r="E121" s="118"/>
      <c r="F121" s="118"/>
      <c r="G121" s="118"/>
      <c r="H121" s="118"/>
      <c r="I121" s="118"/>
      <c r="J121" s="118"/>
      <c r="K121" s="118"/>
      <c r="L121" s="53"/>
      <c r="M121" s="52"/>
      <c r="N121" s="51"/>
      <c r="O121" s="45"/>
      <c r="P121" s="45"/>
      <c r="Q121" s="45"/>
      <c r="R121" s="45"/>
      <c r="S121" s="45"/>
      <c r="T121" s="45"/>
      <c r="U121" s="45"/>
      <c r="V121" s="45"/>
      <c r="W121" s="45"/>
      <c r="X121" s="45"/>
      <c r="Y121" s="45"/>
      <c r="Z121" s="45"/>
      <c r="AA121" s="45"/>
      <c r="AB121" s="45"/>
      <c r="AC121" s="45"/>
      <c r="AD121" s="45"/>
      <c r="AE121" s="45"/>
      <c r="AF121" s="45"/>
      <c r="AG121" s="45"/>
    </row>
    <row r="122" spans="1:33" ht="53.25" customHeight="1" x14ac:dyDescent="0.2">
      <c r="A122" s="50"/>
      <c r="B122" s="50"/>
      <c r="C122" s="50"/>
      <c r="D122" s="50"/>
      <c r="E122" s="50"/>
      <c r="F122" s="50"/>
      <c r="G122" s="50"/>
      <c r="H122" s="50"/>
      <c r="I122" s="50"/>
      <c r="J122" s="50"/>
      <c r="K122" s="50"/>
      <c r="L122" s="50"/>
      <c r="M122" s="50"/>
      <c r="N122" s="152"/>
      <c r="O122" s="45"/>
      <c r="P122" s="45"/>
      <c r="Q122" s="45"/>
      <c r="R122" s="45"/>
      <c r="S122" s="45"/>
      <c r="T122" s="45"/>
      <c r="U122" s="45"/>
      <c r="V122" s="45"/>
      <c r="W122" s="45"/>
      <c r="X122" s="45"/>
      <c r="Y122" s="45"/>
      <c r="Z122" s="45"/>
      <c r="AA122" s="45"/>
      <c r="AB122" s="45"/>
      <c r="AC122" s="45"/>
      <c r="AD122" s="45"/>
      <c r="AE122" s="45"/>
      <c r="AF122" s="45"/>
      <c r="AG122" s="45"/>
    </row>
    <row r="123" spans="1:33" x14ac:dyDescent="0.2">
      <c r="B123" s="48" t="s">
        <v>13</v>
      </c>
      <c r="C123" s="250" t="s">
        <v>123</v>
      </c>
      <c r="D123" s="250"/>
      <c r="E123" s="250"/>
      <c r="F123" s="250"/>
      <c r="G123" s="250"/>
      <c r="H123" s="250"/>
      <c r="I123" s="250"/>
      <c r="J123" s="250"/>
      <c r="K123" s="250"/>
      <c r="L123" s="250"/>
      <c r="O123" s="45"/>
      <c r="P123" s="45"/>
      <c r="Q123" s="45"/>
      <c r="R123" s="45"/>
      <c r="S123" s="45"/>
      <c r="T123" s="45"/>
      <c r="U123" s="45"/>
      <c r="V123" s="45"/>
      <c r="W123" s="45"/>
      <c r="X123" s="45"/>
      <c r="Y123" s="45"/>
      <c r="Z123" s="45"/>
      <c r="AA123" s="45"/>
      <c r="AB123" s="45"/>
      <c r="AC123" s="45"/>
      <c r="AD123" s="45"/>
      <c r="AE123" s="45"/>
      <c r="AF123" s="45"/>
      <c r="AG123" s="45"/>
    </row>
    <row r="124" spans="1:33" ht="13.5" customHeight="1" x14ac:dyDescent="0.2">
      <c r="B124" s="49"/>
      <c r="C124" s="251" t="s">
        <v>14</v>
      </c>
      <c r="D124" s="251"/>
      <c r="E124" s="251"/>
      <c r="F124" s="251"/>
      <c r="G124" s="251"/>
      <c r="H124" s="251"/>
      <c r="I124" s="251"/>
      <c r="J124" s="251"/>
      <c r="K124" s="251"/>
      <c r="L124" s="251"/>
      <c r="O124" s="45"/>
      <c r="P124" s="45"/>
      <c r="Q124" s="45"/>
      <c r="R124" s="45"/>
      <c r="S124" s="45"/>
      <c r="T124" s="45"/>
      <c r="U124" s="45"/>
      <c r="V124" s="45"/>
      <c r="W124" s="45"/>
      <c r="X124" s="45"/>
      <c r="Y124" s="45"/>
      <c r="Z124" s="45"/>
      <c r="AA124" s="45"/>
      <c r="AB124" s="45"/>
      <c r="AC124" s="45"/>
      <c r="AD124" s="45"/>
      <c r="AE124" s="45"/>
      <c r="AF124" s="45"/>
      <c r="AG124" s="45"/>
    </row>
    <row r="125" spans="1:33" ht="12.75" customHeight="1" x14ac:dyDescent="0.2">
      <c r="B125" s="48" t="s">
        <v>15</v>
      </c>
      <c r="C125" s="250"/>
      <c r="D125" s="250"/>
      <c r="E125" s="250"/>
      <c r="F125" s="250"/>
      <c r="G125" s="250"/>
      <c r="H125" s="250"/>
      <c r="I125" s="250"/>
      <c r="J125" s="250"/>
      <c r="K125" s="250"/>
      <c r="L125" s="250"/>
      <c r="O125" s="45"/>
      <c r="P125" s="45"/>
      <c r="Q125" s="45"/>
      <c r="R125" s="45"/>
      <c r="S125" s="45"/>
      <c r="T125" s="45"/>
      <c r="U125" s="45"/>
      <c r="V125" s="45"/>
      <c r="W125" s="45"/>
      <c r="X125" s="45"/>
      <c r="Y125" s="45"/>
      <c r="Z125" s="45"/>
      <c r="AA125" s="45"/>
      <c r="AB125" s="45"/>
      <c r="AC125" s="45"/>
      <c r="AD125" s="45"/>
      <c r="AE125" s="45"/>
      <c r="AF125" s="45"/>
      <c r="AG125" s="45"/>
    </row>
    <row r="126" spans="1:33" ht="13.5" customHeight="1" x14ac:dyDescent="0.2">
      <c r="C126" s="251" t="s">
        <v>14</v>
      </c>
      <c r="D126" s="251"/>
      <c r="E126" s="251"/>
      <c r="F126" s="251"/>
      <c r="G126" s="251"/>
      <c r="H126" s="251"/>
      <c r="I126" s="251"/>
      <c r="J126" s="251"/>
      <c r="K126" s="251"/>
      <c r="L126" s="251"/>
      <c r="O126" s="45"/>
      <c r="P126" s="45"/>
      <c r="Q126" s="45"/>
      <c r="R126" s="45"/>
      <c r="S126" s="45"/>
      <c r="T126" s="45"/>
      <c r="U126" s="45"/>
      <c r="V126" s="45"/>
      <c r="W126" s="45"/>
      <c r="X126" s="45"/>
      <c r="Y126" s="45"/>
      <c r="Z126" s="45"/>
      <c r="AA126" s="45"/>
      <c r="AB126" s="45"/>
      <c r="AC126" s="45"/>
      <c r="AD126" s="45"/>
      <c r="AE126" s="45"/>
      <c r="AF126" s="45"/>
      <c r="AG126" s="45"/>
    </row>
    <row r="128" spans="1:33" x14ac:dyDescent="0.2">
      <c r="B128" s="47"/>
      <c r="D128" s="47"/>
      <c r="F128" s="47"/>
      <c r="O128" s="45"/>
      <c r="P128" s="45"/>
      <c r="Q128" s="45"/>
      <c r="R128" s="45"/>
      <c r="S128" s="45"/>
      <c r="T128" s="45"/>
      <c r="U128" s="45"/>
      <c r="V128" s="45"/>
      <c r="W128" s="45"/>
      <c r="X128" s="45"/>
      <c r="Y128" s="45"/>
      <c r="Z128" s="45"/>
      <c r="AA128" s="45"/>
      <c r="AB128" s="45"/>
      <c r="AC128" s="45"/>
      <c r="AD128" s="45"/>
      <c r="AE128" s="45"/>
      <c r="AF128" s="45"/>
      <c r="AG128" s="45"/>
    </row>
    <row r="146" s="45" customFormat="1" x14ac:dyDescent="0.2"/>
    <row r="152" s="45" customFormat="1" x14ac:dyDescent="0.2"/>
    <row r="165" s="45" customFormat="1" x14ac:dyDescent="0.2"/>
  </sheetData>
  <mergeCells count="103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1:N41"/>
    <mergeCell ref="C42:E42"/>
    <mergeCell ref="C43:E43"/>
    <mergeCell ref="C44:E44"/>
    <mergeCell ref="C45:E45"/>
    <mergeCell ref="C46:E46"/>
    <mergeCell ref="J35:L36"/>
    <mergeCell ref="M35:M37"/>
    <mergeCell ref="N35:N37"/>
    <mergeCell ref="C38:E38"/>
    <mergeCell ref="A39:N39"/>
    <mergeCell ref="C40:E40"/>
    <mergeCell ref="C53:E53"/>
    <mergeCell ref="C54:E54"/>
    <mergeCell ref="C55:E55"/>
    <mergeCell ref="C56:E56"/>
    <mergeCell ref="A58:N58"/>
    <mergeCell ref="C59:E59"/>
    <mergeCell ref="C47:E47"/>
    <mergeCell ref="C48:E48"/>
    <mergeCell ref="C49:E49"/>
    <mergeCell ref="C50:E50"/>
    <mergeCell ref="C51:E51"/>
    <mergeCell ref="C52:E52"/>
    <mergeCell ref="C66:E66"/>
    <mergeCell ref="C67:E67"/>
    <mergeCell ref="C68:E68"/>
    <mergeCell ref="C69:E69"/>
    <mergeCell ref="C70:E70"/>
    <mergeCell ref="C72:E72"/>
    <mergeCell ref="C60:N60"/>
    <mergeCell ref="C61:E61"/>
    <mergeCell ref="C62:E62"/>
    <mergeCell ref="C63:E63"/>
    <mergeCell ref="C64:E64"/>
    <mergeCell ref="C65:E65"/>
    <mergeCell ref="C82:E82"/>
    <mergeCell ref="C83:N83"/>
    <mergeCell ref="C84:E84"/>
    <mergeCell ref="C85:E85"/>
    <mergeCell ref="C86:E86"/>
    <mergeCell ref="C87:E87"/>
    <mergeCell ref="C74:N74"/>
    <mergeCell ref="C75:E75"/>
    <mergeCell ref="C77:N77"/>
    <mergeCell ref="C78:E78"/>
    <mergeCell ref="C80:N80"/>
    <mergeCell ref="A81:N81"/>
    <mergeCell ref="C94:E94"/>
    <mergeCell ref="C95:E95"/>
    <mergeCell ref="C97:E97"/>
    <mergeCell ref="C99:N99"/>
    <mergeCell ref="C102:K102"/>
    <mergeCell ref="C103:K103"/>
    <mergeCell ref="C88:E88"/>
    <mergeCell ref="C89:E89"/>
    <mergeCell ref="C90:E90"/>
    <mergeCell ref="C91:E91"/>
    <mergeCell ref="C92:E92"/>
    <mergeCell ref="C93:E93"/>
    <mergeCell ref="C110:K110"/>
    <mergeCell ref="C111:K111"/>
    <mergeCell ref="C112:K112"/>
    <mergeCell ref="C113:K113"/>
    <mergeCell ref="C114:K114"/>
    <mergeCell ref="C115:K115"/>
    <mergeCell ref="C104:K104"/>
    <mergeCell ref="C105:K105"/>
    <mergeCell ref="C106:K106"/>
    <mergeCell ref="C107:K107"/>
    <mergeCell ref="C108:K108"/>
    <mergeCell ref="C109:K109"/>
    <mergeCell ref="C124:L124"/>
    <mergeCell ref="C125:L125"/>
    <mergeCell ref="C126:L126"/>
    <mergeCell ref="C116:K116"/>
    <mergeCell ref="C117:K117"/>
    <mergeCell ref="C118:K118"/>
    <mergeCell ref="C119:K119"/>
    <mergeCell ref="C120:K120"/>
    <mergeCell ref="C123:L123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164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I808"/>
  <sheetViews>
    <sheetView topLeftCell="A736" zoomScale="115" zoomScaleNormal="115" workbookViewId="0">
      <selection activeCell="O761" sqref="O761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9" width="34.140625" style="46" hidden="1" customWidth="1"/>
    <col min="30" max="30" width="110.7109375" style="46" hidden="1" customWidth="1"/>
    <col min="31" max="31" width="84.42578125" style="46" hidden="1" customWidth="1"/>
    <col min="32" max="32" width="139" style="46" hidden="1" customWidth="1"/>
    <col min="33" max="35" width="84.42578125" style="46" hidden="1" customWidth="1"/>
    <col min="36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3268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3268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5474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30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30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5473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7573.4</v>
      </c>
      <c r="D28" s="97" t="s">
        <v>5472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7403.31</v>
      </c>
      <c r="D30" s="97" t="s">
        <v>5471</v>
      </c>
      <c r="E30" s="96" t="s">
        <v>286</v>
      </c>
      <c r="G30" s="45" t="s">
        <v>292</v>
      </c>
      <c r="L30" s="98">
        <v>923.49</v>
      </c>
      <c r="M30" s="97" t="s">
        <v>5470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1820.63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170.09</v>
      </c>
      <c r="D32" s="100" t="s">
        <v>5469</v>
      </c>
      <c r="E32" s="96" t="s">
        <v>286</v>
      </c>
      <c r="G32" s="45" t="s">
        <v>289</v>
      </c>
      <c r="L32" s="99"/>
      <c r="M32" s="99">
        <v>252.22</v>
      </c>
      <c r="N32" s="96" t="s">
        <v>288</v>
      </c>
    </row>
    <row r="33" spans="1:27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7" s="45" customFormat="1" ht="9.75" customHeight="1" x14ac:dyDescent="0.2">
      <c r="A34" s="95"/>
    </row>
    <row r="35" spans="1:27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7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7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7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7" s="45" customFormat="1" ht="24" x14ac:dyDescent="0.2">
      <c r="A39" s="256" t="s">
        <v>5468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5468</v>
      </c>
    </row>
    <row r="40" spans="1:27" s="45" customFormat="1" ht="33.75" x14ac:dyDescent="0.2">
      <c r="A40" s="87" t="s">
        <v>170</v>
      </c>
      <c r="B40" s="119" t="s">
        <v>5218</v>
      </c>
      <c r="C40" s="253" t="s">
        <v>5216</v>
      </c>
      <c r="D40" s="253"/>
      <c r="E40" s="253"/>
      <c r="F40" s="79" t="s">
        <v>174</v>
      </c>
      <c r="G40" s="79"/>
      <c r="H40" s="79"/>
      <c r="I40" s="79" t="s">
        <v>5467</v>
      </c>
      <c r="J40" s="78"/>
      <c r="K40" s="79"/>
      <c r="L40" s="78"/>
      <c r="M40" s="79"/>
      <c r="N40" s="76"/>
      <c r="V40" s="72"/>
      <c r="W40" s="55" t="s">
        <v>5216</v>
      </c>
    </row>
    <row r="41" spans="1:27" s="45" customFormat="1" ht="12" x14ac:dyDescent="0.2">
      <c r="A41" s="86"/>
      <c r="B41" s="117"/>
      <c r="C41" s="252" t="s">
        <v>5466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5466</v>
      </c>
    </row>
    <row r="42" spans="1:27" s="45" customFormat="1" ht="12" x14ac:dyDescent="0.2">
      <c r="A42" s="83"/>
      <c r="B42" s="61" t="s">
        <v>170</v>
      </c>
      <c r="C42" s="252" t="s">
        <v>169</v>
      </c>
      <c r="D42" s="252"/>
      <c r="E42" s="252"/>
      <c r="F42" s="74"/>
      <c r="G42" s="74"/>
      <c r="H42" s="74"/>
      <c r="I42" s="74"/>
      <c r="J42" s="82">
        <v>115.49</v>
      </c>
      <c r="K42" s="74"/>
      <c r="L42" s="82">
        <v>181.64</v>
      </c>
      <c r="M42" s="74" t="s">
        <v>164</v>
      </c>
      <c r="N42" s="81">
        <v>9360</v>
      </c>
      <c r="V42" s="72"/>
      <c r="W42" s="55"/>
      <c r="Y42" s="46" t="s">
        <v>169</v>
      </c>
    </row>
    <row r="43" spans="1:27" s="45" customFormat="1" ht="12" x14ac:dyDescent="0.2">
      <c r="A43" s="83"/>
      <c r="B43" s="61" t="s">
        <v>168</v>
      </c>
      <c r="C43" s="252" t="s">
        <v>166</v>
      </c>
      <c r="D43" s="252"/>
      <c r="E43" s="252"/>
      <c r="F43" s="74"/>
      <c r="G43" s="74"/>
      <c r="H43" s="74"/>
      <c r="I43" s="74"/>
      <c r="J43" s="82">
        <v>3262.79</v>
      </c>
      <c r="K43" s="74"/>
      <c r="L43" s="82">
        <v>5131.75</v>
      </c>
      <c r="M43" s="74" t="s">
        <v>167</v>
      </c>
      <c r="N43" s="81">
        <v>67226</v>
      </c>
      <c r="V43" s="72"/>
      <c r="W43" s="55"/>
      <c r="Y43" s="46" t="s">
        <v>166</v>
      </c>
    </row>
    <row r="44" spans="1:27" s="45" customFormat="1" ht="12" x14ac:dyDescent="0.2">
      <c r="A44" s="83"/>
      <c r="B44" s="61" t="s">
        <v>165</v>
      </c>
      <c r="C44" s="252" t="s">
        <v>163</v>
      </c>
      <c r="D44" s="252"/>
      <c r="E44" s="252"/>
      <c r="F44" s="74"/>
      <c r="G44" s="74"/>
      <c r="H44" s="74"/>
      <c r="I44" s="74"/>
      <c r="J44" s="82">
        <v>171.22</v>
      </c>
      <c r="K44" s="74"/>
      <c r="L44" s="82">
        <v>269.3</v>
      </c>
      <c r="M44" s="74" t="s">
        <v>164</v>
      </c>
      <c r="N44" s="81">
        <v>13877</v>
      </c>
      <c r="V44" s="72"/>
      <c r="W44" s="55"/>
      <c r="Y44" s="46" t="s">
        <v>163</v>
      </c>
    </row>
    <row r="45" spans="1:27" s="45" customFormat="1" ht="12" x14ac:dyDescent="0.2">
      <c r="A45" s="83"/>
      <c r="B45" s="61" t="s">
        <v>218</v>
      </c>
      <c r="C45" s="252" t="s">
        <v>217</v>
      </c>
      <c r="D45" s="252"/>
      <c r="E45" s="252"/>
      <c r="F45" s="74"/>
      <c r="G45" s="74"/>
      <c r="H45" s="74"/>
      <c r="I45" s="74"/>
      <c r="J45" s="82">
        <v>12.2</v>
      </c>
      <c r="K45" s="74"/>
      <c r="L45" s="82">
        <v>19.190000000000001</v>
      </c>
      <c r="M45" s="74" t="s">
        <v>195</v>
      </c>
      <c r="N45" s="81">
        <v>153</v>
      </c>
      <c r="V45" s="72"/>
      <c r="W45" s="55"/>
      <c r="Y45" s="46" t="s">
        <v>217</v>
      </c>
    </row>
    <row r="46" spans="1:27" s="45" customFormat="1" ht="22.5" x14ac:dyDescent="0.2">
      <c r="A46" s="86"/>
      <c r="B46" s="93" t="s">
        <v>424</v>
      </c>
      <c r="C46" s="259" t="s">
        <v>422</v>
      </c>
      <c r="D46" s="259"/>
      <c r="E46" s="259"/>
      <c r="F46" s="92" t="s">
        <v>212</v>
      </c>
      <c r="G46" s="92" t="s">
        <v>210</v>
      </c>
      <c r="H46" s="92"/>
      <c r="I46" s="92" t="s">
        <v>210</v>
      </c>
      <c r="J46" s="61"/>
      <c r="K46" s="74"/>
      <c r="L46" s="82"/>
      <c r="M46" s="74"/>
      <c r="N46" s="91"/>
      <c r="V46" s="72"/>
      <c r="W46" s="55"/>
      <c r="Z46" s="71" t="s">
        <v>422</v>
      </c>
    </row>
    <row r="47" spans="1:27" s="45" customFormat="1" ht="12" x14ac:dyDescent="0.2">
      <c r="A47" s="83"/>
      <c r="B47" s="61"/>
      <c r="C47" s="252" t="s">
        <v>160</v>
      </c>
      <c r="D47" s="252"/>
      <c r="E47" s="252"/>
      <c r="F47" s="74" t="s">
        <v>159</v>
      </c>
      <c r="G47" s="74" t="s">
        <v>3597</v>
      </c>
      <c r="H47" s="74"/>
      <c r="I47" s="74" t="s">
        <v>5465</v>
      </c>
      <c r="J47" s="82"/>
      <c r="K47" s="74"/>
      <c r="L47" s="82"/>
      <c r="M47" s="74"/>
      <c r="N47" s="81"/>
      <c r="V47" s="72"/>
      <c r="W47" s="55"/>
      <c r="Z47" s="71"/>
      <c r="AA47" s="46" t="s">
        <v>160</v>
      </c>
    </row>
    <row r="48" spans="1:27" s="45" customFormat="1" ht="22.5" x14ac:dyDescent="0.2">
      <c r="A48" s="83"/>
      <c r="B48" s="61"/>
      <c r="C48" s="252" t="s">
        <v>156</v>
      </c>
      <c r="D48" s="252"/>
      <c r="E48" s="252"/>
      <c r="F48" s="74" t="s">
        <v>159</v>
      </c>
      <c r="G48" s="74" t="s">
        <v>5213</v>
      </c>
      <c r="H48" s="74"/>
      <c r="I48" s="74" t="s">
        <v>5464</v>
      </c>
      <c r="J48" s="82"/>
      <c r="K48" s="74"/>
      <c r="L48" s="82"/>
      <c r="M48" s="74"/>
      <c r="N48" s="81"/>
      <c r="V48" s="72"/>
      <c r="W48" s="55"/>
      <c r="Z48" s="71"/>
      <c r="AA48" s="46" t="s">
        <v>156</v>
      </c>
    </row>
    <row r="49" spans="1:29" s="45" customFormat="1" ht="12" x14ac:dyDescent="0.2">
      <c r="A49" s="83"/>
      <c r="B49" s="61"/>
      <c r="C49" s="254" t="s">
        <v>155</v>
      </c>
      <c r="D49" s="254"/>
      <c r="E49" s="254"/>
      <c r="F49" s="77"/>
      <c r="G49" s="77"/>
      <c r="H49" s="77"/>
      <c r="I49" s="77"/>
      <c r="J49" s="85">
        <v>3390.48</v>
      </c>
      <c r="K49" s="77"/>
      <c r="L49" s="85">
        <v>5332.58</v>
      </c>
      <c r="M49" s="77"/>
      <c r="N49" s="84"/>
      <c r="V49" s="72"/>
      <c r="W49" s="55"/>
      <c r="Z49" s="71"/>
      <c r="AB49" s="46" t="s">
        <v>155</v>
      </c>
    </row>
    <row r="50" spans="1:29" s="45" customFormat="1" ht="12" x14ac:dyDescent="0.2">
      <c r="A50" s="83"/>
      <c r="B50" s="61"/>
      <c r="C50" s="252" t="s">
        <v>154</v>
      </c>
      <c r="D50" s="252"/>
      <c r="E50" s="252"/>
      <c r="F50" s="74"/>
      <c r="G50" s="74"/>
      <c r="H50" s="74"/>
      <c r="I50" s="74"/>
      <c r="J50" s="82"/>
      <c r="K50" s="74"/>
      <c r="L50" s="82">
        <v>450.94</v>
      </c>
      <c r="M50" s="74"/>
      <c r="N50" s="81">
        <v>23237</v>
      </c>
      <c r="V50" s="72"/>
      <c r="W50" s="55"/>
      <c r="Z50" s="71"/>
      <c r="AA50" s="46" t="s">
        <v>154</v>
      </c>
    </row>
    <row r="51" spans="1:29" s="45" customFormat="1" ht="45" x14ac:dyDescent="0.2">
      <c r="A51" s="83"/>
      <c r="B51" s="61" t="s">
        <v>787</v>
      </c>
      <c r="C51" s="252" t="s">
        <v>785</v>
      </c>
      <c r="D51" s="252"/>
      <c r="E51" s="252"/>
      <c r="F51" s="74" t="s">
        <v>149</v>
      </c>
      <c r="G51" s="74" t="s">
        <v>786</v>
      </c>
      <c r="H51" s="74"/>
      <c r="I51" s="74" t="s">
        <v>786</v>
      </c>
      <c r="J51" s="82"/>
      <c r="K51" s="74"/>
      <c r="L51" s="82">
        <v>694.45</v>
      </c>
      <c r="M51" s="74"/>
      <c r="N51" s="81">
        <v>35785</v>
      </c>
      <c r="V51" s="72"/>
      <c r="W51" s="55"/>
      <c r="Z51" s="71"/>
      <c r="AA51" s="46" t="s">
        <v>785</v>
      </c>
    </row>
    <row r="52" spans="1:29" s="45" customFormat="1" ht="22.5" x14ac:dyDescent="0.2">
      <c r="A52" s="83"/>
      <c r="B52" s="61" t="s">
        <v>784</v>
      </c>
      <c r="C52" s="252" t="s">
        <v>783</v>
      </c>
      <c r="D52" s="252"/>
      <c r="E52" s="252"/>
      <c r="F52" s="74" t="s">
        <v>149</v>
      </c>
      <c r="G52" s="74" t="s">
        <v>675</v>
      </c>
      <c r="H52" s="74"/>
      <c r="I52" s="74" t="s">
        <v>675</v>
      </c>
      <c r="J52" s="82"/>
      <c r="K52" s="74"/>
      <c r="L52" s="82">
        <v>428.39</v>
      </c>
      <c r="M52" s="74"/>
      <c r="N52" s="81">
        <v>22075</v>
      </c>
      <c r="V52" s="72"/>
      <c r="W52" s="55"/>
      <c r="Z52" s="71"/>
      <c r="AA52" s="46" t="s">
        <v>783</v>
      </c>
    </row>
    <row r="53" spans="1:29" s="45" customFormat="1" ht="12" x14ac:dyDescent="0.2">
      <c r="A53" s="80"/>
      <c r="B53" s="118"/>
      <c r="C53" s="253" t="s">
        <v>146</v>
      </c>
      <c r="D53" s="253"/>
      <c r="E53" s="253"/>
      <c r="F53" s="79"/>
      <c r="G53" s="79"/>
      <c r="H53" s="79"/>
      <c r="I53" s="79"/>
      <c r="J53" s="78"/>
      <c r="K53" s="79"/>
      <c r="L53" s="78">
        <v>6455.42</v>
      </c>
      <c r="M53" s="77"/>
      <c r="N53" s="76">
        <v>134599</v>
      </c>
      <c r="V53" s="72"/>
      <c r="W53" s="55"/>
      <c r="Z53" s="71"/>
      <c r="AC53" s="55" t="s">
        <v>146</v>
      </c>
    </row>
    <row r="54" spans="1:29" s="45" customFormat="1" ht="22.5" x14ac:dyDescent="0.2">
      <c r="A54" s="87" t="s">
        <v>168</v>
      </c>
      <c r="B54" s="119" t="s">
        <v>5211</v>
      </c>
      <c r="C54" s="253" t="s">
        <v>5209</v>
      </c>
      <c r="D54" s="253"/>
      <c r="E54" s="253"/>
      <c r="F54" s="79" t="s">
        <v>212</v>
      </c>
      <c r="G54" s="79"/>
      <c r="H54" s="79"/>
      <c r="I54" s="79" t="s">
        <v>5463</v>
      </c>
      <c r="J54" s="78">
        <v>70.599999999999994</v>
      </c>
      <c r="K54" s="79"/>
      <c r="L54" s="78">
        <v>12214.44</v>
      </c>
      <c r="M54" s="79" t="s">
        <v>195</v>
      </c>
      <c r="N54" s="76">
        <v>97593</v>
      </c>
      <c r="V54" s="72"/>
      <c r="W54" s="55" t="s">
        <v>5209</v>
      </c>
      <c r="Z54" s="71"/>
      <c r="AC54" s="55"/>
    </row>
    <row r="55" spans="1:29" s="45" customFormat="1" ht="12" x14ac:dyDescent="0.2">
      <c r="A55" s="80"/>
      <c r="B55" s="118"/>
      <c r="C55" s="123" t="s">
        <v>5100</v>
      </c>
      <c r="D55" s="124"/>
      <c r="E55" s="124"/>
      <c r="F55" s="75"/>
      <c r="G55" s="75"/>
      <c r="H55" s="75"/>
      <c r="I55" s="75"/>
      <c r="J55" s="90"/>
      <c r="K55" s="75"/>
      <c r="L55" s="90"/>
      <c r="M55" s="89"/>
      <c r="N55" s="88"/>
      <c r="V55" s="72"/>
      <c r="W55" s="55"/>
      <c r="Z55" s="71"/>
      <c r="AC55" s="55"/>
    </row>
    <row r="56" spans="1:29" s="45" customFormat="1" ht="12" x14ac:dyDescent="0.2">
      <c r="A56" s="86"/>
      <c r="B56" s="117"/>
      <c r="C56" s="252" t="s">
        <v>5462</v>
      </c>
      <c r="D56" s="252"/>
      <c r="E56" s="252"/>
      <c r="F56" s="252"/>
      <c r="G56" s="252"/>
      <c r="H56" s="252"/>
      <c r="I56" s="252"/>
      <c r="J56" s="252"/>
      <c r="K56" s="252"/>
      <c r="L56" s="252"/>
      <c r="M56" s="252"/>
      <c r="N56" s="255"/>
      <c r="V56" s="72"/>
      <c r="W56" s="55"/>
      <c r="X56" s="46" t="s">
        <v>5462</v>
      </c>
      <c r="Z56" s="71"/>
      <c r="AC56" s="55"/>
    </row>
    <row r="57" spans="1:29" s="45" customFormat="1" ht="56.25" x14ac:dyDescent="0.2">
      <c r="A57" s="87" t="s">
        <v>165</v>
      </c>
      <c r="B57" s="119" t="s">
        <v>5238</v>
      </c>
      <c r="C57" s="253" t="s">
        <v>5237</v>
      </c>
      <c r="D57" s="253"/>
      <c r="E57" s="253"/>
      <c r="F57" s="79" t="s">
        <v>183</v>
      </c>
      <c r="G57" s="79"/>
      <c r="H57" s="79"/>
      <c r="I57" s="79" t="s">
        <v>5438</v>
      </c>
      <c r="J57" s="78"/>
      <c r="K57" s="79"/>
      <c r="L57" s="78"/>
      <c r="M57" s="79"/>
      <c r="N57" s="76"/>
      <c r="V57" s="72"/>
      <c r="W57" s="55" t="s">
        <v>5237</v>
      </c>
      <c r="Z57" s="71"/>
      <c r="AC57" s="55"/>
    </row>
    <row r="58" spans="1:29" s="45" customFormat="1" ht="12" x14ac:dyDescent="0.2">
      <c r="A58" s="86"/>
      <c r="B58" s="117"/>
      <c r="C58" s="252" t="s">
        <v>5436</v>
      </c>
      <c r="D58" s="252"/>
      <c r="E58" s="252"/>
      <c r="F58" s="252"/>
      <c r="G58" s="252"/>
      <c r="H58" s="252"/>
      <c r="I58" s="252"/>
      <c r="J58" s="252"/>
      <c r="K58" s="252"/>
      <c r="L58" s="252"/>
      <c r="M58" s="252"/>
      <c r="N58" s="255"/>
      <c r="V58" s="72"/>
      <c r="W58" s="55"/>
      <c r="X58" s="46" t="s">
        <v>5436</v>
      </c>
      <c r="Z58" s="71"/>
      <c r="AC58" s="55"/>
    </row>
    <row r="59" spans="1:29" s="45" customFormat="1" ht="12" x14ac:dyDescent="0.2">
      <c r="A59" s="83"/>
      <c r="B59" s="61" t="s">
        <v>170</v>
      </c>
      <c r="C59" s="252" t="s">
        <v>169</v>
      </c>
      <c r="D59" s="252"/>
      <c r="E59" s="252"/>
      <c r="F59" s="74"/>
      <c r="G59" s="74"/>
      <c r="H59" s="74"/>
      <c r="I59" s="74"/>
      <c r="J59" s="82">
        <v>269.61</v>
      </c>
      <c r="K59" s="74"/>
      <c r="L59" s="82">
        <v>141.35</v>
      </c>
      <c r="M59" s="74" t="s">
        <v>164</v>
      </c>
      <c r="N59" s="81">
        <v>7284</v>
      </c>
      <c r="V59" s="72"/>
      <c r="W59" s="55"/>
      <c r="Y59" s="46" t="s">
        <v>169</v>
      </c>
      <c r="Z59" s="71"/>
      <c r="AC59" s="55"/>
    </row>
    <row r="60" spans="1:29" s="45" customFormat="1" ht="12" x14ac:dyDescent="0.2">
      <c r="A60" s="83"/>
      <c r="B60" s="61" t="s">
        <v>168</v>
      </c>
      <c r="C60" s="252" t="s">
        <v>166</v>
      </c>
      <c r="D60" s="252"/>
      <c r="E60" s="252"/>
      <c r="F60" s="74"/>
      <c r="G60" s="74"/>
      <c r="H60" s="74"/>
      <c r="I60" s="74"/>
      <c r="J60" s="82">
        <v>6250.94</v>
      </c>
      <c r="K60" s="74"/>
      <c r="L60" s="82">
        <v>3277.18</v>
      </c>
      <c r="M60" s="74" t="s">
        <v>167</v>
      </c>
      <c r="N60" s="81">
        <v>42931</v>
      </c>
      <c r="V60" s="72"/>
      <c r="W60" s="55"/>
      <c r="Y60" s="46" t="s">
        <v>166</v>
      </c>
      <c r="Z60" s="71"/>
      <c r="AC60" s="55"/>
    </row>
    <row r="61" spans="1:29" s="45" customFormat="1" ht="12" x14ac:dyDescent="0.2">
      <c r="A61" s="83"/>
      <c r="B61" s="61" t="s">
        <v>165</v>
      </c>
      <c r="C61" s="252" t="s">
        <v>163</v>
      </c>
      <c r="D61" s="252"/>
      <c r="E61" s="252"/>
      <c r="F61" s="74"/>
      <c r="G61" s="74"/>
      <c r="H61" s="74"/>
      <c r="I61" s="74"/>
      <c r="J61" s="82">
        <v>371.02</v>
      </c>
      <c r="K61" s="74"/>
      <c r="L61" s="82">
        <v>194.51</v>
      </c>
      <c r="M61" s="74" t="s">
        <v>164</v>
      </c>
      <c r="N61" s="81">
        <v>10023</v>
      </c>
      <c r="V61" s="72"/>
      <c r="W61" s="55"/>
      <c r="Y61" s="46" t="s">
        <v>163</v>
      </c>
      <c r="Z61" s="71"/>
      <c r="AC61" s="55"/>
    </row>
    <row r="62" spans="1:29" s="45" customFormat="1" ht="12" x14ac:dyDescent="0.2">
      <c r="A62" s="83"/>
      <c r="B62" s="61" t="s">
        <v>218</v>
      </c>
      <c r="C62" s="252" t="s">
        <v>217</v>
      </c>
      <c r="D62" s="252"/>
      <c r="E62" s="252"/>
      <c r="F62" s="74"/>
      <c r="G62" s="74"/>
      <c r="H62" s="74"/>
      <c r="I62" s="74"/>
      <c r="J62" s="82">
        <v>20487.599999999999</v>
      </c>
      <c r="K62" s="74"/>
      <c r="L62" s="82">
        <v>10741.03</v>
      </c>
      <c r="M62" s="74" t="s">
        <v>195</v>
      </c>
      <c r="N62" s="81">
        <v>85821</v>
      </c>
      <c r="V62" s="72"/>
      <c r="W62" s="55"/>
      <c r="Y62" s="46" t="s">
        <v>217</v>
      </c>
      <c r="Z62" s="71"/>
      <c r="AC62" s="55"/>
    </row>
    <row r="63" spans="1:29" s="45" customFormat="1" ht="12" x14ac:dyDescent="0.2">
      <c r="A63" s="83"/>
      <c r="B63" s="61"/>
      <c r="C63" s="252" t="s">
        <v>160</v>
      </c>
      <c r="D63" s="252"/>
      <c r="E63" s="252"/>
      <c r="F63" s="74" t="s">
        <v>159</v>
      </c>
      <c r="G63" s="74" t="s">
        <v>564</v>
      </c>
      <c r="H63" s="74"/>
      <c r="I63" s="74" t="s">
        <v>5461</v>
      </c>
      <c r="J63" s="82"/>
      <c r="K63" s="74"/>
      <c r="L63" s="82"/>
      <c r="M63" s="74"/>
      <c r="N63" s="81"/>
      <c r="V63" s="72"/>
      <c r="W63" s="55"/>
      <c r="Z63" s="71"/>
      <c r="AA63" s="46" t="s">
        <v>160</v>
      </c>
      <c r="AC63" s="55"/>
    </row>
    <row r="64" spans="1:29" s="45" customFormat="1" ht="22.5" x14ac:dyDescent="0.2">
      <c r="A64" s="83"/>
      <c r="B64" s="61"/>
      <c r="C64" s="252" t="s">
        <v>156</v>
      </c>
      <c r="D64" s="252"/>
      <c r="E64" s="252"/>
      <c r="F64" s="74" t="s">
        <v>159</v>
      </c>
      <c r="G64" s="74" t="s">
        <v>5235</v>
      </c>
      <c r="H64" s="74"/>
      <c r="I64" s="74" t="s">
        <v>5460</v>
      </c>
      <c r="J64" s="82"/>
      <c r="K64" s="74"/>
      <c r="L64" s="82"/>
      <c r="M64" s="74"/>
      <c r="N64" s="81"/>
      <c r="V64" s="72"/>
      <c r="W64" s="55"/>
      <c r="Z64" s="71"/>
      <c r="AA64" s="46" t="s">
        <v>156</v>
      </c>
      <c r="AC64" s="55"/>
    </row>
    <row r="65" spans="1:30" s="45" customFormat="1" ht="12" x14ac:dyDescent="0.2">
      <c r="A65" s="83"/>
      <c r="B65" s="61"/>
      <c r="C65" s="254" t="s">
        <v>155</v>
      </c>
      <c r="D65" s="254"/>
      <c r="E65" s="254"/>
      <c r="F65" s="77"/>
      <c r="G65" s="77"/>
      <c r="H65" s="77"/>
      <c r="I65" s="77"/>
      <c r="J65" s="85">
        <v>27008.15</v>
      </c>
      <c r="K65" s="77"/>
      <c r="L65" s="85">
        <v>14159.56</v>
      </c>
      <c r="M65" s="77"/>
      <c r="N65" s="84"/>
      <c r="V65" s="72"/>
      <c r="W65" s="55"/>
      <c r="Z65" s="71"/>
      <c r="AB65" s="46" t="s">
        <v>155</v>
      </c>
      <c r="AC65" s="55"/>
    </row>
    <row r="66" spans="1:30" s="45" customFormat="1" ht="12" x14ac:dyDescent="0.2">
      <c r="A66" s="83"/>
      <c r="B66" s="61"/>
      <c r="C66" s="252" t="s">
        <v>154</v>
      </c>
      <c r="D66" s="252"/>
      <c r="E66" s="252"/>
      <c r="F66" s="74"/>
      <c r="G66" s="74"/>
      <c r="H66" s="74"/>
      <c r="I66" s="74"/>
      <c r="J66" s="82"/>
      <c r="K66" s="74"/>
      <c r="L66" s="82">
        <v>335.86</v>
      </c>
      <c r="M66" s="74"/>
      <c r="N66" s="81">
        <v>17307</v>
      </c>
      <c r="V66" s="72"/>
      <c r="W66" s="55"/>
      <c r="Z66" s="71"/>
      <c r="AA66" s="46" t="s">
        <v>154</v>
      </c>
      <c r="AC66" s="55"/>
    </row>
    <row r="67" spans="1:30" s="45" customFormat="1" ht="45" x14ac:dyDescent="0.2">
      <c r="A67" s="83"/>
      <c r="B67" s="61" t="s">
        <v>787</v>
      </c>
      <c r="C67" s="252" t="s">
        <v>785</v>
      </c>
      <c r="D67" s="252"/>
      <c r="E67" s="252"/>
      <c r="F67" s="74" t="s">
        <v>149</v>
      </c>
      <c r="G67" s="74" t="s">
        <v>786</v>
      </c>
      <c r="H67" s="74"/>
      <c r="I67" s="74" t="s">
        <v>786</v>
      </c>
      <c r="J67" s="82"/>
      <c r="K67" s="74"/>
      <c r="L67" s="82">
        <v>517.22</v>
      </c>
      <c r="M67" s="74"/>
      <c r="N67" s="81">
        <v>26653</v>
      </c>
      <c r="V67" s="72"/>
      <c r="W67" s="55"/>
      <c r="Z67" s="71"/>
      <c r="AA67" s="46" t="s">
        <v>785</v>
      </c>
      <c r="AC67" s="55"/>
    </row>
    <row r="68" spans="1:30" s="45" customFormat="1" ht="22.5" x14ac:dyDescent="0.2">
      <c r="A68" s="83"/>
      <c r="B68" s="61" t="s">
        <v>784</v>
      </c>
      <c r="C68" s="252" t="s">
        <v>783</v>
      </c>
      <c r="D68" s="252"/>
      <c r="E68" s="252"/>
      <c r="F68" s="74" t="s">
        <v>149</v>
      </c>
      <c r="G68" s="74" t="s">
        <v>675</v>
      </c>
      <c r="H68" s="74"/>
      <c r="I68" s="74" t="s">
        <v>675</v>
      </c>
      <c r="J68" s="82"/>
      <c r="K68" s="74"/>
      <c r="L68" s="82">
        <v>319.07</v>
      </c>
      <c r="M68" s="74"/>
      <c r="N68" s="81">
        <v>16442</v>
      </c>
      <c r="V68" s="72"/>
      <c r="W68" s="55"/>
      <c r="Z68" s="71"/>
      <c r="AA68" s="46" t="s">
        <v>783</v>
      </c>
      <c r="AC68" s="55"/>
    </row>
    <row r="69" spans="1:30" s="45" customFormat="1" ht="12" x14ac:dyDescent="0.2">
      <c r="A69" s="80"/>
      <c r="B69" s="118"/>
      <c r="C69" s="253" t="s">
        <v>146</v>
      </c>
      <c r="D69" s="253"/>
      <c r="E69" s="253"/>
      <c r="F69" s="79"/>
      <c r="G69" s="79"/>
      <c r="H69" s="79"/>
      <c r="I69" s="79"/>
      <c r="J69" s="78"/>
      <c r="K69" s="79"/>
      <c r="L69" s="78">
        <v>14995.85</v>
      </c>
      <c r="M69" s="77"/>
      <c r="N69" s="76">
        <v>179131</v>
      </c>
      <c r="V69" s="72"/>
      <c r="W69" s="55"/>
      <c r="Z69" s="71"/>
      <c r="AC69" s="55" t="s">
        <v>146</v>
      </c>
    </row>
    <row r="70" spans="1:30" s="45" customFormat="1" ht="45" x14ac:dyDescent="0.2">
      <c r="A70" s="87" t="s">
        <v>218</v>
      </c>
      <c r="B70" s="119" t="s">
        <v>5233</v>
      </c>
      <c r="C70" s="253" t="s">
        <v>5231</v>
      </c>
      <c r="D70" s="253"/>
      <c r="E70" s="253"/>
      <c r="F70" s="79" t="s">
        <v>183</v>
      </c>
      <c r="G70" s="79"/>
      <c r="H70" s="79"/>
      <c r="I70" s="79" t="s">
        <v>5438</v>
      </c>
      <c r="J70" s="78"/>
      <c r="K70" s="79"/>
      <c r="L70" s="78"/>
      <c r="M70" s="79"/>
      <c r="N70" s="76"/>
      <c r="V70" s="72"/>
      <c r="W70" s="55" t="s">
        <v>5231</v>
      </c>
      <c r="Z70" s="71"/>
      <c r="AC70" s="55"/>
    </row>
    <row r="71" spans="1:30" s="45" customFormat="1" ht="12" x14ac:dyDescent="0.2">
      <c r="A71" s="86"/>
      <c r="B71" s="117"/>
      <c r="C71" s="252" t="s">
        <v>5436</v>
      </c>
      <c r="D71" s="252"/>
      <c r="E71" s="252"/>
      <c r="F71" s="252"/>
      <c r="G71" s="252"/>
      <c r="H71" s="252"/>
      <c r="I71" s="252"/>
      <c r="J71" s="252"/>
      <c r="K71" s="252"/>
      <c r="L71" s="252"/>
      <c r="M71" s="252"/>
      <c r="N71" s="255"/>
      <c r="V71" s="72"/>
      <c r="W71" s="55"/>
      <c r="X71" s="46" t="s">
        <v>5436</v>
      </c>
      <c r="Z71" s="71"/>
      <c r="AC71" s="55"/>
    </row>
    <row r="72" spans="1:30" s="45" customFormat="1" ht="12" x14ac:dyDescent="0.2">
      <c r="A72" s="94"/>
      <c r="B72" s="61"/>
      <c r="C72" s="252" t="s">
        <v>5229</v>
      </c>
      <c r="D72" s="252"/>
      <c r="E72" s="252"/>
      <c r="F72" s="252"/>
      <c r="G72" s="252"/>
      <c r="H72" s="252"/>
      <c r="I72" s="252"/>
      <c r="J72" s="252"/>
      <c r="K72" s="252"/>
      <c r="L72" s="252"/>
      <c r="M72" s="252"/>
      <c r="N72" s="255"/>
      <c r="V72" s="72"/>
      <c r="W72" s="55"/>
      <c r="Z72" s="71"/>
      <c r="AC72" s="55"/>
      <c r="AD72" s="46" t="s">
        <v>5229</v>
      </c>
    </row>
    <row r="73" spans="1:30" s="45" customFormat="1" ht="12" x14ac:dyDescent="0.2">
      <c r="A73" s="83"/>
      <c r="B73" s="61" t="s">
        <v>168</v>
      </c>
      <c r="C73" s="252" t="s">
        <v>166</v>
      </c>
      <c r="D73" s="252"/>
      <c r="E73" s="252"/>
      <c r="F73" s="74"/>
      <c r="G73" s="74"/>
      <c r="H73" s="74"/>
      <c r="I73" s="74"/>
      <c r="J73" s="82">
        <v>468.89</v>
      </c>
      <c r="K73" s="74" t="s">
        <v>239</v>
      </c>
      <c r="L73" s="82">
        <v>1229.1199999999999</v>
      </c>
      <c r="M73" s="74" t="s">
        <v>167</v>
      </c>
      <c r="N73" s="81">
        <v>16101</v>
      </c>
      <c r="V73" s="72"/>
      <c r="W73" s="55"/>
      <c r="Y73" s="46" t="s">
        <v>166</v>
      </c>
      <c r="Z73" s="71"/>
      <c r="AC73" s="55"/>
    </row>
    <row r="74" spans="1:30" s="45" customFormat="1" ht="12" x14ac:dyDescent="0.2">
      <c r="A74" s="83"/>
      <c r="B74" s="61" t="s">
        <v>165</v>
      </c>
      <c r="C74" s="252" t="s">
        <v>163</v>
      </c>
      <c r="D74" s="252"/>
      <c r="E74" s="252"/>
      <c r="F74" s="74"/>
      <c r="G74" s="74"/>
      <c r="H74" s="74"/>
      <c r="I74" s="74"/>
      <c r="J74" s="82">
        <v>27.84</v>
      </c>
      <c r="K74" s="74" t="s">
        <v>239</v>
      </c>
      <c r="L74" s="82">
        <v>72.98</v>
      </c>
      <c r="M74" s="74" t="s">
        <v>164</v>
      </c>
      <c r="N74" s="81">
        <v>3761</v>
      </c>
      <c r="V74" s="72"/>
      <c r="W74" s="55"/>
      <c r="Y74" s="46" t="s">
        <v>163</v>
      </c>
      <c r="Z74" s="71"/>
      <c r="AC74" s="55"/>
    </row>
    <row r="75" spans="1:30" s="45" customFormat="1" ht="12" x14ac:dyDescent="0.2">
      <c r="A75" s="83"/>
      <c r="B75" s="61" t="s">
        <v>218</v>
      </c>
      <c r="C75" s="252" t="s">
        <v>217</v>
      </c>
      <c r="D75" s="252"/>
      <c r="E75" s="252"/>
      <c r="F75" s="74"/>
      <c r="G75" s="74"/>
      <c r="H75" s="74"/>
      <c r="I75" s="74"/>
      <c r="J75" s="82">
        <v>1242.3599999999999</v>
      </c>
      <c r="K75" s="74" t="s">
        <v>239</v>
      </c>
      <c r="L75" s="82">
        <v>3256.66</v>
      </c>
      <c r="M75" s="74" t="s">
        <v>195</v>
      </c>
      <c r="N75" s="81">
        <v>26021</v>
      </c>
      <c r="V75" s="72"/>
      <c r="W75" s="55"/>
      <c r="Y75" s="46" t="s">
        <v>217</v>
      </c>
      <c r="Z75" s="71"/>
      <c r="AC75" s="55"/>
    </row>
    <row r="76" spans="1:30" s="45" customFormat="1" ht="12" x14ac:dyDescent="0.2">
      <c r="A76" s="83"/>
      <c r="B76" s="61"/>
      <c r="C76" s="252" t="s">
        <v>156</v>
      </c>
      <c r="D76" s="252"/>
      <c r="E76" s="252"/>
      <c r="F76" s="74" t="s">
        <v>159</v>
      </c>
      <c r="G76" s="74" t="s">
        <v>5228</v>
      </c>
      <c r="H76" s="74" t="s">
        <v>239</v>
      </c>
      <c r="I76" s="74" t="s">
        <v>5459</v>
      </c>
      <c r="J76" s="82"/>
      <c r="K76" s="74"/>
      <c r="L76" s="82"/>
      <c r="M76" s="74"/>
      <c r="N76" s="81"/>
      <c r="V76" s="72"/>
      <c r="W76" s="55"/>
      <c r="Z76" s="71"/>
      <c r="AA76" s="46" t="s">
        <v>156</v>
      </c>
      <c r="AC76" s="55"/>
    </row>
    <row r="77" spans="1:30" s="45" customFormat="1" ht="12" x14ac:dyDescent="0.2">
      <c r="A77" s="83"/>
      <c r="B77" s="61"/>
      <c r="C77" s="254" t="s">
        <v>155</v>
      </c>
      <c r="D77" s="254"/>
      <c r="E77" s="254"/>
      <c r="F77" s="77"/>
      <c r="G77" s="77"/>
      <c r="H77" s="77"/>
      <c r="I77" s="77"/>
      <c r="J77" s="85">
        <v>1711.25</v>
      </c>
      <c r="K77" s="77"/>
      <c r="L77" s="85">
        <v>4485.78</v>
      </c>
      <c r="M77" s="77"/>
      <c r="N77" s="84"/>
      <c r="V77" s="72"/>
      <c r="W77" s="55"/>
      <c r="Z77" s="71"/>
      <c r="AB77" s="46" t="s">
        <v>155</v>
      </c>
      <c r="AC77" s="55"/>
    </row>
    <row r="78" spans="1:30" s="45" customFormat="1" ht="12" x14ac:dyDescent="0.2">
      <c r="A78" s="83"/>
      <c r="B78" s="61"/>
      <c r="C78" s="252" t="s">
        <v>154</v>
      </c>
      <c r="D78" s="252"/>
      <c r="E78" s="252"/>
      <c r="F78" s="74"/>
      <c r="G78" s="74"/>
      <c r="H78" s="74"/>
      <c r="I78" s="74"/>
      <c r="J78" s="82"/>
      <c r="K78" s="74"/>
      <c r="L78" s="82">
        <v>72.98</v>
      </c>
      <c r="M78" s="74"/>
      <c r="N78" s="81">
        <v>3761</v>
      </c>
      <c r="V78" s="72"/>
      <c r="W78" s="55"/>
      <c r="Z78" s="71"/>
      <c r="AA78" s="46" t="s">
        <v>154</v>
      </c>
      <c r="AC78" s="55"/>
    </row>
    <row r="79" spans="1:30" s="45" customFormat="1" ht="45" x14ac:dyDescent="0.2">
      <c r="A79" s="83"/>
      <c r="B79" s="61" t="s">
        <v>787</v>
      </c>
      <c r="C79" s="252" t="s">
        <v>785</v>
      </c>
      <c r="D79" s="252"/>
      <c r="E79" s="252"/>
      <c r="F79" s="74" t="s">
        <v>149</v>
      </c>
      <c r="G79" s="74" t="s">
        <v>786</v>
      </c>
      <c r="H79" s="74"/>
      <c r="I79" s="74" t="s">
        <v>786</v>
      </c>
      <c r="J79" s="82"/>
      <c r="K79" s="74"/>
      <c r="L79" s="82">
        <v>112.39</v>
      </c>
      <c r="M79" s="74"/>
      <c r="N79" s="81">
        <v>5792</v>
      </c>
      <c r="V79" s="72"/>
      <c r="W79" s="55"/>
      <c r="Z79" s="71"/>
      <c r="AA79" s="46" t="s">
        <v>785</v>
      </c>
      <c r="AC79" s="55"/>
    </row>
    <row r="80" spans="1:30" s="45" customFormat="1" ht="22.5" x14ac:dyDescent="0.2">
      <c r="A80" s="83"/>
      <c r="B80" s="61" t="s">
        <v>784</v>
      </c>
      <c r="C80" s="252" t="s">
        <v>783</v>
      </c>
      <c r="D80" s="252"/>
      <c r="E80" s="252"/>
      <c r="F80" s="74" t="s">
        <v>149</v>
      </c>
      <c r="G80" s="74" t="s">
        <v>675</v>
      </c>
      <c r="H80" s="74"/>
      <c r="I80" s="74" t="s">
        <v>675</v>
      </c>
      <c r="J80" s="82"/>
      <c r="K80" s="74"/>
      <c r="L80" s="82">
        <v>69.33</v>
      </c>
      <c r="M80" s="74"/>
      <c r="N80" s="81">
        <v>3573</v>
      </c>
      <c r="V80" s="72"/>
      <c r="W80" s="55"/>
      <c r="Z80" s="71"/>
      <c r="AA80" s="46" t="s">
        <v>783</v>
      </c>
      <c r="AC80" s="55"/>
    </row>
    <row r="81" spans="1:29" s="45" customFormat="1" ht="12" x14ac:dyDescent="0.2">
      <c r="A81" s="80"/>
      <c r="B81" s="118"/>
      <c r="C81" s="253" t="s">
        <v>146</v>
      </c>
      <c r="D81" s="253"/>
      <c r="E81" s="253"/>
      <c r="F81" s="79"/>
      <c r="G81" s="79"/>
      <c r="H81" s="79"/>
      <c r="I81" s="79"/>
      <c r="J81" s="78"/>
      <c r="K81" s="79"/>
      <c r="L81" s="78">
        <v>4667.5</v>
      </c>
      <c r="M81" s="77"/>
      <c r="N81" s="76">
        <v>51487</v>
      </c>
      <c r="V81" s="72"/>
      <c r="W81" s="55"/>
      <c r="Z81" s="71"/>
      <c r="AC81" s="55" t="s">
        <v>146</v>
      </c>
    </row>
    <row r="82" spans="1:29" s="45" customFormat="1" ht="12" x14ac:dyDescent="0.2">
      <c r="A82" s="87" t="s">
        <v>239</v>
      </c>
      <c r="B82" s="119" t="s">
        <v>5452</v>
      </c>
      <c r="C82" s="253" t="s">
        <v>5450</v>
      </c>
      <c r="D82" s="253"/>
      <c r="E82" s="253"/>
      <c r="F82" s="79" t="s">
        <v>368</v>
      </c>
      <c r="G82" s="79"/>
      <c r="H82" s="79"/>
      <c r="I82" s="79" t="s">
        <v>5451</v>
      </c>
      <c r="J82" s="78"/>
      <c r="K82" s="79"/>
      <c r="L82" s="78"/>
      <c r="M82" s="79"/>
      <c r="N82" s="76"/>
      <c r="V82" s="72"/>
      <c r="W82" s="55" t="s">
        <v>5450</v>
      </c>
      <c r="Z82" s="71"/>
      <c r="AC82" s="55"/>
    </row>
    <row r="83" spans="1:29" s="45" customFormat="1" ht="12" x14ac:dyDescent="0.2">
      <c r="A83" s="86"/>
      <c r="B83" s="117"/>
      <c r="C83" s="252" t="s">
        <v>5449</v>
      </c>
      <c r="D83" s="252"/>
      <c r="E83" s="252"/>
      <c r="F83" s="252"/>
      <c r="G83" s="252"/>
      <c r="H83" s="252"/>
      <c r="I83" s="252"/>
      <c r="J83" s="252"/>
      <c r="K83" s="252"/>
      <c r="L83" s="252"/>
      <c r="M83" s="252"/>
      <c r="N83" s="255"/>
      <c r="V83" s="72"/>
      <c r="W83" s="55"/>
      <c r="X83" s="46" t="s">
        <v>5449</v>
      </c>
      <c r="Z83" s="71"/>
      <c r="AC83" s="55"/>
    </row>
    <row r="84" spans="1:29" s="45" customFormat="1" ht="12" x14ac:dyDescent="0.2">
      <c r="A84" s="83"/>
      <c r="B84" s="61" t="s">
        <v>168</v>
      </c>
      <c r="C84" s="252" t="s">
        <v>166</v>
      </c>
      <c r="D84" s="252"/>
      <c r="E84" s="252"/>
      <c r="F84" s="74"/>
      <c r="G84" s="74"/>
      <c r="H84" s="74"/>
      <c r="I84" s="74"/>
      <c r="J84" s="82">
        <v>39.1</v>
      </c>
      <c r="K84" s="74"/>
      <c r="L84" s="82">
        <v>16.399999999999999</v>
      </c>
      <c r="M84" s="74" t="s">
        <v>167</v>
      </c>
      <c r="N84" s="81">
        <v>215</v>
      </c>
      <c r="V84" s="72"/>
      <c r="W84" s="55"/>
      <c r="Y84" s="46" t="s">
        <v>166</v>
      </c>
      <c r="Z84" s="71"/>
      <c r="AC84" s="55"/>
    </row>
    <row r="85" spans="1:29" s="45" customFormat="1" ht="12" x14ac:dyDescent="0.2">
      <c r="A85" s="83"/>
      <c r="B85" s="61" t="s">
        <v>165</v>
      </c>
      <c r="C85" s="252" t="s">
        <v>163</v>
      </c>
      <c r="D85" s="252"/>
      <c r="E85" s="252"/>
      <c r="F85" s="74"/>
      <c r="G85" s="74"/>
      <c r="H85" s="74"/>
      <c r="I85" s="74"/>
      <c r="J85" s="82">
        <v>7.15</v>
      </c>
      <c r="K85" s="74"/>
      <c r="L85" s="82">
        <v>3</v>
      </c>
      <c r="M85" s="74" t="s">
        <v>164</v>
      </c>
      <c r="N85" s="81">
        <v>155</v>
      </c>
      <c r="V85" s="72"/>
      <c r="W85" s="55"/>
      <c r="Y85" s="46" t="s">
        <v>163</v>
      </c>
      <c r="Z85" s="71"/>
      <c r="AC85" s="55"/>
    </row>
    <row r="86" spans="1:29" s="45" customFormat="1" ht="12" x14ac:dyDescent="0.2">
      <c r="A86" s="86"/>
      <c r="B86" s="93" t="s">
        <v>5262</v>
      </c>
      <c r="C86" s="259" t="s">
        <v>1698</v>
      </c>
      <c r="D86" s="259"/>
      <c r="E86" s="259"/>
      <c r="F86" s="92" t="s">
        <v>368</v>
      </c>
      <c r="G86" s="92" t="s">
        <v>3199</v>
      </c>
      <c r="H86" s="92"/>
      <c r="I86" s="92" t="s">
        <v>5448</v>
      </c>
      <c r="J86" s="61"/>
      <c r="K86" s="74"/>
      <c r="L86" s="82"/>
      <c r="M86" s="74"/>
      <c r="N86" s="91"/>
      <c r="V86" s="72"/>
      <c r="W86" s="55"/>
      <c r="Z86" s="71" t="s">
        <v>1698</v>
      </c>
      <c r="AC86" s="55"/>
    </row>
    <row r="87" spans="1:29" s="45" customFormat="1" ht="12" x14ac:dyDescent="0.2">
      <c r="A87" s="83"/>
      <c r="B87" s="61"/>
      <c r="C87" s="252" t="s">
        <v>156</v>
      </c>
      <c r="D87" s="252"/>
      <c r="E87" s="252"/>
      <c r="F87" s="74" t="s">
        <v>159</v>
      </c>
      <c r="G87" s="74" t="s">
        <v>1752</v>
      </c>
      <c r="H87" s="74"/>
      <c r="I87" s="74" t="s">
        <v>5447</v>
      </c>
      <c r="J87" s="82"/>
      <c r="K87" s="74"/>
      <c r="L87" s="82"/>
      <c r="M87" s="74"/>
      <c r="N87" s="81"/>
      <c r="V87" s="72"/>
      <c r="W87" s="55"/>
      <c r="Z87" s="71"/>
      <c r="AA87" s="46" t="s">
        <v>156</v>
      </c>
      <c r="AC87" s="55"/>
    </row>
    <row r="88" spans="1:29" s="45" customFormat="1" ht="12" x14ac:dyDescent="0.2">
      <c r="A88" s="83"/>
      <c r="B88" s="61"/>
      <c r="C88" s="254" t="s">
        <v>155</v>
      </c>
      <c r="D88" s="254"/>
      <c r="E88" s="254"/>
      <c r="F88" s="77"/>
      <c r="G88" s="77"/>
      <c r="H88" s="77"/>
      <c r="I88" s="77"/>
      <c r="J88" s="85">
        <v>39.1</v>
      </c>
      <c r="K88" s="77"/>
      <c r="L88" s="85">
        <v>16.399999999999999</v>
      </c>
      <c r="M88" s="77"/>
      <c r="N88" s="84"/>
      <c r="V88" s="72"/>
      <c r="W88" s="55"/>
      <c r="Z88" s="71"/>
      <c r="AB88" s="46" t="s">
        <v>155</v>
      </c>
      <c r="AC88" s="55"/>
    </row>
    <row r="89" spans="1:29" s="45" customFormat="1" ht="12" x14ac:dyDescent="0.2">
      <c r="A89" s="83"/>
      <c r="B89" s="61"/>
      <c r="C89" s="252" t="s">
        <v>154</v>
      </c>
      <c r="D89" s="252"/>
      <c r="E89" s="252"/>
      <c r="F89" s="74"/>
      <c r="G89" s="74"/>
      <c r="H89" s="74"/>
      <c r="I89" s="74"/>
      <c r="J89" s="82"/>
      <c r="K89" s="74"/>
      <c r="L89" s="82">
        <v>3</v>
      </c>
      <c r="M89" s="74"/>
      <c r="N89" s="81">
        <v>155</v>
      </c>
      <c r="V89" s="72"/>
      <c r="W89" s="55"/>
      <c r="Z89" s="71"/>
      <c r="AA89" s="46" t="s">
        <v>154</v>
      </c>
      <c r="AC89" s="55"/>
    </row>
    <row r="90" spans="1:29" s="45" customFormat="1" ht="45" x14ac:dyDescent="0.2">
      <c r="A90" s="83"/>
      <c r="B90" s="61" t="s">
        <v>787</v>
      </c>
      <c r="C90" s="252" t="s">
        <v>785</v>
      </c>
      <c r="D90" s="252"/>
      <c r="E90" s="252"/>
      <c r="F90" s="74" t="s">
        <v>149</v>
      </c>
      <c r="G90" s="74" t="s">
        <v>786</v>
      </c>
      <c r="H90" s="74"/>
      <c r="I90" s="74" t="s">
        <v>786</v>
      </c>
      <c r="J90" s="82"/>
      <c r="K90" s="74"/>
      <c r="L90" s="82">
        <v>4.62</v>
      </c>
      <c r="M90" s="74"/>
      <c r="N90" s="81">
        <v>239</v>
      </c>
      <c r="V90" s="72"/>
      <c r="W90" s="55"/>
      <c r="Z90" s="71"/>
      <c r="AA90" s="46" t="s">
        <v>785</v>
      </c>
      <c r="AC90" s="55"/>
    </row>
    <row r="91" spans="1:29" s="45" customFormat="1" ht="22.5" x14ac:dyDescent="0.2">
      <c r="A91" s="83"/>
      <c r="B91" s="61" t="s">
        <v>784</v>
      </c>
      <c r="C91" s="252" t="s">
        <v>783</v>
      </c>
      <c r="D91" s="252"/>
      <c r="E91" s="252"/>
      <c r="F91" s="74" t="s">
        <v>149</v>
      </c>
      <c r="G91" s="74" t="s">
        <v>675</v>
      </c>
      <c r="H91" s="74"/>
      <c r="I91" s="74" t="s">
        <v>675</v>
      </c>
      <c r="J91" s="82"/>
      <c r="K91" s="74"/>
      <c r="L91" s="82">
        <v>2.85</v>
      </c>
      <c r="M91" s="74"/>
      <c r="N91" s="81">
        <v>147</v>
      </c>
      <c r="V91" s="72"/>
      <c r="W91" s="55"/>
      <c r="Z91" s="71"/>
      <c r="AA91" s="46" t="s">
        <v>783</v>
      </c>
      <c r="AC91" s="55"/>
    </row>
    <row r="92" spans="1:29" s="45" customFormat="1" ht="12" x14ac:dyDescent="0.2">
      <c r="A92" s="80"/>
      <c r="B92" s="118"/>
      <c r="C92" s="253" t="s">
        <v>146</v>
      </c>
      <c r="D92" s="253"/>
      <c r="E92" s="253"/>
      <c r="F92" s="79"/>
      <c r="G92" s="79"/>
      <c r="H92" s="79"/>
      <c r="I92" s="79"/>
      <c r="J92" s="78"/>
      <c r="K92" s="79"/>
      <c r="L92" s="78">
        <v>23.87</v>
      </c>
      <c r="M92" s="77"/>
      <c r="N92" s="76">
        <v>601</v>
      </c>
      <c r="V92" s="72"/>
      <c r="W92" s="55"/>
      <c r="Z92" s="71"/>
      <c r="AC92" s="55" t="s">
        <v>146</v>
      </c>
    </row>
    <row r="93" spans="1:29" s="45" customFormat="1" ht="22.5" x14ac:dyDescent="0.2">
      <c r="A93" s="87" t="s">
        <v>225</v>
      </c>
      <c r="B93" s="119" t="s">
        <v>5245</v>
      </c>
      <c r="C93" s="253" t="s">
        <v>5243</v>
      </c>
      <c r="D93" s="253"/>
      <c r="E93" s="253"/>
      <c r="F93" s="79" t="s">
        <v>368</v>
      </c>
      <c r="G93" s="79"/>
      <c r="H93" s="79"/>
      <c r="I93" s="79" t="s">
        <v>5446</v>
      </c>
      <c r="J93" s="78">
        <v>1690</v>
      </c>
      <c r="K93" s="79"/>
      <c r="L93" s="78">
        <v>730.08</v>
      </c>
      <c r="M93" s="79" t="s">
        <v>195</v>
      </c>
      <c r="N93" s="76">
        <v>5833</v>
      </c>
      <c r="V93" s="72"/>
      <c r="W93" s="55" t="s">
        <v>5243</v>
      </c>
      <c r="Z93" s="71"/>
      <c r="AC93" s="55"/>
    </row>
    <row r="94" spans="1:29" s="45" customFormat="1" ht="12" x14ac:dyDescent="0.2">
      <c r="A94" s="80"/>
      <c r="B94" s="118"/>
      <c r="C94" s="123" t="s">
        <v>5100</v>
      </c>
      <c r="D94" s="124"/>
      <c r="E94" s="124"/>
      <c r="F94" s="75"/>
      <c r="G94" s="75"/>
      <c r="H94" s="75"/>
      <c r="I94" s="75"/>
      <c r="J94" s="90"/>
      <c r="K94" s="75"/>
      <c r="L94" s="90"/>
      <c r="M94" s="89"/>
      <c r="N94" s="88"/>
      <c r="V94" s="72"/>
      <c r="W94" s="55"/>
      <c r="Z94" s="71"/>
      <c r="AC94" s="55"/>
    </row>
    <row r="95" spans="1:29" s="45" customFormat="1" ht="56.25" x14ac:dyDescent="0.2">
      <c r="A95" s="87" t="s">
        <v>197</v>
      </c>
      <c r="B95" s="119" t="s">
        <v>5445</v>
      </c>
      <c r="C95" s="253" t="s">
        <v>5444</v>
      </c>
      <c r="D95" s="253"/>
      <c r="E95" s="253"/>
      <c r="F95" s="79" t="s">
        <v>183</v>
      </c>
      <c r="G95" s="79"/>
      <c r="H95" s="79"/>
      <c r="I95" s="79" t="s">
        <v>5438</v>
      </c>
      <c r="J95" s="78"/>
      <c r="K95" s="79"/>
      <c r="L95" s="78"/>
      <c r="M95" s="79"/>
      <c r="N95" s="76"/>
      <c r="V95" s="72"/>
      <c r="W95" s="55" t="s">
        <v>5444</v>
      </c>
      <c r="Z95" s="71"/>
      <c r="AC95" s="55"/>
    </row>
    <row r="96" spans="1:29" s="45" customFormat="1" ht="12" x14ac:dyDescent="0.2">
      <c r="A96" s="86"/>
      <c r="B96" s="117"/>
      <c r="C96" s="252" t="s">
        <v>5436</v>
      </c>
      <c r="D96" s="252"/>
      <c r="E96" s="252"/>
      <c r="F96" s="252"/>
      <c r="G96" s="252"/>
      <c r="H96" s="252"/>
      <c r="I96" s="252"/>
      <c r="J96" s="252"/>
      <c r="K96" s="252"/>
      <c r="L96" s="252"/>
      <c r="M96" s="252"/>
      <c r="N96" s="255"/>
      <c r="V96" s="72"/>
      <c r="W96" s="55"/>
      <c r="X96" s="46" t="s">
        <v>5436</v>
      </c>
      <c r="Z96" s="71"/>
      <c r="AC96" s="55"/>
    </row>
    <row r="97" spans="1:30" s="45" customFormat="1" ht="12" x14ac:dyDescent="0.2">
      <c r="A97" s="83"/>
      <c r="B97" s="61" t="s">
        <v>170</v>
      </c>
      <c r="C97" s="252" t="s">
        <v>169</v>
      </c>
      <c r="D97" s="252"/>
      <c r="E97" s="252"/>
      <c r="F97" s="74"/>
      <c r="G97" s="74"/>
      <c r="H97" s="74"/>
      <c r="I97" s="74"/>
      <c r="J97" s="82">
        <v>154.49</v>
      </c>
      <c r="K97" s="74"/>
      <c r="L97" s="82">
        <v>80.989999999999995</v>
      </c>
      <c r="M97" s="74" t="s">
        <v>164</v>
      </c>
      <c r="N97" s="81">
        <v>4173</v>
      </c>
      <c r="V97" s="72"/>
      <c r="W97" s="55"/>
      <c r="Y97" s="46" t="s">
        <v>169</v>
      </c>
      <c r="Z97" s="71"/>
      <c r="AC97" s="55"/>
    </row>
    <row r="98" spans="1:30" s="45" customFormat="1" ht="12" x14ac:dyDescent="0.2">
      <c r="A98" s="83"/>
      <c r="B98" s="61" t="s">
        <v>168</v>
      </c>
      <c r="C98" s="252" t="s">
        <v>166</v>
      </c>
      <c r="D98" s="252"/>
      <c r="E98" s="252"/>
      <c r="F98" s="74"/>
      <c r="G98" s="74"/>
      <c r="H98" s="74"/>
      <c r="I98" s="74"/>
      <c r="J98" s="82">
        <v>4510.84</v>
      </c>
      <c r="K98" s="74"/>
      <c r="L98" s="82">
        <v>2364.9</v>
      </c>
      <c r="M98" s="74" t="s">
        <v>167</v>
      </c>
      <c r="N98" s="81">
        <v>30980</v>
      </c>
      <c r="V98" s="72"/>
      <c r="W98" s="55"/>
      <c r="Y98" s="46" t="s">
        <v>166</v>
      </c>
      <c r="Z98" s="71"/>
      <c r="AC98" s="55"/>
    </row>
    <row r="99" spans="1:30" s="45" customFormat="1" ht="12" x14ac:dyDescent="0.2">
      <c r="A99" s="83"/>
      <c r="B99" s="61" t="s">
        <v>165</v>
      </c>
      <c r="C99" s="252" t="s">
        <v>163</v>
      </c>
      <c r="D99" s="252"/>
      <c r="E99" s="252"/>
      <c r="F99" s="74"/>
      <c r="G99" s="74"/>
      <c r="H99" s="74"/>
      <c r="I99" s="74"/>
      <c r="J99" s="82">
        <v>101.52</v>
      </c>
      <c r="K99" s="74"/>
      <c r="L99" s="82">
        <v>53.22</v>
      </c>
      <c r="M99" s="74" t="s">
        <v>164</v>
      </c>
      <c r="N99" s="81">
        <v>2742</v>
      </c>
      <c r="V99" s="72"/>
      <c r="W99" s="55"/>
      <c r="Y99" s="46" t="s">
        <v>163</v>
      </c>
      <c r="Z99" s="71"/>
      <c r="AC99" s="55"/>
    </row>
    <row r="100" spans="1:30" s="45" customFormat="1" ht="12" x14ac:dyDescent="0.2">
      <c r="A100" s="83"/>
      <c r="B100" s="61" t="s">
        <v>218</v>
      </c>
      <c r="C100" s="252" t="s">
        <v>217</v>
      </c>
      <c r="D100" s="252"/>
      <c r="E100" s="252"/>
      <c r="F100" s="74"/>
      <c r="G100" s="74"/>
      <c r="H100" s="74"/>
      <c r="I100" s="74"/>
      <c r="J100" s="82">
        <v>1056.43</v>
      </c>
      <c r="K100" s="74"/>
      <c r="L100" s="82">
        <v>553.85</v>
      </c>
      <c r="M100" s="74" t="s">
        <v>195</v>
      </c>
      <c r="N100" s="81">
        <v>4425</v>
      </c>
      <c r="V100" s="72"/>
      <c r="W100" s="55"/>
      <c r="Y100" s="46" t="s">
        <v>217</v>
      </c>
      <c r="Z100" s="71"/>
      <c r="AC100" s="55"/>
    </row>
    <row r="101" spans="1:30" s="45" customFormat="1" ht="12" x14ac:dyDescent="0.2">
      <c r="A101" s="86"/>
      <c r="B101" s="93" t="s">
        <v>5253</v>
      </c>
      <c r="C101" s="259" t="s">
        <v>5252</v>
      </c>
      <c r="D101" s="259"/>
      <c r="E101" s="259"/>
      <c r="F101" s="92" t="s">
        <v>368</v>
      </c>
      <c r="G101" s="92" t="s">
        <v>210</v>
      </c>
      <c r="H101" s="92"/>
      <c r="I101" s="92" t="s">
        <v>210</v>
      </c>
      <c r="J101" s="61"/>
      <c r="K101" s="74"/>
      <c r="L101" s="82"/>
      <c r="M101" s="74"/>
      <c r="N101" s="91"/>
      <c r="V101" s="72"/>
      <c r="W101" s="55"/>
      <c r="Z101" s="71" t="s">
        <v>5252</v>
      </c>
      <c r="AC101" s="55"/>
    </row>
    <row r="102" spans="1:30" s="45" customFormat="1" ht="12" x14ac:dyDescent="0.2">
      <c r="A102" s="83"/>
      <c r="B102" s="61"/>
      <c r="C102" s="252" t="s">
        <v>160</v>
      </c>
      <c r="D102" s="252"/>
      <c r="E102" s="252"/>
      <c r="F102" s="74" t="s">
        <v>159</v>
      </c>
      <c r="G102" s="74" t="s">
        <v>5443</v>
      </c>
      <c r="H102" s="74"/>
      <c r="I102" s="74" t="s">
        <v>5442</v>
      </c>
      <c r="J102" s="82"/>
      <c r="K102" s="74"/>
      <c r="L102" s="82"/>
      <c r="M102" s="74"/>
      <c r="N102" s="81"/>
      <c r="V102" s="72"/>
      <c r="W102" s="55"/>
      <c r="Z102" s="71"/>
      <c r="AA102" s="46" t="s">
        <v>160</v>
      </c>
      <c r="AC102" s="55"/>
    </row>
    <row r="103" spans="1:30" s="45" customFormat="1" ht="12" x14ac:dyDescent="0.2">
      <c r="A103" s="83"/>
      <c r="B103" s="61"/>
      <c r="C103" s="252" t="s">
        <v>156</v>
      </c>
      <c r="D103" s="252"/>
      <c r="E103" s="252"/>
      <c r="F103" s="74" t="s">
        <v>159</v>
      </c>
      <c r="G103" s="74" t="s">
        <v>5441</v>
      </c>
      <c r="H103" s="74"/>
      <c r="I103" s="74" t="s">
        <v>5440</v>
      </c>
      <c r="J103" s="82"/>
      <c r="K103" s="74"/>
      <c r="L103" s="82"/>
      <c r="M103" s="74"/>
      <c r="N103" s="81"/>
      <c r="V103" s="72"/>
      <c r="W103" s="55"/>
      <c r="Z103" s="71"/>
      <c r="AA103" s="46" t="s">
        <v>156</v>
      </c>
      <c r="AC103" s="55"/>
    </row>
    <row r="104" spans="1:30" s="45" customFormat="1" ht="12" x14ac:dyDescent="0.2">
      <c r="A104" s="83"/>
      <c r="B104" s="61"/>
      <c r="C104" s="254" t="s">
        <v>155</v>
      </c>
      <c r="D104" s="254"/>
      <c r="E104" s="254"/>
      <c r="F104" s="77"/>
      <c r="G104" s="77"/>
      <c r="H104" s="77"/>
      <c r="I104" s="77"/>
      <c r="J104" s="85">
        <v>5721.76</v>
      </c>
      <c r="K104" s="77"/>
      <c r="L104" s="85">
        <v>2999.74</v>
      </c>
      <c r="M104" s="77"/>
      <c r="N104" s="84"/>
      <c r="V104" s="72"/>
      <c r="W104" s="55"/>
      <c r="Z104" s="71"/>
      <c r="AB104" s="46" t="s">
        <v>155</v>
      </c>
      <c r="AC104" s="55"/>
    </row>
    <row r="105" spans="1:30" s="45" customFormat="1" ht="12" x14ac:dyDescent="0.2">
      <c r="A105" s="83"/>
      <c r="B105" s="61"/>
      <c r="C105" s="252" t="s">
        <v>154</v>
      </c>
      <c r="D105" s="252"/>
      <c r="E105" s="252"/>
      <c r="F105" s="74"/>
      <c r="G105" s="74"/>
      <c r="H105" s="74"/>
      <c r="I105" s="74"/>
      <c r="J105" s="82"/>
      <c r="K105" s="74"/>
      <c r="L105" s="82">
        <v>134.21</v>
      </c>
      <c r="M105" s="74"/>
      <c r="N105" s="81">
        <v>6915</v>
      </c>
      <c r="V105" s="72"/>
      <c r="W105" s="55"/>
      <c r="Z105" s="71"/>
      <c r="AA105" s="46" t="s">
        <v>154</v>
      </c>
      <c r="AC105" s="55"/>
    </row>
    <row r="106" spans="1:30" s="45" customFormat="1" ht="45" x14ac:dyDescent="0.2">
      <c r="A106" s="83"/>
      <c r="B106" s="61" t="s">
        <v>787</v>
      </c>
      <c r="C106" s="252" t="s">
        <v>785</v>
      </c>
      <c r="D106" s="252"/>
      <c r="E106" s="252"/>
      <c r="F106" s="74" t="s">
        <v>149</v>
      </c>
      <c r="G106" s="74" t="s">
        <v>786</v>
      </c>
      <c r="H106" s="74"/>
      <c r="I106" s="74" t="s">
        <v>786</v>
      </c>
      <c r="J106" s="82"/>
      <c r="K106" s="74"/>
      <c r="L106" s="82">
        <v>206.68</v>
      </c>
      <c r="M106" s="74"/>
      <c r="N106" s="81">
        <v>10649</v>
      </c>
      <c r="V106" s="72"/>
      <c r="W106" s="55"/>
      <c r="Z106" s="71"/>
      <c r="AA106" s="46" t="s">
        <v>785</v>
      </c>
      <c r="AC106" s="55"/>
    </row>
    <row r="107" spans="1:30" s="45" customFormat="1" ht="22.5" x14ac:dyDescent="0.2">
      <c r="A107" s="83"/>
      <c r="B107" s="61" t="s">
        <v>784</v>
      </c>
      <c r="C107" s="252" t="s">
        <v>783</v>
      </c>
      <c r="D107" s="252"/>
      <c r="E107" s="252"/>
      <c r="F107" s="74" t="s">
        <v>149</v>
      </c>
      <c r="G107" s="74" t="s">
        <v>675</v>
      </c>
      <c r="H107" s="74"/>
      <c r="I107" s="74" t="s">
        <v>675</v>
      </c>
      <c r="J107" s="82"/>
      <c r="K107" s="74"/>
      <c r="L107" s="82">
        <v>127.5</v>
      </c>
      <c r="M107" s="74"/>
      <c r="N107" s="81">
        <v>6569</v>
      </c>
      <c r="V107" s="72"/>
      <c r="W107" s="55"/>
      <c r="Z107" s="71"/>
      <c r="AA107" s="46" t="s">
        <v>783</v>
      </c>
      <c r="AC107" s="55"/>
    </row>
    <row r="108" spans="1:30" s="45" customFormat="1" ht="12" x14ac:dyDescent="0.2">
      <c r="A108" s="80"/>
      <c r="B108" s="118"/>
      <c r="C108" s="253" t="s">
        <v>146</v>
      </c>
      <c r="D108" s="253"/>
      <c r="E108" s="253"/>
      <c r="F108" s="79"/>
      <c r="G108" s="79"/>
      <c r="H108" s="79"/>
      <c r="I108" s="79"/>
      <c r="J108" s="78"/>
      <c r="K108" s="79"/>
      <c r="L108" s="78">
        <v>3333.92</v>
      </c>
      <c r="M108" s="77"/>
      <c r="N108" s="76">
        <v>56796</v>
      </c>
      <c r="V108" s="72"/>
      <c r="W108" s="55"/>
      <c r="Z108" s="71"/>
      <c r="AC108" s="55" t="s">
        <v>146</v>
      </c>
    </row>
    <row r="109" spans="1:30" s="45" customFormat="1" ht="33.75" x14ac:dyDescent="0.2">
      <c r="A109" s="87" t="s">
        <v>192</v>
      </c>
      <c r="B109" s="119" t="s">
        <v>5458</v>
      </c>
      <c r="C109" s="253" t="s">
        <v>5457</v>
      </c>
      <c r="D109" s="253"/>
      <c r="E109" s="253"/>
      <c r="F109" s="79" t="s">
        <v>183</v>
      </c>
      <c r="G109" s="79"/>
      <c r="H109" s="79"/>
      <c r="I109" s="79" t="s">
        <v>5438</v>
      </c>
      <c r="J109" s="78"/>
      <c r="K109" s="79"/>
      <c r="L109" s="78"/>
      <c r="M109" s="79"/>
      <c r="N109" s="76"/>
      <c r="V109" s="72"/>
      <c r="W109" s="55" t="s">
        <v>5457</v>
      </c>
      <c r="Z109" s="71"/>
      <c r="AC109" s="55"/>
    </row>
    <row r="110" spans="1:30" s="45" customFormat="1" ht="12" x14ac:dyDescent="0.2">
      <c r="A110" s="86"/>
      <c r="B110" s="117"/>
      <c r="C110" s="252" t="s">
        <v>5436</v>
      </c>
      <c r="D110" s="252"/>
      <c r="E110" s="252"/>
      <c r="F110" s="252"/>
      <c r="G110" s="252"/>
      <c r="H110" s="252"/>
      <c r="I110" s="252"/>
      <c r="J110" s="252"/>
      <c r="K110" s="252"/>
      <c r="L110" s="252"/>
      <c r="M110" s="252"/>
      <c r="N110" s="255"/>
      <c r="V110" s="72"/>
      <c r="W110" s="55"/>
      <c r="X110" s="46" t="s">
        <v>5436</v>
      </c>
      <c r="Z110" s="71"/>
      <c r="AC110" s="55"/>
    </row>
    <row r="111" spans="1:30" s="45" customFormat="1" ht="12" x14ac:dyDescent="0.2">
      <c r="A111" s="94"/>
      <c r="B111" s="61"/>
      <c r="C111" s="252" t="s">
        <v>5456</v>
      </c>
      <c r="D111" s="252"/>
      <c r="E111" s="252"/>
      <c r="F111" s="252"/>
      <c r="G111" s="252"/>
      <c r="H111" s="252"/>
      <c r="I111" s="252"/>
      <c r="J111" s="252"/>
      <c r="K111" s="252"/>
      <c r="L111" s="252"/>
      <c r="M111" s="252"/>
      <c r="N111" s="255"/>
      <c r="V111" s="72"/>
      <c r="W111" s="55"/>
      <c r="Z111" s="71"/>
      <c r="AC111" s="55"/>
      <c r="AD111" s="46" t="s">
        <v>5456</v>
      </c>
    </row>
    <row r="112" spans="1:30" s="45" customFormat="1" ht="12" x14ac:dyDescent="0.2">
      <c r="A112" s="83"/>
      <c r="B112" s="61" t="s">
        <v>170</v>
      </c>
      <c r="C112" s="252" t="s">
        <v>169</v>
      </c>
      <c r="D112" s="252"/>
      <c r="E112" s="252"/>
      <c r="F112" s="74"/>
      <c r="G112" s="74"/>
      <c r="H112" s="74"/>
      <c r="I112" s="74"/>
      <c r="J112" s="82">
        <v>4.82</v>
      </c>
      <c r="K112" s="74" t="s">
        <v>225</v>
      </c>
      <c r="L112" s="82">
        <v>15.16</v>
      </c>
      <c r="M112" s="74" t="s">
        <v>164</v>
      </c>
      <c r="N112" s="81">
        <v>781</v>
      </c>
      <c r="V112" s="72"/>
      <c r="W112" s="55"/>
      <c r="Y112" s="46" t="s">
        <v>169</v>
      </c>
      <c r="Z112" s="71"/>
      <c r="AC112" s="55"/>
    </row>
    <row r="113" spans="1:29" s="45" customFormat="1" ht="12" x14ac:dyDescent="0.2">
      <c r="A113" s="83"/>
      <c r="B113" s="61" t="s">
        <v>168</v>
      </c>
      <c r="C113" s="252" t="s">
        <v>166</v>
      </c>
      <c r="D113" s="252"/>
      <c r="E113" s="252"/>
      <c r="F113" s="74"/>
      <c r="G113" s="74"/>
      <c r="H113" s="74"/>
      <c r="I113" s="74"/>
      <c r="J113" s="82">
        <v>257.14999999999998</v>
      </c>
      <c r="K113" s="74" t="s">
        <v>225</v>
      </c>
      <c r="L113" s="82">
        <v>808.9</v>
      </c>
      <c r="M113" s="74" t="s">
        <v>167</v>
      </c>
      <c r="N113" s="81">
        <v>10597</v>
      </c>
      <c r="V113" s="72"/>
      <c r="W113" s="55"/>
      <c r="Y113" s="46" t="s">
        <v>166</v>
      </c>
      <c r="Z113" s="71"/>
      <c r="AC113" s="55"/>
    </row>
    <row r="114" spans="1:29" s="45" customFormat="1" ht="12" x14ac:dyDescent="0.2">
      <c r="A114" s="83"/>
      <c r="B114" s="61" t="s">
        <v>165</v>
      </c>
      <c r="C114" s="252" t="s">
        <v>163</v>
      </c>
      <c r="D114" s="252"/>
      <c r="E114" s="252"/>
      <c r="F114" s="74"/>
      <c r="G114" s="74"/>
      <c r="H114" s="74"/>
      <c r="I114" s="74"/>
      <c r="J114" s="82">
        <v>5.37</v>
      </c>
      <c r="K114" s="74" t="s">
        <v>225</v>
      </c>
      <c r="L114" s="82">
        <v>16.89</v>
      </c>
      <c r="M114" s="74" t="s">
        <v>164</v>
      </c>
      <c r="N114" s="81">
        <v>870</v>
      </c>
      <c r="V114" s="72"/>
      <c r="W114" s="55"/>
      <c r="Y114" s="46" t="s">
        <v>163</v>
      </c>
      <c r="Z114" s="71"/>
      <c r="AC114" s="55"/>
    </row>
    <row r="115" spans="1:29" s="45" customFormat="1" ht="12" x14ac:dyDescent="0.2">
      <c r="A115" s="86"/>
      <c r="B115" s="93" t="s">
        <v>5253</v>
      </c>
      <c r="C115" s="259" t="s">
        <v>5252</v>
      </c>
      <c r="D115" s="259"/>
      <c r="E115" s="259"/>
      <c r="F115" s="92" t="s">
        <v>368</v>
      </c>
      <c r="G115" s="92" t="s">
        <v>210</v>
      </c>
      <c r="H115" s="92" t="s">
        <v>225</v>
      </c>
      <c r="I115" s="92" t="s">
        <v>210</v>
      </c>
      <c r="J115" s="61"/>
      <c r="K115" s="74"/>
      <c r="L115" s="82"/>
      <c r="M115" s="74"/>
      <c r="N115" s="91"/>
      <c r="V115" s="72"/>
      <c r="W115" s="55"/>
      <c r="Z115" s="71" t="s">
        <v>5252</v>
      </c>
      <c r="AC115" s="55"/>
    </row>
    <row r="116" spans="1:29" s="45" customFormat="1" ht="12" x14ac:dyDescent="0.2">
      <c r="A116" s="83"/>
      <c r="B116" s="61"/>
      <c r="C116" s="252" t="s">
        <v>160</v>
      </c>
      <c r="D116" s="252"/>
      <c r="E116" s="252"/>
      <c r="F116" s="74" t="s">
        <v>159</v>
      </c>
      <c r="G116" s="74" t="s">
        <v>4536</v>
      </c>
      <c r="H116" s="74" t="s">
        <v>225</v>
      </c>
      <c r="I116" s="74" t="s">
        <v>5455</v>
      </c>
      <c r="J116" s="82"/>
      <c r="K116" s="74"/>
      <c r="L116" s="82"/>
      <c r="M116" s="74"/>
      <c r="N116" s="81"/>
      <c r="V116" s="72"/>
      <c r="W116" s="55"/>
      <c r="Z116" s="71"/>
      <c r="AA116" s="46" t="s">
        <v>160</v>
      </c>
      <c r="AC116" s="55"/>
    </row>
    <row r="117" spans="1:29" s="45" customFormat="1" ht="12" x14ac:dyDescent="0.2">
      <c r="A117" s="83"/>
      <c r="B117" s="61"/>
      <c r="C117" s="252" t="s">
        <v>156</v>
      </c>
      <c r="D117" s="252"/>
      <c r="E117" s="252"/>
      <c r="F117" s="74" t="s">
        <v>159</v>
      </c>
      <c r="G117" s="74" t="s">
        <v>1749</v>
      </c>
      <c r="H117" s="74" t="s">
        <v>225</v>
      </c>
      <c r="I117" s="74" t="s">
        <v>5454</v>
      </c>
      <c r="J117" s="82"/>
      <c r="K117" s="74"/>
      <c r="L117" s="82"/>
      <c r="M117" s="74"/>
      <c r="N117" s="81"/>
      <c r="V117" s="72"/>
      <c r="W117" s="55"/>
      <c r="Z117" s="71"/>
      <c r="AA117" s="46" t="s">
        <v>156</v>
      </c>
      <c r="AC117" s="55"/>
    </row>
    <row r="118" spans="1:29" s="45" customFormat="1" ht="12" x14ac:dyDescent="0.2">
      <c r="A118" s="83"/>
      <c r="B118" s="61"/>
      <c r="C118" s="254" t="s">
        <v>155</v>
      </c>
      <c r="D118" s="254"/>
      <c r="E118" s="254"/>
      <c r="F118" s="77"/>
      <c r="G118" s="77"/>
      <c r="H118" s="77"/>
      <c r="I118" s="77"/>
      <c r="J118" s="85">
        <v>261.97000000000003</v>
      </c>
      <c r="K118" s="77"/>
      <c r="L118" s="85">
        <v>824.06</v>
      </c>
      <c r="M118" s="77"/>
      <c r="N118" s="84"/>
      <c r="V118" s="72"/>
      <c r="W118" s="55"/>
      <c r="Z118" s="71"/>
      <c r="AB118" s="46" t="s">
        <v>155</v>
      </c>
      <c r="AC118" s="55"/>
    </row>
    <row r="119" spans="1:29" s="45" customFormat="1" ht="12" x14ac:dyDescent="0.2">
      <c r="A119" s="83"/>
      <c r="B119" s="61"/>
      <c r="C119" s="252" t="s">
        <v>154</v>
      </c>
      <c r="D119" s="252"/>
      <c r="E119" s="252"/>
      <c r="F119" s="74"/>
      <c r="G119" s="74"/>
      <c r="H119" s="74"/>
      <c r="I119" s="74"/>
      <c r="J119" s="82"/>
      <c r="K119" s="74"/>
      <c r="L119" s="82">
        <v>32.049999999999997</v>
      </c>
      <c r="M119" s="74"/>
      <c r="N119" s="81">
        <v>1651</v>
      </c>
      <c r="V119" s="72"/>
      <c r="W119" s="55"/>
      <c r="Z119" s="71"/>
      <c r="AA119" s="46" t="s">
        <v>154</v>
      </c>
      <c r="AC119" s="55"/>
    </row>
    <row r="120" spans="1:29" s="45" customFormat="1" ht="45" x14ac:dyDescent="0.2">
      <c r="A120" s="83"/>
      <c r="B120" s="61" t="s">
        <v>787</v>
      </c>
      <c r="C120" s="252" t="s">
        <v>785</v>
      </c>
      <c r="D120" s="252"/>
      <c r="E120" s="252"/>
      <c r="F120" s="74" t="s">
        <v>149</v>
      </c>
      <c r="G120" s="74" t="s">
        <v>786</v>
      </c>
      <c r="H120" s="74"/>
      <c r="I120" s="74" t="s">
        <v>786</v>
      </c>
      <c r="J120" s="82"/>
      <c r="K120" s="74"/>
      <c r="L120" s="82">
        <v>49.36</v>
      </c>
      <c r="M120" s="74"/>
      <c r="N120" s="81">
        <v>2543</v>
      </c>
      <c r="V120" s="72"/>
      <c r="W120" s="55"/>
      <c r="Z120" s="71"/>
      <c r="AA120" s="46" t="s">
        <v>785</v>
      </c>
      <c r="AC120" s="55"/>
    </row>
    <row r="121" spans="1:29" s="45" customFormat="1" ht="22.5" x14ac:dyDescent="0.2">
      <c r="A121" s="83"/>
      <c r="B121" s="61" t="s">
        <v>784</v>
      </c>
      <c r="C121" s="252" t="s">
        <v>783</v>
      </c>
      <c r="D121" s="252"/>
      <c r="E121" s="252"/>
      <c r="F121" s="74" t="s">
        <v>149</v>
      </c>
      <c r="G121" s="74" t="s">
        <v>675</v>
      </c>
      <c r="H121" s="74"/>
      <c r="I121" s="74" t="s">
        <v>675</v>
      </c>
      <c r="J121" s="82"/>
      <c r="K121" s="74"/>
      <c r="L121" s="82">
        <v>30.45</v>
      </c>
      <c r="M121" s="74"/>
      <c r="N121" s="81">
        <v>1568</v>
      </c>
      <c r="V121" s="72"/>
      <c r="W121" s="55"/>
      <c r="Z121" s="71"/>
      <c r="AA121" s="46" t="s">
        <v>783</v>
      </c>
      <c r="AC121" s="55"/>
    </row>
    <row r="122" spans="1:29" s="45" customFormat="1" ht="12" x14ac:dyDescent="0.2">
      <c r="A122" s="80"/>
      <c r="B122" s="118"/>
      <c r="C122" s="253" t="s">
        <v>146</v>
      </c>
      <c r="D122" s="253"/>
      <c r="E122" s="253"/>
      <c r="F122" s="79"/>
      <c r="G122" s="79"/>
      <c r="H122" s="79"/>
      <c r="I122" s="79"/>
      <c r="J122" s="78"/>
      <c r="K122" s="79"/>
      <c r="L122" s="78">
        <v>903.87</v>
      </c>
      <c r="M122" s="77"/>
      <c r="N122" s="76">
        <v>15489</v>
      </c>
      <c r="V122" s="72"/>
      <c r="W122" s="55"/>
      <c r="Z122" s="71"/>
      <c r="AC122" s="55" t="s">
        <v>146</v>
      </c>
    </row>
    <row r="123" spans="1:29" s="45" customFormat="1" ht="22.5" x14ac:dyDescent="0.2">
      <c r="A123" s="87" t="s">
        <v>185</v>
      </c>
      <c r="B123" s="119" t="s">
        <v>5347</v>
      </c>
      <c r="C123" s="253" t="s">
        <v>5345</v>
      </c>
      <c r="D123" s="253"/>
      <c r="E123" s="253"/>
      <c r="F123" s="79" t="s">
        <v>368</v>
      </c>
      <c r="G123" s="79"/>
      <c r="H123" s="79"/>
      <c r="I123" s="79" t="s">
        <v>5453</v>
      </c>
      <c r="J123" s="78">
        <v>478.23</v>
      </c>
      <c r="K123" s="79"/>
      <c r="L123" s="78">
        <v>40639.99</v>
      </c>
      <c r="M123" s="79" t="s">
        <v>195</v>
      </c>
      <c r="N123" s="76">
        <v>324714</v>
      </c>
      <c r="V123" s="72"/>
      <c r="W123" s="55" t="s">
        <v>5345</v>
      </c>
      <c r="Z123" s="71"/>
      <c r="AC123" s="55"/>
    </row>
    <row r="124" spans="1:29" s="45" customFormat="1" ht="12" x14ac:dyDescent="0.2">
      <c r="A124" s="80"/>
      <c r="B124" s="118"/>
      <c r="C124" s="123" t="s">
        <v>5100</v>
      </c>
      <c r="D124" s="124"/>
      <c r="E124" s="124"/>
      <c r="F124" s="75"/>
      <c r="G124" s="75"/>
      <c r="H124" s="75"/>
      <c r="I124" s="75"/>
      <c r="J124" s="90"/>
      <c r="K124" s="75"/>
      <c r="L124" s="90"/>
      <c r="M124" s="89"/>
      <c r="N124" s="88"/>
      <c r="V124" s="72"/>
      <c r="W124" s="55"/>
      <c r="Z124" s="71"/>
      <c r="AC124" s="55"/>
    </row>
    <row r="125" spans="1:29" s="45" customFormat="1" ht="12" x14ac:dyDescent="0.2">
      <c r="A125" s="87" t="s">
        <v>176</v>
      </c>
      <c r="B125" s="119" t="s">
        <v>5452</v>
      </c>
      <c r="C125" s="253" t="s">
        <v>5450</v>
      </c>
      <c r="D125" s="253"/>
      <c r="E125" s="253"/>
      <c r="F125" s="79" t="s">
        <v>368</v>
      </c>
      <c r="G125" s="79"/>
      <c r="H125" s="79"/>
      <c r="I125" s="79" t="s">
        <v>5451</v>
      </c>
      <c r="J125" s="78"/>
      <c r="K125" s="79"/>
      <c r="L125" s="78"/>
      <c r="M125" s="79"/>
      <c r="N125" s="76"/>
      <c r="V125" s="72"/>
      <c r="W125" s="55" t="s">
        <v>5450</v>
      </c>
      <c r="Z125" s="71"/>
      <c r="AC125" s="55"/>
    </row>
    <row r="126" spans="1:29" s="45" customFormat="1" ht="12" x14ac:dyDescent="0.2">
      <c r="A126" s="86"/>
      <c r="B126" s="117"/>
      <c r="C126" s="252" t="s">
        <v>5449</v>
      </c>
      <c r="D126" s="252"/>
      <c r="E126" s="252"/>
      <c r="F126" s="252"/>
      <c r="G126" s="252"/>
      <c r="H126" s="252"/>
      <c r="I126" s="252"/>
      <c r="J126" s="252"/>
      <c r="K126" s="252"/>
      <c r="L126" s="252"/>
      <c r="M126" s="252"/>
      <c r="N126" s="255"/>
      <c r="V126" s="72"/>
      <c r="W126" s="55"/>
      <c r="X126" s="46" t="s">
        <v>5449</v>
      </c>
      <c r="Z126" s="71"/>
      <c r="AC126" s="55"/>
    </row>
    <row r="127" spans="1:29" s="45" customFormat="1" ht="12" x14ac:dyDescent="0.2">
      <c r="A127" s="83"/>
      <c r="B127" s="61" t="s">
        <v>168</v>
      </c>
      <c r="C127" s="252" t="s">
        <v>166</v>
      </c>
      <c r="D127" s="252"/>
      <c r="E127" s="252"/>
      <c r="F127" s="74"/>
      <c r="G127" s="74"/>
      <c r="H127" s="74"/>
      <c r="I127" s="74"/>
      <c r="J127" s="82">
        <v>39.1</v>
      </c>
      <c r="K127" s="74"/>
      <c r="L127" s="82">
        <v>16.399999999999999</v>
      </c>
      <c r="M127" s="74" t="s">
        <v>167</v>
      </c>
      <c r="N127" s="81">
        <v>215</v>
      </c>
      <c r="V127" s="72"/>
      <c r="W127" s="55"/>
      <c r="Y127" s="46" t="s">
        <v>166</v>
      </c>
      <c r="Z127" s="71"/>
      <c r="AC127" s="55"/>
    </row>
    <row r="128" spans="1:29" s="45" customFormat="1" ht="12" x14ac:dyDescent="0.2">
      <c r="A128" s="83"/>
      <c r="B128" s="61" t="s">
        <v>165</v>
      </c>
      <c r="C128" s="252" t="s">
        <v>163</v>
      </c>
      <c r="D128" s="252"/>
      <c r="E128" s="252"/>
      <c r="F128" s="74"/>
      <c r="G128" s="74"/>
      <c r="H128" s="74"/>
      <c r="I128" s="74"/>
      <c r="J128" s="82">
        <v>7.15</v>
      </c>
      <c r="K128" s="74"/>
      <c r="L128" s="82">
        <v>3</v>
      </c>
      <c r="M128" s="74" t="s">
        <v>164</v>
      </c>
      <c r="N128" s="81">
        <v>155</v>
      </c>
      <c r="V128" s="72"/>
      <c r="W128" s="55"/>
      <c r="Y128" s="46" t="s">
        <v>163</v>
      </c>
      <c r="Z128" s="71"/>
      <c r="AC128" s="55"/>
    </row>
    <row r="129" spans="1:29" s="45" customFormat="1" ht="12" x14ac:dyDescent="0.2">
      <c r="A129" s="86"/>
      <c r="B129" s="93" t="s">
        <v>5262</v>
      </c>
      <c r="C129" s="259" t="s">
        <v>1698</v>
      </c>
      <c r="D129" s="259"/>
      <c r="E129" s="259"/>
      <c r="F129" s="92" t="s">
        <v>368</v>
      </c>
      <c r="G129" s="92" t="s">
        <v>3199</v>
      </c>
      <c r="H129" s="92"/>
      <c r="I129" s="92" t="s">
        <v>5448</v>
      </c>
      <c r="J129" s="61"/>
      <c r="K129" s="74"/>
      <c r="L129" s="82"/>
      <c r="M129" s="74"/>
      <c r="N129" s="91"/>
      <c r="V129" s="72"/>
      <c r="W129" s="55"/>
      <c r="Z129" s="71" t="s">
        <v>1698</v>
      </c>
      <c r="AC129" s="55"/>
    </row>
    <row r="130" spans="1:29" s="45" customFormat="1" ht="12" x14ac:dyDescent="0.2">
      <c r="A130" s="83"/>
      <c r="B130" s="61"/>
      <c r="C130" s="252" t="s">
        <v>156</v>
      </c>
      <c r="D130" s="252"/>
      <c r="E130" s="252"/>
      <c r="F130" s="74" t="s">
        <v>159</v>
      </c>
      <c r="G130" s="74" t="s">
        <v>1752</v>
      </c>
      <c r="H130" s="74"/>
      <c r="I130" s="74" t="s">
        <v>5447</v>
      </c>
      <c r="J130" s="82"/>
      <c r="K130" s="74"/>
      <c r="L130" s="82"/>
      <c r="M130" s="74"/>
      <c r="N130" s="81"/>
      <c r="V130" s="72"/>
      <c r="W130" s="55"/>
      <c r="Z130" s="71"/>
      <c r="AA130" s="46" t="s">
        <v>156</v>
      </c>
      <c r="AC130" s="55"/>
    </row>
    <row r="131" spans="1:29" s="45" customFormat="1" ht="12" x14ac:dyDescent="0.2">
      <c r="A131" s="83"/>
      <c r="B131" s="61"/>
      <c r="C131" s="254" t="s">
        <v>155</v>
      </c>
      <c r="D131" s="254"/>
      <c r="E131" s="254"/>
      <c r="F131" s="77"/>
      <c r="G131" s="77"/>
      <c r="H131" s="77"/>
      <c r="I131" s="77"/>
      <c r="J131" s="85">
        <v>39.1</v>
      </c>
      <c r="K131" s="77"/>
      <c r="L131" s="85">
        <v>16.399999999999999</v>
      </c>
      <c r="M131" s="77"/>
      <c r="N131" s="84"/>
      <c r="V131" s="72"/>
      <c r="W131" s="55"/>
      <c r="Z131" s="71"/>
      <c r="AB131" s="46" t="s">
        <v>155</v>
      </c>
      <c r="AC131" s="55"/>
    </row>
    <row r="132" spans="1:29" s="45" customFormat="1" ht="12" x14ac:dyDescent="0.2">
      <c r="A132" s="83"/>
      <c r="B132" s="61"/>
      <c r="C132" s="252" t="s">
        <v>154</v>
      </c>
      <c r="D132" s="252"/>
      <c r="E132" s="252"/>
      <c r="F132" s="74"/>
      <c r="G132" s="74"/>
      <c r="H132" s="74"/>
      <c r="I132" s="74"/>
      <c r="J132" s="82"/>
      <c r="K132" s="74"/>
      <c r="L132" s="82">
        <v>3</v>
      </c>
      <c r="M132" s="74"/>
      <c r="N132" s="81">
        <v>155</v>
      </c>
      <c r="V132" s="72"/>
      <c r="W132" s="55"/>
      <c r="Z132" s="71"/>
      <c r="AA132" s="46" t="s">
        <v>154</v>
      </c>
      <c r="AC132" s="55"/>
    </row>
    <row r="133" spans="1:29" s="45" customFormat="1" ht="45" x14ac:dyDescent="0.2">
      <c r="A133" s="83"/>
      <c r="B133" s="61" t="s">
        <v>787</v>
      </c>
      <c r="C133" s="252" t="s">
        <v>785</v>
      </c>
      <c r="D133" s="252"/>
      <c r="E133" s="252"/>
      <c r="F133" s="74" t="s">
        <v>149</v>
      </c>
      <c r="G133" s="74" t="s">
        <v>786</v>
      </c>
      <c r="H133" s="74"/>
      <c r="I133" s="74" t="s">
        <v>786</v>
      </c>
      <c r="J133" s="82"/>
      <c r="K133" s="74"/>
      <c r="L133" s="82">
        <v>4.62</v>
      </c>
      <c r="M133" s="74"/>
      <c r="N133" s="81">
        <v>239</v>
      </c>
      <c r="V133" s="72"/>
      <c r="W133" s="55"/>
      <c r="Z133" s="71"/>
      <c r="AA133" s="46" t="s">
        <v>785</v>
      </c>
      <c r="AC133" s="55"/>
    </row>
    <row r="134" spans="1:29" s="45" customFormat="1" ht="22.5" x14ac:dyDescent="0.2">
      <c r="A134" s="83"/>
      <c r="B134" s="61" t="s">
        <v>784</v>
      </c>
      <c r="C134" s="252" t="s">
        <v>783</v>
      </c>
      <c r="D134" s="252"/>
      <c r="E134" s="252"/>
      <c r="F134" s="74" t="s">
        <v>149</v>
      </c>
      <c r="G134" s="74" t="s">
        <v>675</v>
      </c>
      <c r="H134" s="74"/>
      <c r="I134" s="74" t="s">
        <v>675</v>
      </c>
      <c r="J134" s="82"/>
      <c r="K134" s="74"/>
      <c r="L134" s="82">
        <v>2.85</v>
      </c>
      <c r="M134" s="74"/>
      <c r="N134" s="81">
        <v>147</v>
      </c>
      <c r="V134" s="72"/>
      <c r="W134" s="55"/>
      <c r="Z134" s="71"/>
      <c r="AA134" s="46" t="s">
        <v>783</v>
      </c>
      <c r="AC134" s="55"/>
    </row>
    <row r="135" spans="1:29" s="45" customFormat="1" ht="12" x14ac:dyDescent="0.2">
      <c r="A135" s="80"/>
      <c r="B135" s="118"/>
      <c r="C135" s="253" t="s">
        <v>146</v>
      </c>
      <c r="D135" s="253"/>
      <c r="E135" s="253"/>
      <c r="F135" s="79"/>
      <c r="G135" s="79"/>
      <c r="H135" s="79"/>
      <c r="I135" s="79"/>
      <c r="J135" s="78"/>
      <c r="K135" s="79"/>
      <c r="L135" s="78">
        <v>23.87</v>
      </c>
      <c r="M135" s="77"/>
      <c r="N135" s="76">
        <v>601</v>
      </c>
      <c r="V135" s="72"/>
      <c r="W135" s="55"/>
      <c r="Z135" s="71"/>
      <c r="AC135" s="55" t="s">
        <v>146</v>
      </c>
    </row>
    <row r="136" spans="1:29" s="45" customFormat="1" ht="22.5" x14ac:dyDescent="0.2">
      <c r="A136" s="87" t="s">
        <v>1886</v>
      </c>
      <c r="B136" s="119" t="s">
        <v>5245</v>
      </c>
      <c r="C136" s="253" t="s">
        <v>5243</v>
      </c>
      <c r="D136" s="253"/>
      <c r="E136" s="253"/>
      <c r="F136" s="79" t="s">
        <v>368</v>
      </c>
      <c r="G136" s="79"/>
      <c r="H136" s="79"/>
      <c r="I136" s="79" t="s">
        <v>5446</v>
      </c>
      <c r="J136" s="78">
        <v>1690</v>
      </c>
      <c r="K136" s="79"/>
      <c r="L136" s="78">
        <v>730.08</v>
      </c>
      <c r="M136" s="79" t="s">
        <v>195</v>
      </c>
      <c r="N136" s="76">
        <v>5833</v>
      </c>
      <c r="V136" s="72"/>
      <c r="W136" s="55" t="s">
        <v>5243</v>
      </c>
      <c r="Z136" s="71"/>
      <c r="AC136" s="55"/>
    </row>
    <row r="137" spans="1:29" s="45" customFormat="1" ht="12" x14ac:dyDescent="0.2">
      <c r="A137" s="80"/>
      <c r="B137" s="118"/>
      <c r="C137" s="123" t="s">
        <v>5100</v>
      </c>
      <c r="D137" s="124"/>
      <c r="E137" s="124"/>
      <c r="F137" s="75"/>
      <c r="G137" s="75"/>
      <c r="H137" s="75"/>
      <c r="I137" s="75"/>
      <c r="J137" s="90"/>
      <c r="K137" s="75"/>
      <c r="L137" s="90"/>
      <c r="M137" s="89"/>
      <c r="N137" s="88"/>
      <c r="V137" s="72"/>
      <c r="W137" s="55"/>
      <c r="Z137" s="71"/>
      <c r="AC137" s="55"/>
    </row>
    <row r="138" spans="1:29" s="45" customFormat="1" ht="56.25" x14ac:dyDescent="0.2">
      <c r="A138" s="87" t="s">
        <v>671</v>
      </c>
      <c r="B138" s="119" t="s">
        <v>5445</v>
      </c>
      <c r="C138" s="253" t="s">
        <v>5444</v>
      </c>
      <c r="D138" s="253"/>
      <c r="E138" s="253"/>
      <c r="F138" s="79" t="s">
        <v>183</v>
      </c>
      <c r="G138" s="79"/>
      <c r="H138" s="79"/>
      <c r="I138" s="79" t="s">
        <v>5438</v>
      </c>
      <c r="J138" s="78"/>
      <c r="K138" s="79"/>
      <c r="L138" s="78"/>
      <c r="M138" s="79"/>
      <c r="N138" s="76"/>
      <c r="V138" s="72"/>
      <c r="W138" s="55" t="s">
        <v>5444</v>
      </c>
      <c r="Z138" s="71"/>
      <c r="AC138" s="55"/>
    </row>
    <row r="139" spans="1:29" s="45" customFormat="1" ht="12" x14ac:dyDescent="0.2">
      <c r="A139" s="86"/>
      <c r="B139" s="117"/>
      <c r="C139" s="252" t="s">
        <v>5436</v>
      </c>
      <c r="D139" s="252"/>
      <c r="E139" s="252"/>
      <c r="F139" s="252"/>
      <c r="G139" s="252"/>
      <c r="H139" s="252"/>
      <c r="I139" s="252"/>
      <c r="J139" s="252"/>
      <c r="K139" s="252"/>
      <c r="L139" s="252"/>
      <c r="M139" s="252"/>
      <c r="N139" s="255"/>
      <c r="V139" s="72"/>
      <c r="W139" s="55"/>
      <c r="X139" s="46" t="s">
        <v>5436</v>
      </c>
      <c r="Z139" s="71"/>
      <c r="AC139" s="55"/>
    </row>
    <row r="140" spans="1:29" s="45" customFormat="1" ht="12" x14ac:dyDescent="0.2">
      <c r="A140" s="83"/>
      <c r="B140" s="61" t="s">
        <v>170</v>
      </c>
      <c r="C140" s="252" t="s">
        <v>169</v>
      </c>
      <c r="D140" s="252"/>
      <c r="E140" s="252"/>
      <c r="F140" s="74"/>
      <c r="G140" s="74"/>
      <c r="H140" s="74"/>
      <c r="I140" s="74"/>
      <c r="J140" s="82">
        <v>154.49</v>
      </c>
      <c r="K140" s="74"/>
      <c r="L140" s="82">
        <v>80.989999999999995</v>
      </c>
      <c r="M140" s="74" t="s">
        <v>164</v>
      </c>
      <c r="N140" s="81">
        <v>4173</v>
      </c>
      <c r="V140" s="72"/>
      <c r="W140" s="55"/>
      <c r="Y140" s="46" t="s">
        <v>169</v>
      </c>
      <c r="Z140" s="71"/>
      <c r="AC140" s="55"/>
    </row>
    <row r="141" spans="1:29" s="45" customFormat="1" ht="12" x14ac:dyDescent="0.2">
      <c r="A141" s="83"/>
      <c r="B141" s="61" t="s">
        <v>168</v>
      </c>
      <c r="C141" s="252" t="s">
        <v>166</v>
      </c>
      <c r="D141" s="252"/>
      <c r="E141" s="252"/>
      <c r="F141" s="74"/>
      <c r="G141" s="74"/>
      <c r="H141" s="74"/>
      <c r="I141" s="74"/>
      <c r="J141" s="82">
        <v>4510.84</v>
      </c>
      <c r="K141" s="74"/>
      <c r="L141" s="82">
        <v>2364.9</v>
      </c>
      <c r="M141" s="74" t="s">
        <v>167</v>
      </c>
      <c r="N141" s="81">
        <v>30980</v>
      </c>
      <c r="V141" s="72"/>
      <c r="W141" s="55"/>
      <c r="Y141" s="46" t="s">
        <v>166</v>
      </c>
      <c r="Z141" s="71"/>
      <c r="AC141" s="55"/>
    </row>
    <row r="142" spans="1:29" s="45" customFormat="1" ht="12" x14ac:dyDescent="0.2">
      <c r="A142" s="83"/>
      <c r="B142" s="61" t="s">
        <v>165</v>
      </c>
      <c r="C142" s="252" t="s">
        <v>163</v>
      </c>
      <c r="D142" s="252"/>
      <c r="E142" s="252"/>
      <c r="F142" s="74"/>
      <c r="G142" s="74"/>
      <c r="H142" s="74"/>
      <c r="I142" s="74"/>
      <c r="J142" s="82">
        <v>101.52</v>
      </c>
      <c r="K142" s="74"/>
      <c r="L142" s="82">
        <v>53.22</v>
      </c>
      <c r="M142" s="74" t="s">
        <v>164</v>
      </c>
      <c r="N142" s="81">
        <v>2742</v>
      </c>
      <c r="V142" s="72"/>
      <c r="W142" s="55"/>
      <c r="Y142" s="46" t="s">
        <v>163</v>
      </c>
      <c r="Z142" s="71"/>
      <c r="AC142" s="55"/>
    </row>
    <row r="143" spans="1:29" s="45" customFormat="1" ht="12" x14ac:dyDescent="0.2">
      <c r="A143" s="83"/>
      <c r="B143" s="61" t="s">
        <v>218</v>
      </c>
      <c r="C143" s="252" t="s">
        <v>217</v>
      </c>
      <c r="D143" s="252"/>
      <c r="E143" s="252"/>
      <c r="F143" s="74"/>
      <c r="G143" s="74"/>
      <c r="H143" s="74"/>
      <c r="I143" s="74"/>
      <c r="J143" s="82">
        <v>1056.43</v>
      </c>
      <c r="K143" s="74"/>
      <c r="L143" s="82">
        <v>553.85</v>
      </c>
      <c r="M143" s="74" t="s">
        <v>195</v>
      </c>
      <c r="N143" s="81">
        <v>4425</v>
      </c>
      <c r="V143" s="72"/>
      <c r="W143" s="55"/>
      <c r="Y143" s="46" t="s">
        <v>217</v>
      </c>
      <c r="Z143" s="71"/>
      <c r="AC143" s="55"/>
    </row>
    <row r="144" spans="1:29" s="45" customFormat="1" ht="12" x14ac:dyDescent="0.2">
      <c r="A144" s="86"/>
      <c r="B144" s="93" t="s">
        <v>5253</v>
      </c>
      <c r="C144" s="259" t="s">
        <v>5252</v>
      </c>
      <c r="D144" s="259"/>
      <c r="E144" s="259"/>
      <c r="F144" s="92" t="s">
        <v>368</v>
      </c>
      <c r="G144" s="92" t="s">
        <v>210</v>
      </c>
      <c r="H144" s="92"/>
      <c r="I144" s="92" t="s">
        <v>210</v>
      </c>
      <c r="J144" s="61"/>
      <c r="K144" s="74"/>
      <c r="L144" s="82"/>
      <c r="M144" s="74"/>
      <c r="N144" s="91"/>
      <c r="V144" s="72"/>
      <c r="W144" s="55"/>
      <c r="Z144" s="71" t="s">
        <v>5252</v>
      </c>
      <c r="AC144" s="55"/>
    </row>
    <row r="145" spans="1:30" s="45" customFormat="1" ht="12" x14ac:dyDescent="0.2">
      <c r="A145" s="83"/>
      <c r="B145" s="61"/>
      <c r="C145" s="252" t="s">
        <v>160</v>
      </c>
      <c r="D145" s="252"/>
      <c r="E145" s="252"/>
      <c r="F145" s="74" t="s">
        <v>159</v>
      </c>
      <c r="G145" s="74" t="s">
        <v>5443</v>
      </c>
      <c r="H145" s="74"/>
      <c r="I145" s="74" t="s">
        <v>5442</v>
      </c>
      <c r="J145" s="82"/>
      <c r="K145" s="74"/>
      <c r="L145" s="82"/>
      <c r="M145" s="74"/>
      <c r="N145" s="81"/>
      <c r="V145" s="72"/>
      <c r="W145" s="55"/>
      <c r="Z145" s="71"/>
      <c r="AA145" s="46" t="s">
        <v>160</v>
      </c>
      <c r="AC145" s="55"/>
    </row>
    <row r="146" spans="1:30" s="45" customFormat="1" ht="12" x14ac:dyDescent="0.2">
      <c r="A146" s="83"/>
      <c r="B146" s="61"/>
      <c r="C146" s="252" t="s">
        <v>156</v>
      </c>
      <c r="D146" s="252"/>
      <c r="E146" s="252"/>
      <c r="F146" s="74" t="s">
        <v>159</v>
      </c>
      <c r="G146" s="74" t="s">
        <v>5441</v>
      </c>
      <c r="H146" s="74"/>
      <c r="I146" s="74" t="s">
        <v>5440</v>
      </c>
      <c r="J146" s="82"/>
      <c r="K146" s="74"/>
      <c r="L146" s="82"/>
      <c r="M146" s="74"/>
      <c r="N146" s="81"/>
      <c r="V146" s="72"/>
      <c r="W146" s="55"/>
      <c r="Z146" s="71"/>
      <c r="AA146" s="46" t="s">
        <v>156</v>
      </c>
      <c r="AC146" s="55"/>
    </row>
    <row r="147" spans="1:30" s="45" customFormat="1" ht="12" x14ac:dyDescent="0.2">
      <c r="A147" s="83"/>
      <c r="B147" s="61"/>
      <c r="C147" s="254" t="s">
        <v>155</v>
      </c>
      <c r="D147" s="254"/>
      <c r="E147" s="254"/>
      <c r="F147" s="77"/>
      <c r="G147" s="77"/>
      <c r="H147" s="77"/>
      <c r="I147" s="77"/>
      <c r="J147" s="85">
        <v>5721.76</v>
      </c>
      <c r="K147" s="77"/>
      <c r="L147" s="85">
        <v>2999.74</v>
      </c>
      <c r="M147" s="77"/>
      <c r="N147" s="84"/>
      <c r="V147" s="72"/>
      <c r="W147" s="55"/>
      <c r="Z147" s="71"/>
      <c r="AB147" s="46" t="s">
        <v>155</v>
      </c>
      <c r="AC147" s="55"/>
    </row>
    <row r="148" spans="1:30" s="45" customFormat="1" ht="12" x14ac:dyDescent="0.2">
      <c r="A148" s="83"/>
      <c r="B148" s="61"/>
      <c r="C148" s="252" t="s">
        <v>154</v>
      </c>
      <c r="D148" s="252"/>
      <c r="E148" s="252"/>
      <c r="F148" s="74"/>
      <c r="G148" s="74"/>
      <c r="H148" s="74"/>
      <c r="I148" s="74"/>
      <c r="J148" s="82"/>
      <c r="K148" s="74"/>
      <c r="L148" s="82">
        <v>134.21</v>
      </c>
      <c r="M148" s="74"/>
      <c r="N148" s="81">
        <v>6915</v>
      </c>
      <c r="V148" s="72"/>
      <c r="W148" s="55"/>
      <c r="Z148" s="71"/>
      <c r="AA148" s="46" t="s">
        <v>154</v>
      </c>
      <c r="AC148" s="55"/>
    </row>
    <row r="149" spans="1:30" s="45" customFormat="1" ht="45" x14ac:dyDescent="0.2">
      <c r="A149" s="83"/>
      <c r="B149" s="61" t="s">
        <v>787</v>
      </c>
      <c r="C149" s="252" t="s">
        <v>785</v>
      </c>
      <c r="D149" s="252"/>
      <c r="E149" s="252"/>
      <c r="F149" s="74" t="s">
        <v>149</v>
      </c>
      <c r="G149" s="74" t="s">
        <v>786</v>
      </c>
      <c r="H149" s="74"/>
      <c r="I149" s="74" t="s">
        <v>786</v>
      </c>
      <c r="J149" s="82"/>
      <c r="K149" s="74"/>
      <c r="L149" s="82">
        <v>206.68</v>
      </c>
      <c r="M149" s="74"/>
      <c r="N149" s="81">
        <v>10649</v>
      </c>
      <c r="V149" s="72"/>
      <c r="W149" s="55"/>
      <c r="Z149" s="71"/>
      <c r="AA149" s="46" t="s">
        <v>785</v>
      </c>
      <c r="AC149" s="55"/>
    </row>
    <row r="150" spans="1:30" s="45" customFormat="1" ht="22.5" x14ac:dyDescent="0.2">
      <c r="A150" s="83"/>
      <c r="B150" s="61" t="s">
        <v>784</v>
      </c>
      <c r="C150" s="252" t="s">
        <v>783</v>
      </c>
      <c r="D150" s="252"/>
      <c r="E150" s="252"/>
      <c r="F150" s="74" t="s">
        <v>149</v>
      </c>
      <c r="G150" s="74" t="s">
        <v>675</v>
      </c>
      <c r="H150" s="74"/>
      <c r="I150" s="74" t="s">
        <v>675</v>
      </c>
      <c r="J150" s="82"/>
      <c r="K150" s="74"/>
      <c r="L150" s="82">
        <v>127.5</v>
      </c>
      <c r="M150" s="74"/>
      <c r="N150" s="81">
        <v>6569</v>
      </c>
      <c r="V150" s="72"/>
      <c r="W150" s="55"/>
      <c r="Z150" s="71"/>
      <c r="AA150" s="46" t="s">
        <v>783</v>
      </c>
      <c r="AC150" s="55"/>
    </row>
    <row r="151" spans="1:30" s="45" customFormat="1" ht="12" x14ac:dyDescent="0.2">
      <c r="A151" s="80"/>
      <c r="B151" s="118"/>
      <c r="C151" s="253" t="s">
        <v>146</v>
      </c>
      <c r="D151" s="253"/>
      <c r="E151" s="253"/>
      <c r="F151" s="79"/>
      <c r="G151" s="79"/>
      <c r="H151" s="79"/>
      <c r="I151" s="79"/>
      <c r="J151" s="78"/>
      <c r="K151" s="79"/>
      <c r="L151" s="78">
        <v>3333.92</v>
      </c>
      <c r="M151" s="77"/>
      <c r="N151" s="76">
        <v>56796</v>
      </c>
      <c r="V151" s="72"/>
      <c r="W151" s="55"/>
      <c r="Z151" s="71"/>
      <c r="AC151" s="55" t="s">
        <v>146</v>
      </c>
    </row>
    <row r="152" spans="1:30" s="45" customFormat="1" ht="56.25" x14ac:dyDescent="0.2">
      <c r="A152" s="87" t="s">
        <v>659</v>
      </c>
      <c r="B152" s="119" t="s">
        <v>5439</v>
      </c>
      <c r="C152" s="253" t="s">
        <v>5437</v>
      </c>
      <c r="D152" s="253"/>
      <c r="E152" s="253"/>
      <c r="F152" s="79" t="s">
        <v>183</v>
      </c>
      <c r="G152" s="79"/>
      <c r="H152" s="79"/>
      <c r="I152" s="79" t="s">
        <v>5438</v>
      </c>
      <c r="J152" s="78"/>
      <c r="K152" s="79"/>
      <c r="L152" s="78"/>
      <c r="M152" s="79"/>
      <c r="N152" s="76"/>
      <c r="V152" s="72"/>
      <c r="W152" s="55" t="s">
        <v>5437</v>
      </c>
      <c r="Z152" s="71"/>
      <c r="AC152" s="55"/>
    </row>
    <row r="153" spans="1:30" s="45" customFormat="1" ht="12" x14ac:dyDescent="0.2">
      <c r="A153" s="86"/>
      <c r="B153" s="117"/>
      <c r="C153" s="252" t="s">
        <v>5436</v>
      </c>
      <c r="D153" s="252"/>
      <c r="E153" s="252"/>
      <c r="F153" s="252"/>
      <c r="G153" s="252"/>
      <c r="H153" s="252"/>
      <c r="I153" s="252"/>
      <c r="J153" s="252"/>
      <c r="K153" s="252"/>
      <c r="L153" s="252"/>
      <c r="M153" s="252"/>
      <c r="N153" s="255"/>
      <c r="V153" s="72"/>
      <c r="W153" s="55"/>
      <c r="X153" s="46" t="s">
        <v>5436</v>
      </c>
      <c r="Z153" s="71"/>
      <c r="AC153" s="55"/>
    </row>
    <row r="154" spans="1:30" s="45" customFormat="1" ht="12" x14ac:dyDescent="0.2">
      <c r="A154" s="94"/>
      <c r="B154" s="61"/>
      <c r="C154" s="252" t="s">
        <v>5326</v>
      </c>
      <c r="D154" s="252"/>
      <c r="E154" s="252"/>
      <c r="F154" s="252"/>
      <c r="G154" s="252"/>
      <c r="H154" s="252"/>
      <c r="I154" s="252"/>
      <c r="J154" s="252"/>
      <c r="K154" s="252"/>
      <c r="L154" s="252"/>
      <c r="M154" s="252"/>
      <c r="N154" s="255"/>
      <c r="V154" s="72"/>
      <c r="W154" s="55"/>
      <c r="Z154" s="71"/>
      <c r="AC154" s="55"/>
      <c r="AD154" s="46" t="s">
        <v>5326</v>
      </c>
    </row>
    <row r="155" spans="1:30" s="45" customFormat="1" ht="12" x14ac:dyDescent="0.2">
      <c r="A155" s="83"/>
      <c r="B155" s="61" t="s">
        <v>170</v>
      </c>
      <c r="C155" s="252" t="s">
        <v>169</v>
      </c>
      <c r="D155" s="252"/>
      <c r="E155" s="252"/>
      <c r="F155" s="74"/>
      <c r="G155" s="74"/>
      <c r="H155" s="74"/>
      <c r="I155" s="74"/>
      <c r="J155" s="82">
        <v>139.72</v>
      </c>
      <c r="K155" s="74" t="s">
        <v>168</v>
      </c>
      <c r="L155" s="82">
        <v>146.5</v>
      </c>
      <c r="M155" s="74" t="s">
        <v>164</v>
      </c>
      <c r="N155" s="81">
        <v>7549</v>
      </c>
      <c r="V155" s="72"/>
      <c r="W155" s="55"/>
      <c r="Y155" s="46" t="s">
        <v>169</v>
      </c>
      <c r="Z155" s="71"/>
      <c r="AC155" s="55"/>
    </row>
    <row r="156" spans="1:30" s="45" customFormat="1" ht="12" x14ac:dyDescent="0.2">
      <c r="A156" s="83"/>
      <c r="B156" s="61" t="s">
        <v>168</v>
      </c>
      <c r="C156" s="252" t="s">
        <v>166</v>
      </c>
      <c r="D156" s="252"/>
      <c r="E156" s="252"/>
      <c r="F156" s="74"/>
      <c r="G156" s="74"/>
      <c r="H156" s="74"/>
      <c r="I156" s="74"/>
      <c r="J156" s="82">
        <v>3082.58</v>
      </c>
      <c r="K156" s="74" t="s">
        <v>168</v>
      </c>
      <c r="L156" s="82">
        <v>3232.21</v>
      </c>
      <c r="M156" s="74" t="s">
        <v>167</v>
      </c>
      <c r="N156" s="81">
        <v>42342</v>
      </c>
      <c r="V156" s="72"/>
      <c r="W156" s="55"/>
      <c r="Y156" s="46" t="s">
        <v>166</v>
      </c>
      <c r="Z156" s="71"/>
      <c r="AC156" s="55"/>
    </row>
    <row r="157" spans="1:30" s="45" customFormat="1" ht="12" x14ac:dyDescent="0.2">
      <c r="A157" s="83"/>
      <c r="B157" s="61" t="s">
        <v>165</v>
      </c>
      <c r="C157" s="252" t="s">
        <v>163</v>
      </c>
      <c r="D157" s="252"/>
      <c r="E157" s="252"/>
      <c r="F157" s="74"/>
      <c r="G157" s="74"/>
      <c r="H157" s="74"/>
      <c r="I157" s="74"/>
      <c r="J157" s="82">
        <v>78.7</v>
      </c>
      <c r="K157" s="74" t="s">
        <v>168</v>
      </c>
      <c r="L157" s="82">
        <v>82.52</v>
      </c>
      <c r="M157" s="74" t="s">
        <v>164</v>
      </c>
      <c r="N157" s="81">
        <v>4252</v>
      </c>
      <c r="V157" s="72"/>
      <c r="W157" s="55"/>
      <c r="Y157" s="46" t="s">
        <v>163</v>
      </c>
      <c r="Z157" s="71"/>
      <c r="AC157" s="55"/>
    </row>
    <row r="158" spans="1:30" s="45" customFormat="1" ht="12" x14ac:dyDescent="0.2">
      <c r="A158" s="83"/>
      <c r="B158" s="61" t="s">
        <v>218</v>
      </c>
      <c r="C158" s="252" t="s">
        <v>217</v>
      </c>
      <c r="D158" s="252"/>
      <c r="E158" s="252"/>
      <c r="F158" s="74"/>
      <c r="G158" s="74"/>
      <c r="H158" s="74"/>
      <c r="I158" s="74"/>
      <c r="J158" s="82">
        <v>1502.71</v>
      </c>
      <c r="K158" s="74" t="s">
        <v>168</v>
      </c>
      <c r="L158" s="82">
        <v>1575.65</v>
      </c>
      <c r="M158" s="74" t="s">
        <v>195</v>
      </c>
      <c r="N158" s="81">
        <v>12589</v>
      </c>
      <c r="V158" s="72"/>
      <c r="W158" s="55"/>
      <c r="Y158" s="46" t="s">
        <v>217</v>
      </c>
      <c r="Z158" s="71"/>
      <c r="AC158" s="55"/>
    </row>
    <row r="159" spans="1:30" s="45" customFormat="1" ht="12" x14ac:dyDescent="0.2">
      <c r="A159" s="86"/>
      <c r="B159" s="93" t="s">
        <v>5253</v>
      </c>
      <c r="C159" s="259" t="s">
        <v>5252</v>
      </c>
      <c r="D159" s="259"/>
      <c r="E159" s="259"/>
      <c r="F159" s="92" t="s">
        <v>368</v>
      </c>
      <c r="G159" s="92" t="s">
        <v>210</v>
      </c>
      <c r="H159" s="92" t="s">
        <v>168</v>
      </c>
      <c r="I159" s="92" t="s">
        <v>210</v>
      </c>
      <c r="J159" s="61"/>
      <c r="K159" s="74"/>
      <c r="L159" s="82"/>
      <c r="M159" s="74"/>
      <c r="N159" s="91"/>
      <c r="V159" s="72"/>
      <c r="W159" s="55"/>
      <c r="Z159" s="71" t="s">
        <v>5252</v>
      </c>
      <c r="AC159" s="55"/>
    </row>
    <row r="160" spans="1:30" s="45" customFormat="1" ht="22.5" x14ac:dyDescent="0.2">
      <c r="A160" s="83"/>
      <c r="B160" s="61"/>
      <c r="C160" s="252" t="s">
        <v>160</v>
      </c>
      <c r="D160" s="252"/>
      <c r="E160" s="252"/>
      <c r="F160" s="74" t="s">
        <v>159</v>
      </c>
      <c r="G160" s="74" t="s">
        <v>5435</v>
      </c>
      <c r="H160" s="74" t="s">
        <v>168</v>
      </c>
      <c r="I160" s="74" t="s">
        <v>5434</v>
      </c>
      <c r="J160" s="82"/>
      <c r="K160" s="74"/>
      <c r="L160" s="82"/>
      <c r="M160" s="74"/>
      <c r="N160" s="81"/>
      <c r="V160" s="72"/>
      <c r="W160" s="55"/>
      <c r="Z160" s="71"/>
      <c r="AA160" s="46" t="s">
        <v>160</v>
      </c>
      <c r="AC160" s="55"/>
    </row>
    <row r="161" spans="1:32" s="45" customFormat="1" ht="12" x14ac:dyDescent="0.2">
      <c r="A161" s="83"/>
      <c r="B161" s="61"/>
      <c r="C161" s="252" t="s">
        <v>156</v>
      </c>
      <c r="D161" s="252"/>
      <c r="E161" s="252"/>
      <c r="F161" s="74" t="s">
        <v>159</v>
      </c>
      <c r="G161" s="74" t="s">
        <v>5433</v>
      </c>
      <c r="H161" s="74" t="s">
        <v>168</v>
      </c>
      <c r="I161" s="74" t="s">
        <v>5432</v>
      </c>
      <c r="J161" s="82"/>
      <c r="K161" s="74"/>
      <c r="L161" s="82"/>
      <c r="M161" s="74"/>
      <c r="N161" s="81"/>
      <c r="V161" s="72"/>
      <c r="W161" s="55"/>
      <c r="Z161" s="71"/>
      <c r="AA161" s="46" t="s">
        <v>156</v>
      </c>
      <c r="AC161" s="55"/>
    </row>
    <row r="162" spans="1:32" s="45" customFormat="1" ht="12" x14ac:dyDescent="0.2">
      <c r="A162" s="83"/>
      <c r="B162" s="61"/>
      <c r="C162" s="254" t="s">
        <v>155</v>
      </c>
      <c r="D162" s="254"/>
      <c r="E162" s="254"/>
      <c r="F162" s="77"/>
      <c r="G162" s="77"/>
      <c r="H162" s="77"/>
      <c r="I162" s="77"/>
      <c r="J162" s="85">
        <v>4725.01</v>
      </c>
      <c r="K162" s="77"/>
      <c r="L162" s="85">
        <v>4954.3599999999997</v>
      </c>
      <c r="M162" s="77"/>
      <c r="N162" s="84"/>
      <c r="V162" s="72"/>
      <c r="W162" s="55"/>
      <c r="Z162" s="71"/>
      <c r="AB162" s="46" t="s">
        <v>155</v>
      </c>
      <c r="AC162" s="55"/>
    </row>
    <row r="163" spans="1:32" s="45" customFormat="1" ht="12" x14ac:dyDescent="0.2">
      <c r="A163" s="83"/>
      <c r="B163" s="61"/>
      <c r="C163" s="252" t="s">
        <v>154</v>
      </c>
      <c r="D163" s="252"/>
      <c r="E163" s="252"/>
      <c r="F163" s="74"/>
      <c r="G163" s="74"/>
      <c r="H163" s="74"/>
      <c r="I163" s="74"/>
      <c r="J163" s="82"/>
      <c r="K163" s="74"/>
      <c r="L163" s="82">
        <v>229.02</v>
      </c>
      <c r="M163" s="74"/>
      <c r="N163" s="81">
        <v>11801</v>
      </c>
      <c r="V163" s="72"/>
      <c r="W163" s="55"/>
      <c r="Z163" s="71"/>
      <c r="AA163" s="46" t="s">
        <v>154</v>
      </c>
      <c r="AC163" s="55"/>
    </row>
    <row r="164" spans="1:32" s="45" customFormat="1" ht="45" x14ac:dyDescent="0.2">
      <c r="A164" s="83"/>
      <c r="B164" s="61" t="s">
        <v>787</v>
      </c>
      <c r="C164" s="252" t="s">
        <v>785</v>
      </c>
      <c r="D164" s="252"/>
      <c r="E164" s="252"/>
      <c r="F164" s="74" t="s">
        <v>149</v>
      </c>
      <c r="G164" s="74" t="s">
        <v>786</v>
      </c>
      <c r="H164" s="74"/>
      <c r="I164" s="74" t="s">
        <v>786</v>
      </c>
      <c r="J164" s="82"/>
      <c r="K164" s="74"/>
      <c r="L164" s="82">
        <v>352.69</v>
      </c>
      <c r="M164" s="74"/>
      <c r="N164" s="81">
        <v>18174</v>
      </c>
      <c r="V164" s="72"/>
      <c r="W164" s="55"/>
      <c r="Z164" s="71"/>
      <c r="AA164" s="46" t="s">
        <v>785</v>
      </c>
      <c r="AC164" s="55"/>
    </row>
    <row r="165" spans="1:32" s="45" customFormat="1" ht="22.5" x14ac:dyDescent="0.2">
      <c r="A165" s="83"/>
      <c r="B165" s="61" t="s">
        <v>784</v>
      </c>
      <c r="C165" s="252" t="s">
        <v>783</v>
      </c>
      <c r="D165" s="252"/>
      <c r="E165" s="252"/>
      <c r="F165" s="74" t="s">
        <v>149</v>
      </c>
      <c r="G165" s="74" t="s">
        <v>675</v>
      </c>
      <c r="H165" s="74"/>
      <c r="I165" s="74" t="s">
        <v>675</v>
      </c>
      <c r="J165" s="82"/>
      <c r="K165" s="74"/>
      <c r="L165" s="82">
        <v>217.57</v>
      </c>
      <c r="M165" s="74"/>
      <c r="N165" s="81">
        <v>11211</v>
      </c>
      <c r="V165" s="72"/>
      <c r="W165" s="55"/>
      <c r="Z165" s="71"/>
      <c r="AA165" s="46" t="s">
        <v>783</v>
      </c>
      <c r="AC165" s="55"/>
    </row>
    <row r="166" spans="1:32" s="45" customFormat="1" ht="12" x14ac:dyDescent="0.2">
      <c r="A166" s="80"/>
      <c r="B166" s="118"/>
      <c r="C166" s="253" t="s">
        <v>146</v>
      </c>
      <c r="D166" s="253"/>
      <c r="E166" s="253"/>
      <c r="F166" s="79"/>
      <c r="G166" s="79"/>
      <c r="H166" s="79"/>
      <c r="I166" s="79"/>
      <c r="J166" s="78"/>
      <c r="K166" s="79"/>
      <c r="L166" s="78">
        <v>5524.62</v>
      </c>
      <c r="M166" s="77"/>
      <c r="N166" s="76">
        <v>91865</v>
      </c>
      <c r="V166" s="72"/>
      <c r="W166" s="55"/>
      <c r="Z166" s="71"/>
      <c r="AC166" s="55" t="s">
        <v>146</v>
      </c>
    </row>
    <row r="167" spans="1:32" s="45" customFormat="1" ht="22.5" x14ac:dyDescent="0.2">
      <c r="A167" s="87" t="s">
        <v>655</v>
      </c>
      <c r="B167" s="119" t="s">
        <v>5242</v>
      </c>
      <c r="C167" s="253" t="s">
        <v>5240</v>
      </c>
      <c r="D167" s="253"/>
      <c r="E167" s="253"/>
      <c r="F167" s="79" t="s">
        <v>368</v>
      </c>
      <c r="G167" s="79"/>
      <c r="H167" s="79"/>
      <c r="I167" s="79" t="s">
        <v>5431</v>
      </c>
      <c r="J167" s="78">
        <v>491.01</v>
      </c>
      <c r="K167" s="79"/>
      <c r="L167" s="78">
        <v>33462.33</v>
      </c>
      <c r="M167" s="79" t="s">
        <v>195</v>
      </c>
      <c r="N167" s="76">
        <v>267364</v>
      </c>
      <c r="V167" s="72"/>
      <c r="W167" s="55" t="s">
        <v>5240</v>
      </c>
      <c r="Z167" s="71"/>
      <c r="AC167" s="55"/>
    </row>
    <row r="168" spans="1:32" s="45" customFormat="1" ht="12" x14ac:dyDescent="0.2">
      <c r="A168" s="80"/>
      <c r="B168" s="118"/>
      <c r="C168" s="123" t="s">
        <v>5100</v>
      </c>
      <c r="D168" s="124"/>
      <c r="E168" s="124"/>
      <c r="F168" s="75"/>
      <c r="G168" s="75"/>
      <c r="H168" s="75"/>
      <c r="I168" s="75"/>
      <c r="J168" s="90"/>
      <c r="K168" s="75"/>
      <c r="L168" s="90"/>
      <c r="M168" s="89"/>
      <c r="N168" s="88"/>
      <c r="V168" s="72"/>
      <c r="W168" s="55"/>
      <c r="Z168" s="71"/>
      <c r="AC168" s="55"/>
    </row>
    <row r="169" spans="1:32" s="45" customFormat="1" ht="1.5" customHeight="1" x14ac:dyDescent="0.2">
      <c r="A169" s="75"/>
      <c r="B169" s="118"/>
      <c r="C169" s="118"/>
      <c r="D169" s="118"/>
      <c r="E169" s="118"/>
      <c r="F169" s="75"/>
      <c r="G169" s="75"/>
      <c r="H169" s="75"/>
      <c r="I169" s="75"/>
      <c r="J169" s="54"/>
      <c r="K169" s="75"/>
      <c r="L169" s="54"/>
      <c r="M169" s="74"/>
      <c r="N169" s="54"/>
      <c r="V169" s="72"/>
      <c r="W169" s="55"/>
      <c r="Z169" s="71"/>
      <c r="AC169" s="55"/>
    </row>
    <row r="170" spans="1:32" s="45" customFormat="1" ht="33.75" x14ac:dyDescent="0.2">
      <c r="A170" s="66"/>
      <c r="B170" s="65"/>
      <c r="C170" s="253" t="s">
        <v>5430</v>
      </c>
      <c r="D170" s="253"/>
      <c r="E170" s="253"/>
      <c r="F170" s="253"/>
      <c r="G170" s="253"/>
      <c r="H170" s="253"/>
      <c r="I170" s="253"/>
      <c r="J170" s="253"/>
      <c r="K170" s="253"/>
      <c r="L170" s="64">
        <v>127039.76</v>
      </c>
      <c r="M170" s="73"/>
      <c r="N170" s="62"/>
      <c r="V170" s="72"/>
      <c r="W170" s="55"/>
      <c r="Z170" s="71"/>
      <c r="AC170" s="55"/>
      <c r="AE170" s="55" t="s">
        <v>5430</v>
      </c>
    </row>
    <row r="171" spans="1:32" s="45" customFormat="1" ht="12" x14ac:dyDescent="0.2">
      <c r="A171" s="256" t="s">
        <v>5429</v>
      </c>
      <c r="B171" s="257"/>
      <c r="C171" s="257"/>
      <c r="D171" s="257"/>
      <c r="E171" s="257"/>
      <c r="F171" s="257"/>
      <c r="G171" s="257"/>
      <c r="H171" s="257"/>
      <c r="I171" s="257"/>
      <c r="J171" s="257"/>
      <c r="K171" s="257"/>
      <c r="L171" s="257"/>
      <c r="M171" s="257"/>
      <c r="N171" s="258"/>
      <c r="V171" s="72" t="s">
        <v>5429</v>
      </c>
      <c r="W171" s="55"/>
      <c r="Z171" s="71"/>
      <c r="AC171" s="55"/>
      <c r="AE171" s="55"/>
    </row>
    <row r="172" spans="1:32" s="45" customFormat="1" ht="12" x14ac:dyDescent="0.2">
      <c r="A172" s="273"/>
      <c r="B172" s="274"/>
      <c r="C172" s="274"/>
      <c r="D172" s="274"/>
      <c r="E172" s="274"/>
      <c r="F172" s="274"/>
      <c r="G172" s="274"/>
      <c r="H172" s="274"/>
      <c r="I172" s="274"/>
      <c r="J172" s="274"/>
      <c r="K172" s="274"/>
      <c r="L172" s="274"/>
      <c r="M172" s="274"/>
      <c r="N172" s="275"/>
      <c r="V172" s="72"/>
      <c r="W172" s="55"/>
      <c r="Z172" s="71"/>
      <c r="AC172" s="55"/>
      <c r="AE172" s="55"/>
      <c r="AF172" s="55" t="s">
        <v>1</v>
      </c>
    </row>
    <row r="173" spans="1:32" s="45" customFormat="1" ht="33.75" x14ac:dyDescent="0.2">
      <c r="A173" s="87" t="s">
        <v>650</v>
      </c>
      <c r="B173" s="119" t="s">
        <v>5218</v>
      </c>
      <c r="C173" s="253" t="s">
        <v>5216</v>
      </c>
      <c r="D173" s="253"/>
      <c r="E173" s="253"/>
      <c r="F173" s="79" t="s">
        <v>174</v>
      </c>
      <c r="G173" s="79"/>
      <c r="H173" s="79"/>
      <c r="I173" s="79" t="s">
        <v>5428</v>
      </c>
      <c r="J173" s="78"/>
      <c r="K173" s="79"/>
      <c r="L173" s="78"/>
      <c r="M173" s="79"/>
      <c r="N173" s="76"/>
      <c r="V173" s="72"/>
      <c r="W173" s="55" t="s">
        <v>5216</v>
      </c>
      <c r="Z173" s="71"/>
      <c r="AC173" s="55"/>
      <c r="AE173" s="55"/>
      <c r="AF173" s="55"/>
    </row>
    <row r="174" spans="1:32" s="45" customFormat="1" ht="12" x14ac:dyDescent="0.2">
      <c r="A174" s="86"/>
      <c r="B174" s="117"/>
      <c r="C174" s="252" t="s">
        <v>5427</v>
      </c>
      <c r="D174" s="252"/>
      <c r="E174" s="252"/>
      <c r="F174" s="252"/>
      <c r="G174" s="252"/>
      <c r="H174" s="252"/>
      <c r="I174" s="252"/>
      <c r="J174" s="252"/>
      <c r="K174" s="252"/>
      <c r="L174" s="252"/>
      <c r="M174" s="252"/>
      <c r="N174" s="255"/>
      <c r="V174" s="72"/>
      <c r="W174" s="55"/>
      <c r="X174" s="46" t="s">
        <v>5427</v>
      </c>
      <c r="Z174" s="71"/>
      <c r="AC174" s="55"/>
      <c r="AE174" s="55"/>
      <c r="AF174" s="55"/>
    </row>
    <row r="175" spans="1:32" s="45" customFormat="1" ht="12" x14ac:dyDescent="0.2">
      <c r="A175" s="83"/>
      <c r="B175" s="61" t="s">
        <v>170</v>
      </c>
      <c r="C175" s="252" t="s">
        <v>169</v>
      </c>
      <c r="D175" s="252"/>
      <c r="E175" s="252"/>
      <c r="F175" s="74"/>
      <c r="G175" s="74"/>
      <c r="H175" s="74"/>
      <c r="I175" s="74"/>
      <c r="J175" s="82">
        <v>115.49</v>
      </c>
      <c r="K175" s="74"/>
      <c r="L175" s="82">
        <v>38.979999999999997</v>
      </c>
      <c r="M175" s="74" t="s">
        <v>164</v>
      </c>
      <c r="N175" s="81">
        <v>2009</v>
      </c>
      <c r="V175" s="72"/>
      <c r="W175" s="55"/>
      <c r="Y175" s="46" t="s">
        <v>169</v>
      </c>
      <c r="Z175" s="71"/>
      <c r="AC175" s="55"/>
      <c r="AE175" s="55"/>
      <c r="AF175" s="55"/>
    </row>
    <row r="176" spans="1:32" s="45" customFormat="1" ht="12" x14ac:dyDescent="0.2">
      <c r="A176" s="83"/>
      <c r="B176" s="61" t="s">
        <v>168</v>
      </c>
      <c r="C176" s="252" t="s">
        <v>166</v>
      </c>
      <c r="D176" s="252"/>
      <c r="E176" s="252"/>
      <c r="F176" s="74"/>
      <c r="G176" s="74"/>
      <c r="H176" s="74"/>
      <c r="I176" s="74"/>
      <c r="J176" s="82">
        <v>3262.79</v>
      </c>
      <c r="K176" s="74"/>
      <c r="L176" s="82">
        <v>1101.19</v>
      </c>
      <c r="M176" s="74" t="s">
        <v>167</v>
      </c>
      <c r="N176" s="81">
        <v>14426</v>
      </c>
      <c r="V176" s="72"/>
      <c r="W176" s="55"/>
      <c r="Y176" s="46" t="s">
        <v>166</v>
      </c>
      <c r="Z176" s="71"/>
      <c r="AC176" s="55"/>
      <c r="AE176" s="55"/>
      <c r="AF176" s="55"/>
    </row>
    <row r="177" spans="1:32" s="45" customFormat="1" ht="12" x14ac:dyDescent="0.2">
      <c r="A177" s="83"/>
      <c r="B177" s="61" t="s">
        <v>165</v>
      </c>
      <c r="C177" s="252" t="s">
        <v>163</v>
      </c>
      <c r="D177" s="252"/>
      <c r="E177" s="252"/>
      <c r="F177" s="74"/>
      <c r="G177" s="74"/>
      <c r="H177" s="74"/>
      <c r="I177" s="74"/>
      <c r="J177" s="82">
        <v>171.22</v>
      </c>
      <c r="K177" s="74"/>
      <c r="L177" s="82">
        <v>57.79</v>
      </c>
      <c r="M177" s="74" t="s">
        <v>164</v>
      </c>
      <c r="N177" s="81">
        <v>2978</v>
      </c>
      <c r="V177" s="72"/>
      <c r="W177" s="55"/>
      <c r="Y177" s="46" t="s">
        <v>163</v>
      </c>
      <c r="Z177" s="71"/>
      <c r="AC177" s="55"/>
      <c r="AE177" s="55"/>
      <c r="AF177" s="55"/>
    </row>
    <row r="178" spans="1:32" s="45" customFormat="1" ht="12" x14ac:dyDescent="0.2">
      <c r="A178" s="83"/>
      <c r="B178" s="61" t="s">
        <v>218</v>
      </c>
      <c r="C178" s="252" t="s">
        <v>217</v>
      </c>
      <c r="D178" s="252"/>
      <c r="E178" s="252"/>
      <c r="F178" s="74"/>
      <c r="G178" s="74"/>
      <c r="H178" s="74"/>
      <c r="I178" s="74"/>
      <c r="J178" s="82">
        <v>12.2</v>
      </c>
      <c r="K178" s="74"/>
      <c r="L178" s="82">
        <v>4.12</v>
      </c>
      <c r="M178" s="74" t="s">
        <v>195</v>
      </c>
      <c r="N178" s="81">
        <v>33</v>
      </c>
      <c r="V178" s="72"/>
      <c r="W178" s="55"/>
      <c r="Y178" s="46" t="s">
        <v>217</v>
      </c>
      <c r="Z178" s="71"/>
      <c r="AC178" s="55"/>
      <c r="AE178" s="55"/>
      <c r="AF178" s="55"/>
    </row>
    <row r="179" spans="1:32" s="45" customFormat="1" ht="22.5" x14ac:dyDescent="0.2">
      <c r="A179" s="86"/>
      <c r="B179" s="93" t="s">
        <v>424</v>
      </c>
      <c r="C179" s="259" t="s">
        <v>422</v>
      </c>
      <c r="D179" s="259"/>
      <c r="E179" s="259"/>
      <c r="F179" s="92" t="s">
        <v>212</v>
      </c>
      <c r="G179" s="92" t="s">
        <v>210</v>
      </c>
      <c r="H179" s="92"/>
      <c r="I179" s="92" t="s">
        <v>210</v>
      </c>
      <c r="J179" s="61"/>
      <c r="K179" s="74"/>
      <c r="L179" s="82"/>
      <c r="M179" s="74"/>
      <c r="N179" s="91"/>
      <c r="V179" s="72"/>
      <c r="W179" s="55"/>
      <c r="Z179" s="71" t="s">
        <v>422</v>
      </c>
      <c r="AC179" s="55"/>
      <c r="AE179" s="55"/>
      <c r="AF179" s="55"/>
    </row>
    <row r="180" spans="1:32" s="45" customFormat="1" ht="12" x14ac:dyDescent="0.2">
      <c r="A180" s="83"/>
      <c r="B180" s="61"/>
      <c r="C180" s="252" t="s">
        <v>160</v>
      </c>
      <c r="D180" s="252"/>
      <c r="E180" s="252"/>
      <c r="F180" s="74" t="s">
        <v>159</v>
      </c>
      <c r="G180" s="74" t="s">
        <v>3597</v>
      </c>
      <c r="H180" s="74"/>
      <c r="I180" s="74" t="s">
        <v>5426</v>
      </c>
      <c r="J180" s="82"/>
      <c r="K180" s="74"/>
      <c r="L180" s="82"/>
      <c r="M180" s="74"/>
      <c r="N180" s="81"/>
      <c r="V180" s="72"/>
      <c r="W180" s="55"/>
      <c r="Z180" s="71"/>
      <c r="AA180" s="46" t="s">
        <v>160</v>
      </c>
      <c r="AC180" s="55"/>
      <c r="AE180" s="55"/>
      <c r="AF180" s="55"/>
    </row>
    <row r="181" spans="1:32" s="45" customFormat="1" ht="12" x14ac:dyDescent="0.2">
      <c r="A181" s="83"/>
      <c r="B181" s="61"/>
      <c r="C181" s="252" t="s">
        <v>156</v>
      </c>
      <c r="D181" s="252"/>
      <c r="E181" s="252"/>
      <c r="F181" s="74" t="s">
        <v>159</v>
      </c>
      <c r="G181" s="74" t="s">
        <v>5213</v>
      </c>
      <c r="H181" s="74"/>
      <c r="I181" s="74" t="s">
        <v>5425</v>
      </c>
      <c r="J181" s="82"/>
      <c r="K181" s="74"/>
      <c r="L181" s="82"/>
      <c r="M181" s="74"/>
      <c r="N181" s="81"/>
      <c r="V181" s="72"/>
      <c r="W181" s="55"/>
      <c r="Z181" s="71"/>
      <c r="AA181" s="46" t="s">
        <v>156</v>
      </c>
      <c r="AC181" s="55"/>
      <c r="AE181" s="55"/>
      <c r="AF181" s="55"/>
    </row>
    <row r="182" spans="1:32" s="45" customFormat="1" ht="12" x14ac:dyDescent="0.2">
      <c r="A182" s="83"/>
      <c r="B182" s="61"/>
      <c r="C182" s="254" t="s">
        <v>155</v>
      </c>
      <c r="D182" s="254"/>
      <c r="E182" s="254"/>
      <c r="F182" s="77"/>
      <c r="G182" s="77"/>
      <c r="H182" s="77"/>
      <c r="I182" s="77"/>
      <c r="J182" s="85">
        <v>3390.48</v>
      </c>
      <c r="K182" s="77"/>
      <c r="L182" s="85">
        <v>1144.29</v>
      </c>
      <c r="M182" s="77"/>
      <c r="N182" s="84"/>
      <c r="V182" s="72"/>
      <c r="W182" s="55"/>
      <c r="Z182" s="71"/>
      <c r="AB182" s="46" t="s">
        <v>155</v>
      </c>
      <c r="AC182" s="55"/>
      <c r="AE182" s="55"/>
      <c r="AF182" s="55"/>
    </row>
    <row r="183" spans="1:32" s="45" customFormat="1" ht="12" x14ac:dyDescent="0.2">
      <c r="A183" s="83"/>
      <c r="B183" s="61"/>
      <c r="C183" s="252" t="s">
        <v>154</v>
      </c>
      <c r="D183" s="252"/>
      <c r="E183" s="252"/>
      <c r="F183" s="74"/>
      <c r="G183" s="74"/>
      <c r="H183" s="74"/>
      <c r="I183" s="74"/>
      <c r="J183" s="82"/>
      <c r="K183" s="74"/>
      <c r="L183" s="82">
        <v>96.77</v>
      </c>
      <c r="M183" s="74"/>
      <c r="N183" s="81">
        <v>4987</v>
      </c>
      <c r="V183" s="72"/>
      <c r="W183" s="55"/>
      <c r="Z183" s="71"/>
      <c r="AA183" s="46" t="s">
        <v>154</v>
      </c>
      <c r="AC183" s="55"/>
      <c r="AE183" s="55"/>
      <c r="AF183" s="55"/>
    </row>
    <row r="184" spans="1:32" s="45" customFormat="1" ht="45" x14ac:dyDescent="0.2">
      <c r="A184" s="83"/>
      <c r="B184" s="61" t="s">
        <v>787</v>
      </c>
      <c r="C184" s="252" t="s">
        <v>785</v>
      </c>
      <c r="D184" s="252"/>
      <c r="E184" s="252"/>
      <c r="F184" s="74" t="s">
        <v>149</v>
      </c>
      <c r="G184" s="74" t="s">
        <v>786</v>
      </c>
      <c r="H184" s="74"/>
      <c r="I184" s="74" t="s">
        <v>786</v>
      </c>
      <c r="J184" s="82"/>
      <c r="K184" s="74"/>
      <c r="L184" s="82">
        <v>149.03</v>
      </c>
      <c r="M184" s="74"/>
      <c r="N184" s="81">
        <v>7680</v>
      </c>
      <c r="V184" s="72"/>
      <c r="W184" s="55"/>
      <c r="Z184" s="71"/>
      <c r="AA184" s="46" t="s">
        <v>785</v>
      </c>
      <c r="AC184" s="55"/>
      <c r="AE184" s="55"/>
      <c r="AF184" s="55"/>
    </row>
    <row r="185" spans="1:32" s="45" customFormat="1" ht="22.5" x14ac:dyDescent="0.2">
      <c r="A185" s="83"/>
      <c r="B185" s="61" t="s">
        <v>784</v>
      </c>
      <c r="C185" s="252" t="s">
        <v>783</v>
      </c>
      <c r="D185" s="252"/>
      <c r="E185" s="252"/>
      <c r="F185" s="74" t="s">
        <v>149</v>
      </c>
      <c r="G185" s="74" t="s">
        <v>675</v>
      </c>
      <c r="H185" s="74"/>
      <c r="I185" s="74" t="s">
        <v>675</v>
      </c>
      <c r="J185" s="82"/>
      <c r="K185" s="74"/>
      <c r="L185" s="82">
        <v>91.93</v>
      </c>
      <c r="M185" s="74"/>
      <c r="N185" s="81">
        <v>4738</v>
      </c>
      <c r="V185" s="72"/>
      <c r="W185" s="55"/>
      <c r="Z185" s="71"/>
      <c r="AA185" s="46" t="s">
        <v>783</v>
      </c>
      <c r="AC185" s="55"/>
      <c r="AE185" s="55"/>
      <c r="AF185" s="55"/>
    </row>
    <row r="186" spans="1:32" s="45" customFormat="1" ht="12" x14ac:dyDescent="0.2">
      <c r="A186" s="80"/>
      <c r="B186" s="118"/>
      <c r="C186" s="253" t="s">
        <v>146</v>
      </c>
      <c r="D186" s="253"/>
      <c r="E186" s="253"/>
      <c r="F186" s="79"/>
      <c r="G186" s="79"/>
      <c r="H186" s="79"/>
      <c r="I186" s="79"/>
      <c r="J186" s="78"/>
      <c r="K186" s="79"/>
      <c r="L186" s="78">
        <v>1385.25</v>
      </c>
      <c r="M186" s="77"/>
      <c r="N186" s="76">
        <v>28886</v>
      </c>
      <c r="V186" s="72"/>
      <c r="W186" s="55"/>
      <c r="Z186" s="71"/>
      <c r="AC186" s="55" t="s">
        <v>146</v>
      </c>
      <c r="AE186" s="55"/>
      <c r="AF186" s="55"/>
    </row>
    <row r="187" spans="1:32" s="45" customFormat="1" ht="22.5" x14ac:dyDescent="0.2">
      <c r="A187" s="87" t="s">
        <v>647</v>
      </c>
      <c r="B187" s="119" t="s">
        <v>5211</v>
      </c>
      <c r="C187" s="253" t="s">
        <v>5209</v>
      </c>
      <c r="D187" s="253"/>
      <c r="E187" s="253"/>
      <c r="F187" s="79" t="s">
        <v>212</v>
      </c>
      <c r="G187" s="79"/>
      <c r="H187" s="79"/>
      <c r="I187" s="79" t="s">
        <v>5424</v>
      </c>
      <c r="J187" s="78">
        <v>70.599999999999994</v>
      </c>
      <c r="K187" s="79"/>
      <c r="L187" s="78">
        <v>2621.0300000000002</v>
      </c>
      <c r="M187" s="79" t="s">
        <v>195</v>
      </c>
      <c r="N187" s="76">
        <v>20942</v>
      </c>
      <c r="V187" s="72"/>
      <c r="W187" s="55" t="s">
        <v>5209</v>
      </c>
      <c r="Z187" s="71"/>
      <c r="AC187" s="55"/>
      <c r="AE187" s="55"/>
      <c r="AF187" s="55"/>
    </row>
    <row r="188" spans="1:32" s="45" customFormat="1" ht="12" x14ac:dyDescent="0.2">
      <c r="A188" s="80"/>
      <c r="B188" s="118"/>
      <c r="C188" s="123" t="s">
        <v>5100</v>
      </c>
      <c r="D188" s="124"/>
      <c r="E188" s="124"/>
      <c r="F188" s="75"/>
      <c r="G188" s="75"/>
      <c r="H188" s="75"/>
      <c r="I188" s="75"/>
      <c r="J188" s="90"/>
      <c r="K188" s="75"/>
      <c r="L188" s="90"/>
      <c r="M188" s="89"/>
      <c r="N188" s="88"/>
      <c r="V188" s="72"/>
      <c r="W188" s="55"/>
      <c r="Z188" s="71"/>
      <c r="AC188" s="55"/>
      <c r="AE188" s="55"/>
      <c r="AF188" s="55"/>
    </row>
    <row r="189" spans="1:32" s="45" customFormat="1" ht="12" x14ac:dyDescent="0.2">
      <c r="A189" s="86"/>
      <c r="B189" s="117"/>
      <c r="C189" s="252" t="s">
        <v>5423</v>
      </c>
      <c r="D189" s="252"/>
      <c r="E189" s="252"/>
      <c r="F189" s="252"/>
      <c r="G189" s="252"/>
      <c r="H189" s="252"/>
      <c r="I189" s="252"/>
      <c r="J189" s="252"/>
      <c r="K189" s="252"/>
      <c r="L189" s="252"/>
      <c r="M189" s="252"/>
      <c r="N189" s="255"/>
      <c r="V189" s="72"/>
      <c r="W189" s="55"/>
      <c r="X189" s="46" t="s">
        <v>5423</v>
      </c>
      <c r="Z189" s="71"/>
      <c r="AC189" s="55"/>
      <c r="AE189" s="55"/>
      <c r="AF189" s="55"/>
    </row>
    <row r="190" spans="1:32" s="45" customFormat="1" ht="56.25" x14ac:dyDescent="0.2">
      <c r="A190" s="87" t="s">
        <v>1571</v>
      </c>
      <c r="B190" s="119" t="s">
        <v>5403</v>
      </c>
      <c r="C190" s="253" t="s">
        <v>5402</v>
      </c>
      <c r="D190" s="253"/>
      <c r="E190" s="253"/>
      <c r="F190" s="79" t="s">
        <v>183</v>
      </c>
      <c r="G190" s="79"/>
      <c r="H190" s="79"/>
      <c r="I190" s="79" t="s">
        <v>743</v>
      </c>
      <c r="J190" s="78"/>
      <c r="K190" s="79"/>
      <c r="L190" s="78"/>
      <c r="M190" s="79"/>
      <c r="N190" s="76"/>
      <c r="V190" s="72"/>
      <c r="W190" s="55" t="s">
        <v>5402</v>
      </c>
      <c r="Z190" s="71"/>
      <c r="AC190" s="55"/>
      <c r="AE190" s="55"/>
      <c r="AF190" s="55"/>
    </row>
    <row r="191" spans="1:32" s="45" customFormat="1" ht="12" x14ac:dyDescent="0.2">
      <c r="A191" s="86"/>
      <c r="B191" s="117"/>
      <c r="C191" s="252" t="s">
        <v>5420</v>
      </c>
      <c r="D191" s="252"/>
      <c r="E191" s="252"/>
      <c r="F191" s="252"/>
      <c r="G191" s="252"/>
      <c r="H191" s="252"/>
      <c r="I191" s="252"/>
      <c r="J191" s="252"/>
      <c r="K191" s="252"/>
      <c r="L191" s="252"/>
      <c r="M191" s="252"/>
      <c r="N191" s="255"/>
      <c r="V191" s="72"/>
      <c r="W191" s="55"/>
      <c r="X191" s="46" t="s">
        <v>5420</v>
      </c>
      <c r="Z191" s="71"/>
      <c r="AC191" s="55"/>
      <c r="AE191" s="55"/>
      <c r="AF191" s="55"/>
    </row>
    <row r="192" spans="1:32" s="45" customFormat="1" ht="12" x14ac:dyDescent="0.2">
      <c r="A192" s="83"/>
      <c r="B192" s="61" t="s">
        <v>170</v>
      </c>
      <c r="C192" s="252" t="s">
        <v>169</v>
      </c>
      <c r="D192" s="252"/>
      <c r="E192" s="252"/>
      <c r="F192" s="74"/>
      <c r="G192" s="74"/>
      <c r="H192" s="74"/>
      <c r="I192" s="74"/>
      <c r="J192" s="82">
        <v>411.35</v>
      </c>
      <c r="K192" s="74"/>
      <c r="L192" s="82">
        <v>92.55</v>
      </c>
      <c r="M192" s="74" t="s">
        <v>164</v>
      </c>
      <c r="N192" s="81">
        <v>4769</v>
      </c>
      <c r="V192" s="72"/>
      <c r="W192" s="55"/>
      <c r="Y192" s="46" t="s">
        <v>169</v>
      </c>
      <c r="Z192" s="71"/>
      <c r="AC192" s="55"/>
      <c r="AE192" s="55"/>
      <c r="AF192" s="55"/>
    </row>
    <row r="193" spans="1:32" s="45" customFormat="1" ht="12" x14ac:dyDescent="0.2">
      <c r="A193" s="83"/>
      <c r="B193" s="61" t="s">
        <v>168</v>
      </c>
      <c r="C193" s="252" t="s">
        <v>166</v>
      </c>
      <c r="D193" s="252"/>
      <c r="E193" s="252"/>
      <c r="F193" s="74"/>
      <c r="G193" s="74"/>
      <c r="H193" s="74"/>
      <c r="I193" s="74"/>
      <c r="J193" s="82">
        <v>7958.97</v>
      </c>
      <c r="K193" s="74"/>
      <c r="L193" s="82">
        <v>1790.77</v>
      </c>
      <c r="M193" s="74" t="s">
        <v>167</v>
      </c>
      <c r="N193" s="81">
        <v>23459</v>
      </c>
      <c r="V193" s="72"/>
      <c r="W193" s="55"/>
      <c r="Y193" s="46" t="s">
        <v>166</v>
      </c>
      <c r="Z193" s="71"/>
      <c r="AC193" s="55"/>
      <c r="AE193" s="55"/>
      <c r="AF193" s="55"/>
    </row>
    <row r="194" spans="1:32" s="45" customFormat="1" ht="12" x14ac:dyDescent="0.2">
      <c r="A194" s="83"/>
      <c r="B194" s="61" t="s">
        <v>165</v>
      </c>
      <c r="C194" s="252" t="s">
        <v>163</v>
      </c>
      <c r="D194" s="252"/>
      <c r="E194" s="252"/>
      <c r="F194" s="74"/>
      <c r="G194" s="74"/>
      <c r="H194" s="74"/>
      <c r="I194" s="74"/>
      <c r="J194" s="82">
        <v>459.08</v>
      </c>
      <c r="K194" s="74"/>
      <c r="L194" s="82">
        <v>103.29</v>
      </c>
      <c r="M194" s="74" t="s">
        <v>164</v>
      </c>
      <c r="N194" s="81">
        <v>5323</v>
      </c>
      <c r="V194" s="72"/>
      <c r="W194" s="55"/>
      <c r="Y194" s="46" t="s">
        <v>163</v>
      </c>
      <c r="Z194" s="71"/>
      <c r="AC194" s="55"/>
      <c r="AE194" s="55"/>
      <c r="AF194" s="55"/>
    </row>
    <row r="195" spans="1:32" s="45" customFormat="1" ht="12" x14ac:dyDescent="0.2">
      <c r="A195" s="83"/>
      <c r="B195" s="61" t="s">
        <v>218</v>
      </c>
      <c r="C195" s="252" t="s">
        <v>217</v>
      </c>
      <c r="D195" s="252"/>
      <c r="E195" s="252"/>
      <c r="F195" s="74"/>
      <c r="G195" s="74"/>
      <c r="H195" s="74"/>
      <c r="I195" s="74"/>
      <c r="J195" s="82">
        <v>23857.55</v>
      </c>
      <c r="K195" s="74"/>
      <c r="L195" s="82">
        <v>5367.95</v>
      </c>
      <c r="M195" s="74" t="s">
        <v>195</v>
      </c>
      <c r="N195" s="81">
        <v>42890</v>
      </c>
      <c r="V195" s="72"/>
      <c r="W195" s="55"/>
      <c r="Y195" s="46" t="s">
        <v>217</v>
      </c>
      <c r="Z195" s="71"/>
      <c r="AC195" s="55"/>
      <c r="AE195" s="55"/>
      <c r="AF195" s="55"/>
    </row>
    <row r="196" spans="1:32" s="45" customFormat="1" ht="12" x14ac:dyDescent="0.2">
      <c r="A196" s="83"/>
      <c r="B196" s="61"/>
      <c r="C196" s="252" t="s">
        <v>160</v>
      </c>
      <c r="D196" s="252"/>
      <c r="E196" s="252"/>
      <c r="F196" s="74" t="s">
        <v>159</v>
      </c>
      <c r="G196" s="74" t="s">
        <v>4935</v>
      </c>
      <c r="H196" s="74"/>
      <c r="I196" s="74" t="s">
        <v>5422</v>
      </c>
      <c r="J196" s="82"/>
      <c r="K196" s="74"/>
      <c r="L196" s="82"/>
      <c r="M196" s="74"/>
      <c r="N196" s="81"/>
      <c r="V196" s="72"/>
      <c r="W196" s="55"/>
      <c r="Z196" s="71"/>
      <c r="AA196" s="46" t="s">
        <v>160</v>
      </c>
      <c r="AC196" s="55"/>
      <c r="AE196" s="55"/>
      <c r="AF196" s="55"/>
    </row>
    <row r="197" spans="1:32" s="45" customFormat="1" ht="12" x14ac:dyDescent="0.2">
      <c r="A197" s="83"/>
      <c r="B197" s="61"/>
      <c r="C197" s="252" t="s">
        <v>156</v>
      </c>
      <c r="D197" s="252"/>
      <c r="E197" s="252"/>
      <c r="F197" s="74" t="s">
        <v>159</v>
      </c>
      <c r="G197" s="74" t="s">
        <v>5400</v>
      </c>
      <c r="H197" s="74"/>
      <c r="I197" s="74" t="s">
        <v>5421</v>
      </c>
      <c r="J197" s="82"/>
      <c r="K197" s="74"/>
      <c r="L197" s="82"/>
      <c r="M197" s="74"/>
      <c r="N197" s="81"/>
      <c r="V197" s="72"/>
      <c r="W197" s="55"/>
      <c r="Z197" s="71"/>
      <c r="AA197" s="46" t="s">
        <v>156</v>
      </c>
      <c r="AC197" s="55"/>
      <c r="AE197" s="55"/>
      <c r="AF197" s="55"/>
    </row>
    <row r="198" spans="1:32" s="45" customFormat="1" ht="12" x14ac:dyDescent="0.2">
      <c r="A198" s="83"/>
      <c r="B198" s="61"/>
      <c r="C198" s="254" t="s">
        <v>155</v>
      </c>
      <c r="D198" s="254"/>
      <c r="E198" s="254"/>
      <c r="F198" s="77"/>
      <c r="G198" s="77"/>
      <c r="H198" s="77"/>
      <c r="I198" s="77"/>
      <c r="J198" s="85">
        <v>32227.87</v>
      </c>
      <c r="K198" s="77"/>
      <c r="L198" s="85">
        <v>7251.27</v>
      </c>
      <c r="M198" s="77"/>
      <c r="N198" s="84"/>
      <c r="V198" s="72"/>
      <c r="W198" s="55"/>
      <c r="Z198" s="71"/>
      <c r="AB198" s="46" t="s">
        <v>155</v>
      </c>
      <c r="AC198" s="55"/>
      <c r="AE198" s="55"/>
      <c r="AF198" s="55"/>
    </row>
    <row r="199" spans="1:32" s="45" customFormat="1" ht="12" x14ac:dyDescent="0.2">
      <c r="A199" s="83"/>
      <c r="B199" s="61"/>
      <c r="C199" s="252" t="s">
        <v>154</v>
      </c>
      <c r="D199" s="252"/>
      <c r="E199" s="252"/>
      <c r="F199" s="74"/>
      <c r="G199" s="74"/>
      <c r="H199" s="74"/>
      <c r="I199" s="74"/>
      <c r="J199" s="82"/>
      <c r="K199" s="74"/>
      <c r="L199" s="82">
        <v>195.84</v>
      </c>
      <c r="M199" s="74"/>
      <c r="N199" s="81">
        <v>10092</v>
      </c>
      <c r="V199" s="72"/>
      <c r="W199" s="55"/>
      <c r="Z199" s="71"/>
      <c r="AA199" s="46" t="s">
        <v>154</v>
      </c>
      <c r="AC199" s="55"/>
      <c r="AE199" s="55"/>
      <c r="AF199" s="55"/>
    </row>
    <row r="200" spans="1:32" s="45" customFormat="1" ht="45" x14ac:dyDescent="0.2">
      <c r="A200" s="83"/>
      <c r="B200" s="61" t="s">
        <v>787</v>
      </c>
      <c r="C200" s="252" t="s">
        <v>785</v>
      </c>
      <c r="D200" s="252"/>
      <c r="E200" s="252"/>
      <c r="F200" s="74" t="s">
        <v>149</v>
      </c>
      <c r="G200" s="74" t="s">
        <v>786</v>
      </c>
      <c r="H200" s="74"/>
      <c r="I200" s="74" t="s">
        <v>786</v>
      </c>
      <c r="J200" s="82"/>
      <c r="K200" s="74"/>
      <c r="L200" s="82">
        <v>301.58999999999997</v>
      </c>
      <c r="M200" s="74"/>
      <c r="N200" s="81">
        <v>15542</v>
      </c>
      <c r="V200" s="72"/>
      <c r="W200" s="55"/>
      <c r="Z200" s="71"/>
      <c r="AA200" s="46" t="s">
        <v>785</v>
      </c>
      <c r="AC200" s="55"/>
      <c r="AE200" s="55"/>
      <c r="AF200" s="55"/>
    </row>
    <row r="201" spans="1:32" s="45" customFormat="1" ht="22.5" x14ac:dyDescent="0.2">
      <c r="A201" s="83"/>
      <c r="B201" s="61" t="s">
        <v>784</v>
      </c>
      <c r="C201" s="252" t="s">
        <v>783</v>
      </c>
      <c r="D201" s="252"/>
      <c r="E201" s="252"/>
      <c r="F201" s="74" t="s">
        <v>149</v>
      </c>
      <c r="G201" s="74" t="s">
        <v>675</v>
      </c>
      <c r="H201" s="74"/>
      <c r="I201" s="74" t="s">
        <v>675</v>
      </c>
      <c r="J201" s="82"/>
      <c r="K201" s="74"/>
      <c r="L201" s="82">
        <v>186.05</v>
      </c>
      <c r="M201" s="74"/>
      <c r="N201" s="81">
        <v>9587</v>
      </c>
      <c r="V201" s="72"/>
      <c r="W201" s="55"/>
      <c r="Z201" s="71"/>
      <c r="AA201" s="46" t="s">
        <v>783</v>
      </c>
      <c r="AC201" s="55"/>
      <c r="AE201" s="55"/>
      <c r="AF201" s="55"/>
    </row>
    <row r="202" spans="1:32" s="45" customFormat="1" ht="12" x14ac:dyDescent="0.2">
      <c r="A202" s="80"/>
      <c r="B202" s="118"/>
      <c r="C202" s="253" t="s">
        <v>146</v>
      </c>
      <c r="D202" s="253"/>
      <c r="E202" s="253"/>
      <c r="F202" s="79"/>
      <c r="G202" s="79"/>
      <c r="H202" s="79"/>
      <c r="I202" s="79"/>
      <c r="J202" s="78"/>
      <c r="K202" s="79"/>
      <c r="L202" s="78">
        <v>7738.91</v>
      </c>
      <c r="M202" s="77"/>
      <c r="N202" s="76">
        <v>96247</v>
      </c>
      <c r="V202" s="72"/>
      <c r="W202" s="55"/>
      <c r="Z202" s="71"/>
      <c r="AC202" s="55" t="s">
        <v>146</v>
      </c>
      <c r="AE202" s="55"/>
      <c r="AF202" s="55"/>
    </row>
    <row r="203" spans="1:32" s="45" customFormat="1" ht="45" x14ac:dyDescent="0.2">
      <c r="A203" s="87" t="s">
        <v>1297</v>
      </c>
      <c r="B203" s="119" t="s">
        <v>5398</v>
      </c>
      <c r="C203" s="253" t="s">
        <v>5397</v>
      </c>
      <c r="D203" s="253"/>
      <c r="E203" s="253"/>
      <c r="F203" s="79" t="s">
        <v>183</v>
      </c>
      <c r="G203" s="79"/>
      <c r="H203" s="79"/>
      <c r="I203" s="79" t="s">
        <v>743</v>
      </c>
      <c r="J203" s="78"/>
      <c r="K203" s="79"/>
      <c r="L203" s="78"/>
      <c r="M203" s="79"/>
      <c r="N203" s="76"/>
      <c r="V203" s="72"/>
      <c r="W203" s="55" t="s">
        <v>5397</v>
      </c>
      <c r="Z203" s="71"/>
      <c r="AC203" s="55"/>
      <c r="AE203" s="55"/>
      <c r="AF203" s="55"/>
    </row>
    <row r="204" spans="1:32" s="45" customFormat="1" ht="12" x14ac:dyDescent="0.2">
      <c r="A204" s="86"/>
      <c r="B204" s="117"/>
      <c r="C204" s="252" t="s">
        <v>5420</v>
      </c>
      <c r="D204" s="252"/>
      <c r="E204" s="252"/>
      <c r="F204" s="252"/>
      <c r="G204" s="252"/>
      <c r="H204" s="252"/>
      <c r="I204" s="252"/>
      <c r="J204" s="252"/>
      <c r="K204" s="252"/>
      <c r="L204" s="252"/>
      <c r="M204" s="252"/>
      <c r="N204" s="255"/>
      <c r="V204" s="72"/>
      <c r="W204" s="55"/>
      <c r="X204" s="46" t="s">
        <v>5420</v>
      </c>
      <c r="Z204" s="71"/>
      <c r="AC204" s="55"/>
      <c r="AE204" s="55"/>
      <c r="AF204" s="55"/>
    </row>
    <row r="205" spans="1:32" s="45" customFormat="1" ht="12" x14ac:dyDescent="0.2">
      <c r="A205" s="94"/>
      <c r="B205" s="61"/>
      <c r="C205" s="252" t="s">
        <v>5395</v>
      </c>
      <c r="D205" s="252"/>
      <c r="E205" s="252"/>
      <c r="F205" s="252"/>
      <c r="G205" s="252"/>
      <c r="H205" s="252"/>
      <c r="I205" s="252"/>
      <c r="J205" s="252"/>
      <c r="K205" s="252"/>
      <c r="L205" s="252"/>
      <c r="M205" s="252"/>
      <c r="N205" s="255"/>
      <c r="V205" s="72"/>
      <c r="W205" s="55"/>
      <c r="Z205" s="71"/>
      <c r="AC205" s="55"/>
      <c r="AD205" s="46" t="s">
        <v>5395</v>
      </c>
      <c r="AE205" s="55"/>
      <c r="AF205" s="55"/>
    </row>
    <row r="206" spans="1:32" s="45" customFormat="1" ht="12" x14ac:dyDescent="0.2">
      <c r="A206" s="83"/>
      <c r="B206" s="61" t="s">
        <v>168</v>
      </c>
      <c r="C206" s="252" t="s">
        <v>166</v>
      </c>
      <c r="D206" s="252"/>
      <c r="E206" s="252"/>
      <c r="F206" s="74"/>
      <c r="G206" s="74"/>
      <c r="H206" s="74"/>
      <c r="I206" s="74"/>
      <c r="J206" s="82">
        <v>468.89</v>
      </c>
      <c r="K206" s="74" t="s">
        <v>239</v>
      </c>
      <c r="L206" s="82">
        <v>527.5</v>
      </c>
      <c r="M206" s="74" t="s">
        <v>167</v>
      </c>
      <c r="N206" s="81">
        <v>6910</v>
      </c>
      <c r="V206" s="72"/>
      <c r="W206" s="55"/>
      <c r="Y206" s="46" t="s">
        <v>166</v>
      </c>
      <c r="Z206" s="71"/>
      <c r="AC206" s="55"/>
      <c r="AE206" s="55"/>
      <c r="AF206" s="55"/>
    </row>
    <row r="207" spans="1:32" s="45" customFormat="1" ht="12" x14ac:dyDescent="0.2">
      <c r="A207" s="83"/>
      <c r="B207" s="61" t="s">
        <v>165</v>
      </c>
      <c r="C207" s="252" t="s">
        <v>163</v>
      </c>
      <c r="D207" s="252"/>
      <c r="E207" s="252"/>
      <c r="F207" s="74"/>
      <c r="G207" s="74"/>
      <c r="H207" s="74"/>
      <c r="I207" s="74"/>
      <c r="J207" s="82">
        <v>27.84</v>
      </c>
      <c r="K207" s="74" t="s">
        <v>239</v>
      </c>
      <c r="L207" s="82">
        <v>31.32</v>
      </c>
      <c r="M207" s="74" t="s">
        <v>164</v>
      </c>
      <c r="N207" s="81">
        <v>1614</v>
      </c>
      <c r="V207" s="72"/>
      <c r="W207" s="55"/>
      <c r="Y207" s="46" t="s">
        <v>163</v>
      </c>
      <c r="Z207" s="71"/>
      <c r="AC207" s="55"/>
      <c r="AE207" s="55"/>
      <c r="AF207" s="55"/>
    </row>
    <row r="208" spans="1:32" s="45" customFormat="1" ht="12" x14ac:dyDescent="0.2">
      <c r="A208" s="83"/>
      <c r="B208" s="61" t="s">
        <v>218</v>
      </c>
      <c r="C208" s="252" t="s">
        <v>217</v>
      </c>
      <c r="D208" s="252"/>
      <c r="E208" s="252"/>
      <c r="F208" s="74"/>
      <c r="G208" s="74"/>
      <c r="H208" s="74"/>
      <c r="I208" s="74"/>
      <c r="J208" s="82">
        <v>1297.8</v>
      </c>
      <c r="K208" s="74" t="s">
        <v>239</v>
      </c>
      <c r="L208" s="82">
        <v>1460.03</v>
      </c>
      <c r="M208" s="74" t="s">
        <v>195</v>
      </c>
      <c r="N208" s="81">
        <v>11666</v>
      </c>
      <c r="V208" s="72"/>
      <c r="W208" s="55"/>
      <c r="Y208" s="46" t="s">
        <v>217</v>
      </c>
      <c r="Z208" s="71"/>
      <c r="AC208" s="55"/>
      <c r="AE208" s="55"/>
      <c r="AF208" s="55"/>
    </row>
    <row r="209" spans="1:32" s="45" customFormat="1" ht="12" x14ac:dyDescent="0.2">
      <c r="A209" s="83"/>
      <c r="B209" s="61"/>
      <c r="C209" s="252" t="s">
        <v>156</v>
      </c>
      <c r="D209" s="252"/>
      <c r="E209" s="252"/>
      <c r="F209" s="74" t="s">
        <v>159</v>
      </c>
      <c r="G209" s="74" t="s">
        <v>5228</v>
      </c>
      <c r="H209" s="74" t="s">
        <v>239</v>
      </c>
      <c r="I209" s="74" t="s">
        <v>5419</v>
      </c>
      <c r="J209" s="82"/>
      <c r="K209" s="74"/>
      <c r="L209" s="82"/>
      <c r="M209" s="74"/>
      <c r="N209" s="81"/>
      <c r="V209" s="72"/>
      <c r="W209" s="55"/>
      <c r="Z209" s="71"/>
      <c r="AA209" s="46" t="s">
        <v>156</v>
      </c>
      <c r="AC209" s="55"/>
      <c r="AE209" s="55"/>
      <c r="AF209" s="55"/>
    </row>
    <row r="210" spans="1:32" s="45" customFormat="1" ht="12" x14ac:dyDescent="0.2">
      <c r="A210" s="83"/>
      <c r="B210" s="61"/>
      <c r="C210" s="254" t="s">
        <v>155</v>
      </c>
      <c r="D210" s="254"/>
      <c r="E210" s="254"/>
      <c r="F210" s="77"/>
      <c r="G210" s="77"/>
      <c r="H210" s="77"/>
      <c r="I210" s="77"/>
      <c r="J210" s="85">
        <v>1766.69</v>
      </c>
      <c r="K210" s="77"/>
      <c r="L210" s="85">
        <v>1987.53</v>
      </c>
      <c r="M210" s="77"/>
      <c r="N210" s="84"/>
      <c r="V210" s="72"/>
      <c r="W210" s="55"/>
      <c r="Z210" s="71"/>
      <c r="AB210" s="46" t="s">
        <v>155</v>
      </c>
      <c r="AC210" s="55"/>
      <c r="AE210" s="55"/>
      <c r="AF210" s="55"/>
    </row>
    <row r="211" spans="1:32" s="45" customFormat="1" ht="12" x14ac:dyDescent="0.2">
      <c r="A211" s="83"/>
      <c r="B211" s="61"/>
      <c r="C211" s="252" t="s">
        <v>154</v>
      </c>
      <c r="D211" s="252"/>
      <c r="E211" s="252"/>
      <c r="F211" s="74"/>
      <c r="G211" s="74"/>
      <c r="H211" s="74"/>
      <c r="I211" s="74"/>
      <c r="J211" s="82"/>
      <c r="K211" s="74"/>
      <c r="L211" s="82">
        <v>31.32</v>
      </c>
      <c r="M211" s="74"/>
      <c r="N211" s="81">
        <v>1614</v>
      </c>
      <c r="V211" s="72"/>
      <c r="W211" s="55"/>
      <c r="Z211" s="71"/>
      <c r="AA211" s="46" t="s">
        <v>154</v>
      </c>
      <c r="AC211" s="55"/>
      <c r="AE211" s="55"/>
      <c r="AF211" s="55"/>
    </row>
    <row r="212" spans="1:32" s="45" customFormat="1" ht="45" x14ac:dyDescent="0.2">
      <c r="A212" s="83"/>
      <c r="B212" s="61" t="s">
        <v>787</v>
      </c>
      <c r="C212" s="252" t="s">
        <v>785</v>
      </c>
      <c r="D212" s="252"/>
      <c r="E212" s="252"/>
      <c r="F212" s="74" t="s">
        <v>149</v>
      </c>
      <c r="G212" s="74" t="s">
        <v>786</v>
      </c>
      <c r="H212" s="74"/>
      <c r="I212" s="74" t="s">
        <v>786</v>
      </c>
      <c r="J212" s="82"/>
      <c r="K212" s="74"/>
      <c r="L212" s="82">
        <v>48.23</v>
      </c>
      <c r="M212" s="74"/>
      <c r="N212" s="81">
        <v>2486</v>
      </c>
      <c r="V212" s="72"/>
      <c r="W212" s="55"/>
      <c r="Z212" s="71"/>
      <c r="AA212" s="46" t="s">
        <v>785</v>
      </c>
      <c r="AC212" s="55"/>
      <c r="AE212" s="55"/>
      <c r="AF212" s="55"/>
    </row>
    <row r="213" spans="1:32" s="45" customFormat="1" ht="22.5" x14ac:dyDescent="0.2">
      <c r="A213" s="83"/>
      <c r="B213" s="61" t="s">
        <v>784</v>
      </c>
      <c r="C213" s="252" t="s">
        <v>783</v>
      </c>
      <c r="D213" s="252"/>
      <c r="E213" s="252"/>
      <c r="F213" s="74" t="s">
        <v>149</v>
      </c>
      <c r="G213" s="74" t="s">
        <v>675</v>
      </c>
      <c r="H213" s="74"/>
      <c r="I213" s="74" t="s">
        <v>675</v>
      </c>
      <c r="J213" s="82"/>
      <c r="K213" s="74"/>
      <c r="L213" s="82">
        <v>29.75</v>
      </c>
      <c r="M213" s="74"/>
      <c r="N213" s="81">
        <v>1533</v>
      </c>
      <c r="V213" s="72"/>
      <c r="W213" s="55"/>
      <c r="Z213" s="71"/>
      <c r="AA213" s="46" t="s">
        <v>783</v>
      </c>
      <c r="AC213" s="55"/>
      <c r="AE213" s="55"/>
      <c r="AF213" s="55"/>
    </row>
    <row r="214" spans="1:32" s="45" customFormat="1" ht="12" x14ac:dyDescent="0.2">
      <c r="A214" s="80"/>
      <c r="B214" s="118"/>
      <c r="C214" s="253" t="s">
        <v>146</v>
      </c>
      <c r="D214" s="253"/>
      <c r="E214" s="253"/>
      <c r="F214" s="79"/>
      <c r="G214" s="79"/>
      <c r="H214" s="79"/>
      <c r="I214" s="79"/>
      <c r="J214" s="78"/>
      <c r="K214" s="79"/>
      <c r="L214" s="78">
        <v>2065.5100000000002</v>
      </c>
      <c r="M214" s="77"/>
      <c r="N214" s="76">
        <v>22595</v>
      </c>
      <c r="V214" s="72"/>
      <c r="W214" s="55"/>
      <c r="Z214" s="71"/>
      <c r="AC214" s="55" t="s">
        <v>146</v>
      </c>
      <c r="AE214" s="55"/>
      <c r="AF214" s="55"/>
    </row>
    <row r="215" spans="1:32" s="45" customFormat="1" ht="33.75" x14ac:dyDescent="0.2">
      <c r="A215" s="87" t="s">
        <v>639</v>
      </c>
      <c r="B215" s="119" t="s">
        <v>5218</v>
      </c>
      <c r="C215" s="253" t="s">
        <v>5216</v>
      </c>
      <c r="D215" s="253"/>
      <c r="E215" s="253"/>
      <c r="F215" s="79" t="s">
        <v>174</v>
      </c>
      <c r="G215" s="79"/>
      <c r="H215" s="79"/>
      <c r="I215" s="79" t="s">
        <v>5418</v>
      </c>
      <c r="J215" s="78"/>
      <c r="K215" s="79"/>
      <c r="L215" s="78"/>
      <c r="M215" s="79"/>
      <c r="N215" s="76"/>
      <c r="V215" s="72"/>
      <c r="W215" s="55" t="s">
        <v>5216</v>
      </c>
      <c r="Z215" s="71"/>
      <c r="AC215" s="55"/>
      <c r="AE215" s="55"/>
      <c r="AF215" s="55"/>
    </row>
    <row r="216" spans="1:32" s="45" customFormat="1" ht="12" x14ac:dyDescent="0.2">
      <c r="A216" s="86"/>
      <c r="B216" s="117"/>
      <c r="C216" s="252" t="s">
        <v>5417</v>
      </c>
      <c r="D216" s="252"/>
      <c r="E216" s="252"/>
      <c r="F216" s="252"/>
      <c r="G216" s="252"/>
      <c r="H216" s="252"/>
      <c r="I216" s="252"/>
      <c r="J216" s="252"/>
      <c r="K216" s="252"/>
      <c r="L216" s="252"/>
      <c r="M216" s="252"/>
      <c r="N216" s="255"/>
      <c r="V216" s="72"/>
      <c r="W216" s="55"/>
      <c r="X216" s="46" t="s">
        <v>5417</v>
      </c>
      <c r="Z216" s="71"/>
      <c r="AC216" s="55"/>
      <c r="AE216" s="55"/>
      <c r="AF216" s="55"/>
    </row>
    <row r="217" spans="1:32" s="45" customFormat="1" ht="12" x14ac:dyDescent="0.2">
      <c r="A217" s="83"/>
      <c r="B217" s="61" t="s">
        <v>170</v>
      </c>
      <c r="C217" s="252" t="s">
        <v>169</v>
      </c>
      <c r="D217" s="252"/>
      <c r="E217" s="252"/>
      <c r="F217" s="74"/>
      <c r="G217" s="74"/>
      <c r="H217" s="74"/>
      <c r="I217" s="74"/>
      <c r="J217" s="82">
        <v>115.49</v>
      </c>
      <c r="K217" s="74"/>
      <c r="L217" s="82">
        <v>181.9</v>
      </c>
      <c r="M217" s="74" t="s">
        <v>164</v>
      </c>
      <c r="N217" s="81">
        <v>9373</v>
      </c>
      <c r="V217" s="72"/>
      <c r="W217" s="55"/>
      <c r="Y217" s="46" t="s">
        <v>169</v>
      </c>
      <c r="Z217" s="71"/>
      <c r="AC217" s="55"/>
      <c r="AE217" s="55"/>
      <c r="AF217" s="55"/>
    </row>
    <row r="218" spans="1:32" s="45" customFormat="1" ht="12" x14ac:dyDescent="0.2">
      <c r="A218" s="83"/>
      <c r="B218" s="61" t="s">
        <v>168</v>
      </c>
      <c r="C218" s="252" t="s">
        <v>166</v>
      </c>
      <c r="D218" s="252"/>
      <c r="E218" s="252"/>
      <c r="F218" s="74"/>
      <c r="G218" s="74"/>
      <c r="H218" s="74"/>
      <c r="I218" s="74"/>
      <c r="J218" s="82">
        <v>3262.79</v>
      </c>
      <c r="K218" s="74"/>
      <c r="L218" s="82">
        <v>5138.8900000000003</v>
      </c>
      <c r="M218" s="74" t="s">
        <v>167</v>
      </c>
      <c r="N218" s="81">
        <v>67319</v>
      </c>
      <c r="V218" s="72"/>
      <c r="W218" s="55"/>
      <c r="Y218" s="46" t="s">
        <v>166</v>
      </c>
      <c r="Z218" s="71"/>
      <c r="AC218" s="55"/>
      <c r="AE218" s="55"/>
      <c r="AF218" s="55"/>
    </row>
    <row r="219" spans="1:32" s="45" customFormat="1" ht="12" x14ac:dyDescent="0.2">
      <c r="A219" s="83"/>
      <c r="B219" s="61" t="s">
        <v>165</v>
      </c>
      <c r="C219" s="252" t="s">
        <v>163</v>
      </c>
      <c r="D219" s="252"/>
      <c r="E219" s="252"/>
      <c r="F219" s="74"/>
      <c r="G219" s="74"/>
      <c r="H219" s="74"/>
      <c r="I219" s="74"/>
      <c r="J219" s="82">
        <v>171.22</v>
      </c>
      <c r="K219" s="74"/>
      <c r="L219" s="82">
        <v>269.67</v>
      </c>
      <c r="M219" s="74" t="s">
        <v>164</v>
      </c>
      <c r="N219" s="81">
        <v>13896</v>
      </c>
      <c r="V219" s="72"/>
      <c r="W219" s="55"/>
      <c r="Y219" s="46" t="s">
        <v>163</v>
      </c>
      <c r="Z219" s="71"/>
      <c r="AC219" s="55"/>
      <c r="AE219" s="55"/>
      <c r="AF219" s="55"/>
    </row>
    <row r="220" spans="1:32" s="45" customFormat="1" ht="12" x14ac:dyDescent="0.2">
      <c r="A220" s="83"/>
      <c r="B220" s="61" t="s">
        <v>218</v>
      </c>
      <c r="C220" s="252" t="s">
        <v>217</v>
      </c>
      <c r="D220" s="252"/>
      <c r="E220" s="252"/>
      <c r="F220" s="74"/>
      <c r="G220" s="74"/>
      <c r="H220" s="74"/>
      <c r="I220" s="74"/>
      <c r="J220" s="82">
        <v>12.2</v>
      </c>
      <c r="K220" s="74"/>
      <c r="L220" s="82">
        <v>19.22</v>
      </c>
      <c r="M220" s="74" t="s">
        <v>195</v>
      </c>
      <c r="N220" s="81">
        <v>154</v>
      </c>
      <c r="V220" s="72"/>
      <c r="W220" s="55"/>
      <c r="Y220" s="46" t="s">
        <v>217</v>
      </c>
      <c r="Z220" s="71"/>
      <c r="AC220" s="55"/>
      <c r="AE220" s="55"/>
      <c r="AF220" s="55"/>
    </row>
    <row r="221" spans="1:32" s="45" customFormat="1" ht="22.5" x14ac:dyDescent="0.2">
      <c r="A221" s="86"/>
      <c r="B221" s="93" t="s">
        <v>424</v>
      </c>
      <c r="C221" s="259" t="s">
        <v>422</v>
      </c>
      <c r="D221" s="259"/>
      <c r="E221" s="259"/>
      <c r="F221" s="92" t="s">
        <v>212</v>
      </c>
      <c r="G221" s="92" t="s">
        <v>210</v>
      </c>
      <c r="H221" s="92"/>
      <c r="I221" s="92" t="s">
        <v>210</v>
      </c>
      <c r="J221" s="61"/>
      <c r="K221" s="74"/>
      <c r="L221" s="82"/>
      <c r="M221" s="74"/>
      <c r="N221" s="91"/>
      <c r="V221" s="72"/>
      <c r="W221" s="55"/>
      <c r="Z221" s="71" t="s">
        <v>422</v>
      </c>
      <c r="AC221" s="55"/>
      <c r="AE221" s="55"/>
      <c r="AF221" s="55"/>
    </row>
    <row r="222" spans="1:32" s="45" customFormat="1" ht="12" x14ac:dyDescent="0.2">
      <c r="A222" s="83"/>
      <c r="B222" s="61"/>
      <c r="C222" s="252" t="s">
        <v>160</v>
      </c>
      <c r="D222" s="252"/>
      <c r="E222" s="252"/>
      <c r="F222" s="74" t="s">
        <v>159</v>
      </c>
      <c r="G222" s="74" t="s">
        <v>3597</v>
      </c>
      <c r="H222" s="74"/>
      <c r="I222" s="74" t="s">
        <v>5416</v>
      </c>
      <c r="J222" s="82"/>
      <c r="K222" s="74"/>
      <c r="L222" s="82"/>
      <c r="M222" s="74"/>
      <c r="N222" s="81"/>
      <c r="V222" s="72"/>
      <c r="W222" s="55"/>
      <c r="Z222" s="71"/>
      <c r="AA222" s="46" t="s">
        <v>160</v>
      </c>
      <c r="AC222" s="55"/>
      <c r="AE222" s="55"/>
      <c r="AF222" s="55"/>
    </row>
    <row r="223" spans="1:32" s="45" customFormat="1" ht="12" x14ac:dyDescent="0.2">
      <c r="A223" s="83"/>
      <c r="B223" s="61"/>
      <c r="C223" s="252" t="s">
        <v>156</v>
      </c>
      <c r="D223" s="252"/>
      <c r="E223" s="252"/>
      <c r="F223" s="74" t="s">
        <v>159</v>
      </c>
      <c r="G223" s="74" t="s">
        <v>5213</v>
      </c>
      <c r="H223" s="74"/>
      <c r="I223" s="74" t="s">
        <v>5415</v>
      </c>
      <c r="J223" s="82"/>
      <c r="K223" s="74"/>
      <c r="L223" s="82"/>
      <c r="M223" s="74"/>
      <c r="N223" s="81"/>
      <c r="V223" s="72"/>
      <c r="W223" s="55"/>
      <c r="Z223" s="71"/>
      <c r="AA223" s="46" t="s">
        <v>156</v>
      </c>
      <c r="AC223" s="55"/>
      <c r="AE223" s="55"/>
      <c r="AF223" s="55"/>
    </row>
    <row r="224" spans="1:32" s="45" customFormat="1" ht="12" x14ac:dyDescent="0.2">
      <c r="A224" s="83"/>
      <c r="B224" s="61"/>
      <c r="C224" s="254" t="s">
        <v>155</v>
      </c>
      <c r="D224" s="254"/>
      <c r="E224" s="254"/>
      <c r="F224" s="77"/>
      <c r="G224" s="77"/>
      <c r="H224" s="77"/>
      <c r="I224" s="77"/>
      <c r="J224" s="85">
        <v>3390.48</v>
      </c>
      <c r="K224" s="77"/>
      <c r="L224" s="85">
        <v>5340.01</v>
      </c>
      <c r="M224" s="77"/>
      <c r="N224" s="84"/>
      <c r="V224" s="72"/>
      <c r="W224" s="55"/>
      <c r="Z224" s="71"/>
      <c r="AB224" s="46" t="s">
        <v>155</v>
      </c>
      <c r="AC224" s="55"/>
      <c r="AE224" s="55"/>
      <c r="AF224" s="55"/>
    </row>
    <row r="225" spans="1:32" s="45" customFormat="1" ht="12" x14ac:dyDescent="0.2">
      <c r="A225" s="83"/>
      <c r="B225" s="61"/>
      <c r="C225" s="252" t="s">
        <v>154</v>
      </c>
      <c r="D225" s="252"/>
      <c r="E225" s="252"/>
      <c r="F225" s="74"/>
      <c r="G225" s="74"/>
      <c r="H225" s="74"/>
      <c r="I225" s="74"/>
      <c r="J225" s="82"/>
      <c r="K225" s="74"/>
      <c r="L225" s="82">
        <v>451.57</v>
      </c>
      <c r="M225" s="74"/>
      <c r="N225" s="81">
        <v>23269</v>
      </c>
      <c r="V225" s="72"/>
      <c r="W225" s="55"/>
      <c r="Z225" s="71"/>
      <c r="AA225" s="46" t="s">
        <v>154</v>
      </c>
      <c r="AC225" s="55"/>
      <c r="AE225" s="55"/>
      <c r="AF225" s="55"/>
    </row>
    <row r="226" spans="1:32" s="45" customFormat="1" ht="45" x14ac:dyDescent="0.2">
      <c r="A226" s="83"/>
      <c r="B226" s="61" t="s">
        <v>787</v>
      </c>
      <c r="C226" s="252" t="s">
        <v>785</v>
      </c>
      <c r="D226" s="252"/>
      <c r="E226" s="252"/>
      <c r="F226" s="74" t="s">
        <v>149</v>
      </c>
      <c r="G226" s="74" t="s">
        <v>786</v>
      </c>
      <c r="H226" s="74"/>
      <c r="I226" s="74" t="s">
        <v>786</v>
      </c>
      <c r="J226" s="82"/>
      <c r="K226" s="74"/>
      <c r="L226" s="82">
        <v>695.42</v>
      </c>
      <c r="M226" s="74"/>
      <c r="N226" s="81">
        <v>35834</v>
      </c>
      <c r="V226" s="72"/>
      <c r="W226" s="55"/>
      <c r="Z226" s="71"/>
      <c r="AA226" s="46" t="s">
        <v>785</v>
      </c>
      <c r="AC226" s="55"/>
      <c r="AE226" s="55"/>
      <c r="AF226" s="55"/>
    </row>
    <row r="227" spans="1:32" s="45" customFormat="1" ht="22.5" x14ac:dyDescent="0.2">
      <c r="A227" s="83"/>
      <c r="B227" s="61" t="s">
        <v>784</v>
      </c>
      <c r="C227" s="252" t="s">
        <v>783</v>
      </c>
      <c r="D227" s="252"/>
      <c r="E227" s="252"/>
      <c r="F227" s="74" t="s">
        <v>149</v>
      </c>
      <c r="G227" s="74" t="s">
        <v>675</v>
      </c>
      <c r="H227" s="74"/>
      <c r="I227" s="74" t="s">
        <v>675</v>
      </c>
      <c r="J227" s="82"/>
      <c r="K227" s="74"/>
      <c r="L227" s="82">
        <v>428.99</v>
      </c>
      <c r="M227" s="74"/>
      <c r="N227" s="81">
        <v>22106</v>
      </c>
      <c r="V227" s="72"/>
      <c r="W227" s="55"/>
      <c r="Z227" s="71"/>
      <c r="AA227" s="46" t="s">
        <v>783</v>
      </c>
      <c r="AC227" s="55"/>
      <c r="AE227" s="55"/>
      <c r="AF227" s="55"/>
    </row>
    <row r="228" spans="1:32" s="45" customFormat="1" ht="12" x14ac:dyDescent="0.2">
      <c r="A228" s="80"/>
      <c r="B228" s="118"/>
      <c r="C228" s="253" t="s">
        <v>146</v>
      </c>
      <c r="D228" s="253"/>
      <c r="E228" s="253"/>
      <c r="F228" s="79"/>
      <c r="G228" s="79"/>
      <c r="H228" s="79"/>
      <c r="I228" s="79"/>
      <c r="J228" s="78"/>
      <c r="K228" s="79"/>
      <c r="L228" s="78">
        <v>6464.42</v>
      </c>
      <c r="M228" s="77"/>
      <c r="N228" s="76">
        <v>134786</v>
      </c>
      <c r="V228" s="72"/>
      <c r="W228" s="55"/>
      <c r="Z228" s="71"/>
      <c r="AC228" s="55" t="s">
        <v>146</v>
      </c>
      <c r="AE228" s="55"/>
      <c r="AF228" s="55"/>
    </row>
    <row r="229" spans="1:32" s="45" customFormat="1" ht="22.5" x14ac:dyDescent="0.2">
      <c r="A229" s="87" t="s">
        <v>839</v>
      </c>
      <c r="B229" s="119" t="s">
        <v>5211</v>
      </c>
      <c r="C229" s="253" t="s">
        <v>5209</v>
      </c>
      <c r="D229" s="253"/>
      <c r="E229" s="253"/>
      <c r="F229" s="79" t="s">
        <v>212</v>
      </c>
      <c r="G229" s="79"/>
      <c r="H229" s="79"/>
      <c r="I229" s="79" t="s">
        <v>5414</v>
      </c>
      <c r="J229" s="78">
        <v>70.599999999999994</v>
      </c>
      <c r="K229" s="79"/>
      <c r="L229" s="78">
        <v>12231.45</v>
      </c>
      <c r="M229" s="79" t="s">
        <v>195</v>
      </c>
      <c r="N229" s="76">
        <v>97729</v>
      </c>
      <c r="V229" s="72"/>
      <c r="W229" s="55" t="s">
        <v>5209</v>
      </c>
      <c r="Z229" s="71"/>
      <c r="AC229" s="55"/>
      <c r="AE229" s="55"/>
      <c r="AF229" s="55"/>
    </row>
    <row r="230" spans="1:32" s="45" customFormat="1" ht="12" x14ac:dyDescent="0.2">
      <c r="A230" s="80"/>
      <c r="B230" s="118"/>
      <c r="C230" s="123" t="s">
        <v>5100</v>
      </c>
      <c r="D230" s="124"/>
      <c r="E230" s="124"/>
      <c r="F230" s="75"/>
      <c r="G230" s="75"/>
      <c r="H230" s="75"/>
      <c r="I230" s="75"/>
      <c r="J230" s="90"/>
      <c r="K230" s="75"/>
      <c r="L230" s="90"/>
      <c r="M230" s="89"/>
      <c r="N230" s="88"/>
      <c r="V230" s="72"/>
      <c r="W230" s="55"/>
      <c r="Z230" s="71"/>
      <c r="AC230" s="55"/>
      <c r="AE230" s="55"/>
      <c r="AF230" s="55"/>
    </row>
    <row r="231" spans="1:32" s="45" customFormat="1" ht="12" x14ac:dyDescent="0.2">
      <c r="A231" s="86"/>
      <c r="B231" s="117"/>
      <c r="C231" s="252" t="s">
        <v>5413</v>
      </c>
      <c r="D231" s="252"/>
      <c r="E231" s="252"/>
      <c r="F231" s="252"/>
      <c r="G231" s="252"/>
      <c r="H231" s="252"/>
      <c r="I231" s="252"/>
      <c r="J231" s="252"/>
      <c r="K231" s="252"/>
      <c r="L231" s="252"/>
      <c r="M231" s="252"/>
      <c r="N231" s="255"/>
      <c r="V231" s="72"/>
      <c r="W231" s="55"/>
      <c r="X231" s="46" t="s">
        <v>5413</v>
      </c>
      <c r="Z231" s="71"/>
      <c r="AC231" s="55"/>
      <c r="AE231" s="55"/>
      <c r="AF231" s="55"/>
    </row>
    <row r="232" spans="1:32" s="45" customFormat="1" ht="33.75" x14ac:dyDescent="0.2">
      <c r="A232" s="87" t="s">
        <v>1853</v>
      </c>
      <c r="B232" s="119" t="s">
        <v>5387</v>
      </c>
      <c r="C232" s="253" t="s">
        <v>5385</v>
      </c>
      <c r="D232" s="253"/>
      <c r="E232" s="253"/>
      <c r="F232" s="79" t="s">
        <v>385</v>
      </c>
      <c r="G232" s="79"/>
      <c r="H232" s="79"/>
      <c r="I232" s="79" t="s">
        <v>3095</v>
      </c>
      <c r="J232" s="78"/>
      <c r="K232" s="79"/>
      <c r="L232" s="78"/>
      <c r="M232" s="79"/>
      <c r="N232" s="76"/>
      <c r="V232" s="72"/>
      <c r="W232" s="55" t="s">
        <v>5385</v>
      </c>
      <c r="Z232" s="71"/>
      <c r="AC232" s="55"/>
      <c r="AE232" s="55"/>
      <c r="AF232" s="55"/>
    </row>
    <row r="233" spans="1:32" s="45" customFormat="1" ht="12" x14ac:dyDescent="0.2">
      <c r="A233" s="86"/>
      <c r="B233" s="117"/>
      <c r="C233" s="252" t="s">
        <v>3093</v>
      </c>
      <c r="D233" s="252"/>
      <c r="E233" s="252"/>
      <c r="F233" s="252"/>
      <c r="G233" s="252"/>
      <c r="H233" s="252"/>
      <c r="I233" s="252"/>
      <c r="J233" s="252"/>
      <c r="K233" s="252"/>
      <c r="L233" s="252"/>
      <c r="M233" s="252"/>
      <c r="N233" s="255"/>
      <c r="V233" s="72"/>
      <c r="W233" s="55"/>
      <c r="X233" s="46" t="s">
        <v>3093</v>
      </c>
      <c r="Z233" s="71"/>
      <c r="AC233" s="55"/>
      <c r="AE233" s="55"/>
      <c r="AF233" s="55"/>
    </row>
    <row r="234" spans="1:32" s="45" customFormat="1" ht="12" x14ac:dyDescent="0.2">
      <c r="A234" s="83"/>
      <c r="B234" s="61" t="s">
        <v>170</v>
      </c>
      <c r="C234" s="252" t="s">
        <v>169</v>
      </c>
      <c r="D234" s="252"/>
      <c r="E234" s="252"/>
      <c r="F234" s="74"/>
      <c r="G234" s="74"/>
      <c r="H234" s="74"/>
      <c r="I234" s="74"/>
      <c r="J234" s="82">
        <v>1081</v>
      </c>
      <c r="K234" s="74"/>
      <c r="L234" s="82">
        <v>2432.25</v>
      </c>
      <c r="M234" s="74" t="s">
        <v>164</v>
      </c>
      <c r="N234" s="81">
        <v>125334</v>
      </c>
      <c r="V234" s="72"/>
      <c r="W234" s="55"/>
      <c r="Y234" s="46" t="s">
        <v>169</v>
      </c>
      <c r="Z234" s="71"/>
      <c r="AC234" s="55"/>
      <c r="AE234" s="55"/>
      <c r="AF234" s="55"/>
    </row>
    <row r="235" spans="1:32" s="45" customFormat="1" ht="12" x14ac:dyDescent="0.2">
      <c r="A235" s="83"/>
      <c r="B235" s="61" t="s">
        <v>168</v>
      </c>
      <c r="C235" s="252" t="s">
        <v>166</v>
      </c>
      <c r="D235" s="252"/>
      <c r="E235" s="252"/>
      <c r="F235" s="74"/>
      <c r="G235" s="74"/>
      <c r="H235" s="74"/>
      <c r="I235" s="74"/>
      <c r="J235" s="82">
        <v>916.93</v>
      </c>
      <c r="K235" s="74"/>
      <c r="L235" s="82">
        <v>2063.09</v>
      </c>
      <c r="M235" s="74" t="s">
        <v>167</v>
      </c>
      <c r="N235" s="81">
        <v>27026</v>
      </c>
      <c r="V235" s="72"/>
      <c r="W235" s="55"/>
      <c r="Y235" s="46" t="s">
        <v>166</v>
      </c>
      <c r="Z235" s="71"/>
      <c r="AC235" s="55"/>
      <c r="AE235" s="55"/>
      <c r="AF235" s="55"/>
    </row>
    <row r="236" spans="1:32" s="45" customFormat="1" ht="12" x14ac:dyDescent="0.2">
      <c r="A236" s="83"/>
      <c r="B236" s="61" t="s">
        <v>165</v>
      </c>
      <c r="C236" s="252" t="s">
        <v>163</v>
      </c>
      <c r="D236" s="252"/>
      <c r="E236" s="252"/>
      <c r="F236" s="74"/>
      <c r="G236" s="74"/>
      <c r="H236" s="74"/>
      <c r="I236" s="74"/>
      <c r="J236" s="82">
        <v>122.99</v>
      </c>
      <c r="K236" s="74"/>
      <c r="L236" s="82">
        <v>276.73</v>
      </c>
      <c r="M236" s="74" t="s">
        <v>164</v>
      </c>
      <c r="N236" s="81">
        <v>14260</v>
      </c>
      <c r="V236" s="72"/>
      <c r="W236" s="55"/>
      <c r="Y236" s="46" t="s">
        <v>163</v>
      </c>
      <c r="Z236" s="71"/>
      <c r="AC236" s="55"/>
      <c r="AE236" s="55"/>
      <c r="AF236" s="55"/>
    </row>
    <row r="237" spans="1:32" s="45" customFormat="1" ht="12" x14ac:dyDescent="0.2">
      <c r="A237" s="83"/>
      <c r="B237" s="61" t="s">
        <v>218</v>
      </c>
      <c r="C237" s="252" t="s">
        <v>217</v>
      </c>
      <c r="D237" s="252"/>
      <c r="E237" s="252"/>
      <c r="F237" s="74"/>
      <c r="G237" s="74"/>
      <c r="H237" s="74"/>
      <c r="I237" s="74"/>
      <c r="J237" s="82">
        <v>0.24</v>
      </c>
      <c r="K237" s="74"/>
      <c r="L237" s="82">
        <v>0.54</v>
      </c>
      <c r="M237" s="74" t="s">
        <v>195</v>
      </c>
      <c r="N237" s="81">
        <v>4</v>
      </c>
      <c r="V237" s="72"/>
      <c r="W237" s="55"/>
      <c r="Y237" s="46" t="s">
        <v>217</v>
      </c>
      <c r="Z237" s="71"/>
      <c r="AC237" s="55"/>
      <c r="AE237" s="55"/>
      <c r="AF237" s="55"/>
    </row>
    <row r="238" spans="1:32" s="45" customFormat="1" ht="12" x14ac:dyDescent="0.2">
      <c r="A238" s="86"/>
      <c r="B238" s="93" t="s">
        <v>424</v>
      </c>
      <c r="C238" s="259" t="s">
        <v>5382</v>
      </c>
      <c r="D238" s="259"/>
      <c r="E238" s="259"/>
      <c r="F238" s="92" t="s">
        <v>212</v>
      </c>
      <c r="G238" s="92" t="s">
        <v>4198</v>
      </c>
      <c r="H238" s="92"/>
      <c r="I238" s="92" t="s">
        <v>5412</v>
      </c>
      <c r="J238" s="61"/>
      <c r="K238" s="74"/>
      <c r="L238" s="82"/>
      <c r="M238" s="74"/>
      <c r="N238" s="91"/>
      <c r="V238" s="72"/>
      <c r="W238" s="55"/>
      <c r="Z238" s="71" t="s">
        <v>5382</v>
      </c>
      <c r="AC238" s="55"/>
      <c r="AE238" s="55"/>
      <c r="AF238" s="55"/>
    </row>
    <row r="239" spans="1:32" s="45" customFormat="1" ht="12" x14ac:dyDescent="0.2">
      <c r="A239" s="86"/>
      <c r="B239" s="93" t="s">
        <v>5381</v>
      </c>
      <c r="C239" s="259" t="s">
        <v>5378</v>
      </c>
      <c r="D239" s="259"/>
      <c r="E239" s="259"/>
      <c r="F239" s="92" t="s">
        <v>368</v>
      </c>
      <c r="G239" s="92" t="s">
        <v>5380</v>
      </c>
      <c r="H239" s="92"/>
      <c r="I239" s="92" t="s">
        <v>5411</v>
      </c>
      <c r="J239" s="61"/>
      <c r="K239" s="74"/>
      <c r="L239" s="82"/>
      <c r="M239" s="74"/>
      <c r="N239" s="91"/>
      <c r="V239" s="72"/>
      <c r="W239" s="55"/>
      <c r="Z239" s="71" t="s">
        <v>5378</v>
      </c>
      <c r="AC239" s="55"/>
      <c r="AE239" s="55"/>
      <c r="AF239" s="55"/>
    </row>
    <row r="240" spans="1:32" s="45" customFormat="1" ht="12" x14ac:dyDescent="0.2">
      <c r="A240" s="86"/>
      <c r="B240" s="93" t="s">
        <v>2564</v>
      </c>
      <c r="C240" s="259" t="s">
        <v>5377</v>
      </c>
      <c r="D240" s="259"/>
      <c r="E240" s="259"/>
      <c r="F240" s="92" t="s">
        <v>804</v>
      </c>
      <c r="G240" s="92" t="s">
        <v>339</v>
      </c>
      <c r="H240" s="92"/>
      <c r="I240" s="92" t="s">
        <v>5406</v>
      </c>
      <c r="J240" s="61"/>
      <c r="K240" s="74"/>
      <c r="L240" s="82"/>
      <c r="M240" s="74"/>
      <c r="N240" s="91"/>
      <c r="V240" s="72"/>
      <c r="W240" s="55"/>
      <c r="Z240" s="71" t="s">
        <v>5377</v>
      </c>
      <c r="AC240" s="55"/>
      <c r="AE240" s="55"/>
      <c r="AF240" s="55"/>
    </row>
    <row r="241" spans="1:32" s="45" customFormat="1" ht="12" x14ac:dyDescent="0.2">
      <c r="A241" s="83"/>
      <c r="B241" s="61"/>
      <c r="C241" s="252" t="s">
        <v>160</v>
      </c>
      <c r="D241" s="252"/>
      <c r="E241" s="252"/>
      <c r="F241" s="74" t="s">
        <v>159</v>
      </c>
      <c r="G241" s="74" t="s">
        <v>1492</v>
      </c>
      <c r="H241" s="74"/>
      <c r="I241" s="74" t="s">
        <v>5410</v>
      </c>
      <c r="J241" s="82"/>
      <c r="K241" s="74"/>
      <c r="L241" s="82"/>
      <c r="M241" s="74"/>
      <c r="N241" s="81"/>
      <c r="V241" s="72"/>
      <c r="W241" s="55"/>
      <c r="Z241" s="71"/>
      <c r="AA241" s="46" t="s">
        <v>160</v>
      </c>
      <c r="AC241" s="55"/>
      <c r="AE241" s="55"/>
      <c r="AF241" s="55"/>
    </row>
    <row r="242" spans="1:32" s="45" customFormat="1" ht="12" x14ac:dyDescent="0.2">
      <c r="A242" s="83"/>
      <c r="B242" s="61"/>
      <c r="C242" s="252" t="s">
        <v>156</v>
      </c>
      <c r="D242" s="252"/>
      <c r="E242" s="252"/>
      <c r="F242" s="74" t="s">
        <v>159</v>
      </c>
      <c r="G242" s="74" t="s">
        <v>4660</v>
      </c>
      <c r="H242" s="74"/>
      <c r="I242" s="74" t="s">
        <v>5409</v>
      </c>
      <c r="J242" s="82"/>
      <c r="K242" s="74"/>
      <c r="L242" s="82"/>
      <c r="M242" s="74"/>
      <c r="N242" s="81"/>
      <c r="V242" s="72"/>
      <c r="W242" s="55"/>
      <c r="Z242" s="71"/>
      <c r="AA242" s="46" t="s">
        <v>156</v>
      </c>
      <c r="AC242" s="55"/>
      <c r="AE242" s="55"/>
      <c r="AF242" s="55"/>
    </row>
    <row r="243" spans="1:32" s="45" customFormat="1" ht="12" x14ac:dyDescent="0.2">
      <c r="A243" s="83"/>
      <c r="B243" s="61"/>
      <c r="C243" s="254" t="s">
        <v>155</v>
      </c>
      <c r="D243" s="254"/>
      <c r="E243" s="254"/>
      <c r="F243" s="77"/>
      <c r="G243" s="77"/>
      <c r="H243" s="77"/>
      <c r="I243" s="77"/>
      <c r="J243" s="85">
        <v>1998.17</v>
      </c>
      <c r="K243" s="77"/>
      <c r="L243" s="85">
        <v>4495.88</v>
      </c>
      <c r="M243" s="77"/>
      <c r="N243" s="84"/>
      <c r="V243" s="72"/>
      <c r="W243" s="55"/>
      <c r="Z243" s="71"/>
      <c r="AB243" s="46" t="s">
        <v>155</v>
      </c>
      <c r="AC243" s="55"/>
      <c r="AE243" s="55"/>
      <c r="AF243" s="55"/>
    </row>
    <row r="244" spans="1:32" s="45" customFormat="1" ht="12" x14ac:dyDescent="0.2">
      <c r="A244" s="83"/>
      <c r="B244" s="61"/>
      <c r="C244" s="252" t="s">
        <v>154</v>
      </c>
      <c r="D244" s="252"/>
      <c r="E244" s="252"/>
      <c r="F244" s="74"/>
      <c r="G244" s="74"/>
      <c r="H244" s="74"/>
      <c r="I244" s="74"/>
      <c r="J244" s="82"/>
      <c r="K244" s="74"/>
      <c r="L244" s="82">
        <v>2708.98</v>
      </c>
      <c r="M244" s="74"/>
      <c r="N244" s="81">
        <v>139594</v>
      </c>
      <c r="V244" s="72"/>
      <c r="W244" s="55"/>
      <c r="Z244" s="71"/>
      <c r="AA244" s="46" t="s">
        <v>154</v>
      </c>
      <c r="AC244" s="55"/>
      <c r="AE244" s="55"/>
      <c r="AF244" s="55"/>
    </row>
    <row r="245" spans="1:32" s="45" customFormat="1" ht="22.5" x14ac:dyDescent="0.2">
      <c r="A245" s="83"/>
      <c r="B245" s="61" t="s">
        <v>5249</v>
      </c>
      <c r="C245" s="252" t="s">
        <v>5248</v>
      </c>
      <c r="D245" s="252"/>
      <c r="E245" s="252"/>
      <c r="F245" s="74" t="s">
        <v>149</v>
      </c>
      <c r="G245" s="74" t="s">
        <v>1487</v>
      </c>
      <c r="H245" s="74"/>
      <c r="I245" s="74" t="s">
        <v>1487</v>
      </c>
      <c r="J245" s="82"/>
      <c r="K245" s="74"/>
      <c r="L245" s="82">
        <v>3223.69</v>
      </c>
      <c r="M245" s="74"/>
      <c r="N245" s="81">
        <v>166117</v>
      </c>
      <c r="V245" s="72"/>
      <c r="W245" s="55"/>
      <c r="Z245" s="71"/>
      <c r="AA245" s="46" t="s">
        <v>5248</v>
      </c>
      <c r="AC245" s="55"/>
      <c r="AE245" s="55"/>
      <c r="AF245" s="55"/>
    </row>
    <row r="246" spans="1:32" s="45" customFormat="1" ht="22.5" x14ac:dyDescent="0.2">
      <c r="A246" s="83"/>
      <c r="B246" s="61" t="s">
        <v>5247</v>
      </c>
      <c r="C246" s="252" t="s">
        <v>5246</v>
      </c>
      <c r="D246" s="252"/>
      <c r="E246" s="252"/>
      <c r="F246" s="74" t="s">
        <v>149</v>
      </c>
      <c r="G246" s="74" t="s">
        <v>1621</v>
      </c>
      <c r="H246" s="74"/>
      <c r="I246" s="74" t="s">
        <v>1621</v>
      </c>
      <c r="J246" s="82"/>
      <c r="K246" s="74"/>
      <c r="L246" s="82">
        <v>2085.91</v>
      </c>
      <c r="M246" s="74"/>
      <c r="N246" s="81">
        <v>107487</v>
      </c>
      <c r="V246" s="72"/>
      <c r="W246" s="55"/>
      <c r="Z246" s="71"/>
      <c r="AA246" s="46" t="s">
        <v>5246</v>
      </c>
      <c r="AC246" s="55"/>
      <c r="AE246" s="55"/>
      <c r="AF246" s="55"/>
    </row>
    <row r="247" spans="1:32" s="45" customFormat="1" ht="12" x14ac:dyDescent="0.2">
      <c r="A247" s="80"/>
      <c r="B247" s="118"/>
      <c r="C247" s="253" t="s">
        <v>146</v>
      </c>
      <c r="D247" s="253"/>
      <c r="E247" s="253"/>
      <c r="F247" s="79"/>
      <c r="G247" s="79"/>
      <c r="H247" s="79"/>
      <c r="I247" s="79"/>
      <c r="J247" s="78"/>
      <c r="K247" s="79"/>
      <c r="L247" s="78">
        <v>9805.48</v>
      </c>
      <c r="M247" s="77"/>
      <c r="N247" s="76">
        <v>425968</v>
      </c>
      <c r="V247" s="72"/>
      <c r="W247" s="55"/>
      <c r="Z247" s="71"/>
      <c r="AC247" s="55" t="s">
        <v>146</v>
      </c>
      <c r="AE247" s="55"/>
      <c r="AF247" s="55"/>
    </row>
    <row r="248" spans="1:32" s="45" customFormat="1" ht="22.5" x14ac:dyDescent="0.2">
      <c r="A248" s="87" t="s">
        <v>1633</v>
      </c>
      <c r="B248" s="119" t="s">
        <v>5374</v>
      </c>
      <c r="C248" s="253" t="s">
        <v>5372</v>
      </c>
      <c r="D248" s="253"/>
      <c r="E248" s="253"/>
      <c r="F248" s="79" t="s">
        <v>212</v>
      </c>
      <c r="G248" s="79"/>
      <c r="H248" s="79"/>
      <c r="I248" s="79" t="s">
        <v>5408</v>
      </c>
      <c r="J248" s="78">
        <v>295.8</v>
      </c>
      <c r="K248" s="79"/>
      <c r="L248" s="78">
        <v>6655.5</v>
      </c>
      <c r="M248" s="79" t="s">
        <v>195</v>
      </c>
      <c r="N248" s="76">
        <v>53177</v>
      </c>
      <c r="V248" s="72"/>
      <c r="W248" s="55" t="s">
        <v>5372</v>
      </c>
      <c r="Z248" s="71"/>
      <c r="AC248" s="55"/>
      <c r="AE248" s="55"/>
      <c r="AF248" s="55"/>
    </row>
    <row r="249" spans="1:32" s="45" customFormat="1" ht="12" x14ac:dyDescent="0.2">
      <c r="A249" s="80"/>
      <c r="B249" s="118"/>
      <c r="C249" s="123" t="s">
        <v>5269</v>
      </c>
      <c r="D249" s="124"/>
      <c r="E249" s="124"/>
      <c r="F249" s="75"/>
      <c r="G249" s="75"/>
      <c r="H249" s="75"/>
      <c r="I249" s="75"/>
      <c r="J249" s="90"/>
      <c r="K249" s="75"/>
      <c r="L249" s="90"/>
      <c r="M249" s="89"/>
      <c r="N249" s="88"/>
      <c r="V249" s="72"/>
      <c r="W249" s="55"/>
      <c r="Z249" s="71"/>
      <c r="AC249" s="55"/>
      <c r="AE249" s="55"/>
      <c r="AF249" s="55"/>
    </row>
    <row r="250" spans="1:32" s="45" customFormat="1" ht="12" x14ac:dyDescent="0.2">
      <c r="A250" s="86"/>
      <c r="B250" s="117"/>
      <c r="C250" s="252" t="s">
        <v>5407</v>
      </c>
      <c r="D250" s="252"/>
      <c r="E250" s="252"/>
      <c r="F250" s="252"/>
      <c r="G250" s="252"/>
      <c r="H250" s="252"/>
      <c r="I250" s="252"/>
      <c r="J250" s="252"/>
      <c r="K250" s="252"/>
      <c r="L250" s="252"/>
      <c r="M250" s="252"/>
      <c r="N250" s="255"/>
      <c r="V250" s="72"/>
      <c r="W250" s="55"/>
      <c r="X250" s="46" t="s">
        <v>5407</v>
      </c>
      <c r="Z250" s="71"/>
      <c r="AC250" s="55"/>
      <c r="AE250" s="55"/>
      <c r="AF250" s="55"/>
    </row>
    <row r="251" spans="1:32" s="45" customFormat="1" ht="33.75" x14ac:dyDescent="0.2">
      <c r="A251" s="87" t="s">
        <v>1835</v>
      </c>
      <c r="B251" s="119" t="s">
        <v>5370</v>
      </c>
      <c r="C251" s="253" t="s">
        <v>5368</v>
      </c>
      <c r="D251" s="253"/>
      <c r="E251" s="253"/>
      <c r="F251" s="79" t="s">
        <v>804</v>
      </c>
      <c r="G251" s="79"/>
      <c r="H251" s="79"/>
      <c r="I251" s="79" t="s">
        <v>5406</v>
      </c>
      <c r="J251" s="78">
        <v>75.209999999999994</v>
      </c>
      <c r="K251" s="79"/>
      <c r="L251" s="78">
        <v>17260.7</v>
      </c>
      <c r="M251" s="79" t="s">
        <v>195</v>
      </c>
      <c r="N251" s="76">
        <v>137913</v>
      </c>
      <c r="V251" s="72"/>
      <c r="W251" s="55" t="s">
        <v>5368</v>
      </c>
      <c r="Z251" s="71"/>
      <c r="AC251" s="55"/>
      <c r="AE251" s="55"/>
      <c r="AF251" s="55"/>
    </row>
    <row r="252" spans="1:32" s="45" customFormat="1" ht="12" x14ac:dyDescent="0.2">
      <c r="A252" s="80"/>
      <c r="B252" s="118"/>
      <c r="C252" s="123" t="s">
        <v>5269</v>
      </c>
      <c r="D252" s="124"/>
      <c r="E252" s="124"/>
      <c r="F252" s="75"/>
      <c r="G252" s="75"/>
      <c r="H252" s="75"/>
      <c r="I252" s="75"/>
      <c r="J252" s="90"/>
      <c r="K252" s="75"/>
      <c r="L252" s="90"/>
      <c r="M252" s="89"/>
      <c r="N252" s="88"/>
      <c r="V252" s="72"/>
      <c r="W252" s="55"/>
      <c r="Z252" s="71"/>
      <c r="AC252" s="55"/>
      <c r="AE252" s="55"/>
      <c r="AF252" s="55"/>
    </row>
    <row r="253" spans="1:32" s="45" customFormat="1" ht="1.5" customHeight="1" x14ac:dyDescent="0.2">
      <c r="A253" s="75"/>
      <c r="B253" s="118"/>
      <c r="C253" s="118"/>
      <c r="D253" s="118"/>
      <c r="E253" s="118"/>
      <c r="F253" s="75"/>
      <c r="G253" s="75"/>
      <c r="H253" s="75"/>
      <c r="I253" s="75"/>
      <c r="J253" s="54"/>
      <c r="K253" s="75"/>
      <c r="L253" s="54"/>
      <c r="M253" s="74"/>
      <c r="N253" s="54"/>
      <c r="V253" s="72"/>
      <c r="W253" s="55"/>
      <c r="Z253" s="71"/>
      <c r="AC253" s="55"/>
      <c r="AE253" s="55"/>
      <c r="AF253" s="55"/>
    </row>
    <row r="254" spans="1:32" s="45" customFormat="1" ht="12" x14ac:dyDescent="0.2">
      <c r="A254" s="66"/>
      <c r="B254" s="65"/>
      <c r="C254" s="253" t="s">
        <v>5405</v>
      </c>
      <c r="D254" s="253"/>
      <c r="E254" s="253"/>
      <c r="F254" s="253"/>
      <c r="G254" s="253"/>
      <c r="H254" s="253"/>
      <c r="I254" s="253"/>
      <c r="J254" s="253"/>
      <c r="K254" s="253"/>
      <c r="L254" s="64">
        <v>66228.25</v>
      </c>
      <c r="M254" s="73"/>
      <c r="N254" s="62"/>
      <c r="V254" s="72"/>
      <c r="W254" s="55"/>
      <c r="Z254" s="71"/>
      <c r="AC254" s="55"/>
      <c r="AE254" s="55" t="s">
        <v>5405</v>
      </c>
      <c r="AF254" s="55"/>
    </row>
    <row r="255" spans="1:32" s="45" customFormat="1" ht="24" x14ac:dyDescent="0.2">
      <c r="A255" s="256" t="s">
        <v>5404</v>
      </c>
      <c r="B255" s="257"/>
      <c r="C255" s="257"/>
      <c r="D255" s="257"/>
      <c r="E255" s="257"/>
      <c r="F255" s="257"/>
      <c r="G255" s="257"/>
      <c r="H255" s="257"/>
      <c r="I255" s="257"/>
      <c r="J255" s="257"/>
      <c r="K255" s="257"/>
      <c r="L255" s="257"/>
      <c r="M255" s="257"/>
      <c r="N255" s="258"/>
      <c r="V255" s="72" t="s">
        <v>5404</v>
      </c>
      <c r="W255" s="55"/>
      <c r="Z255" s="71"/>
      <c r="AC255" s="55"/>
      <c r="AE255" s="55"/>
      <c r="AF255" s="55"/>
    </row>
    <row r="256" spans="1:32" s="45" customFormat="1" ht="12" x14ac:dyDescent="0.2">
      <c r="A256" s="273"/>
      <c r="B256" s="274"/>
      <c r="C256" s="274"/>
      <c r="D256" s="274"/>
      <c r="E256" s="274"/>
      <c r="F256" s="274"/>
      <c r="G256" s="274"/>
      <c r="H256" s="274"/>
      <c r="I256" s="274"/>
      <c r="J256" s="274"/>
      <c r="K256" s="274"/>
      <c r="L256" s="274"/>
      <c r="M256" s="274"/>
      <c r="N256" s="275"/>
      <c r="V256" s="72"/>
      <c r="W256" s="55"/>
      <c r="Z256" s="71"/>
      <c r="AC256" s="55"/>
      <c r="AE256" s="55"/>
      <c r="AF256" s="55" t="s">
        <v>1</v>
      </c>
    </row>
    <row r="257" spans="1:32" s="45" customFormat="1" ht="56.25" x14ac:dyDescent="0.2">
      <c r="A257" s="87" t="s">
        <v>426</v>
      </c>
      <c r="B257" s="119" t="s">
        <v>5403</v>
      </c>
      <c r="C257" s="253" t="s">
        <v>5402</v>
      </c>
      <c r="D257" s="253"/>
      <c r="E257" s="253"/>
      <c r="F257" s="79" t="s">
        <v>183</v>
      </c>
      <c r="G257" s="79"/>
      <c r="H257" s="79"/>
      <c r="I257" s="79" t="s">
        <v>5393</v>
      </c>
      <c r="J257" s="78"/>
      <c r="K257" s="79"/>
      <c r="L257" s="78"/>
      <c r="M257" s="79"/>
      <c r="N257" s="76"/>
      <c r="V257" s="72"/>
      <c r="W257" s="55" t="s">
        <v>5402</v>
      </c>
      <c r="Z257" s="71"/>
      <c r="AC257" s="55"/>
      <c r="AE257" s="55"/>
      <c r="AF257" s="55"/>
    </row>
    <row r="258" spans="1:32" s="45" customFormat="1" ht="12" x14ac:dyDescent="0.2">
      <c r="A258" s="86"/>
      <c r="B258" s="117"/>
      <c r="C258" s="252" t="s">
        <v>5396</v>
      </c>
      <c r="D258" s="252"/>
      <c r="E258" s="252"/>
      <c r="F258" s="252"/>
      <c r="G258" s="252"/>
      <c r="H258" s="252"/>
      <c r="I258" s="252"/>
      <c r="J258" s="252"/>
      <c r="K258" s="252"/>
      <c r="L258" s="252"/>
      <c r="M258" s="252"/>
      <c r="N258" s="255"/>
      <c r="V258" s="72"/>
      <c r="W258" s="55"/>
      <c r="X258" s="46" t="s">
        <v>5396</v>
      </c>
      <c r="Z258" s="71"/>
      <c r="AC258" s="55"/>
      <c r="AE258" s="55"/>
      <c r="AF258" s="55"/>
    </row>
    <row r="259" spans="1:32" s="45" customFormat="1" ht="12" x14ac:dyDescent="0.2">
      <c r="A259" s="83"/>
      <c r="B259" s="61" t="s">
        <v>170</v>
      </c>
      <c r="C259" s="252" t="s">
        <v>169</v>
      </c>
      <c r="D259" s="252"/>
      <c r="E259" s="252"/>
      <c r="F259" s="74"/>
      <c r="G259" s="74"/>
      <c r="H259" s="74"/>
      <c r="I259" s="74"/>
      <c r="J259" s="82">
        <v>411.35</v>
      </c>
      <c r="K259" s="74"/>
      <c r="L259" s="82">
        <v>109.34</v>
      </c>
      <c r="M259" s="74" t="s">
        <v>164</v>
      </c>
      <c r="N259" s="81">
        <v>5634</v>
      </c>
      <c r="V259" s="72"/>
      <c r="W259" s="55"/>
      <c r="Y259" s="46" t="s">
        <v>169</v>
      </c>
      <c r="Z259" s="71"/>
      <c r="AC259" s="55"/>
      <c r="AE259" s="55"/>
      <c r="AF259" s="55"/>
    </row>
    <row r="260" spans="1:32" s="45" customFormat="1" ht="12" x14ac:dyDescent="0.2">
      <c r="A260" s="83"/>
      <c r="B260" s="61" t="s">
        <v>168</v>
      </c>
      <c r="C260" s="252" t="s">
        <v>166</v>
      </c>
      <c r="D260" s="252"/>
      <c r="E260" s="252"/>
      <c r="F260" s="74"/>
      <c r="G260" s="74"/>
      <c r="H260" s="74"/>
      <c r="I260" s="74"/>
      <c r="J260" s="82">
        <v>7958.97</v>
      </c>
      <c r="K260" s="74"/>
      <c r="L260" s="82">
        <v>2115.5700000000002</v>
      </c>
      <c r="M260" s="74" t="s">
        <v>167</v>
      </c>
      <c r="N260" s="81">
        <v>27714</v>
      </c>
      <c r="V260" s="72"/>
      <c r="W260" s="55"/>
      <c r="Y260" s="46" t="s">
        <v>166</v>
      </c>
      <c r="Z260" s="71"/>
      <c r="AC260" s="55"/>
      <c r="AE260" s="55"/>
      <c r="AF260" s="55"/>
    </row>
    <row r="261" spans="1:32" s="45" customFormat="1" ht="12" x14ac:dyDescent="0.2">
      <c r="A261" s="83"/>
      <c r="B261" s="61" t="s">
        <v>165</v>
      </c>
      <c r="C261" s="252" t="s">
        <v>163</v>
      </c>
      <c r="D261" s="252"/>
      <c r="E261" s="252"/>
      <c r="F261" s="74"/>
      <c r="G261" s="74"/>
      <c r="H261" s="74"/>
      <c r="I261" s="74"/>
      <c r="J261" s="82">
        <v>459.08</v>
      </c>
      <c r="K261" s="74"/>
      <c r="L261" s="82">
        <v>122.03</v>
      </c>
      <c r="M261" s="74" t="s">
        <v>164</v>
      </c>
      <c r="N261" s="81">
        <v>6288</v>
      </c>
      <c r="V261" s="72"/>
      <c r="W261" s="55"/>
      <c r="Y261" s="46" t="s">
        <v>163</v>
      </c>
      <c r="Z261" s="71"/>
      <c r="AC261" s="55"/>
      <c r="AE261" s="55"/>
      <c r="AF261" s="55"/>
    </row>
    <row r="262" spans="1:32" s="45" customFormat="1" ht="12" x14ac:dyDescent="0.2">
      <c r="A262" s="83"/>
      <c r="B262" s="61" t="s">
        <v>218</v>
      </c>
      <c r="C262" s="252" t="s">
        <v>217</v>
      </c>
      <c r="D262" s="252"/>
      <c r="E262" s="252"/>
      <c r="F262" s="74"/>
      <c r="G262" s="74"/>
      <c r="H262" s="74"/>
      <c r="I262" s="74"/>
      <c r="J262" s="82">
        <v>23857.55</v>
      </c>
      <c r="K262" s="74"/>
      <c r="L262" s="82">
        <v>6341.58</v>
      </c>
      <c r="M262" s="74" t="s">
        <v>195</v>
      </c>
      <c r="N262" s="81">
        <v>50669</v>
      </c>
      <c r="V262" s="72"/>
      <c r="W262" s="55"/>
      <c r="Y262" s="46" t="s">
        <v>217</v>
      </c>
      <c r="Z262" s="71"/>
      <c r="AC262" s="55"/>
      <c r="AE262" s="55"/>
      <c r="AF262" s="55"/>
    </row>
    <row r="263" spans="1:32" s="45" customFormat="1" ht="12" x14ac:dyDescent="0.2">
      <c r="A263" s="83"/>
      <c r="B263" s="61"/>
      <c r="C263" s="252" t="s">
        <v>160</v>
      </c>
      <c r="D263" s="252"/>
      <c r="E263" s="252"/>
      <c r="F263" s="74" t="s">
        <v>159</v>
      </c>
      <c r="G263" s="74" t="s">
        <v>4935</v>
      </c>
      <c r="H263" s="74"/>
      <c r="I263" s="74" t="s">
        <v>5401</v>
      </c>
      <c r="J263" s="82"/>
      <c r="K263" s="74"/>
      <c r="L263" s="82"/>
      <c r="M263" s="74"/>
      <c r="N263" s="81"/>
      <c r="V263" s="72"/>
      <c r="W263" s="55"/>
      <c r="Z263" s="71"/>
      <c r="AA263" s="46" t="s">
        <v>160</v>
      </c>
      <c r="AC263" s="55"/>
      <c r="AE263" s="55"/>
      <c r="AF263" s="55"/>
    </row>
    <row r="264" spans="1:32" s="45" customFormat="1" ht="22.5" x14ac:dyDescent="0.2">
      <c r="A264" s="83"/>
      <c r="B264" s="61"/>
      <c r="C264" s="252" t="s">
        <v>156</v>
      </c>
      <c r="D264" s="252"/>
      <c r="E264" s="252"/>
      <c r="F264" s="74" t="s">
        <v>159</v>
      </c>
      <c r="G264" s="74" t="s">
        <v>5400</v>
      </c>
      <c r="H264" s="74"/>
      <c r="I264" s="74" t="s">
        <v>5399</v>
      </c>
      <c r="J264" s="82"/>
      <c r="K264" s="74"/>
      <c r="L264" s="82"/>
      <c r="M264" s="74"/>
      <c r="N264" s="81"/>
      <c r="V264" s="72"/>
      <c r="W264" s="55"/>
      <c r="Z264" s="71"/>
      <c r="AA264" s="46" t="s">
        <v>156</v>
      </c>
      <c r="AC264" s="55"/>
      <c r="AE264" s="55"/>
      <c r="AF264" s="55"/>
    </row>
    <row r="265" spans="1:32" s="45" customFormat="1" ht="12" x14ac:dyDescent="0.2">
      <c r="A265" s="83"/>
      <c r="B265" s="61"/>
      <c r="C265" s="254" t="s">
        <v>155</v>
      </c>
      <c r="D265" s="254"/>
      <c r="E265" s="254"/>
      <c r="F265" s="77"/>
      <c r="G265" s="77"/>
      <c r="H265" s="77"/>
      <c r="I265" s="77"/>
      <c r="J265" s="85">
        <v>32227.87</v>
      </c>
      <c r="K265" s="77"/>
      <c r="L265" s="85">
        <v>8566.49</v>
      </c>
      <c r="M265" s="77"/>
      <c r="N265" s="84"/>
      <c r="V265" s="72"/>
      <c r="W265" s="55"/>
      <c r="Z265" s="71"/>
      <c r="AB265" s="46" t="s">
        <v>155</v>
      </c>
      <c r="AC265" s="55"/>
      <c r="AE265" s="55"/>
      <c r="AF265" s="55"/>
    </row>
    <row r="266" spans="1:32" s="45" customFormat="1" ht="12" x14ac:dyDescent="0.2">
      <c r="A266" s="83"/>
      <c r="B266" s="61"/>
      <c r="C266" s="252" t="s">
        <v>154</v>
      </c>
      <c r="D266" s="252"/>
      <c r="E266" s="252"/>
      <c r="F266" s="74"/>
      <c r="G266" s="74"/>
      <c r="H266" s="74"/>
      <c r="I266" s="74"/>
      <c r="J266" s="82"/>
      <c r="K266" s="74"/>
      <c r="L266" s="82">
        <v>231.37</v>
      </c>
      <c r="M266" s="74"/>
      <c r="N266" s="81">
        <v>11922</v>
      </c>
      <c r="V266" s="72"/>
      <c r="W266" s="55"/>
      <c r="Z266" s="71"/>
      <c r="AA266" s="46" t="s">
        <v>154</v>
      </c>
      <c r="AC266" s="55"/>
      <c r="AE266" s="55"/>
      <c r="AF266" s="55"/>
    </row>
    <row r="267" spans="1:32" s="45" customFormat="1" ht="45" x14ac:dyDescent="0.2">
      <c r="A267" s="83"/>
      <c r="B267" s="61" t="s">
        <v>787</v>
      </c>
      <c r="C267" s="252" t="s">
        <v>785</v>
      </c>
      <c r="D267" s="252"/>
      <c r="E267" s="252"/>
      <c r="F267" s="74" t="s">
        <v>149</v>
      </c>
      <c r="G267" s="74" t="s">
        <v>786</v>
      </c>
      <c r="H267" s="74"/>
      <c r="I267" s="74" t="s">
        <v>786</v>
      </c>
      <c r="J267" s="82"/>
      <c r="K267" s="74"/>
      <c r="L267" s="82">
        <v>356.31</v>
      </c>
      <c r="M267" s="74"/>
      <c r="N267" s="81">
        <v>18360</v>
      </c>
      <c r="V267" s="72"/>
      <c r="W267" s="55"/>
      <c r="Z267" s="71"/>
      <c r="AA267" s="46" t="s">
        <v>785</v>
      </c>
      <c r="AC267" s="55"/>
      <c r="AE267" s="55"/>
      <c r="AF267" s="55"/>
    </row>
    <row r="268" spans="1:32" s="45" customFormat="1" ht="22.5" x14ac:dyDescent="0.2">
      <c r="A268" s="83"/>
      <c r="B268" s="61" t="s">
        <v>784</v>
      </c>
      <c r="C268" s="252" t="s">
        <v>783</v>
      </c>
      <c r="D268" s="252"/>
      <c r="E268" s="252"/>
      <c r="F268" s="74" t="s">
        <v>149</v>
      </c>
      <c r="G268" s="74" t="s">
        <v>675</v>
      </c>
      <c r="H268" s="74"/>
      <c r="I268" s="74" t="s">
        <v>675</v>
      </c>
      <c r="J268" s="82"/>
      <c r="K268" s="74"/>
      <c r="L268" s="82">
        <v>219.8</v>
      </c>
      <c r="M268" s="74"/>
      <c r="N268" s="81">
        <v>11326</v>
      </c>
      <c r="V268" s="72"/>
      <c r="W268" s="55"/>
      <c r="Z268" s="71"/>
      <c r="AA268" s="46" t="s">
        <v>783</v>
      </c>
      <c r="AC268" s="55"/>
      <c r="AE268" s="55"/>
      <c r="AF268" s="55"/>
    </row>
    <row r="269" spans="1:32" s="45" customFormat="1" ht="12" x14ac:dyDescent="0.2">
      <c r="A269" s="80"/>
      <c r="B269" s="118"/>
      <c r="C269" s="253" t="s">
        <v>146</v>
      </c>
      <c r="D269" s="253"/>
      <c r="E269" s="253"/>
      <c r="F269" s="79"/>
      <c r="G269" s="79"/>
      <c r="H269" s="79"/>
      <c r="I269" s="79"/>
      <c r="J269" s="78"/>
      <c r="K269" s="79"/>
      <c r="L269" s="78">
        <v>9142.6</v>
      </c>
      <c r="M269" s="77"/>
      <c r="N269" s="76">
        <v>113703</v>
      </c>
      <c r="V269" s="72"/>
      <c r="W269" s="55"/>
      <c r="Z269" s="71"/>
      <c r="AC269" s="55" t="s">
        <v>146</v>
      </c>
      <c r="AE269" s="55"/>
      <c r="AF269" s="55"/>
    </row>
    <row r="270" spans="1:32" s="45" customFormat="1" ht="45" x14ac:dyDescent="0.2">
      <c r="A270" s="87" t="s">
        <v>623</v>
      </c>
      <c r="B270" s="119" t="s">
        <v>5398</v>
      </c>
      <c r="C270" s="253" t="s">
        <v>5397</v>
      </c>
      <c r="D270" s="253"/>
      <c r="E270" s="253"/>
      <c r="F270" s="79" t="s">
        <v>183</v>
      </c>
      <c r="G270" s="79"/>
      <c r="H270" s="79"/>
      <c r="I270" s="79" t="s">
        <v>5393</v>
      </c>
      <c r="J270" s="78"/>
      <c r="K270" s="79"/>
      <c r="L270" s="78"/>
      <c r="M270" s="79"/>
      <c r="N270" s="76"/>
      <c r="V270" s="72"/>
      <c r="W270" s="55" t="s">
        <v>5397</v>
      </c>
      <c r="Z270" s="71"/>
      <c r="AC270" s="55"/>
      <c r="AE270" s="55"/>
      <c r="AF270" s="55"/>
    </row>
    <row r="271" spans="1:32" s="45" customFormat="1" ht="12" x14ac:dyDescent="0.2">
      <c r="A271" s="86"/>
      <c r="B271" s="117"/>
      <c r="C271" s="252" t="s">
        <v>5396</v>
      </c>
      <c r="D271" s="252"/>
      <c r="E271" s="252"/>
      <c r="F271" s="252"/>
      <c r="G271" s="252"/>
      <c r="H271" s="252"/>
      <c r="I271" s="252"/>
      <c r="J271" s="252"/>
      <c r="K271" s="252"/>
      <c r="L271" s="252"/>
      <c r="M271" s="252"/>
      <c r="N271" s="255"/>
      <c r="V271" s="72"/>
      <c r="W271" s="55"/>
      <c r="X271" s="46" t="s">
        <v>5396</v>
      </c>
      <c r="Z271" s="71"/>
      <c r="AC271" s="55"/>
      <c r="AE271" s="55"/>
      <c r="AF271" s="55"/>
    </row>
    <row r="272" spans="1:32" s="45" customFormat="1" ht="12" x14ac:dyDescent="0.2">
      <c r="A272" s="94"/>
      <c r="B272" s="61"/>
      <c r="C272" s="252" t="s">
        <v>5395</v>
      </c>
      <c r="D272" s="252"/>
      <c r="E272" s="252"/>
      <c r="F272" s="252"/>
      <c r="G272" s="252"/>
      <c r="H272" s="252"/>
      <c r="I272" s="252"/>
      <c r="J272" s="252"/>
      <c r="K272" s="252"/>
      <c r="L272" s="252"/>
      <c r="M272" s="252"/>
      <c r="N272" s="255"/>
      <c r="V272" s="72"/>
      <c r="W272" s="55"/>
      <c r="Z272" s="71"/>
      <c r="AC272" s="55"/>
      <c r="AD272" s="46" t="s">
        <v>5395</v>
      </c>
      <c r="AE272" s="55"/>
      <c r="AF272" s="55"/>
    </row>
    <row r="273" spans="1:32" s="45" customFormat="1" ht="12" x14ac:dyDescent="0.2">
      <c r="A273" s="83"/>
      <c r="B273" s="61" t="s">
        <v>168</v>
      </c>
      <c r="C273" s="252" t="s">
        <v>166</v>
      </c>
      <c r="D273" s="252"/>
      <c r="E273" s="252"/>
      <c r="F273" s="74"/>
      <c r="G273" s="74"/>
      <c r="H273" s="74"/>
      <c r="I273" s="74"/>
      <c r="J273" s="82">
        <v>468.89</v>
      </c>
      <c r="K273" s="74" t="s">
        <v>239</v>
      </c>
      <c r="L273" s="82">
        <v>623.17999999999995</v>
      </c>
      <c r="M273" s="74" t="s">
        <v>167</v>
      </c>
      <c r="N273" s="81">
        <v>8164</v>
      </c>
      <c r="V273" s="72"/>
      <c r="W273" s="55"/>
      <c r="Y273" s="46" t="s">
        <v>166</v>
      </c>
      <c r="Z273" s="71"/>
      <c r="AC273" s="55"/>
      <c r="AE273" s="55"/>
      <c r="AF273" s="55"/>
    </row>
    <row r="274" spans="1:32" s="45" customFormat="1" ht="12" x14ac:dyDescent="0.2">
      <c r="A274" s="83"/>
      <c r="B274" s="61" t="s">
        <v>165</v>
      </c>
      <c r="C274" s="252" t="s">
        <v>163</v>
      </c>
      <c r="D274" s="252"/>
      <c r="E274" s="252"/>
      <c r="F274" s="74"/>
      <c r="G274" s="74"/>
      <c r="H274" s="74"/>
      <c r="I274" s="74"/>
      <c r="J274" s="82">
        <v>27.84</v>
      </c>
      <c r="K274" s="74" t="s">
        <v>239</v>
      </c>
      <c r="L274" s="82">
        <v>37</v>
      </c>
      <c r="M274" s="74" t="s">
        <v>164</v>
      </c>
      <c r="N274" s="81">
        <v>1907</v>
      </c>
      <c r="V274" s="72"/>
      <c r="W274" s="55"/>
      <c r="Y274" s="46" t="s">
        <v>163</v>
      </c>
      <c r="Z274" s="71"/>
      <c r="AC274" s="55"/>
      <c r="AE274" s="55"/>
      <c r="AF274" s="55"/>
    </row>
    <row r="275" spans="1:32" s="45" customFormat="1" ht="12" x14ac:dyDescent="0.2">
      <c r="A275" s="83"/>
      <c r="B275" s="61" t="s">
        <v>218</v>
      </c>
      <c r="C275" s="252" t="s">
        <v>217</v>
      </c>
      <c r="D275" s="252"/>
      <c r="E275" s="252"/>
      <c r="F275" s="74"/>
      <c r="G275" s="74"/>
      <c r="H275" s="74"/>
      <c r="I275" s="74"/>
      <c r="J275" s="82">
        <v>1297.8</v>
      </c>
      <c r="K275" s="74" t="s">
        <v>239</v>
      </c>
      <c r="L275" s="82">
        <v>1724.84</v>
      </c>
      <c r="M275" s="74" t="s">
        <v>195</v>
      </c>
      <c r="N275" s="81">
        <v>13781</v>
      </c>
      <c r="V275" s="72"/>
      <c r="W275" s="55"/>
      <c r="Y275" s="46" t="s">
        <v>217</v>
      </c>
      <c r="Z275" s="71"/>
      <c r="AC275" s="55"/>
      <c r="AE275" s="55"/>
      <c r="AF275" s="55"/>
    </row>
    <row r="276" spans="1:32" s="45" customFormat="1" ht="12" x14ac:dyDescent="0.2">
      <c r="A276" s="83"/>
      <c r="B276" s="61"/>
      <c r="C276" s="252" t="s">
        <v>156</v>
      </c>
      <c r="D276" s="252"/>
      <c r="E276" s="252"/>
      <c r="F276" s="74" t="s">
        <v>159</v>
      </c>
      <c r="G276" s="74" t="s">
        <v>5228</v>
      </c>
      <c r="H276" s="74" t="s">
        <v>239</v>
      </c>
      <c r="I276" s="74" t="s">
        <v>5394</v>
      </c>
      <c r="J276" s="82"/>
      <c r="K276" s="74"/>
      <c r="L276" s="82"/>
      <c r="M276" s="74"/>
      <c r="N276" s="81"/>
      <c r="V276" s="72"/>
      <c r="W276" s="55"/>
      <c r="Z276" s="71"/>
      <c r="AA276" s="46" t="s">
        <v>156</v>
      </c>
      <c r="AC276" s="55"/>
      <c r="AE276" s="55"/>
      <c r="AF276" s="55"/>
    </row>
    <row r="277" spans="1:32" s="45" customFormat="1" ht="12" x14ac:dyDescent="0.2">
      <c r="A277" s="83"/>
      <c r="B277" s="61"/>
      <c r="C277" s="254" t="s">
        <v>155</v>
      </c>
      <c r="D277" s="254"/>
      <c r="E277" s="254"/>
      <c r="F277" s="77"/>
      <c r="G277" s="77"/>
      <c r="H277" s="77"/>
      <c r="I277" s="77"/>
      <c r="J277" s="85">
        <v>1766.69</v>
      </c>
      <c r="K277" s="77"/>
      <c r="L277" s="85">
        <v>2348.02</v>
      </c>
      <c r="M277" s="77"/>
      <c r="N277" s="84"/>
      <c r="V277" s="72"/>
      <c r="W277" s="55"/>
      <c r="Z277" s="71"/>
      <c r="AB277" s="46" t="s">
        <v>155</v>
      </c>
      <c r="AC277" s="55"/>
      <c r="AE277" s="55"/>
      <c r="AF277" s="55"/>
    </row>
    <row r="278" spans="1:32" s="45" customFormat="1" ht="12" x14ac:dyDescent="0.2">
      <c r="A278" s="83"/>
      <c r="B278" s="61"/>
      <c r="C278" s="252" t="s">
        <v>154</v>
      </c>
      <c r="D278" s="252"/>
      <c r="E278" s="252"/>
      <c r="F278" s="74"/>
      <c r="G278" s="74"/>
      <c r="H278" s="74"/>
      <c r="I278" s="74"/>
      <c r="J278" s="82"/>
      <c r="K278" s="74"/>
      <c r="L278" s="82">
        <v>37</v>
      </c>
      <c r="M278" s="74"/>
      <c r="N278" s="81">
        <v>1907</v>
      </c>
      <c r="V278" s="72"/>
      <c r="W278" s="55"/>
      <c r="Z278" s="71"/>
      <c r="AA278" s="46" t="s">
        <v>154</v>
      </c>
      <c r="AC278" s="55"/>
      <c r="AE278" s="55"/>
      <c r="AF278" s="55"/>
    </row>
    <row r="279" spans="1:32" s="45" customFormat="1" ht="45" x14ac:dyDescent="0.2">
      <c r="A279" s="83"/>
      <c r="B279" s="61" t="s">
        <v>787</v>
      </c>
      <c r="C279" s="252" t="s">
        <v>785</v>
      </c>
      <c r="D279" s="252"/>
      <c r="E279" s="252"/>
      <c r="F279" s="74" t="s">
        <v>149</v>
      </c>
      <c r="G279" s="74" t="s">
        <v>786</v>
      </c>
      <c r="H279" s="74"/>
      <c r="I279" s="74" t="s">
        <v>786</v>
      </c>
      <c r="J279" s="82"/>
      <c r="K279" s="74"/>
      <c r="L279" s="82">
        <v>56.98</v>
      </c>
      <c r="M279" s="74"/>
      <c r="N279" s="81">
        <v>2937</v>
      </c>
      <c r="V279" s="72"/>
      <c r="W279" s="55"/>
      <c r="Z279" s="71"/>
      <c r="AA279" s="46" t="s">
        <v>785</v>
      </c>
      <c r="AC279" s="55"/>
      <c r="AE279" s="55"/>
      <c r="AF279" s="55"/>
    </row>
    <row r="280" spans="1:32" s="45" customFormat="1" ht="22.5" x14ac:dyDescent="0.2">
      <c r="A280" s="83"/>
      <c r="B280" s="61" t="s">
        <v>784</v>
      </c>
      <c r="C280" s="252" t="s">
        <v>783</v>
      </c>
      <c r="D280" s="252"/>
      <c r="E280" s="252"/>
      <c r="F280" s="74" t="s">
        <v>149</v>
      </c>
      <c r="G280" s="74" t="s">
        <v>675</v>
      </c>
      <c r="H280" s="74"/>
      <c r="I280" s="74" t="s">
        <v>675</v>
      </c>
      <c r="J280" s="82"/>
      <c r="K280" s="74"/>
      <c r="L280" s="82">
        <v>35.15</v>
      </c>
      <c r="M280" s="74"/>
      <c r="N280" s="81">
        <v>1812</v>
      </c>
      <c r="V280" s="72"/>
      <c r="W280" s="55"/>
      <c r="Z280" s="71"/>
      <c r="AA280" s="46" t="s">
        <v>783</v>
      </c>
      <c r="AC280" s="55"/>
      <c r="AE280" s="55"/>
      <c r="AF280" s="55"/>
    </row>
    <row r="281" spans="1:32" s="45" customFormat="1" ht="12" x14ac:dyDescent="0.2">
      <c r="A281" s="80"/>
      <c r="B281" s="118"/>
      <c r="C281" s="253" t="s">
        <v>146</v>
      </c>
      <c r="D281" s="253"/>
      <c r="E281" s="253"/>
      <c r="F281" s="79"/>
      <c r="G281" s="79"/>
      <c r="H281" s="79"/>
      <c r="I281" s="79"/>
      <c r="J281" s="78"/>
      <c r="K281" s="79"/>
      <c r="L281" s="78">
        <v>2440.15</v>
      </c>
      <c r="M281" s="77"/>
      <c r="N281" s="76">
        <v>26694</v>
      </c>
      <c r="V281" s="72"/>
      <c r="W281" s="55"/>
      <c r="Z281" s="71"/>
      <c r="AC281" s="55" t="s">
        <v>146</v>
      </c>
      <c r="AE281" s="55"/>
      <c r="AF281" s="55"/>
    </row>
    <row r="282" spans="1:32" s="45" customFormat="1" ht="33.75" x14ac:dyDescent="0.2">
      <c r="A282" s="87" t="s">
        <v>1638</v>
      </c>
      <c r="B282" s="119" t="s">
        <v>5218</v>
      </c>
      <c r="C282" s="253" t="s">
        <v>5216</v>
      </c>
      <c r="D282" s="253"/>
      <c r="E282" s="253"/>
      <c r="F282" s="79" t="s">
        <v>174</v>
      </c>
      <c r="G282" s="79"/>
      <c r="H282" s="79"/>
      <c r="I282" s="79" t="s">
        <v>5393</v>
      </c>
      <c r="J282" s="78"/>
      <c r="K282" s="79"/>
      <c r="L282" s="78"/>
      <c r="M282" s="79"/>
      <c r="N282" s="76"/>
      <c r="V282" s="72"/>
      <c r="W282" s="55" t="s">
        <v>5216</v>
      </c>
      <c r="Z282" s="71"/>
      <c r="AC282" s="55"/>
      <c r="AE282" s="55"/>
      <c r="AF282" s="55"/>
    </row>
    <row r="283" spans="1:32" s="45" customFormat="1" ht="12" x14ac:dyDescent="0.2">
      <c r="A283" s="86"/>
      <c r="B283" s="117"/>
      <c r="C283" s="252" t="s">
        <v>5392</v>
      </c>
      <c r="D283" s="252"/>
      <c r="E283" s="252"/>
      <c r="F283" s="252"/>
      <c r="G283" s="252"/>
      <c r="H283" s="252"/>
      <c r="I283" s="252"/>
      <c r="J283" s="252"/>
      <c r="K283" s="252"/>
      <c r="L283" s="252"/>
      <c r="M283" s="252"/>
      <c r="N283" s="255"/>
      <c r="V283" s="72"/>
      <c r="W283" s="55"/>
      <c r="X283" s="46" t="s">
        <v>5392</v>
      </c>
      <c r="Z283" s="71"/>
      <c r="AC283" s="55"/>
      <c r="AE283" s="55"/>
      <c r="AF283" s="55"/>
    </row>
    <row r="284" spans="1:32" s="45" customFormat="1" ht="12" x14ac:dyDescent="0.2">
      <c r="A284" s="83"/>
      <c r="B284" s="61" t="s">
        <v>170</v>
      </c>
      <c r="C284" s="252" t="s">
        <v>169</v>
      </c>
      <c r="D284" s="252"/>
      <c r="E284" s="252"/>
      <c r="F284" s="74"/>
      <c r="G284" s="74"/>
      <c r="H284" s="74"/>
      <c r="I284" s="74"/>
      <c r="J284" s="82">
        <v>115.49</v>
      </c>
      <c r="K284" s="74"/>
      <c r="L284" s="82">
        <v>30.7</v>
      </c>
      <c r="M284" s="74" t="s">
        <v>164</v>
      </c>
      <c r="N284" s="81">
        <v>1582</v>
      </c>
      <c r="V284" s="72"/>
      <c r="W284" s="55"/>
      <c r="Y284" s="46" t="s">
        <v>169</v>
      </c>
      <c r="Z284" s="71"/>
      <c r="AC284" s="55"/>
      <c r="AE284" s="55"/>
      <c r="AF284" s="55"/>
    </row>
    <row r="285" spans="1:32" s="45" customFormat="1" ht="12" x14ac:dyDescent="0.2">
      <c r="A285" s="83"/>
      <c r="B285" s="61" t="s">
        <v>168</v>
      </c>
      <c r="C285" s="252" t="s">
        <v>166</v>
      </c>
      <c r="D285" s="252"/>
      <c r="E285" s="252"/>
      <c r="F285" s="74"/>
      <c r="G285" s="74"/>
      <c r="H285" s="74"/>
      <c r="I285" s="74"/>
      <c r="J285" s="82">
        <v>3262.79</v>
      </c>
      <c r="K285" s="74"/>
      <c r="L285" s="82">
        <v>867.28</v>
      </c>
      <c r="M285" s="74" t="s">
        <v>167</v>
      </c>
      <c r="N285" s="81">
        <v>11361</v>
      </c>
      <c r="V285" s="72"/>
      <c r="W285" s="55"/>
      <c r="Y285" s="46" t="s">
        <v>166</v>
      </c>
      <c r="Z285" s="71"/>
      <c r="AC285" s="55"/>
      <c r="AE285" s="55"/>
      <c r="AF285" s="55"/>
    </row>
    <row r="286" spans="1:32" s="45" customFormat="1" ht="12" x14ac:dyDescent="0.2">
      <c r="A286" s="83"/>
      <c r="B286" s="61" t="s">
        <v>165</v>
      </c>
      <c r="C286" s="252" t="s">
        <v>163</v>
      </c>
      <c r="D286" s="252"/>
      <c r="E286" s="252"/>
      <c r="F286" s="74"/>
      <c r="G286" s="74"/>
      <c r="H286" s="74"/>
      <c r="I286" s="74"/>
      <c r="J286" s="82">
        <v>171.22</v>
      </c>
      <c r="K286" s="74"/>
      <c r="L286" s="82">
        <v>45.51</v>
      </c>
      <c r="M286" s="74" t="s">
        <v>164</v>
      </c>
      <c r="N286" s="81">
        <v>2345</v>
      </c>
      <c r="V286" s="72"/>
      <c r="W286" s="55"/>
      <c r="Y286" s="46" t="s">
        <v>163</v>
      </c>
      <c r="Z286" s="71"/>
      <c r="AC286" s="55"/>
      <c r="AE286" s="55"/>
      <c r="AF286" s="55"/>
    </row>
    <row r="287" spans="1:32" s="45" customFormat="1" ht="12" x14ac:dyDescent="0.2">
      <c r="A287" s="83"/>
      <c r="B287" s="61" t="s">
        <v>218</v>
      </c>
      <c r="C287" s="252" t="s">
        <v>217</v>
      </c>
      <c r="D287" s="252"/>
      <c r="E287" s="252"/>
      <c r="F287" s="74"/>
      <c r="G287" s="74"/>
      <c r="H287" s="74"/>
      <c r="I287" s="74"/>
      <c r="J287" s="82">
        <v>12.2</v>
      </c>
      <c r="K287" s="74"/>
      <c r="L287" s="82">
        <v>3.24</v>
      </c>
      <c r="M287" s="74" t="s">
        <v>195</v>
      </c>
      <c r="N287" s="81">
        <v>26</v>
      </c>
      <c r="V287" s="72"/>
      <c r="W287" s="55"/>
      <c r="Y287" s="46" t="s">
        <v>217</v>
      </c>
      <c r="Z287" s="71"/>
      <c r="AC287" s="55"/>
      <c r="AE287" s="55"/>
      <c r="AF287" s="55"/>
    </row>
    <row r="288" spans="1:32" s="45" customFormat="1" ht="22.5" x14ac:dyDescent="0.2">
      <c r="A288" s="86"/>
      <c r="B288" s="93" t="s">
        <v>424</v>
      </c>
      <c r="C288" s="259" t="s">
        <v>422</v>
      </c>
      <c r="D288" s="259"/>
      <c r="E288" s="259"/>
      <c r="F288" s="92" t="s">
        <v>212</v>
      </c>
      <c r="G288" s="92" t="s">
        <v>210</v>
      </c>
      <c r="H288" s="92"/>
      <c r="I288" s="92" t="s">
        <v>210</v>
      </c>
      <c r="J288" s="61"/>
      <c r="K288" s="74"/>
      <c r="L288" s="82"/>
      <c r="M288" s="74"/>
      <c r="N288" s="91"/>
      <c r="V288" s="72"/>
      <c r="W288" s="55"/>
      <c r="Z288" s="71" t="s">
        <v>422</v>
      </c>
      <c r="AC288" s="55"/>
      <c r="AE288" s="55"/>
      <c r="AF288" s="55"/>
    </row>
    <row r="289" spans="1:32" s="45" customFormat="1" ht="12" x14ac:dyDescent="0.2">
      <c r="A289" s="83"/>
      <c r="B289" s="61"/>
      <c r="C289" s="252" t="s">
        <v>160</v>
      </c>
      <c r="D289" s="252"/>
      <c r="E289" s="252"/>
      <c r="F289" s="74" t="s">
        <v>159</v>
      </c>
      <c r="G289" s="74" t="s">
        <v>3597</v>
      </c>
      <c r="H289" s="74"/>
      <c r="I289" s="74" t="s">
        <v>5391</v>
      </c>
      <c r="J289" s="82"/>
      <c r="K289" s="74"/>
      <c r="L289" s="82"/>
      <c r="M289" s="74"/>
      <c r="N289" s="81"/>
      <c r="V289" s="72"/>
      <c r="W289" s="55"/>
      <c r="Z289" s="71"/>
      <c r="AA289" s="46" t="s">
        <v>160</v>
      </c>
      <c r="AC289" s="55"/>
      <c r="AE289" s="55"/>
      <c r="AF289" s="55"/>
    </row>
    <row r="290" spans="1:32" s="45" customFormat="1" ht="12" x14ac:dyDescent="0.2">
      <c r="A290" s="83"/>
      <c r="B290" s="61"/>
      <c r="C290" s="252" t="s">
        <v>156</v>
      </c>
      <c r="D290" s="252"/>
      <c r="E290" s="252"/>
      <c r="F290" s="74" t="s">
        <v>159</v>
      </c>
      <c r="G290" s="74" t="s">
        <v>5213</v>
      </c>
      <c r="H290" s="74"/>
      <c r="I290" s="74" t="s">
        <v>5390</v>
      </c>
      <c r="J290" s="82"/>
      <c r="K290" s="74"/>
      <c r="L290" s="82"/>
      <c r="M290" s="74"/>
      <c r="N290" s="81"/>
      <c r="V290" s="72"/>
      <c r="W290" s="55"/>
      <c r="Z290" s="71"/>
      <c r="AA290" s="46" t="s">
        <v>156</v>
      </c>
      <c r="AC290" s="55"/>
      <c r="AE290" s="55"/>
      <c r="AF290" s="55"/>
    </row>
    <row r="291" spans="1:32" s="45" customFormat="1" ht="12" x14ac:dyDescent="0.2">
      <c r="A291" s="83"/>
      <c r="B291" s="61"/>
      <c r="C291" s="254" t="s">
        <v>155</v>
      </c>
      <c r="D291" s="254"/>
      <c r="E291" s="254"/>
      <c r="F291" s="77"/>
      <c r="G291" s="77"/>
      <c r="H291" s="77"/>
      <c r="I291" s="77"/>
      <c r="J291" s="85">
        <v>3390.48</v>
      </c>
      <c r="K291" s="77"/>
      <c r="L291" s="85">
        <v>901.22</v>
      </c>
      <c r="M291" s="77"/>
      <c r="N291" s="84"/>
      <c r="V291" s="72"/>
      <c r="W291" s="55"/>
      <c r="Z291" s="71"/>
      <c r="AB291" s="46" t="s">
        <v>155</v>
      </c>
      <c r="AC291" s="55"/>
      <c r="AE291" s="55"/>
      <c r="AF291" s="55"/>
    </row>
    <row r="292" spans="1:32" s="45" customFormat="1" ht="12" x14ac:dyDescent="0.2">
      <c r="A292" s="83"/>
      <c r="B292" s="61"/>
      <c r="C292" s="252" t="s">
        <v>154</v>
      </c>
      <c r="D292" s="252"/>
      <c r="E292" s="252"/>
      <c r="F292" s="74"/>
      <c r="G292" s="74"/>
      <c r="H292" s="74"/>
      <c r="I292" s="74"/>
      <c r="J292" s="82"/>
      <c r="K292" s="74"/>
      <c r="L292" s="82">
        <v>76.209999999999994</v>
      </c>
      <c r="M292" s="74"/>
      <c r="N292" s="81">
        <v>3927</v>
      </c>
      <c r="V292" s="72"/>
      <c r="W292" s="55"/>
      <c r="Z292" s="71"/>
      <c r="AA292" s="46" t="s">
        <v>154</v>
      </c>
      <c r="AC292" s="55"/>
      <c r="AE292" s="55"/>
      <c r="AF292" s="55"/>
    </row>
    <row r="293" spans="1:32" s="45" customFormat="1" ht="45" x14ac:dyDescent="0.2">
      <c r="A293" s="83"/>
      <c r="B293" s="61" t="s">
        <v>787</v>
      </c>
      <c r="C293" s="252" t="s">
        <v>785</v>
      </c>
      <c r="D293" s="252"/>
      <c r="E293" s="252"/>
      <c r="F293" s="74" t="s">
        <v>149</v>
      </c>
      <c r="G293" s="74" t="s">
        <v>786</v>
      </c>
      <c r="H293" s="74"/>
      <c r="I293" s="74" t="s">
        <v>786</v>
      </c>
      <c r="J293" s="82"/>
      <c r="K293" s="74"/>
      <c r="L293" s="82">
        <v>117.36</v>
      </c>
      <c r="M293" s="74"/>
      <c r="N293" s="81">
        <v>6048</v>
      </c>
      <c r="V293" s="72"/>
      <c r="W293" s="55"/>
      <c r="Z293" s="71"/>
      <c r="AA293" s="46" t="s">
        <v>785</v>
      </c>
      <c r="AC293" s="55"/>
      <c r="AE293" s="55"/>
      <c r="AF293" s="55"/>
    </row>
    <row r="294" spans="1:32" s="45" customFormat="1" ht="22.5" x14ac:dyDescent="0.2">
      <c r="A294" s="83"/>
      <c r="B294" s="61" t="s">
        <v>784</v>
      </c>
      <c r="C294" s="252" t="s">
        <v>783</v>
      </c>
      <c r="D294" s="252"/>
      <c r="E294" s="252"/>
      <c r="F294" s="74" t="s">
        <v>149</v>
      </c>
      <c r="G294" s="74" t="s">
        <v>675</v>
      </c>
      <c r="H294" s="74"/>
      <c r="I294" s="74" t="s">
        <v>675</v>
      </c>
      <c r="J294" s="82"/>
      <c r="K294" s="74"/>
      <c r="L294" s="82">
        <v>72.400000000000006</v>
      </c>
      <c r="M294" s="74"/>
      <c r="N294" s="81">
        <v>3731</v>
      </c>
      <c r="V294" s="72"/>
      <c r="W294" s="55"/>
      <c r="Z294" s="71"/>
      <c r="AA294" s="46" t="s">
        <v>783</v>
      </c>
      <c r="AC294" s="55"/>
      <c r="AE294" s="55"/>
      <c r="AF294" s="55"/>
    </row>
    <row r="295" spans="1:32" s="45" customFormat="1" ht="12" x14ac:dyDescent="0.2">
      <c r="A295" s="80"/>
      <c r="B295" s="118"/>
      <c r="C295" s="253" t="s">
        <v>146</v>
      </c>
      <c r="D295" s="253"/>
      <c r="E295" s="253"/>
      <c r="F295" s="79"/>
      <c r="G295" s="79"/>
      <c r="H295" s="79"/>
      <c r="I295" s="79"/>
      <c r="J295" s="78"/>
      <c r="K295" s="79"/>
      <c r="L295" s="78">
        <v>1090.98</v>
      </c>
      <c r="M295" s="77"/>
      <c r="N295" s="76">
        <v>22748</v>
      </c>
      <c r="V295" s="72"/>
      <c r="W295" s="55"/>
      <c r="Z295" s="71"/>
      <c r="AC295" s="55" t="s">
        <v>146</v>
      </c>
      <c r="AE295" s="55"/>
      <c r="AF295" s="55"/>
    </row>
    <row r="296" spans="1:32" s="45" customFormat="1" ht="22.5" x14ac:dyDescent="0.2">
      <c r="A296" s="87" t="s">
        <v>610</v>
      </c>
      <c r="B296" s="119" t="s">
        <v>5211</v>
      </c>
      <c r="C296" s="253" t="s">
        <v>5209</v>
      </c>
      <c r="D296" s="253"/>
      <c r="E296" s="253"/>
      <c r="F296" s="79" t="s">
        <v>212</v>
      </c>
      <c r="G296" s="79"/>
      <c r="H296" s="79"/>
      <c r="I296" s="79" t="s">
        <v>5389</v>
      </c>
      <c r="J296" s="78">
        <v>70.599999999999994</v>
      </c>
      <c r="K296" s="79"/>
      <c r="L296" s="78">
        <v>2064.2800000000002</v>
      </c>
      <c r="M296" s="79" t="s">
        <v>195</v>
      </c>
      <c r="N296" s="76">
        <v>16494</v>
      </c>
      <c r="V296" s="72"/>
      <c r="W296" s="55" t="s">
        <v>5209</v>
      </c>
      <c r="Z296" s="71"/>
      <c r="AC296" s="55"/>
      <c r="AE296" s="55"/>
      <c r="AF296" s="55"/>
    </row>
    <row r="297" spans="1:32" s="45" customFormat="1" ht="12" x14ac:dyDescent="0.2">
      <c r="A297" s="80"/>
      <c r="B297" s="118"/>
      <c r="C297" s="123" t="s">
        <v>5100</v>
      </c>
      <c r="D297" s="124"/>
      <c r="E297" s="124"/>
      <c r="F297" s="75"/>
      <c r="G297" s="75"/>
      <c r="H297" s="75"/>
      <c r="I297" s="75"/>
      <c r="J297" s="90"/>
      <c r="K297" s="75"/>
      <c r="L297" s="90"/>
      <c r="M297" s="89"/>
      <c r="N297" s="88"/>
      <c r="V297" s="72"/>
      <c r="W297" s="55"/>
      <c r="Z297" s="71"/>
      <c r="AC297" s="55"/>
      <c r="AE297" s="55"/>
      <c r="AF297" s="55"/>
    </row>
    <row r="298" spans="1:32" s="45" customFormat="1" ht="12" x14ac:dyDescent="0.2">
      <c r="A298" s="86"/>
      <c r="B298" s="117"/>
      <c r="C298" s="252" t="s">
        <v>5388</v>
      </c>
      <c r="D298" s="252"/>
      <c r="E298" s="252"/>
      <c r="F298" s="252"/>
      <c r="G298" s="252"/>
      <c r="H298" s="252"/>
      <c r="I298" s="252"/>
      <c r="J298" s="252"/>
      <c r="K298" s="252"/>
      <c r="L298" s="252"/>
      <c r="M298" s="252"/>
      <c r="N298" s="255"/>
      <c r="V298" s="72"/>
      <c r="W298" s="55"/>
      <c r="X298" s="46" t="s">
        <v>5388</v>
      </c>
      <c r="Z298" s="71"/>
      <c r="AC298" s="55"/>
      <c r="AE298" s="55"/>
      <c r="AF298" s="55"/>
    </row>
    <row r="299" spans="1:32" s="45" customFormat="1" ht="33.75" x14ac:dyDescent="0.2">
      <c r="A299" s="87" t="s">
        <v>1807</v>
      </c>
      <c r="B299" s="119" t="s">
        <v>5387</v>
      </c>
      <c r="C299" s="253" t="s">
        <v>5385</v>
      </c>
      <c r="D299" s="253"/>
      <c r="E299" s="253"/>
      <c r="F299" s="79" t="s">
        <v>385</v>
      </c>
      <c r="G299" s="79"/>
      <c r="H299" s="79"/>
      <c r="I299" s="79" t="s">
        <v>5386</v>
      </c>
      <c r="J299" s="78"/>
      <c r="K299" s="79"/>
      <c r="L299" s="78"/>
      <c r="M299" s="79"/>
      <c r="N299" s="76"/>
      <c r="V299" s="72"/>
      <c r="W299" s="55" t="s">
        <v>5385</v>
      </c>
      <c r="Z299" s="71"/>
      <c r="AC299" s="55"/>
      <c r="AE299" s="55"/>
      <c r="AF299" s="55"/>
    </row>
    <row r="300" spans="1:32" s="45" customFormat="1" ht="12" x14ac:dyDescent="0.2">
      <c r="A300" s="86"/>
      <c r="B300" s="117"/>
      <c r="C300" s="252" t="s">
        <v>5384</v>
      </c>
      <c r="D300" s="252"/>
      <c r="E300" s="252"/>
      <c r="F300" s="252"/>
      <c r="G300" s="252"/>
      <c r="H300" s="252"/>
      <c r="I300" s="252"/>
      <c r="J300" s="252"/>
      <c r="K300" s="252"/>
      <c r="L300" s="252"/>
      <c r="M300" s="252"/>
      <c r="N300" s="255"/>
      <c r="V300" s="72"/>
      <c r="W300" s="55"/>
      <c r="X300" s="46" t="s">
        <v>5384</v>
      </c>
      <c r="Z300" s="71"/>
      <c r="AC300" s="55"/>
      <c r="AE300" s="55"/>
      <c r="AF300" s="55"/>
    </row>
    <row r="301" spans="1:32" s="45" customFormat="1" ht="12" x14ac:dyDescent="0.2">
      <c r="A301" s="83"/>
      <c r="B301" s="61" t="s">
        <v>170</v>
      </c>
      <c r="C301" s="252" t="s">
        <v>169</v>
      </c>
      <c r="D301" s="252"/>
      <c r="E301" s="252"/>
      <c r="F301" s="74"/>
      <c r="G301" s="74"/>
      <c r="H301" s="74"/>
      <c r="I301" s="74"/>
      <c r="J301" s="82">
        <v>1081</v>
      </c>
      <c r="K301" s="74"/>
      <c r="L301" s="82">
        <v>2873.41</v>
      </c>
      <c r="M301" s="74" t="s">
        <v>164</v>
      </c>
      <c r="N301" s="81">
        <v>148067</v>
      </c>
      <c r="V301" s="72"/>
      <c r="W301" s="55"/>
      <c r="Y301" s="46" t="s">
        <v>169</v>
      </c>
      <c r="Z301" s="71"/>
      <c r="AC301" s="55"/>
      <c r="AE301" s="55"/>
      <c r="AF301" s="55"/>
    </row>
    <row r="302" spans="1:32" s="45" customFormat="1" ht="12" x14ac:dyDescent="0.2">
      <c r="A302" s="83"/>
      <c r="B302" s="61" t="s">
        <v>168</v>
      </c>
      <c r="C302" s="252" t="s">
        <v>166</v>
      </c>
      <c r="D302" s="252"/>
      <c r="E302" s="252"/>
      <c r="F302" s="74"/>
      <c r="G302" s="74"/>
      <c r="H302" s="74"/>
      <c r="I302" s="74"/>
      <c r="J302" s="82">
        <v>916.93</v>
      </c>
      <c r="K302" s="74"/>
      <c r="L302" s="82">
        <v>2437.29</v>
      </c>
      <c r="M302" s="74" t="s">
        <v>167</v>
      </c>
      <c r="N302" s="81">
        <v>31928</v>
      </c>
      <c r="V302" s="72"/>
      <c r="W302" s="55"/>
      <c r="Y302" s="46" t="s">
        <v>166</v>
      </c>
      <c r="Z302" s="71"/>
      <c r="AC302" s="55"/>
      <c r="AE302" s="55"/>
      <c r="AF302" s="55"/>
    </row>
    <row r="303" spans="1:32" s="45" customFormat="1" ht="12" x14ac:dyDescent="0.2">
      <c r="A303" s="83"/>
      <c r="B303" s="61" t="s">
        <v>165</v>
      </c>
      <c r="C303" s="252" t="s">
        <v>163</v>
      </c>
      <c r="D303" s="252"/>
      <c r="E303" s="252"/>
      <c r="F303" s="74"/>
      <c r="G303" s="74"/>
      <c r="H303" s="74"/>
      <c r="I303" s="74"/>
      <c r="J303" s="82">
        <v>122.99</v>
      </c>
      <c r="K303" s="74"/>
      <c r="L303" s="82">
        <v>326.92</v>
      </c>
      <c r="M303" s="74" t="s">
        <v>164</v>
      </c>
      <c r="N303" s="81">
        <v>16846</v>
      </c>
      <c r="V303" s="72"/>
      <c r="W303" s="55"/>
      <c r="Y303" s="46" t="s">
        <v>163</v>
      </c>
      <c r="Z303" s="71"/>
      <c r="AC303" s="55"/>
      <c r="AE303" s="55"/>
      <c r="AF303" s="55"/>
    </row>
    <row r="304" spans="1:32" s="45" customFormat="1" ht="12" x14ac:dyDescent="0.2">
      <c r="A304" s="83"/>
      <c r="B304" s="61" t="s">
        <v>218</v>
      </c>
      <c r="C304" s="252" t="s">
        <v>217</v>
      </c>
      <c r="D304" s="252"/>
      <c r="E304" s="252"/>
      <c r="F304" s="74"/>
      <c r="G304" s="74"/>
      <c r="H304" s="74"/>
      <c r="I304" s="74"/>
      <c r="J304" s="82">
        <v>0.24</v>
      </c>
      <c r="K304" s="74"/>
      <c r="L304" s="82">
        <v>0.64</v>
      </c>
      <c r="M304" s="74" t="s">
        <v>195</v>
      </c>
      <c r="N304" s="81">
        <v>5</v>
      </c>
      <c r="V304" s="72"/>
      <c r="W304" s="55"/>
      <c r="Y304" s="46" t="s">
        <v>217</v>
      </c>
      <c r="Z304" s="71"/>
      <c r="AC304" s="55"/>
      <c r="AE304" s="55"/>
      <c r="AF304" s="55"/>
    </row>
    <row r="305" spans="1:32" s="45" customFormat="1" ht="12" x14ac:dyDescent="0.2">
      <c r="A305" s="86"/>
      <c r="B305" s="93" t="s">
        <v>424</v>
      </c>
      <c r="C305" s="259" t="s">
        <v>5382</v>
      </c>
      <c r="D305" s="259"/>
      <c r="E305" s="259"/>
      <c r="F305" s="92" t="s">
        <v>212</v>
      </c>
      <c r="G305" s="92" t="s">
        <v>4198</v>
      </c>
      <c r="H305" s="92"/>
      <c r="I305" s="92" t="s">
        <v>5383</v>
      </c>
      <c r="J305" s="61"/>
      <c r="K305" s="74"/>
      <c r="L305" s="82"/>
      <c r="M305" s="74"/>
      <c r="N305" s="91"/>
      <c r="V305" s="72"/>
      <c r="W305" s="55"/>
      <c r="Z305" s="71" t="s">
        <v>5382</v>
      </c>
      <c r="AC305" s="55"/>
      <c r="AE305" s="55"/>
      <c r="AF305" s="55"/>
    </row>
    <row r="306" spans="1:32" s="45" customFormat="1" ht="22.5" x14ac:dyDescent="0.2">
      <c r="A306" s="86"/>
      <c r="B306" s="93" t="s">
        <v>5381</v>
      </c>
      <c r="C306" s="259" t="s">
        <v>5378</v>
      </c>
      <c r="D306" s="259"/>
      <c r="E306" s="259"/>
      <c r="F306" s="92" t="s">
        <v>368</v>
      </c>
      <c r="G306" s="92" t="s">
        <v>5380</v>
      </c>
      <c r="H306" s="92"/>
      <c r="I306" s="92" t="s">
        <v>5379</v>
      </c>
      <c r="J306" s="61"/>
      <c r="K306" s="74"/>
      <c r="L306" s="82"/>
      <c r="M306" s="74"/>
      <c r="N306" s="91"/>
      <c r="V306" s="72"/>
      <c r="W306" s="55"/>
      <c r="Z306" s="71" t="s">
        <v>5378</v>
      </c>
      <c r="AC306" s="55"/>
      <c r="AE306" s="55"/>
      <c r="AF306" s="55"/>
    </row>
    <row r="307" spans="1:32" s="45" customFormat="1" ht="12" x14ac:dyDescent="0.2">
      <c r="A307" s="86"/>
      <c r="B307" s="93" t="s">
        <v>2564</v>
      </c>
      <c r="C307" s="259" t="s">
        <v>5377</v>
      </c>
      <c r="D307" s="259"/>
      <c r="E307" s="259"/>
      <c r="F307" s="92" t="s">
        <v>804</v>
      </c>
      <c r="G307" s="92" t="s">
        <v>339</v>
      </c>
      <c r="H307" s="92"/>
      <c r="I307" s="92" t="s">
        <v>5369</v>
      </c>
      <c r="J307" s="61"/>
      <c r="K307" s="74"/>
      <c r="L307" s="82"/>
      <c r="M307" s="74"/>
      <c r="N307" s="91"/>
      <c r="V307" s="72"/>
      <c r="W307" s="55"/>
      <c r="Z307" s="71" t="s">
        <v>5377</v>
      </c>
      <c r="AC307" s="55"/>
      <c r="AE307" s="55"/>
      <c r="AF307" s="55"/>
    </row>
    <row r="308" spans="1:32" s="45" customFormat="1" ht="12" x14ac:dyDescent="0.2">
      <c r="A308" s="83"/>
      <c r="B308" s="61"/>
      <c r="C308" s="252" t="s">
        <v>160</v>
      </c>
      <c r="D308" s="252"/>
      <c r="E308" s="252"/>
      <c r="F308" s="74" t="s">
        <v>159</v>
      </c>
      <c r="G308" s="74" t="s">
        <v>1492</v>
      </c>
      <c r="H308" s="74"/>
      <c r="I308" s="74" t="s">
        <v>5376</v>
      </c>
      <c r="J308" s="82"/>
      <c r="K308" s="74"/>
      <c r="L308" s="82"/>
      <c r="M308" s="74"/>
      <c r="N308" s="81"/>
      <c r="V308" s="72"/>
      <c r="W308" s="55"/>
      <c r="Z308" s="71"/>
      <c r="AA308" s="46" t="s">
        <v>160</v>
      </c>
      <c r="AC308" s="55"/>
      <c r="AE308" s="55"/>
      <c r="AF308" s="55"/>
    </row>
    <row r="309" spans="1:32" s="45" customFormat="1" ht="12" x14ac:dyDescent="0.2">
      <c r="A309" s="83"/>
      <c r="B309" s="61"/>
      <c r="C309" s="252" t="s">
        <v>156</v>
      </c>
      <c r="D309" s="252"/>
      <c r="E309" s="252"/>
      <c r="F309" s="74" t="s">
        <v>159</v>
      </c>
      <c r="G309" s="74" t="s">
        <v>4660</v>
      </c>
      <c r="H309" s="74"/>
      <c r="I309" s="74" t="s">
        <v>5375</v>
      </c>
      <c r="J309" s="82"/>
      <c r="K309" s="74"/>
      <c r="L309" s="82"/>
      <c r="M309" s="74"/>
      <c r="N309" s="81"/>
      <c r="V309" s="72"/>
      <c r="W309" s="55"/>
      <c r="Z309" s="71"/>
      <c r="AA309" s="46" t="s">
        <v>156</v>
      </c>
      <c r="AC309" s="55"/>
      <c r="AE309" s="55"/>
      <c r="AF309" s="55"/>
    </row>
    <row r="310" spans="1:32" s="45" customFormat="1" ht="12" x14ac:dyDescent="0.2">
      <c r="A310" s="83"/>
      <c r="B310" s="61"/>
      <c r="C310" s="254" t="s">
        <v>155</v>
      </c>
      <c r="D310" s="254"/>
      <c r="E310" s="254"/>
      <c r="F310" s="77"/>
      <c r="G310" s="77"/>
      <c r="H310" s="77"/>
      <c r="I310" s="77"/>
      <c r="J310" s="85">
        <v>1998.17</v>
      </c>
      <c r="K310" s="77"/>
      <c r="L310" s="85">
        <v>5311.34</v>
      </c>
      <c r="M310" s="77"/>
      <c r="N310" s="84"/>
      <c r="V310" s="72"/>
      <c r="W310" s="55"/>
      <c r="Z310" s="71"/>
      <c r="AB310" s="46" t="s">
        <v>155</v>
      </c>
      <c r="AC310" s="55"/>
      <c r="AE310" s="55"/>
      <c r="AF310" s="55"/>
    </row>
    <row r="311" spans="1:32" s="45" customFormat="1" ht="12" x14ac:dyDescent="0.2">
      <c r="A311" s="83"/>
      <c r="B311" s="61"/>
      <c r="C311" s="252" t="s">
        <v>154</v>
      </c>
      <c r="D311" s="252"/>
      <c r="E311" s="252"/>
      <c r="F311" s="74"/>
      <c r="G311" s="74"/>
      <c r="H311" s="74"/>
      <c r="I311" s="74"/>
      <c r="J311" s="82"/>
      <c r="K311" s="74"/>
      <c r="L311" s="82">
        <v>3200.33</v>
      </c>
      <c r="M311" s="74"/>
      <c r="N311" s="81">
        <v>164913</v>
      </c>
      <c r="V311" s="72"/>
      <c r="W311" s="55"/>
      <c r="Z311" s="71"/>
      <c r="AA311" s="46" t="s">
        <v>154</v>
      </c>
      <c r="AC311" s="55"/>
      <c r="AE311" s="55"/>
      <c r="AF311" s="55"/>
    </row>
    <row r="312" spans="1:32" s="45" customFormat="1" ht="22.5" x14ac:dyDescent="0.2">
      <c r="A312" s="83"/>
      <c r="B312" s="61" t="s">
        <v>5249</v>
      </c>
      <c r="C312" s="252" t="s">
        <v>5248</v>
      </c>
      <c r="D312" s="252"/>
      <c r="E312" s="252"/>
      <c r="F312" s="74" t="s">
        <v>149</v>
      </c>
      <c r="G312" s="74" t="s">
        <v>1487</v>
      </c>
      <c r="H312" s="74"/>
      <c r="I312" s="74" t="s">
        <v>1487</v>
      </c>
      <c r="J312" s="82"/>
      <c r="K312" s="74"/>
      <c r="L312" s="82">
        <v>3808.39</v>
      </c>
      <c r="M312" s="74"/>
      <c r="N312" s="81">
        <v>196246</v>
      </c>
      <c r="V312" s="72"/>
      <c r="W312" s="55"/>
      <c r="Z312" s="71"/>
      <c r="AA312" s="46" t="s">
        <v>5248</v>
      </c>
      <c r="AC312" s="55"/>
      <c r="AE312" s="55"/>
      <c r="AF312" s="55"/>
    </row>
    <row r="313" spans="1:32" s="45" customFormat="1" ht="22.5" x14ac:dyDescent="0.2">
      <c r="A313" s="83"/>
      <c r="B313" s="61" t="s">
        <v>5247</v>
      </c>
      <c r="C313" s="252" t="s">
        <v>5246</v>
      </c>
      <c r="D313" s="252"/>
      <c r="E313" s="252"/>
      <c r="F313" s="74" t="s">
        <v>149</v>
      </c>
      <c r="G313" s="74" t="s">
        <v>1621</v>
      </c>
      <c r="H313" s="74"/>
      <c r="I313" s="74" t="s">
        <v>1621</v>
      </c>
      <c r="J313" s="82"/>
      <c r="K313" s="74"/>
      <c r="L313" s="82">
        <v>2464.25</v>
      </c>
      <c r="M313" s="74"/>
      <c r="N313" s="81">
        <v>126983</v>
      </c>
      <c r="V313" s="72"/>
      <c r="W313" s="55"/>
      <c r="Z313" s="71"/>
      <c r="AA313" s="46" t="s">
        <v>5246</v>
      </c>
      <c r="AC313" s="55"/>
      <c r="AE313" s="55"/>
      <c r="AF313" s="55"/>
    </row>
    <row r="314" spans="1:32" s="45" customFormat="1" ht="12" x14ac:dyDescent="0.2">
      <c r="A314" s="80"/>
      <c r="B314" s="118"/>
      <c r="C314" s="253" t="s">
        <v>146</v>
      </c>
      <c r="D314" s="253"/>
      <c r="E314" s="253"/>
      <c r="F314" s="79"/>
      <c r="G314" s="79"/>
      <c r="H314" s="79"/>
      <c r="I314" s="79"/>
      <c r="J314" s="78"/>
      <c r="K314" s="79"/>
      <c r="L314" s="78">
        <v>11583.98</v>
      </c>
      <c r="M314" s="77"/>
      <c r="N314" s="76">
        <v>503229</v>
      </c>
      <c r="V314" s="72"/>
      <c r="W314" s="55"/>
      <c r="Z314" s="71"/>
      <c r="AC314" s="55" t="s">
        <v>146</v>
      </c>
      <c r="AE314" s="55"/>
      <c r="AF314" s="55"/>
    </row>
    <row r="315" spans="1:32" s="45" customFormat="1" ht="22.5" x14ac:dyDescent="0.2">
      <c r="A315" s="87" t="s">
        <v>597</v>
      </c>
      <c r="B315" s="119" t="s">
        <v>5374</v>
      </c>
      <c r="C315" s="253" t="s">
        <v>5372</v>
      </c>
      <c r="D315" s="253"/>
      <c r="E315" s="253"/>
      <c r="F315" s="79" t="s">
        <v>212</v>
      </c>
      <c r="G315" s="79"/>
      <c r="H315" s="79"/>
      <c r="I315" s="79" t="s">
        <v>5373</v>
      </c>
      <c r="J315" s="78">
        <v>295.8</v>
      </c>
      <c r="K315" s="79"/>
      <c r="L315" s="78">
        <v>3931.33</v>
      </c>
      <c r="M315" s="79" t="s">
        <v>195</v>
      </c>
      <c r="N315" s="76">
        <v>31411</v>
      </c>
      <c r="V315" s="72"/>
      <c r="W315" s="55" t="s">
        <v>5372</v>
      </c>
      <c r="Z315" s="71"/>
      <c r="AC315" s="55"/>
      <c r="AE315" s="55"/>
      <c r="AF315" s="55"/>
    </row>
    <row r="316" spans="1:32" s="45" customFormat="1" ht="12" x14ac:dyDescent="0.2">
      <c r="A316" s="80"/>
      <c r="B316" s="118"/>
      <c r="C316" s="123" t="s">
        <v>5269</v>
      </c>
      <c r="D316" s="124"/>
      <c r="E316" s="124"/>
      <c r="F316" s="75"/>
      <c r="G316" s="75"/>
      <c r="H316" s="75"/>
      <c r="I316" s="75"/>
      <c r="J316" s="90"/>
      <c r="K316" s="75"/>
      <c r="L316" s="90"/>
      <c r="M316" s="89"/>
      <c r="N316" s="88"/>
      <c r="V316" s="72"/>
      <c r="W316" s="55"/>
      <c r="Z316" s="71"/>
      <c r="AC316" s="55"/>
      <c r="AE316" s="55"/>
      <c r="AF316" s="55"/>
    </row>
    <row r="317" spans="1:32" s="45" customFormat="1" ht="12" x14ac:dyDescent="0.2">
      <c r="A317" s="86"/>
      <c r="B317" s="117"/>
      <c r="C317" s="252" t="s">
        <v>5371</v>
      </c>
      <c r="D317" s="252"/>
      <c r="E317" s="252"/>
      <c r="F317" s="252"/>
      <c r="G317" s="252"/>
      <c r="H317" s="252"/>
      <c r="I317" s="252"/>
      <c r="J317" s="252"/>
      <c r="K317" s="252"/>
      <c r="L317" s="252"/>
      <c r="M317" s="252"/>
      <c r="N317" s="255"/>
      <c r="V317" s="72"/>
      <c r="W317" s="55"/>
      <c r="X317" s="46" t="s">
        <v>5371</v>
      </c>
      <c r="Z317" s="71"/>
      <c r="AC317" s="55"/>
      <c r="AE317" s="55"/>
      <c r="AF317" s="55"/>
    </row>
    <row r="318" spans="1:32" s="45" customFormat="1" ht="33.75" x14ac:dyDescent="0.2">
      <c r="A318" s="87" t="s">
        <v>1802</v>
      </c>
      <c r="B318" s="119" t="s">
        <v>5370</v>
      </c>
      <c r="C318" s="253" t="s">
        <v>5368</v>
      </c>
      <c r="D318" s="253"/>
      <c r="E318" s="253"/>
      <c r="F318" s="79" t="s">
        <v>804</v>
      </c>
      <c r="G318" s="79"/>
      <c r="H318" s="79"/>
      <c r="I318" s="79" t="s">
        <v>5369</v>
      </c>
      <c r="J318" s="78">
        <v>75.209999999999994</v>
      </c>
      <c r="K318" s="79"/>
      <c r="L318" s="78">
        <v>20391.400000000001</v>
      </c>
      <c r="M318" s="79" t="s">
        <v>195</v>
      </c>
      <c r="N318" s="76">
        <v>162927</v>
      </c>
      <c r="V318" s="72"/>
      <c r="W318" s="55" t="s">
        <v>5368</v>
      </c>
      <c r="Z318" s="71"/>
      <c r="AC318" s="55"/>
      <c r="AE318" s="55"/>
      <c r="AF318" s="55"/>
    </row>
    <row r="319" spans="1:32" s="45" customFormat="1" ht="12" x14ac:dyDescent="0.2">
      <c r="A319" s="80"/>
      <c r="B319" s="118"/>
      <c r="C319" s="123" t="s">
        <v>5269</v>
      </c>
      <c r="D319" s="124"/>
      <c r="E319" s="124"/>
      <c r="F319" s="75"/>
      <c r="G319" s="75"/>
      <c r="H319" s="75"/>
      <c r="I319" s="75"/>
      <c r="J319" s="90"/>
      <c r="K319" s="75"/>
      <c r="L319" s="90"/>
      <c r="M319" s="89"/>
      <c r="N319" s="88"/>
      <c r="V319" s="72"/>
      <c r="W319" s="55"/>
      <c r="Z319" s="71"/>
      <c r="AC319" s="55"/>
      <c r="AE319" s="55"/>
      <c r="AF319" s="55"/>
    </row>
    <row r="320" spans="1:32" s="45" customFormat="1" ht="1.5" customHeight="1" x14ac:dyDescent="0.2">
      <c r="A320" s="75"/>
      <c r="B320" s="118"/>
      <c r="C320" s="118"/>
      <c r="D320" s="118"/>
      <c r="E320" s="118"/>
      <c r="F320" s="75"/>
      <c r="G320" s="75"/>
      <c r="H320" s="75"/>
      <c r="I320" s="75"/>
      <c r="J320" s="54"/>
      <c r="K320" s="75"/>
      <c r="L320" s="54"/>
      <c r="M320" s="74"/>
      <c r="N320" s="54"/>
      <c r="V320" s="72"/>
      <c r="W320" s="55"/>
      <c r="Z320" s="71"/>
      <c r="AC320" s="55"/>
      <c r="AE320" s="55"/>
      <c r="AF320" s="55"/>
    </row>
    <row r="321" spans="1:32" s="45" customFormat="1" ht="33.75" x14ac:dyDescent="0.2">
      <c r="A321" s="66"/>
      <c r="B321" s="65"/>
      <c r="C321" s="253" t="s">
        <v>5367</v>
      </c>
      <c r="D321" s="253"/>
      <c r="E321" s="253"/>
      <c r="F321" s="253"/>
      <c r="G321" s="253"/>
      <c r="H321" s="253"/>
      <c r="I321" s="253"/>
      <c r="J321" s="253"/>
      <c r="K321" s="253"/>
      <c r="L321" s="64">
        <v>50644.72</v>
      </c>
      <c r="M321" s="73"/>
      <c r="N321" s="62"/>
      <c r="V321" s="72"/>
      <c r="W321" s="55"/>
      <c r="Z321" s="71"/>
      <c r="AC321" s="55"/>
      <c r="AE321" s="55" t="s">
        <v>5367</v>
      </c>
      <c r="AF321" s="55"/>
    </row>
    <row r="322" spans="1:32" s="45" customFormat="1" ht="12" x14ac:dyDescent="0.2">
      <c r="A322" s="256" t="s">
        <v>5366</v>
      </c>
      <c r="B322" s="257"/>
      <c r="C322" s="257"/>
      <c r="D322" s="257"/>
      <c r="E322" s="257"/>
      <c r="F322" s="257"/>
      <c r="G322" s="257"/>
      <c r="H322" s="257"/>
      <c r="I322" s="257"/>
      <c r="J322" s="257"/>
      <c r="K322" s="257"/>
      <c r="L322" s="257"/>
      <c r="M322" s="257"/>
      <c r="N322" s="258"/>
      <c r="V322" s="72" t="s">
        <v>5366</v>
      </c>
      <c r="W322" s="55"/>
      <c r="Z322" s="71"/>
      <c r="AC322" s="55"/>
      <c r="AE322" s="55"/>
      <c r="AF322" s="55"/>
    </row>
    <row r="323" spans="1:32" s="45" customFormat="1" ht="33.75" x14ac:dyDescent="0.2">
      <c r="A323" s="87" t="s">
        <v>578</v>
      </c>
      <c r="B323" s="119" t="s">
        <v>5319</v>
      </c>
      <c r="C323" s="253" t="s">
        <v>5317</v>
      </c>
      <c r="D323" s="253"/>
      <c r="E323" s="253"/>
      <c r="F323" s="79" t="s">
        <v>385</v>
      </c>
      <c r="G323" s="79"/>
      <c r="H323" s="79"/>
      <c r="I323" s="79" t="s">
        <v>1319</v>
      </c>
      <c r="J323" s="78"/>
      <c r="K323" s="79"/>
      <c r="L323" s="78"/>
      <c r="M323" s="79"/>
      <c r="N323" s="76"/>
      <c r="V323" s="72"/>
      <c r="W323" s="55" t="s">
        <v>5317</v>
      </c>
      <c r="Z323" s="71"/>
      <c r="AC323" s="55"/>
      <c r="AE323" s="55"/>
      <c r="AF323" s="55"/>
    </row>
    <row r="324" spans="1:32" s="45" customFormat="1" ht="12" x14ac:dyDescent="0.2">
      <c r="A324" s="86"/>
      <c r="B324" s="117"/>
      <c r="C324" s="252" t="s">
        <v>5365</v>
      </c>
      <c r="D324" s="252"/>
      <c r="E324" s="252"/>
      <c r="F324" s="252"/>
      <c r="G324" s="252"/>
      <c r="H324" s="252"/>
      <c r="I324" s="252"/>
      <c r="J324" s="252"/>
      <c r="K324" s="252"/>
      <c r="L324" s="252"/>
      <c r="M324" s="252"/>
      <c r="N324" s="255"/>
      <c r="V324" s="72"/>
      <c r="W324" s="55"/>
      <c r="X324" s="46" t="s">
        <v>5365</v>
      </c>
      <c r="Z324" s="71"/>
      <c r="AC324" s="55"/>
      <c r="AE324" s="55"/>
      <c r="AF324" s="55"/>
    </row>
    <row r="325" spans="1:32" s="45" customFormat="1" ht="12" x14ac:dyDescent="0.2">
      <c r="A325" s="83"/>
      <c r="B325" s="61" t="s">
        <v>170</v>
      </c>
      <c r="C325" s="252" t="s">
        <v>169</v>
      </c>
      <c r="D325" s="252"/>
      <c r="E325" s="252"/>
      <c r="F325" s="74"/>
      <c r="G325" s="74"/>
      <c r="H325" s="74"/>
      <c r="I325" s="74"/>
      <c r="J325" s="82">
        <v>205.58</v>
      </c>
      <c r="K325" s="74"/>
      <c r="L325" s="82">
        <v>36.630000000000003</v>
      </c>
      <c r="M325" s="74" t="s">
        <v>164</v>
      </c>
      <c r="N325" s="81">
        <v>1888</v>
      </c>
      <c r="V325" s="72"/>
      <c r="W325" s="55"/>
      <c r="Y325" s="46" t="s">
        <v>169</v>
      </c>
      <c r="Z325" s="71"/>
      <c r="AC325" s="55"/>
      <c r="AE325" s="55"/>
      <c r="AF325" s="55"/>
    </row>
    <row r="326" spans="1:32" s="45" customFormat="1" ht="12" x14ac:dyDescent="0.2">
      <c r="A326" s="83"/>
      <c r="B326" s="61" t="s">
        <v>168</v>
      </c>
      <c r="C326" s="252" t="s">
        <v>166</v>
      </c>
      <c r="D326" s="252"/>
      <c r="E326" s="252"/>
      <c r="F326" s="74"/>
      <c r="G326" s="74"/>
      <c r="H326" s="74"/>
      <c r="I326" s="74"/>
      <c r="J326" s="82">
        <v>449.69</v>
      </c>
      <c r="K326" s="74"/>
      <c r="L326" s="82">
        <v>80.13</v>
      </c>
      <c r="M326" s="74" t="s">
        <v>167</v>
      </c>
      <c r="N326" s="81">
        <v>1050</v>
      </c>
      <c r="V326" s="72"/>
      <c r="W326" s="55"/>
      <c r="Y326" s="46" t="s">
        <v>166</v>
      </c>
      <c r="Z326" s="71"/>
      <c r="AC326" s="55"/>
      <c r="AE326" s="55"/>
      <c r="AF326" s="55"/>
    </row>
    <row r="327" spans="1:32" s="45" customFormat="1" ht="12" x14ac:dyDescent="0.2">
      <c r="A327" s="83"/>
      <c r="B327" s="61" t="s">
        <v>165</v>
      </c>
      <c r="C327" s="252" t="s">
        <v>163</v>
      </c>
      <c r="D327" s="252"/>
      <c r="E327" s="252"/>
      <c r="F327" s="74"/>
      <c r="G327" s="74"/>
      <c r="H327" s="74"/>
      <c r="I327" s="74"/>
      <c r="J327" s="82">
        <v>32.1</v>
      </c>
      <c r="K327" s="74"/>
      <c r="L327" s="82">
        <v>5.72</v>
      </c>
      <c r="M327" s="74" t="s">
        <v>164</v>
      </c>
      <c r="N327" s="81">
        <v>295</v>
      </c>
      <c r="V327" s="72"/>
      <c r="W327" s="55"/>
      <c r="Y327" s="46" t="s">
        <v>163</v>
      </c>
      <c r="Z327" s="71"/>
      <c r="AC327" s="55"/>
      <c r="AE327" s="55"/>
      <c r="AF327" s="55"/>
    </row>
    <row r="328" spans="1:32" s="45" customFormat="1" ht="12" x14ac:dyDescent="0.2">
      <c r="A328" s="83"/>
      <c r="B328" s="61" t="s">
        <v>218</v>
      </c>
      <c r="C328" s="252" t="s">
        <v>217</v>
      </c>
      <c r="D328" s="252"/>
      <c r="E328" s="252"/>
      <c r="F328" s="74"/>
      <c r="G328" s="74"/>
      <c r="H328" s="74"/>
      <c r="I328" s="74"/>
      <c r="J328" s="82">
        <v>4.88</v>
      </c>
      <c r="K328" s="74"/>
      <c r="L328" s="82">
        <v>0.87</v>
      </c>
      <c r="M328" s="74" t="s">
        <v>195</v>
      </c>
      <c r="N328" s="81">
        <v>7</v>
      </c>
      <c r="V328" s="72"/>
      <c r="W328" s="55"/>
      <c r="Y328" s="46" t="s">
        <v>217</v>
      </c>
      <c r="Z328" s="71"/>
      <c r="AC328" s="55"/>
      <c r="AE328" s="55"/>
      <c r="AF328" s="55"/>
    </row>
    <row r="329" spans="1:32" s="45" customFormat="1" ht="12" x14ac:dyDescent="0.2">
      <c r="A329" s="86"/>
      <c r="B329" s="93" t="s">
        <v>497</v>
      </c>
      <c r="C329" s="259" t="s">
        <v>5305</v>
      </c>
      <c r="D329" s="259"/>
      <c r="E329" s="259"/>
      <c r="F329" s="92" t="s">
        <v>212</v>
      </c>
      <c r="G329" s="92" t="s">
        <v>5315</v>
      </c>
      <c r="H329" s="92"/>
      <c r="I329" s="92" t="s">
        <v>5364</v>
      </c>
      <c r="J329" s="61"/>
      <c r="K329" s="74"/>
      <c r="L329" s="82"/>
      <c r="M329" s="74"/>
      <c r="N329" s="91"/>
      <c r="V329" s="72"/>
      <c r="W329" s="55"/>
      <c r="Z329" s="71" t="s">
        <v>5305</v>
      </c>
      <c r="AC329" s="55"/>
      <c r="AE329" s="55"/>
      <c r="AF329" s="55"/>
    </row>
    <row r="330" spans="1:32" s="45" customFormat="1" ht="12" x14ac:dyDescent="0.2">
      <c r="A330" s="83"/>
      <c r="B330" s="61"/>
      <c r="C330" s="252" t="s">
        <v>160</v>
      </c>
      <c r="D330" s="252"/>
      <c r="E330" s="252"/>
      <c r="F330" s="74" t="s">
        <v>159</v>
      </c>
      <c r="G330" s="74" t="s">
        <v>2312</v>
      </c>
      <c r="H330" s="74"/>
      <c r="I330" s="74" t="s">
        <v>5363</v>
      </c>
      <c r="J330" s="82"/>
      <c r="K330" s="74"/>
      <c r="L330" s="82"/>
      <c r="M330" s="74"/>
      <c r="N330" s="81"/>
      <c r="V330" s="72"/>
      <c r="W330" s="55"/>
      <c r="Z330" s="71"/>
      <c r="AA330" s="46" t="s">
        <v>160</v>
      </c>
      <c r="AC330" s="55"/>
      <c r="AE330" s="55"/>
      <c r="AF330" s="55"/>
    </row>
    <row r="331" spans="1:32" s="45" customFormat="1" ht="12" x14ac:dyDescent="0.2">
      <c r="A331" s="83"/>
      <c r="B331" s="61"/>
      <c r="C331" s="252" t="s">
        <v>156</v>
      </c>
      <c r="D331" s="252"/>
      <c r="E331" s="252"/>
      <c r="F331" s="74" t="s">
        <v>159</v>
      </c>
      <c r="G331" s="74" t="s">
        <v>5312</v>
      </c>
      <c r="H331" s="74"/>
      <c r="I331" s="74" t="s">
        <v>5362</v>
      </c>
      <c r="J331" s="82"/>
      <c r="K331" s="74"/>
      <c r="L331" s="82"/>
      <c r="M331" s="74"/>
      <c r="N331" s="81"/>
      <c r="V331" s="72"/>
      <c r="W331" s="55"/>
      <c r="Z331" s="71"/>
      <c r="AA331" s="46" t="s">
        <v>156</v>
      </c>
      <c r="AC331" s="55"/>
      <c r="AE331" s="55"/>
      <c r="AF331" s="55"/>
    </row>
    <row r="332" spans="1:32" s="45" customFormat="1" ht="12" x14ac:dyDescent="0.2">
      <c r="A332" s="83"/>
      <c r="B332" s="61"/>
      <c r="C332" s="254" t="s">
        <v>155</v>
      </c>
      <c r="D332" s="254"/>
      <c r="E332" s="254"/>
      <c r="F332" s="77"/>
      <c r="G332" s="77"/>
      <c r="H332" s="77"/>
      <c r="I332" s="77"/>
      <c r="J332" s="85">
        <v>660.15</v>
      </c>
      <c r="K332" s="77"/>
      <c r="L332" s="85">
        <v>117.63</v>
      </c>
      <c r="M332" s="77"/>
      <c r="N332" s="84"/>
      <c r="V332" s="72"/>
      <c r="W332" s="55"/>
      <c r="Z332" s="71"/>
      <c r="AB332" s="46" t="s">
        <v>155</v>
      </c>
      <c r="AC332" s="55"/>
      <c r="AE332" s="55"/>
      <c r="AF332" s="55"/>
    </row>
    <row r="333" spans="1:32" s="45" customFormat="1" ht="12" x14ac:dyDescent="0.2">
      <c r="A333" s="83"/>
      <c r="B333" s="61"/>
      <c r="C333" s="252" t="s">
        <v>154</v>
      </c>
      <c r="D333" s="252"/>
      <c r="E333" s="252"/>
      <c r="F333" s="74"/>
      <c r="G333" s="74"/>
      <c r="H333" s="74"/>
      <c r="I333" s="74"/>
      <c r="J333" s="82"/>
      <c r="K333" s="74"/>
      <c r="L333" s="82">
        <v>42.35</v>
      </c>
      <c r="M333" s="74"/>
      <c r="N333" s="81">
        <v>2183</v>
      </c>
      <c r="V333" s="72"/>
      <c r="W333" s="55"/>
      <c r="Z333" s="71"/>
      <c r="AA333" s="46" t="s">
        <v>154</v>
      </c>
      <c r="AC333" s="55"/>
      <c r="AE333" s="55"/>
      <c r="AF333" s="55"/>
    </row>
    <row r="334" spans="1:32" s="45" customFormat="1" ht="22.5" x14ac:dyDescent="0.2">
      <c r="A334" s="83"/>
      <c r="B334" s="61" t="s">
        <v>5249</v>
      </c>
      <c r="C334" s="252" t="s">
        <v>5248</v>
      </c>
      <c r="D334" s="252"/>
      <c r="E334" s="252"/>
      <c r="F334" s="74" t="s">
        <v>149</v>
      </c>
      <c r="G334" s="74" t="s">
        <v>1487</v>
      </c>
      <c r="H334" s="74"/>
      <c r="I334" s="74" t="s">
        <v>1487</v>
      </c>
      <c r="J334" s="82"/>
      <c r="K334" s="74"/>
      <c r="L334" s="82">
        <v>50.4</v>
      </c>
      <c r="M334" s="74"/>
      <c r="N334" s="81">
        <v>2598</v>
      </c>
      <c r="V334" s="72"/>
      <c r="W334" s="55"/>
      <c r="Z334" s="71"/>
      <c r="AA334" s="46" t="s">
        <v>5248</v>
      </c>
      <c r="AC334" s="55"/>
      <c r="AE334" s="55"/>
      <c r="AF334" s="55"/>
    </row>
    <row r="335" spans="1:32" s="45" customFormat="1" ht="22.5" x14ac:dyDescent="0.2">
      <c r="A335" s="83"/>
      <c r="B335" s="61" t="s">
        <v>5247</v>
      </c>
      <c r="C335" s="252" t="s">
        <v>5246</v>
      </c>
      <c r="D335" s="252"/>
      <c r="E335" s="252"/>
      <c r="F335" s="74" t="s">
        <v>149</v>
      </c>
      <c r="G335" s="74" t="s">
        <v>1621</v>
      </c>
      <c r="H335" s="74"/>
      <c r="I335" s="74" t="s">
        <v>1621</v>
      </c>
      <c r="J335" s="82"/>
      <c r="K335" s="74"/>
      <c r="L335" s="82">
        <v>32.61</v>
      </c>
      <c r="M335" s="74"/>
      <c r="N335" s="81">
        <v>1681</v>
      </c>
      <c r="V335" s="72"/>
      <c r="W335" s="55"/>
      <c r="Z335" s="71"/>
      <c r="AA335" s="46" t="s">
        <v>5246</v>
      </c>
      <c r="AC335" s="55"/>
      <c r="AE335" s="55"/>
      <c r="AF335" s="55"/>
    </row>
    <row r="336" spans="1:32" s="45" customFormat="1" ht="12" x14ac:dyDescent="0.2">
      <c r="A336" s="80"/>
      <c r="B336" s="118"/>
      <c r="C336" s="253" t="s">
        <v>146</v>
      </c>
      <c r="D336" s="253"/>
      <c r="E336" s="253"/>
      <c r="F336" s="79"/>
      <c r="G336" s="79"/>
      <c r="H336" s="79"/>
      <c r="I336" s="79"/>
      <c r="J336" s="78"/>
      <c r="K336" s="79"/>
      <c r="L336" s="78">
        <v>200.64</v>
      </c>
      <c r="M336" s="77"/>
      <c r="N336" s="76">
        <v>7224</v>
      </c>
      <c r="V336" s="72"/>
      <c r="W336" s="55"/>
      <c r="Z336" s="71"/>
      <c r="AC336" s="55" t="s">
        <v>146</v>
      </c>
      <c r="AE336" s="55"/>
      <c r="AF336" s="55"/>
    </row>
    <row r="337" spans="1:32" s="45" customFormat="1" ht="33.75" x14ac:dyDescent="0.2">
      <c r="A337" s="87" t="s">
        <v>551</v>
      </c>
      <c r="B337" s="119" t="s">
        <v>5310</v>
      </c>
      <c r="C337" s="253" t="s">
        <v>5309</v>
      </c>
      <c r="D337" s="253"/>
      <c r="E337" s="253"/>
      <c r="F337" s="79" t="s">
        <v>385</v>
      </c>
      <c r="G337" s="79"/>
      <c r="H337" s="79"/>
      <c r="I337" s="79" t="s">
        <v>5361</v>
      </c>
      <c r="J337" s="78"/>
      <c r="K337" s="79"/>
      <c r="L337" s="78"/>
      <c r="M337" s="79"/>
      <c r="N337" s="76"/>
      <c r="V337" s="72"/>
      <c r="W337" s="55" t="s">
        <v>5309</v>
      </c>
      <c r="Z337" s="71"/>
      <c r="AC337" s="55"/>
      <c r="AE337" s="55"/>
      <c r="AF337" s="55"/>
    </row>
    <row r="338" spans="1:32" s="45" customFormat="1" ht="12" x14ac:dyDescent="0.2">
      <c r="A338" s="86"/>
      <c r="B338" s="117"/>
      <c r="C338" s="252" t="s">
        <v>5360</v>
      </c>
      <c r="D338" s="252"/>
      <c r="E338" s="252"/>
      <c r="F338" s="252"/>
      <c r="G338" s="252"/>
      <c r="H338" s="252"/>
      <c r="I338" s="252"/>
      <c r="J338" s="252"/>
      <c r="K338" s="252"/>
      <c r="L338" s="252"/>
      <c r="M338" s="252"/>
      <c r="N338" s="255"/>
      <c r="V338" s="72"/>
      <c r="W338" s="55"/>
      <c r="X338" s="46" t="s">
        <v>5360</v>
      </c>
      <c r="Z338" s="71"/>
      <c r="AC338" s="55"/>
      <c r="AE338" s="55"/>
      <c r="AF338" s="55"/>
    </row>
    <row r="339" spans="1:32" s="45" customFormat="1" ht="12" x14ac:dyDescent="0.2">
      <c r="A339" s="94"/>
      <c r="B339" s="61"/>
      <c r="C339" s="252" t="s">
        <v>2499</v>
      </c>
      <c r="D339" s="252"/>
      <c r="E339" s="252"/>
      <c r="F339" s="252"/>
      <c r="G339" s="252"/>
      <c r="H339" s="252"/>
      <c r="I339" s="252"/>
      <c r="J339" s="252"/>
      <c r="K339" s="252"/>
      <c r="L339" s="252"/>
      <c r="M339" s="252"/>
      <c r="N339" s="255"/>
      <c r="V339" s="72"/>
      <c r="W339" s="55"/>
      <c r="Z339" s="71"/>
      <c r="AC339" s="55"/>
      <c r="AD339" s="46" t="s">
        <v>2499</v>
      </c>
      <c r="AE339" s="55"/>
      <c r="AF339" s="55"/>
    </row>
    <row r="340" spans="1:32" s="45" customFormat="1" ht="12" x14ac:dyDescent="0.2">
      <c r="A340" s="83"/>
      <c r="B340" s="61" t="s">
        <v>170</v>
      </c>
      <c r="C340" s="252" t="s">
        <v>169</v>
      </c>
      <c r="D340" s="252"/>
      <c r="E340" s="252"/>
      <c r="F340" s="74"/>
      <c r="G340" s="74"/>
      <c r="H340" s="74"/>
      <c r="I340" s="74"/>
      <c r="J340" s="82">
        <v>4.57</v>
      </c>
      <c r="K340" s="74" t="s">
        <v>168</v>
      </c>
      <c r="L340" s="82">
        <v>-1.63</v>
      </c>
      <c r="M340" s="74" t="s">
        <v>164</v>
      </c>
      <c r="N340" s="81">
        <v>-84</v>
      </c>
      <c r="V340" s="72"/>
      <c r="W340" s="55"/>
      <c r="Y340" s="46" t="s">
        <v>169</v>
      </c>
      <c r="Z340" s="71"/>
      <c r="AC340" s="55"/>
      <c r="AE340" s="55"/>
      <c r="AF340" s="55"/>
    </row>
    <row r="341" spans="1:32" s="45" customFormat="1" ht="12" x14ac:dyDescent="0.2">
      <c r="A341" s="83"/>
      <c r="B341" s="61" t="s">
        <v>168</v>
      </c>
      <c r="C341" s="252" t="s">
        <v>166</v>
      </c>
      <c r="D341" s="252"/>
      <c r="E341" s="252"/>
      <c r="F341" s="74"/>
      <c r="G341" s="74"/>
      <c r="H341" s="74"/>
      <c r="I341" s="74"/>
      <c r="J341" s="82">
        <v>9</v>
      </c>
      <c r="K341" s="74" t="s">
        <v>168</v>
      </c>
      <c r="L341" s="82">
        <v>-3.21</v>
      </c>
      <c r="M341" s="74" t="s">
        <v>167</v>
      </c>
      <c r="N341" s="81">
        <v>-42</v>
      </c>
      <c r="V341" s="72"/>
      <c r="W341" s="55"/>
      <c r="Y341" s="46" t="s">
        <v>166</v>
      </c>
      <c r="Z341" s="71"/>
      <c r="AC341" s="55"/>
      <c r="AE341" s="55"/>
      <c r="AF341" s="55"/>
    </row>
    <row r="342" spans="1:32" s="45" customFormat="1" ht="12" x14ac:dyDescent="0.2">
      <c r="A342" s="83"/>
      <c r="B342" s="61" t="s">
        <v>165</v>
      </c>
      <c r="C342" s="252" t="s">
        <v>163</v>
      </c>
      <c r="D342" s="252"/>
      <c r="E342" s="252"/>
      <c r="F342" s="74"/>
      <c r="G342" s="74"/>
      <c r="H342" s="74"/>
      <c r="I342" s="74"/>
      <c r="J342" s="82">
        <v>1.01</v>
      </c>
      <c r="K342" s="74" t="s">
        <v>168</v>
      </c>
      <c r="L342" s="82">
        <v>-0.36</v>
      </c>
      <c r="M342" s="74" t="s">
        <v>164</v>
      </c>
      <c r="N342" s="81">
        <v>-19</v>
      </c>
      <c r="V342" s="72"/>
      <c r="W342" s="55"/>
      <c r="Y342" s="46" t="s">
        <v>163</v>
      </c>
      <c r="Z342" s="71"/>
      <c r="AC342" s="55"/>
      <c r="AE342" s="55"/>
      <c r="AF342" s="55"/>
    </row>
    <row r="343" spans="1:32" s="45" customFormat="1" ht="12" x14ac:dyDescent="0.2">
      <c r="A343" s="86"/>
      <c r="B343" s="93" t="s">
        <v>497</v>
      </c>
      <c r="C343" s="259" t="s">
        <v>5305</v>
      </c>
      <c r="D343" s="259"/>
      <c r="E343" s="259"/>
      <c r="F343" s="92" t="s">
        <v>212</v>
      </c>
      <c r="G343" s="92" t="s">
        <v>612</v>
      </c>
      <c r="H343" s="92" t="s">
        <v>168</v>
      </c>
      <c r="I343" s="92" t="s">
        <v>5359</v>
      </c>
      <c r="J343" s="61"/>
      <c r="K343" s="74"/>
      <c r="L343" s="82"/>
      <c r="M343" s="74"/>
      <c r="N343" s="91"/>
      <c r="V343" s="72"/>
      <c r="W343" s="55"/>
      <c r="Z343" s="71" t="s">
        <v>5305</v>
      </c>
      <c r="AC343" s="55"/>
      <c r="AE343" s="55"/>
      <c r="AF343" s="55"/>
    </row>
    <row r="344" spans="1:32" s="45" customFormat="1" ht="12" x14ac:dyDescent="0.2">
      <c r="A344" s="83"/>
      <c r="B344" s="61"/>
      <c r="C344" s="252" t="s">
        <v>160</v>
      </c>
      <c r="D344" s="252"/>
      <c r="E344" s="252"/>
      <c r="F344" s="74" t="s">
        <v>159</v>
      </c>
      <c r="G344" s="74" t="s">
        <v>4198</v>
      </c>
      <c r="H344" s="74" t="s">
        <v>168</v>
      </c>
      <c r="I344" s="74" t="s">
        <v>5358</v>
      </c>
      <c r="J344" s="82"/>
      <c r="K344" s="74"/>
      <c r="L344" s="82"/>
      <c r="M344" s="74"/>
      <c r="N344" s="81"/>
      <c r="V344" s="72"/>
      <c r="W344" s="55"/>
      <c r="Z344" s="71"/>
      <c r="AA344" s="46" t="s">
        <v>160</v>
      </c>
      <c r="AC344" s="55"/>
      <c r="AE344" s="55"/>
      <c r="AF344" s="55"/>
    </row>
    <row r="345" spans="1:32" s="45" customFormat="1" ht="12" x14ac:dyDescent="0.2">
      <c r="A345" s="83"/>
      <c r="B345" s="61"/>
      <c r="C345" s="252" t="s">
        <v>156</v>
      </c>
      <c r="D345" s="252"/>
      <c r="E345" s="252"/>
      <c r="F345" s="74" t="s">
        <v>159</v>
      </c>
      <c r="G345" s="74" t="s">
        <v>2776</v>
      </c>
      <c r="H345" s="74" t="s">
        <v>168</v>
      </c>
      <c r="I345" s="74" t="s">
        <v>5357</v>
      </c>
      <c r="J345" s="82"/>
      <c r="K345" s="74"/>
      <c r="L345" s="82"/>
      <c r="M345" s="74"/>
      <c r="N345" s="81"/>
      <c r="V345" s="72"/>
      <c r="W345" s="55"/>
      <c r="Z345" s="71"/>
      <c r="AA345" s="46" t="s">
        <v>156</v>
      </c>
      <c r="AC345" s="55"/>
      <c r="AE345" s="55"/>
      <c r="AF345" s="55"/>
    </row>
    <row r="346" spans="1:32" s="45" customFormat="1" ht="12" x14ac:dyDescent="0.2">
      <c r="A346" s="83"/>
      <c r="B346" s="61"/>
      <c r="C346" s="254" t="s">
        <v>155</v>
      </c>
      <c r="D346" s="254"/>
      <c r="E346" s="254"/>
      <c r="F346" s="77"/>
      <c r="G346" s="77"/>
      <c r="H346" s="77"/>
      <c r="I346" s="77"/>
      <c r="J346" s="85">
        <v>13.57</v>
      </c>
      <c r="K346" s="77"/>
      <c r="L346" s="85">
        <v>-4.84</v>
      </c>
      <c r="M346" s="77"/>
      <c r="N346" s="84"/>
      <c r="V346" s="72"/>
      <c r="W346" s="55"/>
      <c r="Z346" s="71"/>
      <c r="AB346" s="46" t="s">
        <v>155</v>
      </c>
      <c r="AC346" s="55"/>
      <c r="AE346" s="55"/>
      <c r="AF346" s="55"/>
    </row>
    <row r="347" spans="1:32" s="45" customFormat="1" ht="12" x14ac:dyDescent="0.2">
      <c r="A347" s="83"/>
      <c r="B347" s="61"/>
      <c r="C347" s="252" t="s">
        <v>154</v>
      </c>
      <c r="D347" s="252"/>
      <c r="E347" s="252"/>
      <c r="F347" s="74"/>
      <c r="G347" s="74"/>
      <c r="H347" s="74"/>
      <c r="I347" s="74"/>
      <c r="J347" s="82"/>
      <c r="K347" s="74"/>
      <c r="L347" s="82">
        <v>-1.99</v>
      </c>
      <c r="M347" s="74"/>
      <c r="N347" s="81">
        <v>-103</v>
      </c>
      <c r="V347" s="72"/>
      <c r="W347" s="55"/>
      <c r="Z347" s="71"/>
      <c r="AA347" s="46" t="s">
        <v>154</v>
      </c>
      <c r="AC347" s="55"/>
      <c r="AE347" s="55"/>
      <c r="AF347" s="55"/>
    </row>
    <row r="348" spans="1:32" s="45" customFormat="1" ht="22.5" x14ac:dyDescent="0.2">
      <c r="A348" s="83"/>
      <c r="B348" s="61" t="s">
        <v>5249</v>
      </c>
      <c r="C348" s="252" t="s">
        <v>5248</v>
      </c>
      <c r="D348" s="252"/>
      <c r="E348" s="252"/>
      <c r="F348" s="74" t="s">
        <v>149</v>
      </c>
      <c r="G348" s="74" t="s">
        <v>1487</v>
      </c>
      <c r="H348" s="74"/>
      <c r="I348" s="74" t="s">
        <v>1487</v>
      </c>
      <c r="J348" s="82"/>
      <c r="K348" s="74"/>
      <c r="L348" s="82">
        <v>-2.37</v>
      </c>
      <c r="M348" s="74"/>
      <c r="N348" s="81">
        <v>-123</v>
      </c>
      <c r="V348" s="72"/>
      <c r="W348" s="55"/>
      <c r="Z348" s="71"/>
      <c r="AA348" s="46" t="s">
        <v>5248</v>
      </c>
      <c r="AC348" s="55"/>
      <c r="AE348" s="55"/>
      <c r="AF348" s="55"/>
    </row>
    <row r="349" spans="1:32" s="45" customFormat="1" ht="22.5" x14ac:dyDescent="0.2">
      <c r="A349" s="83"/>
      <c r="B349" s="61" t="s">
        <v>5247</v>
      </c>
      <c r="C349" s="252" t="s">
        <v>5246</v>
      </c>
      <c r="D349" s="252"/>
      <c r="E349" s="252"/>
      <c r="F349" s="74" t="s">
        <v>149</v>
      </c>
      <c r="G349" s="74" t="s">
        <v>1621</v>
      </c>
      <c r="H349" s="74"/>
      <c r="I349" s="74" t="s">
        <v>1621</v>
      </c>
      <c r="J349" s="82"/>
      <c r="K349" s="74"/>
      <c r="L349" s="82">
        <v>-1.53</v>
      </c>
      <c r="M349" s="74"/>
      <c r="N349" s="81">
        <v>-79</v>
      </c>
      <c r="V349" s="72"/>
      <c r="W349" s="55"/>
      <c r="Z349" s="71"/>
      <c r="AA349" s="46" t="s">
        <v>5246</v>
      </c>
      <c r="AC349" s="55"/>
      <c r="AE349" s="55"/>
      <c r="AF349" s="55"/>
    </row>
    <row r="350" spans="1:32" s="45" customFormat="1" ht="12" x14ac:dyDescent="0.2">
      <c r="A350" s="80"/>
      <c r="B350" s="118"/>
      <c r="C350" s="253" t="s">
        <v>146</v>
      </c>
      <c r="D350" s="253"/>
      <c r="E350" s="253"/>
      <c r="F350" s="79"/>
      <c r="G350" s="79"/>
      <c r="H350" s="79"/>
      <c r="I350" s="79"/>
      <c r="J350" s="78"/>
      <c r="K350" s="79"/>
      <c r="L350" s="78">
        <v>-8.74</v>
      </c>
      <c r="M350" s="77"/>
      <c r="N350" s="76">
        <v>-328</v>
      </c>
      <c r="V350" s="72"/>
      <c r="W350" s="55"/>
      <c r="Z350" s="71"/>
      <c r="AC350" s="55" t="s">
        <v>146</v>
      </c>
      <c r="AE350" s="55"/>
      <c r="AF350" s="55"/>
    </row>
    <row r="351" spans="1:32" s="45" customFormat="1" ht="22.5" x14ac:dyDescent="0.2">
      <c r="A351" s="87" t="s">
        <v>564</v>
      </c>
      <c r="B351" s="119" t="s">
        <v>5302</v>
      </c>
      <c r="C351" s="253" t="s">
        <v>5301</v>
      </c>
      <c r="D351" s="253"/>
      <c r="E351" s="253"/>
      <c r="F351" s="79" t="s">
        <v>212</v>
      </c>
      <c r="G351" s="79"/>
      <c r="H351" s="79"/>
      <c r="I351" s="79" t="s">
        <v>5356</v>
      </c>
      <c r="J351" s="78">
        <v>185.49</v>
      </c>
      <c r="K351" s="79"/>
      <c r="L351" s="78">
        <v>330.54</v>
      </c>
      <c r="M351" s="79" t="s">
        <v>195</v>
      </c>
      <c r="N351" s="76">
        <v>2641</v>
      </c>
      <c r="V351" s="72"/>
      <c r="W351" s="55" t="s">
        <v>5301</v>
      </c>
      <c r="Z351" s="71"/>
      <c r="AC351" s="55"/>
      <c r="AE351" s="55"/>
      <c r="AF351" s="55"/>
    </row>
    <row r="352" spans="1:32" s="45" customFormat="1" ht="12" x14ac:dyDescent="0.2">
      <c r="A352" s="80"/>
      <c r="B352" s="118"/>
      <c r="C352" s="123" t="s">
        <v>5100</v>
      </c>
      <c r="D352" s="124"/>
      <c r="E352" s="124"/>
      <c r="F352" s="75"/>
      <c r="G352" s="75"/>
      <c r="H352" s="75"/>
      <c r="I352" s="75"/>
      <c r="J352" s="90"/>
      <c r="K352" s="75"/>
      <c r="L352" s="90"/>
      <c r="M352" s="89"/>
      <c r="N352" s="88"/>
      <c r="V352" s="72"/>
      <c r="W352" s="55"/>
      <c r="Z352" s="71"/>
      <c r="AC352" s="55"/>
      <c r="AE352" s="55"/>
      <c r="AF352" s="55"/>
    </row>
    <row r="353" spans="1:32" s="45" customFormat="1" ht="12" x14ac:dyDescent="0.2">
      <c r="A353" s="86"/>
      <c r="B353" s="117"/>
      <c r="C353" s="252" t="s">
        <v>5355</v>
      </c>
      <c r="D353" s="252"/>
      <c r="E353" s="252"/>
      <c r="F353" s="252"/>
      <c r="G353" s="252"/>
      <c r="H353" s="252"/>
      <c r="I353" s="252"/>
      <c r="J353" s="252"/>
      <c r="K353" s="252"/>
      <c r="L353" s="252"/>
      <c r="M353" s="252"/>
      <c r="N353" s="255"/>
      <c r="V353" s="72"/>
      <c r="W353" s="55"/>
      <c r="X353" s="46" t="s">
        <v>5355</v>
      </c>
      <c r="Z353" s="71"/>
      <c r="AC353" s="55"/>
      <c r="AE353" s="55"/>
      <c r="AF353" s="55"/>
    </row>
    <row r="354" spans="1:32" s="45" customFormat="1" ht="22.5" x14ac:dyDescent="0.2">
      <c r="A354" s="87" t="s">
        <v>1619</v>
      </c>
      <c r="B354" s="119" t="s">
        <v>1912</v>
      </c>
      <c r="C354" s="253" t="s">
        <v>1910</v>
      </c>
      <c r="D354" s="253"/>
      <c r="E354" s="253"/>
      <c r="F354" s="79" t="s">
        <v>212</v>
      </c>
      <c r="G354" s="79"/>
      <c r="H354" s="79"/>
      <c r="I354" s="79" t="s">
        <v>5356</v>
      </c>
      <c r="J354" s="78">
        <v>108.4</v>
      </c>
      <c r="K354" s="79"/>
      <c r="L354" s="78">
        <v>193.17</v>
      </c>
      <c r="M354" s="79" t="s">
        <v>195</v>
      </c>
      <c r="N354" s="76">
        <v>1543</v>
      </c>
      <c r="V354" s="72"/>
      <c r="W354" s="55" t="s">
        <v>1910</v>
      </c>
      <c r="Z354" s="71"/>
      <c r="AC354" s="55"/>
      <c r="AE354" s="55"/>
      <c r="AF354" s="55"/>
    </row>
    <row r="355" spans="1:32" s="45" customFormat="1" ht="12" x14ac:dyDescent="0.2">
      <c r="A355" s="80"/>
      <c r="B355" s="118"/>
      <c r="C355" s="123" t="s">
        <v>5100</v>
      </c>
      <c r="D355" s="124"/>
      <c r="E355" s="124"/>
      <c r="F355" s="75"/>
      <c r="G355" s="75"/>
      <c r="H355" s="75"/>
      <c r="I355" s="75"/>
      <c r="J355" s="90"/>
      <c r="K355" s="75"/>
      <c r="L355" s="90"/>
      <c r="M355" s="89"/>
      <c r="N355" s="88"/>
      <c r="V355" s="72"/>
      <c r="W355" s="55"/>
      <c r="Z355" s="71"/>
      <c r="AC355" s="55"/>
      <c r="AE355" s="55"/>
      <c r="AF355" s="55"/>
    </row>
    <row r="356" spans="1:32" s="45" customFormat="1" ht="12" x14ac:dyDescent="0.2">
      <c r="A356" s="86"/>
      <c r="B356" s="117"/>
      <c r="C356" s="252" t="s">
        <v>5355</v>
      </c>
      <c r="D356" s="252"/>
      <c r="E356" s="252"/>
      <c r="F356" s="252"/>
      <c r="G356" s="252"/>
      <c r="H356" s="252"/>
      <c r="I356" s="252"/>
      <c r="J356" s="252"/>
      <c r="K356" s="252"/>
      <c r="L356" s="252"/>
      <c r="M356" s="252"/>
      <c r="N356" s="255"/>
      <c r="V356" s="72"/>
      <c r="W356" s="55"/>
      <c r="X356" s="46" t="s">
        <v>5355</v>
      </c>
      <c r="Z356" s="71"/>
      <c r="AC356" s="55"/>
      <c r="AE356" s="55"/>
      <c r="AF356" s="55"/>
    </row>
    <row r="357" spans="1:32" s="45" customFormat="1" ht="56.25" x14ac:dyDescent="0.2">
      <c r="A357" s="87" t="s">
        <v>1791</v>
      </c>
      <c r="B357" s="119" t="s">
        <v>5264</v>
      </c>
      <c r="C357" s="253" t="s">
        <v>5263</v>
      </c>
      <c r="D357" s="253"/>
      <c r="E357" s="253"/>
      <c r="F357" s="79" t="s">
        <v>183</v>
      </c>
      <c r="G357" s="79"/>
      <c r="H357" s="79"/>
      <c r="I357" s="79" t="s">
        <v>5352</v>
      </c>
      <c r="J357" s="78"/>
      <c r="K357" s="79"/>
      <c r="L357" s="78"/>
      <c r="M357" s="79"/>
      <c r="N357" s="76"/>
      <c r="V357" s="72"/>
      <c r="W357" s="55" t="s">
        <v>5263</v>
      </c>
      <c r="Z357" s="71"/>
      <c r="AC357" s="55"/>
      <c r="AE357" s="55"/>
      <c r="AF357" s="55"/>
    </row>
    <row r="358" spans="1:32" s="45" customFormat="1" ht="12" x14ac:dyDescent="0.2">
      <c r="A358" s="86"/>
      <c r="B358" s="117"/>
      <c r="C358" s="252" t="s">
        <v>5351</v>
      </c>
      <c r="D358" s="252"/>
      <c r="E358" s="252"/>
      <c r="F358" s="252"/>
      <c r="G358" s="252"/>
      <c r="H358" s="252"/>
      <c r="I358" s="252"/>
      <c r="J358" s="252"/>
      <c r="K358" s="252"/>
      <c r="L358" s="252"/>
      <c r="M358" s="252"/>
      <c r="N358" s="255"/>
      <c r="V358" s="72"/>
      <c r="W358" s="55"/>
      <c r="X358" s="46" t="s">
        <v>5351</v>
      </c>
      <c r="Z358" s="71"/>
      <c r="AC358" s="55"/>
      <c r="AE358" s="55"/>
      <c r="AF358" s="55"/>
    </row>
    <row r="359" spans="1:32" s="45" customFormat="1" ht="12" x14ac:dyDescent="0.2">
      <c r="A359" s="83"/>
      <c r="B359" s="61" t="s">
        <v>170</v>
      </c>
      <c r="C359" s="252" t="s">
        <v>169</v>
      </c>
      <c r="D359" s="252"/>
      <c r="E359" s="252"/>
      <c r="F359" s="74"/>
      <c r="G359" s="74"/>
      <c r="H359" s="74"/>
      <c r="I359" s="74"/>
      <c r="J359" s="82">
        <v>170.56</v>
      </c>
      <c r="K359" s="74"/>
      <c r="L359" s="82">
        <v>3.04</v>
      </c>
      <c r="M359" s="74" t="s">
        <v>164</v>
      </c>
      <c r="N359" s="81">
        <v>157</v>
      </c>
      <c r="V359" s="72"/>
      <c r="W359" s="55"/>
      <c r="Y359" s="46" t="s">
        <v>169</v>
      </c>
      <c r="Z359" s="71"/>
      <c r="AC359" s="55"/>
      <c r="AE359" s="55"/>
      <c r="AF359" s="55"/>
    </row>
    <row r="360" spans="1:32" s="45" customFormat="1" ht="12" x14ac:dyDescent="0.2">
      <c r="A360" s="83"/>
      <c r="B360" s="61" t="s">
        <v>168</v>
      </c>
      <c r="C360" s="252" t="s">
        <v>166</v>
      </c>
      <c r="D360" s="252"/>
      <c r="E360" s="252"/>
      <c r="F360" s="74"/>
      <c r="G360" s="74"/>
      <c r="H360" s="74"/>
      <c r="I360" s="74"/>
      <c r="J360" s="82">
        <v>4373.5200000000004</v>
      </c>
      <c r="K360" s="74"/>
      <c r="L360" s="82">
        <v>77.94</v>
      </c>
      <c r="M360" s="74" t="s">
        <v>167</v>
      </c>
      <c r="N360" s="81">
        <v>1021</v>
      </c>
      <c r="V360" s="72"/>
      <c r="W360" s="55"/>
      <c r="Y360" s="46" t="s">
        <v>166</v>
      </c>
      <c r="Z360" s="71"/>
      <c r="AC360" s="55"/>
      <c r="AE360" s="55"/>
      <c r="AF360" s="55"/>
    </row>
    <row r="361" spans="1:32" s="45" customFormat="1" ht="12" x14ac:dyDescent="0.2">
      <c r="A361" s="83"/>
      <c r="B361" s="61" t="s">
        <v>165</v>
      </c>
      <c r="C361" s="252" t="s">
        <v>163</v>
      </c>
      <c r="D361" s="252"/>
      <c r="E361" s="252"/>
      <c r="F361" s="74"/>
      <c r="G361" s="74"/>
      <c r="H361" s="74"/>
      <c r="I361" s="74"/>
      <c r="J361" s="82">
        <v>99.26</v>
      </c>
      <c r="K361" s="74"/>
      <c r="L361" s="82">
        <v>1.77</v>
      </c>
      <c r="M361" s="74" t="s">
        <v>164</v>
      </c>
      <c r="N361" s="81">
        <v>91</v>
      </c>
      <c r="V361" s="72"/>
      <c r="W361" s="55"/>
      <c r="Y361" s="46" t="s">
        <v>163</v>
      </c>
      <c r="Z361" s="71"/>
      <c r="AC361" s="55"/>
      <c r="AE361" s="55"/>
      <c r="AF361" s="55"/>
    </row>
    <row r="362" spans="1:32" s="45" customFormat="1" ht="12" x14ac:dyDescent="0.2">
      <c r="A362" s="83"/>
      <c r="B362" s="61" t="s">
        <v>218</v>
      </c>
      <c r="C362" s="252" t="s">
        <v>217</v>
      </c>
      <c r="D362" s="252"/>
      <c r="E362" s="252"/>
      <c r="F362" s="74"/>
      <c r="G362" s="74"/>
      <c r="H362" s="74"/>
      <c r="I362" s="74"/>
      <c r="J362" s="82">
        <v>2.2400000000000002</v>
      </c>
      <c r="K362" s="74"/>
      <c r="L362" s="82">
        <v>0.04</v>
      </c>
      <c r="M362" s="74" t="s">
        <v>195</v>
      </c>
      <c r="N362" s="81"/>
      <c r="V362" s="72"/>
      <c r="W362" s="55"/>
      <c r="Y362" s="46" t="s">
        <v>217</v>
      </c>
      <c r="Z362" s="71"/>
      <c r="AC362" s="55"/>
      <c r="AE362" s="55"/>
      <c r="AF362" s="55"/>
    </row>
    <row r="363" spans="1:32" s="45" customFormat="1" ht="12" x14ac:dyDescent="0.2">
      <c r="A363" s="86"/>
      <c r="B363" s="93" t="s">
        <v>5262</v>
      </c>
      <c r="C363" s="259" t="s">
        <v>1698</v>
      </c>
      <c r="D363" s="259"/>
      <c r="E363" s="259"/>
      <c r="F363" s="92" t="s">
        <v>368</v>
      </c>
      <c r="G363" s="92" t="s">
        <v>4173</v>
      </c>
      <c r="H363" s="92"/>
      <c r="I363" s="92" t="s">
        <v>5348</v>
      </c>
      <c r="J363" s="61"/>
      <c r="K363" s="74"/>
      <c r="L363" s="82"/>
      <c r="M363" s="74"/>
      <c r="N363" s="91"/>
      <c r="V363" s="72"/>
      <c r="W363" s="55"/>
      <c r="Z363" s="71" t="s">
        <v>1698</v>
      </c>
      <c r="AC363" s="55"/>
      <c r="AE363" s="55"/>
      <c r="AF363" s="55"/>
    </row>
    <row r="364" spans="1:32" s="45" customFormat="1" ht="12" x14ac:dyDescent="0.2">
      <c r="A364" s="86"/>
      <c r="B364" s="93" t="s">
        <v>5253</v>
      </c>
      <c r="C364" s="259" t="s">
        <v>5252</v>
      </c>
      <c r="D364" s="259"/>
      <c r="E364" s="259"/>
      <c r="F364" s="92" t="s">
        <v>368</v>
      </c>
      <c r="G364" s="92" t="s">
        <v>210</v>
      </c>
      <c r="H364" s="92"/>
      <c r="I364" s="92" t="s">
        <v>210</v>
      </c>
      <c r="J364" s="61"/>
      <c r="K364" s="74"/>
      <c r="L364" s="82"/>
      <c r="M364" s="74"/>
      <c r="N364" s="91"/>
      <c r="V364" s="72"/>
      <c r="W364" s="55"/>
      <c r="Z364" s="71" t="s">
        <v>5252</v>
      </c>
      <c r="AC364" s="55"/>
      <c r="AE364" s="55"/>
      <c r="AF364" s="55"/>
    </row>
    <row r="365" spans="1:32" s="45" customFormat="1" ht="12" x14ac:dyDescent="0.2">
      <c r="A365" s="83"/>
      <c r="B365" s="61"/>
      <c r="C365" s="252" t="s">
        <v>160</v>
      </c>
      <c r="D365" s="252"/>
      <c r="E365" s="252"/>
      <c r="F365" s="74" t="s">
        <v>159</v>
      </c>
      <c r="G365" s="74" t="s">
        <v>5260</v>
      </c>
      <c r="H365" s="74"/>
      <c r="I365" s="74" t="s">
        <v>5354</v>
      </c>
      <c r="J365" s="82"/>
      <c r="K365" s="74"/>
      <c r="L365" s="82"/>
      <c r="M365" s="74"/>
      <c r="N365" s="81"/>
      <c r="V365" s="72"/>
      <c r="W365" s="55"/>
      <c r="Z365" s="71"/>
      <c r="AA365" s="46" t="s">
        <v>160</v>
      </c>
      <c r="AC365" s="55"/>
      <c r="AE365" s="55"/>
      <c r="AF365" s="55"/>
    </row>
    <row r="366" spans="1:32" s="45" customFormat="1" ht="12" x14ac:dyDescent="0.2">
      <c r="A366" s="83"/>
      <c r="B366" s="61"/>
      <c r="C366" s="252" t="s">
        <v>156</v>
      </c>
      <c r="D366" s="252"/>
      <c r="E366" s="252"/>
      <c r="F366" s="74" t="s">
        <v>159</v>
      </c>
      <c r="G366" s="74" t="s">
        <v>5258</v>
      </c>
      <c r="H366" s="74"/>
      <c r="I366" s="74" t="s">
        <v>5353</v>
      </c>
      <c r="J366" s="82"/>
      <c r="K366" s="74"/>
      <c r="L366" s="82"/>
      <c r="M366" s="74"/>
      <c r="N366" s="81"/>
      <c r="V366" s="72"/>
      <c r="W366" s="55"/>
      <c r="Z366" s="71"/>
      <c r="AA366" s="46" t="s">
        <v>156</v>
      </c>
      <c r="AC366" s="55"/>
      <c r="AE366" s="55"/>
      <c r="AF366" s="55"/>
    </row>
    <row r="367" spans="1:32" s="45" customFormat="1" ht="12" x14ac:dyDescent="0.2">
      <c r="A367" s="83"/>
      <c r="B367" s="61"/>
      <c r="C367" s="254" t="s">
        <v>155</v>
      </c>
      <c r="D367" s="254"/>
      <c r="E367" s="254"/>
      <c r="F367" s="77"/>
      <c r="G367" s="77"/>
      <c r="H367" s="77"/>
      <c r="I367" s="77"/>
      <c r="J367" s="85">
        <v>4546.32</v>
      </c>
      <c r="K367" s="77"/>
      <c r="L367" s="85">
        <v>81.02</v>
      </c>
      <c r="M367" s="77"/>
      <c r="N367" s="84"/>
      <c r="V367" s="72"/>
      <c r="W367" s="55"/>
      <c r="Z367" s="71"/>
      <c r="AB367" s="46" t="s">
        <v>155</v>
      </c>
      <c r="AC367" s="55"/>
      <c r="AE367" s="55"/>
      <c r="AF367" s="55"/>
    </row>
    <row r="368" spans="1:32" s="45" customFormat="1" ht="12" x14ac:dyDescent="0.2">
      <c r="A368" s="83"/>
      <c r="B368" s="61"/>
      <c r="C368" s="252" t="s">
        <v>154</v>
      </c>
      <c r="D368" s="252"/>
      <c r="E368" s="252"/>
      <c r="F368" s="74"/>
      <c r="G368" s="74"/>
      <c r="H368" s="74"/>
      <c r="I368" s="74"/>
      <c r="J368" s="82"/>
      <c r="K368" s="74"/>
      <c r="L368" s="82">
        <v>4.8099999999999996</v>
      </c>
      <c r="M368" s="74"/>
      <c r="N368" s="81">
        <v>248</v>
      </c>
      <c r="V368" s="72"/>
      <c r="W368" s="55"/>
      <c r="Z368" s="71"/>
      <c r="AA368" s="46" t="s">
        <v>154</v>
      </c>
      <c r="AC368" s="55"/>
      <c r="AE368" s="55"/>
      <c r="AF368" s="55"/>
    </row>
    <row r="369" spans="1:32" s="45" customFormat="1" ht="22.5" x14ac:dyDescent="0.2">
      <c r="A369" s="83"/>
      <c r="B369" s="61" t="s">
        <v>5249</v>
      </c>
      <c r="C369" s="252" t="s">
        <v>5248</v>
      </c>
      <c r="D369" s="252"/>
      <c r="E369" s="252"/>
      <c r="F369" s="74" t="s">
        <v>149</v>
      </c>
      <c r="G369" s="74" t="s">
        <v>1487</v>
      </c>
      <c r="H369" s="74"/>
      <c r="I369" s="74" t="s">
        <v>1487</v>
      </c>
      <c r="J369" s="82"/>
      <c r="K369" s="74"/>
      <c r="L369" s="82">
        <v>5.72</v>
      </c>
      <c r="M369" s="74"/>
      <c r="N369" s="81">
        <v>295</v>
      </c>
      <c r="V369" s="72"/>
      <c r="W369" s="55"/>
      <c r="Z369" s="71"/>
      <c r="AA369" s="46" t="s">
        <v>5248</v>
      </c>
      <c r="AC369" s="55"/>
      <c r="AE369" s="55"/>
      <c r="AF369" s="55"/>
    </row>
    <row r="370" spans="1:32" s="45" customFormat="1" ht="22.5" x14ac:dyDescent="0.2">
      <c r="A370" s="83"/>
      <c r="B370" s="61" t="s">
        <v>5247</v>
      </c>
      <c r="C370" s="252" t="s">
        <v>5246</v>
      </c>
      <c r="D370" s="252"/>
      <c r="E370" s="252"/>
      <c r="F370" s="74" t="s">
        <v>149</v>
      </c>
      <c r="G370" s="74" t="s">
        <v>1621</v>
      </c>
      <c r="H370" s="74"/>
      <c r="I370" s="74" t="s">
        <v>1621</v>
      </c>
      <c r="J370" s="82"/>
      <c r="K370" s="74"/>
      <c r="L370" s="82">
        <v>3.7</v>
      </c>
      <c r="M370" s="74"/>
      <c r="N370" s="81">
        <v>191</v>
      </c>
      <c r="V370" s="72"/>
      <c r="W370" s="55"/>
      <c r="Z370" s="71"/>
      <c r="AA370" s="46" t="s">
        <v>5246</v>
      </c>
      <c r="AC370" s="55"/>
      <c r="AE370" s="55"/>
      <c r="AF370" s="55"/>
    </row>
    <row r="371" spans="1:32" s="45" customFormat="1" ht="12" x14ac:dyDescent="0.2">
      <c r="A371" s="80"/>
      <c r="B371" s="118"/>
      <c r="C371" s="253" t="s">
        <v>146</v>
      </c>
      <c r="D371" s="253"/>
      <c r="E371" s="253"/>
      <c r="F371" s="79"/>
      <c r="G371" s="79"/>
      <c r="H371" s="79"/>
      <c r="I371" s="79"/>
      <c r="J371" s="78"/>
      <c r="K371" s="79"/>
      <c r="L371" s="78">
        <v>90.44</v>
      </c>
      <c r="M371" s="77"/>
      <c r="N371" s="76">
        <v>1664</v>
      </c>
      <c r="V371" s="72"/>
      <c r="W371" s="55"/>
      <c r="Z371" s="71"/>
      <c r="AC371" s="55" t="s">
        <v>146</v>
      </c>
      <c r="AE371" s="55"/>
      <c r="AF371" s="55"/>
    </row>
    <row r="372" spans="1:32" s="45" customFormat="1" ht="33.75" x14ac:dyDescent="0.2">
      <c r="A372" s="87" t="s">
        <v>1789</v>
      </c>
      <c r="B372" s="119" t="s">
        <v>5256</v>
      </c>
      <c r="C372" s="253" t="s">
        <v>5255</v>
      </c>
      <c r="D372" s="253"/>
      <c r="E372" s="253"/>
      <c r="F372" s="79" t="s">
        <v>183</v>
      </c>
      <c r="G372" s="79"/>
      <c r="H372" s="79"/>
      <c r="I372" s="79" t="s">
        <v>5352</v>
      </c>
      <c r="J372" s="78"/>
      <c r="K372" s="79"/>
      <c r="L372" s="78"/>
      <c r="M372" s="79"/>
      <c r="N372" s="76"/>
      <c r="V372" s="72"/>
      <c r="W372" s="55" t="s">
        <v>5255</v>
      </c>
      <c r="Z372" s="71"/>
      <c r="AC372" s="55"/>
      <c r="AE372" s="55"/>
      <c r="AF372" s="55"/>
    </row>
    <row r="373" spans="1:32" s="45" customFormat="1" ht="12" x14ac:dyDescent="0.2">
      <c r="A373" s="86"/>
      <c r="B373" s="117"/>
      <c r="C373" s="252" t="s">
        <v>5351</v>
      </c>
      <c r="D373" s="252"/>
      <c r="E373" s="252"/>
      <c r="F373" s="252"/>
      <c r="G373" s="252"/>
      <c r="H373" s="252"/>
      <c r="I373" s="252"/>
      <c r="J373" s="252"/>
      <c r="K373" s="252"/>
      <c r="L373" s="252"/>
      <c r="M373" s="252"/>
      <c r="N373" s="255"/>
      <c r="V373" s="72"/>
      <c r="W373" s="55"/>
      <c r="X373" s="46" t="s">
        <v>5351</v>
      </c>
      <c r="Z373" s="71"/>
      <c r="AC373" s="55"/>
      <c r="AE373" s="55"/>
      <c r="AF373" s="55"/>
    </row>
    <row r="374" spans="1:32" s="45" customFormat="1" ht="12" x14ac:dyDescent="0.2">
      <c r="A374" s="94"/>
      <c r="B374" s="61"/>
      <c r="C374" s="252" t="s">
        <v>5326</v>
      </c>
      <c r="D374" s="252"/>
      <c r="E374" s="252"/>
      <c r="F374" s="252"/>
      <c r="G374" s="252"/>
      <c r="H374" s="252"/>
      <c r="I374" s="252"/>
      <c r="J374" s="252"/>
      <c r="K374" s="252"/>
      <c r="L374" s="252"/>
      <c r="M374" s="252"/>
      <c r="N374" s="255"/>
      <c r="V374" s="72"/>
      <c r="W374" s="55"/>
      <c r="Z374" s="71"/>
      <c r="AC374" s="55"/>
      <c r="AD374" s="46" t="s">
        <v>5326</v>
      </c>
      <c r="AE374" s="55"/>
      <c r="AF374" s="55"/>
    </row>
    <row r="375" spans="1:32" s="45" customFormat="1" ht="12" x14ac:dyDescent="0.2">
      <c r="A375" s="83"/>
      <c r="B375" s="61" t="s">
        <v>170</v>
      </c>
      <c r="C375" s="252" t="s">
        <v>169</v>
      </c>
      <c r="D375" s="252"/>
      <c r="E375" s="252"/>
      <c r="F375" s="74"/>
      <c r="G375" s="74"/>
      <c r="H375" s="74"/>
      <c r="I375" s="74"/>
      <c r="J375" s="82">
        <v>5.57</v>
      </c>
      <c r="K375" s="74" t="s">
        <v>168</v>
      </c>
      <c r="L375" s="82">
        <v>0.2</v>
      </c>
      <c r="M375" s="74" t="s">
        <v>164</v>
      </c>
      <c r="N375" s="81">
        <v>10</v>
      </c>
      <c r="V375" s="72"/>
      <c r="W375" s="55"/>
      <c r="Y375" s="46" t="s">
        <v>169</v>
      </c>
      <c r="Z375" s="71"/>
      <c r="AC375" s="55"/>
      <c r="AE375" s="55"/>
      <c r="AF375" s="55"/>
    </row>
    <row r="376" spans="1:32" s="45" customFormat="1" ht="12" x14ac:dyDescent="0.2">
      <c r="A376" s="83"/>
      <c r="B376" s="61" t="s">
        <v>168</v>
      </c>
      <c r="C376" s="252" t="s">
        <v>166</v>
      </c>
      <c r="D376" s="252"/>
      <c r="E376" s="252"/>
      <c r="F376" s="74"/>
      <c r="G376" s="74"/>
      <c r="H376" s="74"/>
      <c r="I376" s="74"/>
      <c r="J376" s="82">
        <v>212.87</v>
      </c>
      <c r="K376" s="74" t="s">
        <v>168</v>
      </c>
      <c r="L376" s="82">
        <v>7.59</v>
      </c>
      <c r="M376" s="74" t="s">
        <v>167</v>
      </c>
      <c r="N376" s="81">
        <v>99</v>
      </c>
      <c r="V376" s="72"/>
      <c r="W376" s="55"/>
      <c r="Y376" s="46" t="s">
        <v>166</v>
      </c>
      <c r="Z376" s="71"/>
      <c r="AC376" s="55"/>
      <c r="AE376" s="55"/>
      <c r="AF376" s="55"/>
    </row>
    <row r="377" spans="1:32" s="45" customFormat="1" ht="12" x14ac:dyDescent="0.2">
      <c r="A377" s="83"/>
      <c r="B377" s="61" t="s">
        <v>165</v>
      </c>
      <c r="C377" s="252" t="s">
        <v>163</v>
      </c>
      <c r="D377" s="252"/>
      <c r="E377" s="252"/>
      <c r="F377" s="74"/>
      <c r="G377" s="74"/>
      <c r="H377" s="74"/>
      <c r="I377" s="74"/>
      <c r="J377" s="82">
        <v>3.68</v>
      </c>
      <c r="K377" s="74" t="s">
        <v>168</v>
      </c>
      <c r="L377" s="82">
        <v>0.13</v>
      </c>
      <c r="M377" s="74" t="s">
        <v>164</v>
      </c>
      <c r="N377" s="81">
        <v>7</v>
      </c>
      <c r="V377" s="72"/>
      <c r="W377" s="55"/>
      <c r="Y377" s="46" t="s">
        <v>163</v>
      </c>
      <c r="Z377" s="71"/>
      <c r="AC377" s="55"/>
      <c r="AE377" s="55"/>
      <c r="AF377" s="55"/>
    </row>
    <row r="378" spans="1:32" s="45" customFormat="1" ht="12" x14ac:dyDescent="0.2">
      <c r="A378" s="86"/>
      <c r="B378" s="93" t="s">
        <v>5253</v>
      </c>
      <c r="C378" s="259" t="s">
        <v>5252</v>
      </c>
      <c r="D378" s="259"/>
      <c r="E378" s="259"/>
      <c r="F378" s="92" t="s">
        <v>368</v>
      </c>
      <c r="G378" s="92" t="s">
        <v>210</v>
      </c>
      <c r="H378" s="92" t="s">
        <v>168</v>
      </c>
      <c r="I378" s="92" t="s">
        <v>210</v>
      </c>
      <c r="J378" s="61"/>
      <c r="K378" s="74"/>
      <c r="L378" s="82"/>
      <c r="M378" s="74"/>
      <c r="N378" s="91"/>
      <c r="V378" s="72"/>
      <c r="W378" s="55"/>
      <c r="Z378" s="71" t="s">
        <v>5252</v>
      </c>
      <c r="AC378" s="55"/>
      <c r="AE378" s="55"/>
      <c r="AF378" s="55"/>
    </row>
    <row r="379" spans="1:32" s="45" customFormat="1" ht="12" x14ac:dyDescent="0.2">
      <c r="A379" s="83"/>
      <c r="B379" s="61"/>
      <c r="C379" s="252" t="s">
        <v>160</v>
      </c>
      <c r="D379" s="252"/>
      <c r="E379" s="252"/>
      <c r="F379" s="74" t="s">
        <v>159</v>
      </c>
      <c r="G379" s="74" t="s">
        <v>3103</v>
      </c>
      <c r="H379" s="74" t="s">
        <v>168</v>
      </c>
      <c r="I379" s="74" t="s">
        <v>5350</v>
      </c>
      <c r="J379" s="82"/>
      <c r="K379" s="74"/>
      <c r="L379" s="82"/>
      <c r="M379" s="74"/>
      <c r="N379" s="81"/>
      <c r="V379" s="72"/>
      <c r="W379" s="55"/>
      <c r="Z379" s="71"/>
      <c r="AA379" s="46" t="s">
        <v>160</v>
      </c>
      <c r="AC379" s="55"/>
      <c r="AE379" s="55"/>
      <c r="AF379" s="55"/>
    </row>
    <row r="380" spans="1:32" s="45" customFormat="1" ht="12" x14ac:dyDescent="0.2">
      <c r="A380" s="83"/>
      <c r="B380" s="61"/>
      <c r="C380" s="252" t="s">
        <v>156</v>
      </c>
      <c r="D380" s="252"/>
      <c r="E380" s="252"/>
      <c r="F380" s="74" t="s">
        <v>159</v>
      </c>
      <c r="G380" s="74" t="s">
        <v>4647</v>
      </c>
      <c r="H380" s="74" t="s">
        <v>168</v>
      </c>
      <c r="I380" s="74" t="s">
        <v>5349</v>
      </c>
      <c r="J380" s="82"/>
      <c r="K380" s="74"/>
      <c r="L380" s="82"/>
      <c r="M380" s="74"/>
      <c r="N380" s="81"/>
      <c r="V380" s="72"/>
      <c r="W380" s="55"/>
      <c r="Z380" s="71"/>
      <c r="AA380" s="46" t="s">
        <v>156</v>
      </c>
      <c r="AC380" s="55"/>
      <c r="AE380" s="55"/>
      <c r="AF380" s="55"/>
    </row>
    <row r="381" spans="1:32" s="45" customFormat="1" ht="12" x14ac:dyDescent="0.2">
      <c r="A381" s="83"/>
      <c r="B381" s="61"/>
      <c r="C381" s="254" t="s">
        <v>155</v>
      </c>
      <c r="D381" s="254"/>
      <c r="E381" s="254"/>
      <c r="F381" s="77"/>
      <c r="G381" s="77"/>
      <c r="H381" s="77"/>
      <c r="I381" s="77"/>
      <c r="J381" s="85">
        <v>218.44</v>
      </c>
      <c r="K381" s="77"/>
      <c r="L381" s="85">
        <v>7.79</v>
      </c>
      <c r="M381" s="77"/>
      <c r="N381" s="84"/>
      <c r="V381" s="72"/>
      <c r="W381" s="55"/>
      <c r="Z381" s="71"/>
      <c r="AB381" s="46" t="s">
        <v>155</v>
      </c>
      <c r="AC381" s="55"/>
      <c r="AE381" s="55"/>
      <c r="AF381" s="55"/>
    </row>
    <row r="382" spans="1:32" s="45" customFormat="1" ht="12" x14ac:dyDescent="0.2">
      <c r="A382" s="83"/>
      <c r="B382" s="61"/>
      <c r="C382" s="252" t="s">
        <v>154</v>
      </c>
      <c r="D382" s="252"/>
      <c r="E382" s="252"/>
      <c r="F382" s="74"/>
      <c r="G382" s="74"/>
      <c r="H382" s="74"/>
      <c r="I382" s="74"/>
      <c r="J382" s="82"/>
      <c r="K382" s="74"/>
      <c r="L382" s="82">
        <v>0.33</v>
      </c>
      <c r="M382" s="74"/>
      <c r="N382" s="81">
        <v>17</v>
      </c>
      <c r="V382" s="72"/>
      <c r="W382" s="55"/>
      <c r="Z382" s="71"/>
      <c r="AA382" s="46" t="s">
        <v>154</v>
      </c>
      <c r="AC382" s="55"/>
      <c r="AE382" s="55"/>
      <c r="AF382" s="55"/>
    </row>
    <row r="383" spans="1:32" s="45" customFormat="1" ht="22.5" x14ac:dyDescent="0.2">
      <c r="A383" s="83"/>
      <c r="B383" s="61" t="s">
        <v>5249</v>
      </c>
      <c r="C383" s="252" t="s">
        <v>5248</v>
      </c>
      <c r="D383" s="252"/>
      <c r="E383" s="252"/>
      <c r="F383" s="74" t="s">
        <v>149</v>
      </c>
      <c r="G383" s="74" t="s">
        <v>1487</v>
      </c>
      <c r="H383" s="74"/>
      <c r="I383" s="74" t="s">
        <v>1487</v>
      </c>
      <c r="J383" s="82"/>
      <c r="K383" s="74"/>
      <c r="L383" s="82">
        <v>0.39</v>
      </c>
      <c r="M383" s="74"/>
      <c r="N383" s="81">
        <v>20</v>
      </c>
      <c r="V383" s="72"/>
      <c r="W383" s="55"/>
      <c r="Z383" s="71"/>
      <c r="AA383" s="46" t="s">
        <v>5248</v>
      </c>
      <c r="AC383" s="55"/>
      <c r="AE383" s="55"/>
      <c r="AF383" s="55"/>
    </row>
    <row r="384" spans="1:32" s="45" customFormat="1" ht="22.5" x14ac:dyDescent="0.2">
      <c r="A384" s="83"/>
      <c r="B384" s="61" t="s">
        <v>5247</v>
      </c>
      <c r="C384" s="252" t="s">
        <v>5246</v>
      </c>
      <c r="D384" s="252"/>
      <c r="E384" s="252"/>
      <c r="F384" s="74" t="s">
        <v>149</v>
      </c>
      <c r="G384" s="74" t="s">
        <v>1621</v>
      </c>
      <c r="H384" s="74"/>
      <c r="I384" s="74" t="s">
        <v>1621</v>
      </c>
      <c r="J384" s="82"/>
      <c r="K384" s="74"/>
      <c r="L384" s="82">
        <v>0.25</v>
      </c>
      <c r="M384" s="74"/>
      <c r="N384" s="81">
        <v>13</v>
      </c>
      <c r="V384" s="72"/>
      <c r="W384" s="55"/>
      <c r="Z384" s="71"/>
      <c r="AA384" s="46" t="s">
        <v>5246</v>
      </c>
      <c r="AC384" s="55"/>
      <c r="AE384" s="55"/>
      <c r="AF384" s="55"/>
    </row>
    <row r="385" spans="1:32" s="45" customFormat="1" ht="12" x14ac:dyDescent="0.2">
      <c r="A385" s="80"/>
      <c r="B385" s="118"/>
      <c r="C385" s="253" t="s">
        <v>146</v>
      </c>
      <c r="D385" s="253"/>
      <c r="E385" s="253"/>
      <c r="F385" s="79"/>
      <c r="G385" s="79"/>
      <c r="H385" s="79"/>
      <c r="I385" s="79"/>
      <c r="J385" s="78"/>
      <c r="K385" s="79"/>
      <c r="L385" s="78">
        <v>8.43</v>
      </c>
      <c r="M385" s="77"/>
      <c r="N385" s="76">
        <v>142</v>
      </c>
      <c r="V385" s="72"/>
      <c r="W385" s="55"/>
      <c r="Z385" s="71"/>
      <c r="AC385" s="55" t="s">
        <v>146</v>
      </c>
      <c r="AE385" s="55"/>
      <c r="AF385" s="55"/>
    </row>
    <row r="386" spans="1:32" s="45" customFormat="1" ht="22.5" x14ac:dyDescent="0.2">
      <c r="A386" s="87" t="s">
        <v>1787</v>
      </c>
      <c r="B386" s="119" t="s">
        <v>5245</v>
      </c>
      <c r="C386" s="253" t="s">
        <v>5243</v>
      </c>
      <c r="D386" s="253"/>
      <c r="E386" s="253"/>
      <c r="F386" s="79" t="s">
        <v>368</v>
      </c>
      <c r="G386" s="79"/>
      <c r="H386" s="79"/>
      <c r="I386" s="79" t="s">
        <v>5348</v>
      </c>
      <c r="J386" s="78">
        <v>1690</v>
      </c>
      <c r="K386" s="79"/>
      <c r="L386" s="78">
        <v>19.579999999999998</v>
      </c>
      <c r="M386" s="79" t="s">
        <v>195</v>
      </c>
      <c r="N386" s="76">
        <v>156</v>
      </c>
      <c r="V386" s="72"/>
      <c r="W386" s="55" t="s">
        <v>5243</v>
      </c>
      <c r="Z386" s="71"/>
      <c r="AC386" s="55"/>
      <c r="AE386" s="55"/>
      <c r="AF386" s="55"/>
    </row>
    <row r="387" spans="1:32" s="45" customFormat="1" ht="12" x14ac:dyDescent="0.2">
      <c r="A387" s="80"/>
      <c r="B387" s="118"/>
      <c r="C387" s="123" t="s">
        <v>5100</v>
      </c>
      <c r="D387" s="124"/>
      <c r="E387" s="124"/>
      <c r="F387" s="75"/>
      <c r="G387" s="75"/>
      <c r="H387" s="75"/>
      <c r="I387" s="75"/>
      <c r="J387" s="90"/>
      <c r="K387" s="75"/>
      <c r="L387" s="90"/>
      <c r="M387" s="89"/>
      <c r="N387" s="88"/>
      <c r="V387" s="72"/>
      <c r="W387" s="55"/>
      <c r="Z387" s="71"/>
      <c r="AC387" s="55"/>
      <c r="AE387" s="55"/>
      <c r="AF387" s="55"/>
    </row>
    <row r="388" spans="1:32" s="45" customFormat="1" ht="22.5" x14ac:dyDescent="0.2">
      <c r="A388" s="87" t="s">
        <v>532</v>
      </c>
      <c r="B388" s="119" t="s">
        <v>5347</v>
      </c>
      <c r="C388" s="253" t="s">
        <v>5345</v>
      </c>
      <c r="D388" s="253"/>
      <c r="E388" s="253"/>
      <c r="F388" s="79" t="s">
        <v>368</v>
      </c>
      <c r="G388" s="79"/>
      <c r="H388" s="79"/>
      <c r="I388" s="79" t="s">
        <v>5346</v>
      </c>
      <c r="J388" s="78">
        <v>478.23</v>
      </c>
      <c r="K388" s="79"/>
      <c r="L388" s="78">
        <v>12768.74</v>
      </c>
      <c r="M388" s="79" t="s">
        <v>195</v>
      </c>
      <c r="N388" s="76">
        <v>102022</v>
      </c>
      <c r="V388" s="72"/>
      <c r="W388" s="55" t="s">
        <v>5345</v>
      </c>
      <c r="Z388" s="71"/>
      <c r="AC388" s="55"/>
      <c r="AE388" s="55"/>
      <c r="AF388" s="55"/>
    </row>
    <row r="389" spans="1:32" s="45" customFormat="1" ht="12" x14ac:dyDescent="0.2">
      <c r="A389" s="80"/>
      <c r="B389" s="118"/>
      <c r="C389" s="123" t="s">
        <v>5100</v>
      </c>
      <c r="D389" s="124"/>
      <c r="E389" s="124"/>
      <c r="F389" s="75"/>
      <c r="G389" s="75"/>
      <c r="H389" s="75"/>
      <c r="I389" s="75"/>
      <c r="J389" s="90"/>
      <c r="K389" s="75"/>
      <c r="L389" s="90"/>
      <c r="M389" s="89"/>
      <c r="N389" s="88"/>
      <c r="V389" s="72"/>
      <c r="W389" s="55"/>
      <c r="Z389" s="71"/>
      <c r="AC389" s="55"/>
      <c r="AE389" s="55"/>
      <c r="AF389" s="55"/>
    </row>
    <row r="390" spans="1:32" s="45" customFormat="1" ht="1.5" customHeight="1" x14ac:dyDescent="0.2">
      <c r="A390" s="75"/>
      <c r="B390" s="118"/>
      <c r="C390" s="118"/>
      <c r="D390" s="118"/>
      <c r="E390" s="118"/>
      <c r="F390" s="75"/>
      <c r="G390" s="75"/>
      <c r="H390" s="75"/>
      <c r="I390" s="75"/>
      <c r="J390" s="54"/>
      <c r="K390" s="75"/>
      <c r="L390" s="54"/>
      <c r="M390" s="74"/>
      <c r="N390" s="54"/>
      <c r="V390" s="72"/>
      <c r="W390" s="55"/>
      <c r="Z390" s="71"/>
      <c r="AC390" s="55"/>
      <c r="AE390" s="55"/>
      <c r="AF390" s="55"/>
    </row>
    <row r="391" spans="1:32" s="45" customFormat="1" ht="22.5" x14ac:dyDescent="0.2">
      <c r="A391" s="66"/>
      <c r="B391" s="65"/>
      <c r="C391" s="253" t="s">
        <v>5344</v>
      </c>
      <c r="D391" s="253"/>
      <c r="E391" s="253"/>
      <c r="F391" s="253"/>
      <c r="G391" s="253"/>
      <c r="H391" s="253"/>
      <c r="I391" s="253"/>
      <c r="J391" s="253"/>
      <c r="K391" s="253"/>
      <c r="L391" s="64">
        <v>13602.8</v>
      </c>
      <c r="M391" s="73"/>
      <c r="N391" s="62"/>
      <c r="V391" s="72"/>
      <c r="W391" s="55"/>
      <c r="Z391" s="71"/>
      <c r="AC391" s="55"/>
      <c r="AE391" s="55" t="s">
        <v>5344</v>
      </c>
      <c r="AF391" s="55"/>
    </row>
    <row r="392" spans="1:32" s="45" customFormat="1" ht="12" x14ac:dyDescent="0.2">
      <c r="A392" s="256" t="s">
        <v>5343</v>
      </c>
      <c r="B392" s="257"/>
      <c r="C392" s="257"/>
      <c r="D392" s="257"/>
      <c r="E392" s="257"/>
      <c r="F392" s="257"/>
      <c r="G392" s="257"/>
      <c r="H392" s="257"/>
      <c r="I392" s="257"/>
      <c r="J392" s="257"/>
      <c r="K392" s="257"/>
      <c r="L392" s="257"/>
      <c r="M392" s="257"/>
      <c r="N392" s="258"/>
      <c r="V392" s="72" t="s">
        <v>5343</v>
      </c>
      <c r="W392" s="55"/>
      <c r="Z392" s="71"/>
      <c r="AC392" s="55"/>
      <c r="AE392" s="55"/>
      <c r="AF392" s="55"/>
    </row>
    <row r="393" spans="1:32" s="45" customFormat="1" ht="12" x14ac:dyDescent="0.2">
      <c r="A393" s="273"/>
      <c r="B393" s="274"/>
      <c r="C393" s="274"/>
      <c r="D393" s="274"/>
      <c r="E393" s="274"/>
      <c r="F393" s="274"/>
      <c r="G393" s="274"/>
      <c r="H393" s="274"/>
      <c r="I393" s="274"/>
      <c r="J393" s="274"/>
      <c r="K393" s="274"/>
      <c r="L393" s="274"/>
      <c r="M393" s="274"/>
      <c r="N393" s="275"/>
      <c r="V393" s="72"/>
      <c r="W393" s="55"/>
      <c r="Z393" s="71"/>
      <c r="AC393" s="55"/>
      <c r="AE393" s="55"/>
      <c r="AF393" s="55" t="s">
        <v>1</v>
      </c>
    </row>
    <row r="394" spans="1:32" s="45" customFormat="1" ht="22.5" x14ac:dyDescent="0.2">
      <c r="A394" s="87" t="s">
        <v>523</v>
      </c>
      <c r="B394" s="119" t="s">
        <v>5342</v>
      </c>
      <c r="C394" s="253" t="s">
        <v>5341</v>
      </c>
      <c r="D394" s="253"/>
      <c r="E394" s="253"/>
      <c r="F394" s="79" t="s">
        <v>385</v>
      </c>
      <c r="G394" s="79"/>
      <c r="H394" s="79"/>
      <c r="I394" s="79" t="s">
        <v>5318</v>
      </c>
      <c r="J394" s="78"/>
      <c r="K394" s="79"/>
      <c r="L394" s="78"/>
      <c r="M394" s="79"/>
      <c r="N394" s="76"/>
      <c r="V394" s="72"/>
      <c r="W394" s="55" t="s">
        <v>5341</v>
      </c>
      <c r="Z394" s="71"/>
      <c r="AC394" s="55"/>
      <c r="AE394" s="55"/>
      <c r="AF394" s="55"/>
    </row>
    <row r="395" spans="1:32" s="45" customFormat="1" ht="12" x14ac:dyDescent="0.2">
      <c r="A395" s="86"/>
      <c r="B395" s="117"/>
      <c r="C395" s="252" t="s">
        <v>5316</v>
      </c>
      <c r="D395" s="252"/>
      <c r="E395" s="252"/>
      <c r="F395" s="252"/>
      <c r="G395" s="252"/>
      <c r="H395" s="252"/>
      <c r="I395" s="252"/>
      <c r="J395" s="252"/>
      <c r="K395" s="252"/>
      <c r="L395" s="252"/>
      <c r="M395" s="252"/>
      <c r="N395" s="255"/>
      <c r="V395" s="72"/>
      <c r="W395" s="55"/>
      <c r="X395" s="46" t="s">
        <v>5316</v>
      </c>
      <c r="Z395" s="71"/>
      <c r="AC395" s="55"/>
      <c r="AE395" s="55"/>
      <c r="AF395" s="55"/>
    </row>
    <row r="396" spans="1:32" s="45" customFormat="1" ht="12" x14ac:dyDescent="0.2">
      <c r="A396" s="94"/>
      <c r="B396" s="61"/>
      <c r="C396" s="252" t="s">
        <v>5340</v>
      </c>
      <c r="D396" s="252"/>
      <c r="E396" s="252"/>
      <c r="F396" s="252"/>
      <c r="G396" s="252"/>
      <c r="H396" s="252"/>
      <c r="I396" s="252"/>
      <c r="J396" s="252"/>
      <c r="K396" s="252"/>
      <c r="L396" s="252"/>
      <c r="M396" s="252"/>
      <c r="N396" s="255"/>
      <c r="V396" s="72"/>
      <c r="W396" s="55"/>
      <c r="Z396" s="71"/>
      <c r="AC396" s="55"/>
      <c r="AD396" s="46" t="s">
        <v>5340</v>
      </c>
      <c r="AE396" s="55"/>
      <c r="AF396" s="55"/>
    </row>
    <row r="397" spans="1:32" s="45" customFormat="1" ht="12" x14ac:dyDescent="0.2">
      <c r="A397" s="83"/>
      <c r="B397" s="61" t="s">
        <v>170</v>
      </c>
      <c r="C397" s="252" t="s">
        <v>169</v>
      </c>
      <c r="D397" s="252"/>
      <c r="E397" s="252"/>
      <c r="F397" s="74"/>
      <c r="G397" s="74"/>
      <c r="H397" s="74"/>
      <c r="I397" s="74"/>
      <c r="J397" s="82">
        <v>941.09</v>
      </c>
      <c r="K397" s="74" t="s">
        <v>218</v>
      </c>
      <c r="L397" s="82">
        <v>7269.73</v>
      </c>
      <c r="M397" s="74" t="s">
        <v>164</v>
      </c>
      <c r="N397" s="81">
        <v>374609</v>
      </c>
      <c r="V397" s="72"/>
      <c r="W397" s="55"/>
      <c r="Y397" s="46" t="s">
        <v>169</v>
      </c>
      <c r="Z397" s="71"/>
      <c r="AC397" s="55"/>
      <c r="AE397" s="55"/>
      <c r="AF397" s="55"/>
    </row>
    <row r="398" spans="1:32" s="45" customFormat="1" ht="12" x14ac:dyDescent="0.2">
      <c r="A398" s="83"/>
      <c r="B398" s="61" t="s">
        <v>168</v>
      </c>
      <c r="C398" s="252" t="s">
        <v>166</v>
      </c>
      <c r="D398" s="252"/>
      <c r="E398" s="252"/>
      <c r="F398" s="74"/>
      <c r="G398" s="74"/>
      <c r="H398" s="74"/>
      <c r="I398" s="74"/>
      <c r="J398" s="82">
        <v>156.24</v>
      </c>
      <c r="K398" s="74" t="s">
        <v>218</v>
      </c>
      <c r="L398" s="82">
        <v>1206.92</v>
      </c>
      <c r="M398" s="74" t="s">
        <v>167</v>
      </c>
      <c r="N398" s="81">
        <v>15811</v>
      </c>
      <c r="V398" s="72"/>
      <c r="W398" s="55"/>
      <c r="Y398" s="46" t="s">
        <v>166</v>
      </c>
      <c r="Z398" s="71"/>
      <c r="AC398" s="55"/>
      <c r="AE398" s="55"/>
      <c r="AF398" s="55"/>
    </row>
    <row r="399" spans="1:32" s="45" customFormat="1" ht="12" x14ac:dyDescent="0.2">
      <c r="A399" s="83"/>
      <c r="B399" s="61" t="s">
        <v>165</v>
      </c>
      <c r="C399" s="252" t="s">
        <v>163</v>
      </c>
      <c r="D399" s="252"/>
      <c r="E399" s="252"/>
      <c r="F399" s="74"/>
      <c r="G399" s="74"/>
      <c r="H399" s="74"/>
      <c r="I399" s="74"/>
      <c r="J399" s="82">
        <v>71.78</v>
      </c>
      <c r="K399" s="74" t="s">
        <v>218</v>
      </c>
      <c r="L399" s="82">
        <v>554.49</v>
      </c>
      <c r="M399" s="74" t="s">
        <v>164</v>
      </c>
      <c r="N399" s="81">
        <v>28573</v>
      </c>
      <c r="V399" s="72"/>
      <c r="W399" s="55"/>
      <c r="Y399" s="46" t="s">
        <v>163</v>
      </c>
      <c r="Z399" s="71"/>
      <c r="AC399" s="55"/>
      <c r="AE399" s="55"/>
      <c r="AF399" s="55"/>
    </row>
    <row r="400" spans="1:32" s="45" customFormat="1" ht="12" x14ac:dyDescent="0.2">
      <c r="A400" s="83"/>
      <c r="B400" s="61" t="s">
        <v>218</v>
      </c>
      <c r="C400" s="252" t="s">
        <v>217</v>
      </c>
      <c r="D400" s="252"/>
      <c r="E400" s="252"/>
      <c r="F400" s="74"/>
      <c r="G400" s="74"/>
      <c r="H400" s="74"/>
      <c r="I400" s="74"/>
      <c r="J400" s="82">
        <v>23642.77</v>
      </c>
      <c r="K400" s="74" t="s">
        <v>218</v>
      </c>
      <c r="L400" s="82">
        <v>182635.67</v>
      </c>
      <c r="M400" s="74" t="s">
        <v>195</v>
      </c>
      <c r="N400" s="81">
        <v>1459259</v>
      </c>
      <c r="V400" s="72"/>
      <c r="W400" s="55"/>
      <c r="Y400" s="46" t="s">
        <v>217</v>
      </c>
      <c r="Z400" s="71"/>
      <c r="AC400" s="55"/>
      <c r="AE400" s="55"/>
      <c r="AF400" s="55"/>
    </row>
    <row r="401" spans="1:32" s="45" customFormat="1" ht="12" x14ac:dyDescent="0.2">
      <c r="A401" s="83"/>
      <c r="B401" s="61"/>
      <c r="C401" s="252" t="s">
        <v>160</v>
      </c>
      <c r="D401" s="252"/>
      <c r="E401" s="252"/>
      <c r="F401" s="74" t="s">
        <v>159</v>
      </c>
      <c r="G401" s="74" t="s">
        <v>5339</v>
      </c>
      <c r="H401" s="74" t="s">
        <v>218</v>
      </c>
      <c r="I401" s="74" t="s">
        <v>5338</v>
      </c>
      <c r="J401" s="82"/>
      <c r="K401" s="74"/>
      <c r="L401" s="82"/>
      <c r="M401" s="74"/>
      <c r="N401" s="81"/>
      <c r="V401" s="72"/>
      <c r="W401" s="55"/>
      <c r="Z401" s="71"/>
      <c r="AA401" s="46" t="s">
        <v>160</v>
      </c>
      <c r="AC401" s="55"/>
      <c r="AE401" s="55"/>
      <c r="AF401" s="55"/>
    </row>
    <row r="402" spans="1:32" s="45" customFormat="1" ht="12" x14ac:dyDescent="0.2">
      <c r="A402" s="83"/>
      <c r="B402" s="61"/>
      <c r="C402" s="252" t="s">
        <v>156</v>
      </c>
      <c r="D402" s="252"/>
      <c r="E402" s="252"/>
      <c r="F402" s="74" t="s">
        <v>159</v>
      </c>
      <c r="G402" s="74" t="s">
        <v>5337</v>
      </c>
      <c r="H402" s="74" t="s">
        <v>218</v>
      </c>
      <c r="I402" s="74" t="s">
        <v>5336</v>
      </c>
      <c r="J402" s="82"/>
      <c r="K402" s="74"/>
      <c r="L402" s="82"/>
      <c r="M402" s="74"/>
      <c r="N402" s="81"/>
      <c r="V402" s="72"/>
      <c r="W402" s="55"/>
      <c r="Z402" s="71"/>
      <c r="AA402" s="46" t="s">
        <v>156</v>
      </c>
      <c r="AC402" s="55"/>
      <c r="AE402" s="55"/>
      <c r="AF402" s="55"/>
    </row>
    <row r="403" spans="1:32" s="45" customFormat="1" ht="12" x14ac:dyDescent="0.2">
      <c r="A403" s="83"/>
      <c r="B403" s="61"/>
      <c r="C403" s="254" t="s">
        <v>155</v>
      </c>
      <c r="D403" s="254"/>
      <c r="E403" s="254"/>
      <c r="F403" s="77"/>
      <c r="G403" s="77"/>
      <c r="H403" s="77"/>
      <c r="I403" s="77"/>
      <c r="J403" s="85">
        <v>24740.1</v>
      </c>
      <c r="K403" s="77"/>
      <c r="L403" s="85">
        <v>191112.32000000001</v>
      </c>
      <c r="M403" s="77"/>
      <c r="N403" s="84"/>
      <c r="V403" s="72"/>
      <c r="W403" s="55"/>
      <c r="Z403" s="71"/>
      <c r="AB403" s="46" t="s">
        <v>155</v>
      </c>
      <c r="AC403" s="55"/>
      <c r="AE403" s="55"/>
      <c r="AF403" s="55"/>
    </row>
    <row r="404" spans="1:32" s="45" customFormat="1" ht="12" x14ac:dyDescent="0.2">
      <c r="A404" s="83"/>
      <c r="B404" s="61"/>
      <c r="C404" s="252" t="s">
        <v>154</v>
      </c>
      <c r="D404" s="252"/>
      <c r="E404" s="252"/>
      <c r="F404" s="74"/>
      <c r="G404" s="74"/>
      <c r="H404" s="74"/>
      <c r="I404" s="74"/>
      <c r="J404" s="82"/>
      <c r="K404" s="74"/>
      <c r="L404" s="82">
        <v>7824.22</v>
      </c>
      <c r="M404" s="74"/>
      <c r="N404" s="81">
        <v>403182</v>
      </c>
      <c r="V404" s="72"/>
      <c r="W404" s="55"/>
      <c r="Z404" s="71"/>
      <c r="AA404" s="46" t="s">
        <v>154</v>
      </c>
      <c r="AC404" s="55"/>
      <c r="AE404" s="55"/>
      <c r="AF404" s="55"/>
    </row>
    <row r="405" spans="1:32" s="45" customFormat="1" ht="22.5" x14ac:dyDescent="0.2">
      <c r="A405" s="83"/>
      <c r="B405" s="61" t="s">
        <v>2252</v>
      </c>
      <c r="C405" s="252" t="s">
        <v>2251</v>
      </c>
      <c r="D405" s="252"/>
      <c r="E405" s="252"/>
      <c r="F405" s="74" t="s">
        <v>149</v>
      </c>
      <c r="G405" s="74" t="s">
        <v>1488</v>
      </c>
      <c r="H405" s="74"/>
      <c r="I405" s="74" t="s">
        <v>1488</v>
      </c>
      <c r="J405" s="82"/>
      <c r="K405" s="74"/>
      <c r="L405" s="82">
        <v>9232.58</v>
      </c>
      <c r="M405" s="74"/>
      <c r="N405" s="81">
        <v>475755</v>
      </c>
      <c r="V405" s="72"/>
      <c r="W405" s="55"/>
      <c r="Z405" s="71"/>
      <c r="AA405" s="46" t="s">
        <v>2251</v>
      </c>
      <c r="AC405" s="55"/>
      <c r="AE405" s="55"/>
      <c r="AF405" s="55"/>
    </row>
    <row r="406" spans="1:32" s="45" customFormat="1" ht="22.5" x14ac:dyDescent="0.2">
      <c r="A406" s="83"/>
      <c r="B406" s="61" t="s">
        <v>2250</v>
      </c>
      <c r="C406" s="252" t="s">
        <v>2249</v>
      </c>
      <c r="D406" s="252"/>
      <c r="E406" s="252"/>
      <c r="F406" s="74" t="s">
        <v>149</v>
      </c>
      <c r="G406" s="74" t="s">
        <v>372</v>
      </c>
      <c r="H406" s="74"/>
      <c r="I406" s="74" t="s">
        <v>372</v>
      </c>
      <c r="J406" s="82"/>
      <c r="K406" s="74"/>
      <c r="L406" s="82">
        <v>5085.74</v>
      </c>
      <c r="M406" s="74"/>
      <c r="N406" s="81">
        <v>262068</v>
      </c>
      <c r="V406" s="72"/>
      <c r="W406" s="55"/>
      <c r="Z406" s="71"/>
      <c r="AA406" s="46" t="s">
        <v>2249</v>
      </c>
      <c r="AC406" s="55"/>
      <c r="AE406" s="55"/>
      <c r="AF406" s="55"/>
    </row>
    <row r="407" spans="1:32" s="45" customFormat="1" ht="12" x14ac:dyDescent="0.2">
      <c r="A407" s="80"/>
      <c r="B407" s="118"/>
      <c r="C407" s="253" t="s">
        <v>146</v>
      </c>
      <c r="D407" s="253"/>
      <c r="E407" s="253"/>
      <c r="F407" s="79"/>
      <c r="G407" s="79"/>
      <c r="H407" s="79"/>
      <c r="I407" s="79"/>
      <c r="J407" s="78"/>
      <c r="K407" s="79"/>
      <c r="L407" s="78">
        <v>205430.64</v>
      </c>
      <c r="M407" s="77"/>
      <c r="N407" s="76">
        <v>2587502</v>
      </c>
      <c r="V407" s="72"/>
      <c r="W407" s="55"/>
      <c r="Z407" s="71"/>
      <c r="AC407" s="55" t="s">
        <v>146</v>
      </c>
      <c r="AE407" s="55"/>
      <c r="AF407" s="55"/>
    </row>
    <row r="408" spans="1:32" s="45" customFormat="1" ht="22.5" x14ac:dyDescent="0.2">
      <c r="A408" s="87" t="s">
        <v>5335</v>
      </c>
      <c r="B408" s="119" t="s">
        <v>5267</v>
      </c>
      <c r="C408" s="253" t="s">
        <v>5332</v>
      </c>
      <c r="D408" s="253"/>
      <c r="E408" s="253"/>
      <c r="F408" s="79" t="s">
        <v>381</v>
      </c>
      <c r="G408" s="79"/>
      <c r="H408" s="79"/>
      <c r="I408" s="79" t="s">
        <v>5333</v>
      </c>
      <c r="J408" s="78">
        <v>30</v>
      </c>
      <c r="K408" s="79"/>
      <c r="L408" s="78">
        <v>7784.07</v>
      </c>
      <c r="M408" s="79" t="s">
        <v>3164</v>
      </c>
      <c r="N408" s="76">
        <v>40555</v>
      </c>
      <c r="V408" s="72"/>
      <c r="W408" s="55" t="s">
        <v>5332</v>
      </c>
      <c r="Z408" s="71"/>
      <c r="AC408" s="55"/>
      <c r="AE408" s="55"/>
      <c r="AF408" s="55"/>
    </row>
    <row r="409" spans="1:32" s="45" customFormat="1" ht="12" x14ac:dyDescent="0.2">
      <c r="A409" s="80"/>
      <c r="B409" s="118"/>
      <c r="C409" s="123" t="s">
        <v>537</v>
      </c>
      <c r="D409" s="124"/>
      <c r="E409" s="124"/>
      <c r="F409" s="75"/>
      <c r="G409" s="75"/>
      <c r="H409" s="75"/>
      <c r="I409" s="75"/>
      <c r="J409" s="90"/>
      <c r="K409" s="75"/>
      <c r="L409" s="90"/>
      <c r="M409" s="89"/>
      <c r="N409" s="88"/>
      <c r="V409" s="72"/>
      <c r="W409" s="55"/>
      <c r="Z409" s="71"/>
      <c r="AC409" s="55"/>
      <c r="AE409" s="55"/>
      <c r="AF409" s="55"/>
    </row>
    <row r="410" spans="1:32" s="45" customFormat="1" ht="12" x14ac:dyDescent="0.2">
      <c r="A410" s="86"/>
      <c r="B410" s="117"/>
      <c r="C410" s="252" t="s">
        <v>5331</v>
      </c>
      <c r="D410" s="252"/>
      <c r="E410" s="252"/>
      <c r="F410" s="252"/>
      <c r="G410" s="252"/>
      <c r="H410" s="252"/>
      <c r="I410" s="252"/>
      <c r="J410" s="252"/>
      <c r="K410" s="252"/>
      <c r="L410" s="252"/>
      <c r="M410" s="252"/>
      <c r="N410" s="255"/>
      <c r="V410" s="72"/>
      <c r="W410" s="55"/>
      <c r="X410" s="46" t="s">
        <v>5331</v>
      </c>
      <c r="Z410" s="71"/>
      <c r="AC410" s="55"/>
      <c r="AE410" s="55"/>
      <c r="AF410" s="55"/>
    </row>
    <row r="411" spans="1:32" s="45" customFormat="1" ht="22.5" x14ac:dyDescent="0.2">
      <c r="A411" s="87" t="s">
        <v>5334</v>
      </c>
      <c r="B411" s="119" t="s">
        <v>5267</v>
      </c>
      <c r="C411" s="253" t="s">
        <v>5332</v>
      </c>
      <c r="D411" s="253"/>
      <c r="E411" s="253"/>
      <c r="F411" s="79" t="s">
        <v>381</v>
      </c>
      <c r="G411" s="79"/>
      <c r="H411" s="79"/>
      <c r="I411" s="79" t="s">
        <v>5333</v>
      </c>
      <c r="J411" s="78">
        <v>20</v>
      </c>
      <c r="K411" s="79"/>
      <c r="L411" s="78">
        <v>5189.4399999999996</v>
      </c>
      <c r="M411" s="79" t="s">
        <v>3164</v>
      </c>
      <c r="N411" s="76">
        <v>27037</v>
      </c>
      <c r="V411" s="72"/>
      <c r="W411" s="55" t="s">
        <v>5332</v>
      </c>
      <c r="Z411" s="71"/>
      <c r="AC411" s="55"/>
      <c r="AE411" s="55"/>
      <c r="AF411" s="55"/>
    </row>
    <row r="412" spans="1:32" s="45" customFormat="1" ht="12" x14ac:dyDescent="0.2">
      <c r="A412" s="80"/>
      <c r="B412" s="118"/>
      <c r="C412" s="123" t="s">
        <v>537</v>
      </c>
      <c r="D412" s="124"/>
      <c r="E412" s="124"/>
      <c r="F412" s="75"/>
      <c r="G412" s="75"/>
      <c r="H412" s="75"/>
      <c r="I412" s="75"/>
      <c r="J412" s="90"/>
      <c r="K412" s="75"/>
      <c r="L412" s="90"/>
      <c r="M412" s="89"/>
      <c r="N412" s="88"/>
      <c r="V412" s="72"/>
      <c r="W412" s="55"/>
      <c r="Z412" s="71"/>
      <c r="AC412" s="55"/>
      <c r="AE412" s="55"/>
      <c r="AF412" s="55"/>
    </row>
    <row r="413" spans="1:32" s="45" customFormat="1" ht="12" x14ac:dyDescent="0.2">
      <c r="A413" s="86"/>
      <c r="B413" s="117"/>
      <c r="C413" s="252" t="s">
        <v>5331</v>
      </c>
      <c r="D413" s="252"/>
      <c r="E413" s="252"/>
      <c r="F413" s="252"/>
      <c r="G413" s="252"/>
      <c r="H413" s="252"/>
      <c r="I413" s="252"/>
      <c r="J413" s="252"/>
      <c r="K413" s="252"/>
      <c r="L413" s="252"/>
      <c r="M413" s="252"/>
      <c r="N413" s="255"/>
      <c r="V413" s="72"/>
      <c r="W413" s="55"/>
      <c r="X413" s="46" t="s">
        <v>5331</v>
      </c>
      <c r="Z413" s="71"/>
      <c r="AC413" s="55"/>
      <c r="AE413" s="55"/>
      <c r="AF413" s="55"/>
    </row>
    <row r="414" spans="1:32" s="45" customFormat="1" ht="56.25" x14ac:dyDescent="0.2">
      <c r="A414" s="87" t="s">
        <v>491</v>
      </c>
      <c r="B414" s="119" t="s">
        <v>5264</v>
      </c>
      <c r="C414" s="253" t="s">
        <v>5263</v>
      </c>
      <c r="D414" s="253"/>
      <c r="E414" s="253"/>
      <c r="F414" s="79" t="s">
        <v>183</v>
      </c>
      <c r="G414" s="79"/>
      <c r="H414" s="79"/>
      <c r="I414" s="79" t="s">
        <v>5330</v>
      </c>
      <c r="J414" s="78"/>
      <c r="K414" s="79"/>
      <c r="L414" s="78"/>
      <c r="M414" s="79"/>
      <c r="N414" s="76"/>
      <c r="V414" s="72"/>
      <c r="W414" s="55" t="s">
        <v>5263</v>
      </c>
      <c r="Z414" s="71"/>
      <c r="AC414" s="55"/>
      <c r="AE414" s="55"/>
      <c r="AF414" s="55"/>
    </row>
    <row r="415" spans="1:32" s="45" customFormat="1" ht="12" x14ac:dyDescent="0.2">
      <c r="A415" s="86"/>
      <c r="B415" s="117"/>
      <c r="C415" s="252" t="s">
        <v>5329</v>
      </c>
      <c r="D415" s="252"/>
      <c r="E415" s="252"/>
      <c r="F415" s="252"/>
      <c r="G415" s="252"/>
      <c r="H415" s="252"/>
      <c r="I415" s="252"/>
      <c r="J415" s="252"/>
      <c r="K415" s="252"/>
      <c r="L415" s="252"/>
      <c r="M415" s="252"/>
      <c r="N415" s="255"/>
      <c r="V415" s="72"/>
      <c r="W415" s="55"/>
      <c r="X415" s="46" t="s">
        <v>5329</v>
      </c>
      <c r="Z415" s="71"/>
      <c r="AC415" s="55"/>
      <c r="AE415" s="55"/>
      <c r="AF415" s="55"/>
    </row>
    <row r="416" spans="1:32" s="45" customFormat="1" ht="12" x14ac:dyDescent="0.2">
      <c r="A416" s="83"/>
      <c r="B416" s="61" t="s">
        <v>170</v>
      </c>
      <c r="C416" s="252" t="s">
        <v>169</v>
      </c>
      <c r="D416" s="252"/>
      <c r="E416" s="252"/>
      <c r="F416" s="74"/>
      <c r="G416" s="74"/>
      <c r="H416" s="74"/>
      <c r="I416" s="74"/>
      <c r="J416" s="82">
        <v>170.56</v>
      </c>
      <c r="K416" s="74"/>
      <c r="L416" s="82">
        <v>32.94</v>
      </c>
      <c r="M416" s="74" t="s">
        <v>164</v>
      </c>
      <c r="N416" s="81">
        <v>1697</v>
      </c>
      <c r="V416" s="72"/>
      <c r="W416" s="55"/>
      <c r="Y416" s="46" t="s">
        <v>169</v>
      </c>
      <c r="Z416" s="71"/>
      <c r="AC416" s="55"/>
      <c r="AE416" s="55"/>
      <c r="AF416" s="55"/>
    </row>
    <row r="417" spans="1:32" s="45" customFormat="1" ht="12" x14ac:dyDescent="0.2">
      <c r="A417" s="83"/>
      <c r="B417" s="61" t="s">
        <v>168</v>
      </c>
      <c r="C417" s="252" t="s">
        <v>166</v>
      </c>
      <c r="D417" s="252"/>
      <c r="E417" s="252"/>
      <c r="F417" s="74"/>
      <c r="G417" s="74"/>
      <c r="H417" s="74"/>
      <c r="I417" s="74"/>
      <c r="J417" s="82">
        <v>4373.5200000000004</v>
      </c>
      <c r="K417" s="74"/>
      <c r="L417" s="82">
        <v>844.61</v>
      </c>
      <c r="M417" s="74" t="s">
        <v>167</v>
      </c>
      <c r="N417" s="81">
        <v>11064</v>
      </c>
      <c r="V417" s="72"/>
      <c r="W417" s="55"/>
      <c r="Y417" s="46" t="s">
        <v>166</v>
      </c>
      <c r="Z417" s="71"/>
      <c r="AC417" s="55"/>
      <c r="AE417" s="55"/>
      <c r="AF417" s="55"/>
    </row>
    <row r="418" spans="1:32" s="45" customFormat="1" ht="12" x14ac:dyDescent="0.2">
      <c r="A418" s="83"/>
      <c r="B418" s="61" t="s">
        <v>165</v>
      </c>
      <c r="C418" s="252" t="s">
        <v>163</v>
      </c>
      <c r="D418" s="252"/>
      <c r="E418" s="252"/>
      <c r="F418" s="74"/>
      <c r="G418" s="74"/>
      <c r="H418" s="74"/>
      <c r="I418" s="74"/>
      <c r="J418" s="82">
        <v>99.26</v>
      </c>
      <c r="K418" s="74"/>
      <c r="L418" s="82">
        <v>19.170000000000002</v>
      </c>
      <c r="M418" s="74" t="s">
        <v>164</v>
      </c>
      <c r="N418" s="81">
        <v>988</v>
      </c>
      <c r="V418" s="72"/>
      <c r="W418" s="55"/>
      <c r="Y418" s="46" t="s">
        <v>163</v>
      </c>
      <c r="Z418" s="71"/>
      <c r="AC418" s="55"/>
      <c r="AE418" s="55"/>
      <c r="AF418" s="55"/>
    </row>
    <row r="419" spans="1:32" s="45" customFormat="1" ht="12" x14ac:dyDescent="0.2">
      <c r="A419" s="83"/>
      <c r="B419" s="61" t="s">
        <v>218</v>
      </c>
      <c r="C419" s="252" t="s">
        <v>217</v>
      </c>
      <c r="D419" s="252"/>
      <c r="E419" s="252"/>
      <c r="F419" s="74"/>
      <c r="G419" s="74"/>
      <c r="H419" s="74"/>
      <c r="I419" s="74"/>
      <c r="J419" s="82">
        <v>2.2400000000000002</v>
      </c>
      <c r="K419" s="74"/>
      <c r="L419" s="82">
        <v>0.43</v>
      </c>
      <c r="M419" s="74" t="s">
        <v>195</v>
      </c>
      <c r="N419" s="81">
        <v>3</v>
      </c>
      <c r="V419" s="72"/>
      <c r="W419" s="55"/>
      <c r="Y419" s="46" t="s">
        <v>217</v>
      </c>
      <c r="Z419" s="71"/>
      <c r="AC419" s="55"/>
      <c r="AE419" s="55"/>
      <c r="AF419" s="55"/>
    </row>
    <row r="420" spans="1:32" s="45" customFormat="1" ht="12" x14ac:dyDescent="0.2">
      <c r="A420" s="86"/>
      <c r="B420" s="93" t="s">
        <v>5262</v>
      </c>
      <c r="C420" s="259" t="s">
        <v>1698</v>
      </c>
      <c r="D420" s="259"/>
      <c r="E420" s="259"/>
      <c r="F420" s="92" t="s">
        <v>368</v>
      </c>
      <c r="G420" s="92" t="s">
        <v>4173</v>
      </c>
      <c r="H420" s="92"/>
      <c r="I420" s="92" t="s">
        <v>5322</v>
      </c>
      <c r="J420" s="61"/>
      <c r="K420" s="74"/>
      <c r="L420" s="82"/>
      <c r="M420" s="74"/>
      <c r="N420" s="91"/>
      <c r="V420" s="72"/>
      <c r="W420" s="55"/>
      <c r="Z420" s="71" t="s">
        <v>1698</v>
      </c>
      <c r="AC420" s="55"/>
      <c r="AE420" s="55"/>
      <c r="AF420" s="55"/>
    </row>
    <row r="421" spans="1:32" s="45" customFormat="1" ht="12" x14ac:dyDescent="0.2">
      <c r="A421" s="86"/>
      <c r="B421" s="93" t="s">
        <v>5253</v>
      </c>
      <c r="C421" s="259" t="s">
        <v>5252</v>
      </c>
      <c r="D421" s="259"/>
      <c r="E421" s="259"/>
      <c r="F421" s="92" t="s">
        <v>368</v>
      </c>
      <c r="G421" s="92" t="s">
        <v>210</v>
      </c>
      <c r="H421" s="92"/>
      <c r="I421" s="92" t="s">
        <v>210</v>
      </c>
      <c r="J421" s="61"/>
      <c r="K421" s="74"/>
      <c r="L421" s="82"/>
      <c r="M421" s="74"/>
      <c r="N421" s="91"/>
      <c r="V421" s="72"/>
      <c r="W421" s="55"/>
      <c r="Z421" s="71" t="s">
        <v>5252</v>
      </c>
      <c r="AC421" s="55"/>
      <c r="AE421" s="55"/>
      <c r="AF421" s="55"/>
    </row>
    <row r="422" spans="1:32" s="45" customFormat="1" ht="12" x14ac:dyDescent="0.2">
      <c r="A422" s="83"/>
      <c r="B422" s="61"/>
      <c r="C422" s="252" t="s">
        <v>160</v>
      </c>
      <c r="D422" s="252"/>
      <c r="E422" s="252"/>
      <c r="F422" s="74" t="s">
        <v>159</v>
      </c>
      <c r="G422" s="74" t="s">
        <v>5260</v>
      </c>
      <c r="H422" s="74"/>
      <c r="I422" s="74" t="s">
        <v>5328</v>
      </c>
      <c r="J422" s="82"/>
      <c r="K422" s="74"/>
      <c r="L422" s="82"/>
      <c r="M422" s="74"/>
      <c r="N422" s="81"/>
      <c r="V422" s="72"/>
      <c r="W422" s="55"/>
      <c r="Z422" s="71"/>
      <c r="AA422" s="46" t="s">
        <v>160</v>
      </c>
      <c r="AC422" s="55"/>
      <c r="AE422" s="55"/>
      <c r="AF422" s="55"/>
    </row>
    <row r="423" spans="1:32" s="45" customFormat="1" ht="12" x14ac:dyDescent="0.2">
      <c r="A423" s="83"/>
      <c r="B423" s="61"/>
      <c r="C423" s="252" t="s">
        <v>156</v>
      </c>
      <c r="D423" s="252"/>
      <c r="E423" s="252"/>
      <c r="F423" s="74" t="s">
        <v>159</v>
      </c>
      <c r="G423" s="74" t="s">
        <v>5258</v>
      </c>
      <c r="H423" s="74"/>
      <c r="I423" s="74" t="s">
        <v>5327</v>
      </c>
      <c r="J423" s="82"/>
      <c r="K423" s="74"/>
      <c r="L423" s="82"/>
      <c r="M423" s="74"/>
      <c r="N423" s="81"/>
      <c r="V423" s="72"/>
      <c r="W423" s="55"/>
      <c r="Z423" s="71"/>
      <c r="AA423" s="46" t="s">
        <v>156</v>
      </c>
      <c r="AC423" s="55"/>
      <c r="AE423" s="55"/>
      <c r="AF423" s="55"/>
    </row>
    <row r="424" spans="1:32" s="45" customFormat="1" ht="12" x14ac:dyDescent="0.2">
      <c r="A424" s="83"/>
      <c r="B424" s="61"/>
      <c r="C424" s="254" t="s">
        <v>155</v>
      </c>
      <c r="D424" s="254"/>
      <c r="E424" s="254"/>
      <c r="F424" s="77"/>
      <c r="G424" s="77"/>
      <c r="H424" s="77"/>
      <c r="I424" s="77"/>
      <c r="J424" s="85">
        <v>4546.32</v>
      </c>
      <c r="K424" s="77"/>
      <c r="L424" s="85">
        <v>877.98</v>
      </c>
      <c r="M424" s="77"/>
      <c r="N424" s="84"/>
      <c r="V424" s="72"/>
      <c r="W424" s="55"/>
      <c r="Z424" s="71"/>
      <c r="AB424" s="46" t="s">
        <v>155</v>
      </c>
      <c r="AC424" s="55"/>
      <c r="AE424" s="55"/>
      <c r="AF424" s="55"/>
    </row>
    <row r="425" spans="1:32" s="45" customFormat="1" ht="12" x14ac:dyDescent="0.2">
      <c r="A425" s="83"/>
      <c r="B425" s="61"/>
      <c r="C425" s="252" t="s">
        <v>154</v>
      </c>
      <c r="D425" s="252"/>
      <c r="E425" s="252"/>
      <c r="F425" s="74"/>
      <c r="G425" s="74"/>
      <c r="H425" s="74"/>
      <c r="I425" s="74"/>
      <c r="J425" s="82"/>
      <c r="K425" s="74"/>
      <c r="L425" s="82">
        <v>52.11</v>
      </c>
      <c r="M425" s="74"/>
      <c r="N425" s="81">
        <v>2685</v>
      </c>
      <c r="V425" s="72"/>
      <c r="W425" s="55"/>
      <c r="Z425" s="71"/>
      <c r="AA425" s="46" t="s">
        <v>154</v>
      </c>
      <c r="AC425" s="55"/>
      <c r="AE425" s="55"/>
      <c r="AF425" s="55"/>
    </row>
    <row r="426" spans="1:32" s="45" customFormat="1" ht="22.5" x14ac:dyDescent="0.2">
      <c r="A426" s="83"/>
      <c r="B426" s="61" t="s">
        <v>5249</v>
      </c>
      <c r="C426" s="252" t="s">
        <v>5248</v>
      </c>
      <c r="D426" s="252"/>
      <c r="E426" s="252"/>
      <c r="F426" s="74" t="s">
        <v>149</v>
      </c>
      <c r="G426" s="74" t="s">
        <v>1487</v>
      </c>
      <c r="H426" s="74"/>
      <c r="I426" s="74" t="s">
        <v>1487</v>
      </c>
      <c r="J426" s="82"/>
      <c r="K426" s="74"/>
      <c r="L426" s="82">
        <v>62.01</v>
      </c>
      <c r="M426" s="74"/>
      <c r="N426" s="81">
        <v>3195</v>
      </c>
      <c r="V426" s="72"/>
      <c r="W426" s="55"/>
      <c r="Z426" s="71"/>
      <c r="AA426" s="46" t="s">
        <v>5248</v>
      </c>
      <c r="AC426" s="55"/>
      <c r="AE426" s="55"/>
      <c r="AF426" s="55"/>
    </row>
    <row r="427" spans="1:32" s="45" customFormat="1" ht="22.5" x14ac:dyDescent="0.2">
      <c r="A427" s="83"/>
      <c r="B427" s="61" t="s">
        <v>5247</v>
      </c>
      <c r="C427" s="252" t="s">
        <v>5246</v>
      </c>
      <c r="D427" s="252"/>
      <c r="E427" s="252"/>
      <c r="F427" s="74" t="s">
        <v>149</v>
      </c>
      <c r="G427" s="74" t="s">
        <v>1621</v>
      </c>
      <c r="H427" s="74"/>
      <c r="I427" s="74" t="s">
        <v>1621</v>
      </c>
      <c r="J427" s="82"/>
      <c r="K427" s="74"/>
      <c r="L427" s="82">
        <v>40.119999999999997</v>
      </c>
      <c r="M427" s="74"/>
      <c r="N427" s="81">
        <v>2067</v>
      </c>
      <c r="V427" s="72"/>
      <c r="W427" s="55"/>
      <c r="Z427" s="71"/>
      <c r="AA427" s="46" t="s">
        <v>5246</v>
      </c>
      <c r="AC427" s="55"/>
      <c r="AE427" s="55"/>
      <c r="AF427" s="55"/>
    </row>
    <row r="428" spans="1:32" s="45" customFormat="1" ht="12" x14ac:dyDescent="0.2">
      <c r="A428" s="80"/>
      <c r="B428" s="118"/>
      <c r="C428" s="253" t="s">
        <v>146</v>
      </c>
      <c r="D428" s="253"/>
      <c r="E428" s="253"/>
      <c r="F428" s="79"/>
      <c r="G428" s="79"/>
      <c r="H428" s="79"/>
      <c r="I428" s="79"/>
      <c r="J428" s="78"/>
      <c r="K428" s="79"/>
      <c r="L428" s="78">
        <v>980.11</v>
      </c>
      <c r="M428" s="77"/>
      <c r="N428" s="76">
        <v>18026</v>
      </c>
      <c r="V428" s="72"/>
      <c r="W428" s="55"/>
      <c r="Z428" s="71"/>
      <c r="AC428" s="55" t="s">
        <v>146</v>
      </c>
      <c r="AE428" s="55"/>
      <c r="AF428" s="55"/>
    </row>
    <row r="429" spans="1:32" s="45" customFormat="1" ht="33.75" x14ac:dyDescent="0.2">
      <c r="A429" s="87" t="s">
        <v>487</v>
      </c>
      <c r="B429" s="119" t="s">
        <v>5310</v>
      </c>
      <c r="C429" s="253" t="s">
        <v>5309</v>
      </c>
      <c r="D429" s="253"/>
      <c r="E429" s="253"/>
      <c r="F429" s="79" t="s">
        <v>385</v>
      </c>
      <c r="G429" s="79"/>
      <c r="H429" s="79"/>
      <c r="I429" s="79" t="s">
        <v>5318</v>
      </c>
      <c r="J429" s="78"/>
      <c r="K429" s="79"/>
      <c r="L429" s="78"/>
      <c r="M429" s="79"/>
      <c r="N429" s="76"/>
      <c r="V429" s="72"/>
      <c r="W429" s="55" t="s">
        <v>5309</v>
      </c>
      <c r="Z429" s="71"/>
      <c r="AC429" s="55"/>
      <c r="AE429" s="55"/>
      <c r="AF429" s="55"/>
    </row>
    <row r="430" spans="1:32" s="45" customFormat="1" ht="12" x14ac:dyDescent="0.2">
      <c r="A430" s="86"/>
      <c r="B430" s="117"/>
      <c r="C430" s="252" t="s">
        <v>5316</v>
      </c>
      <c r="D430" s="252"/>
      <c r="E430" s="252"/>
      <c r="F430" s="252"/>
      <c r="G430" s="252"/>
      <c r="H430" s="252"/>
      <c r="I430" s="252"/>
      <c r="J430" s="252"/>
      <c r="K430" s="252"/>
      <c r="L430" s="252"/>
      <c r="M430" s="252"/>
      <c r="N430" s="255"/>
      <c r="V430" s="72"/>
      <c r="W430" s="55"/>
      <c r="X430" s="46" t="s">
        <v>5316</v>
      </c>
      <c r="Z430" s="71"/>
      <c r="AC430" s="55"/>
      <c r="AE430" s="55"/>
      <c r="AF430" s="55"/>
    </row>
    <row r="431" spans="1:32" s="45" customFormat="1" ht="12" x14ac:dyDescent="0.2">
      <c r="A431" s="94"/>
      <c r="B431" s="61"/>
      <c r="C431" s="252" t="s">
        <v>5326</v>
      </c>
      <c r="D431" s="252"/>
      <c r="E431" s="252"/>
      <c r="F431" s="252"/>
      <c r="G431" s="252"/>
      <c r="H431" s="252"/>
      <c r="I431" s="252"/>
      <c r="J431" s="252"/>
      <c r="K431" s="252"/>
      <c r="L431" s="252"/>
      <c r="M431" s="252"/>
      <c r="N431" s="255"/>
      <c r="V431" s="72"/>
      <c r="W431" s="55"/>
      <c r="Z431" s="71"/>
      <c r="AC431" s="55"/>
      <c r="AD431" s="46" t="s">
        <v>5326</v>
      </c>
      <c r="AE431" s="55"/>
      <c r="AF431" s="55"/>
    </row>
    <row r="432" spans="1:32" s="45" customFormat="1" ht="12" x14ac:dyDescent="0.2">
      <c r="A432" s="83"/>
      <c r="B432" s="61" t="s">
        <v>170</v>
      </c>
      <c r="C432" s="252" t="s">
        <v>169</v>
      </c>
      <c r="D432" s="252"/>
      <c r="E432" s="252"/>
      <c r="F432" s="74"/>
      <c r="G432" s="74"/>
      <c r="H432" s="74"/>
      <c r="I432" s="74"/>
      <c r="J432" s="82">
        <v>4.57</v>
      </c>
      <c r="K432" s="74" t="s">
        <v>168</v>
      </c>
      <c r="L432" s="82">
        <v>17.649999999999999</v>
      </c>
      <c r="M432" s="74" t="s">
        <v>164</v>
      </c>
      <c r="N432" s="81">
        <v>910</v>
      </c>
      <c r="V432" s="72"/>
      <c r="W432" s="55"/>
      <c r="Y432" s="46" t="s">
        <v>169</v>
      </c>
      <c r="Z432" s="71"/>
      <c r="AC432" s="55"/>
      <c r="AE432" s="55"/>
      <c r="AF432" s="55"/>
    </row>
    <row r="433" spans="1:32" s="45" customFormat="1" ht="12" x14ac:dyDescent="0.2">
      <c r="A433" s="83"/>
      <c r="B433" s="61" t="s">
        <v>168</v>
      </c>
      <c r="C433" s="252" t="s">
        <v>166</v>
      </c>
      <c r="D433" s="252"/>
      <c r="E433" s="252"/>
      <c r="F433" s="74"/>
      <c r="G433" s="74"/>
      <c r="H433" s="74"/>
      <c r="I433" s="74"/>
      <c r="J433" s="82">
        <v>9</v>
      </c>
      <c r="K433" s="74" t="s">
        <v>168</v>
      </c>
      <c r="L433" s="82">
        <v>34.76</v>
      </c>
      <c r="M433" s="74" t="s">
        <v>167</v>
      </c>
      <c r="N433" s="81">
        <v>455</v>
      </c>
      <c r="V433" s="72"/>
      <c r="W433" s="55"/>
      <c r="Y433" s="46" t="s">
        <v>166</v>
      </c>
      <c r="Z433" s="71"/>
      <c r="AC433" s="55"/>
      <c r="AE433" s="55"/>
      <c r="AF433" s="55"/>
    </row>
    <row r="434" spans="1:32" s="45" customFormat="1" ht="12" x14ac:dyDescent="0.2">
      <c r="A434" s="83"/>
      <c r="B434" s="61" t="s">
        <v>165</v>
      </c>
      <c r="C434" s="252" t="s">
        <v>163</v>
      </c>
      <c r="D434" s="252"/>
      <c r="E434" s="252"/>
      <c r="F434" s="74"/>
      <c r="G434" s="74"/>
      <c r="H434" s="74"/>
      <c r="I434" s="74"/>
      <c r="J434" s="82">
        <v>1.01</v>
      </c>
      <c r="K434" s="74" t="s">
        <v>168</v>
      </c>
      <c r="L434" s="82">
        <v>3.9</v>
      </c>
      <c r="M434" s="74" t="s">
        <v>164</v>
      </c>
      <c r="N434" s="81">
        <v>201</v>
      </c>
      <c r="V434" s="72"/>
      <c r="W434" s="55"/>
      <c r="Y434" s="46" t="s">
        <v>163</v>
      </c>
      <c r="Z434" s="71"/>
      <c r="AC434" s="55"/>
      <c r="AE434" s="55"/>
      <c r="AF434" s="55"/>
    </row>
    <row r="435" spans="1:32" s="45" customFormat="1" ht="12" x14ac:dyDescent="0.2">
      <c r="A435" s="86"/>
      <c r="B435" s="93" t="s">
        <v>497</v>
      </c>
      <c r="C435" s="259" t="s">
        <v>5305</v>
      </c>
      <c r="D435" s="259"/>
      <c r="E435" s="259"/>
      <c r="F435" s="92" t="s">
        <v>212</v>
      </c>
      <c r="G435" s="92" t="s">
        <v>612</v>
      </c>
      <c r="H435" s="92" t="s">
        <v>168</v>
      </c>
      <c r="I435" s="92" t="s">
        <v>5325</v>
      </c>
      <c r="J435" s="61"/>
      <c r="K435" s="74"/>
      <c r="L435" s="82"/>
      <c r="M435" s="74"/>
      <c r="N435" s="91"/>
      <c r="V435" s="72"/>
      <c r="W435" s="55"/>
      <c r="Z435" s="71" t="s">
        <v>5305</v>
      </c>
      <c r="AC435" s="55"/>
      <c r="AE435" s="55"/>
      <c r="AF435" s="55"/>
    </row>
    <row r="436" spans="1:32" s="45" customFormat="1" ht="12" x14ac:dyDescent="0.2">
      <c r="A436" s="83"/>
      <c r="B436" s="61"/>
      <c r="C436" s="252" t="s">
        <v>160</v>
      </c>
      <c r="D436" s="252"/>
      <c r="E436" s="252"/>
      <c r="F436" s="74" t="s">
        <v>159</v>
      </c>
      <c r="G436" s="74" t="s">
        <v>4198</v>
      </c>
      <c r="H436" s="74" t="s">
        <v>168</v>
      </c>
      <c r="I436" s="74" t="s">
        <v>5324</v>
      </c>
      <c r="J436" s="82"/>
      <c r="K436" s="74"/>
      <c r="L436" s="82"/>
      <c r="M436" s="74"/>
      <c r="N436" s="81"/>
      <c r="V436" s="72"/>
      <c r="W436" s="55"/>
      <c r="Z436" s="71"/>
      <c r="AA436" s="46" t="s">
        <v>160</v>
      </c>
      <c r="AC436" s="55"/>
      <c r="AE436" s="55"/>
      <c r="AF436" s="55"/>
    </row>
    <row r="437" spans="1:32" s="45" customFormat="1" ht="12" x14ac:dyDescent="0.2">
      <c r="A437" s="83"/>
      <c r="B437" s="61"/>
      <c r="C437" s="252" t="s">
        <v>156</v>
      </c>
      <c r="D437" s="252"/>
      <c r="E437" s="252"/>
      <c r="F437" s="74" t="s">
        <v>159</v>
      </c>
      <c r="G437" s="74" t="s">
        <v>2776</v>
      </c>
      <c r="H437" s="74" t="s">
        <v>168</v>
      </c>
      <c r="I437" s="74" t="s">
        <v>5323</v>
      </c>
      <c r="J437" s="82"/>
      <c r="K437" s="74"/>
      <c r="L437" s="82"/>
      <c r="M437" s="74"/>
      <c r="N437" s="81"/>
      <c r="V437" s="72"/>
      <c r="W437" s="55"/>
      <c r="Z437" s="71"/>
      <c r="AA437" s="46" t="s">
        <v>156</v>
      </c>
      <c r="AC437" s="55"/>
      <c r="AE437" s="55"/>
      <c r="AF437" s="55"/>
    </row>
    <row r="438" spans="1:32" s="45" customFormat="1" ht="12" x14ac:dyDescent="0.2">
      <c r="A438" s="83"/>
      <c r="B438" s="61"/>
      <c r="C438" s="254" t="s">
        <v>155</v>
      </c>
      <c r="D438" s="254"/>
      <c r="E438" s="254"/>
      <c r="F438" s="77"/>
      <c r="G438" s="77"/>
      <c r="H438" s="77"/>
      <c r="I438" s="77"/>
      <c r="J438" s="85">
        <v>13.57</v>
      </c>
      <c r="K438" s="77"/>
      <c r="L438" s="85">
        <v>52.41</v>
      </c>
      <c r="M438" s="77"/>
      <c r="N438" s="84"/>
      <c r="V438" s="72"/>
      <c r="W438" s="55"/>
      <c r="Z438" s="71"/>
      <c r="AB438" s="46" t="s">
        <v>155</v>
      </c>
      <c r="AC438" s="55"/>
      <c r="AE438" s="55"/>
      <c r="AF438" s="55"/>
    </row>
    <row r="439" spans="1:32" s="45" customFormat="1" ht="12" x14ac:dyDescent="0.2">
      <c r="A439" s="83"/>
      <c r="B439" s="61"/>
      <c r="C439" s="252" t="s">
        <v>154</v>
      </c>
      <c r="D439" s="252"/>
      <c r="E439" s="252"/>
      <c r="F439" s="74"/>
      <c r="G439" s="74"/>
      <c r="H439" s="74"/>
      <c r="I439" s="74"/>
      <c r="J439" s="82"/>
      <c r="K439" s="74"/>
      <c r="L439" s="82">
        <v>21.55</v>
      </c>
      <c r="M439" s="74"/>
      <c r="N439" s="81">
        <v>1111</v>
      </c>
      <c r="V439" s="72"/>
      <c r="W439" s="55"/>
      <c r="Z439" s="71"/>
      <c r="AA439" s="46" t="s">
        <v>154</v>
      </c>
      <c r="AC439" s="55"/>
      <c r="AE439" s="55"/>
      <c r="AF439" s="55"/>
    </row>
    <row r="440" spans="1:32" s="45" customFormat="1" ht="22.5" x14ac:dyDescent="0.2">
      <c r="A440" s="83"/>
      <c r="B440" s="61" t="s">
        <v>5249</v>
      </c>
      <c r="C440" s="252" t="s">
        <v>5248</v>
      </c>
      <c r="D440" s="252"/>
      <c r="E440" s="252"/>
      <c r="F440" s="74" t="s">
        <v>149</v>
      </c>
      <c r="G440" s="74" t="s">
        <v>1487</v>
      </c>
      <c r="H440" s="74"/>
      <c r="I440" s="74" t="s">
        <v>1487</v>
      </c>
      <c r="J440" s="82"/>
      <c r="K440" s="74"/>
      <c r="L440" s="82">
        <v>25.64</v>
      </c>
      <c r="M440" s="74"/>
      <c r="N440" s="81">
        <v>1322</v>
      </c>
      <c r="V440" s="72"/>
      <c r="W440" s="55"/>
      <c r="Z440" s="71"/>
      <c r="AA440" s="46" t="s">
        <v>5248</v>
      </c>
      <c r="AC440" s="55"/>
      <c r="AE440" s="55"/>
      <c r="AF440" s="55"/>
    </row>
    <row r="441" spans="1:32" s="45" customFormat="1" ht="22.5" x14ac:dyDescent="0.2">
      <c r="A441" s="83"/>
      <c r="B441" s="61" t="s">
        <v>5247</v>
      </c>
      <c r="C441" s="252" t="s">
        <v>5246</v>
      </c>
      <c r="D441" s="252"/>
      <c r="E441" s="252"/>
      <c r="F441" s="74" t="s">
        <v>149</v>
      </c>
      <c r="G441" s="74" t="s">
        <v>1621</v>
      </c>
      <c r="H441" s="74"/>
      <c r="I441" s="74" t="s">
        <v>1621</v>
      </c>
      <c r="J441" s="82"/>
      <c r="K441" s="74"/>
      <c r="L441" s="82">
        <v>16.59</v>
      </c>
      <c r="M441" s="74"/>
      <c r="N441" s="81">
        <v>855</v>
      </c>
      <c r="V441" s="72"/>
      <c r="W441" s="55"/>
      <c r="Z441" s="71"/>
      <c r="AA441" s="46" t="s">
        <v>5246</v>
      </c>
      <c r="AC441" s="55"/>
      <c r="AE441" s="55"/>
      <c r="AF441" s="55"/>
    </row>
    <row r="442" spans="1:32" s="45" customFormat="1" ht="12" x14ac:dyDescent="0.2">
      <c r="A442" s="80"/>
      <c r="B442" s="118"/>
      <c r="C442" s="253" t="s">
        <v>146</v>
      </c>
      <c r="D442" s="253"/>
      <c r="E442" s="253"/>
      <c r="F442" s="79"/>
      <c r="G442" s="79"/>
      <c r="H442" s="79"/>
      <c r="I442" s="79"/>
      <c r="J442" s="78"/>
      <c r="K442" s="79"/>
      <c r="L442" s="78">
        <v>94.64</v>
      </c>
      <c r="M442" s="77"/>
      <c r="N442" s="76">
        <v>3542</v>
      </c>
      <c r="V442" s="72"/>
      <c r="W442" s="55"/>
      <c r="Z442" s="71"/>
      <c r="AC442" s="55" t="s">
        <v>146</v>
      </c>
      <c r="AE442" s="55"/>
      <c r="AF442" s="55"/>
    </row>
    <row r="443" spans="1:32" s="45" customFormat="1" ht="22.5" x14ac:dyDescent="0.2">
      <c r="A443" s="87" t="s">
        <v>227</v>
      </c>
      <c r="B443" s="119" t="s">
        <v>5245</v>
      </c>
      <c r="C443" s="253" t="s">
        <v>5243</v>
      </c>
      <c r="D443" s="253"/>
      <c r="E443" s="253"/>
      <c r="F443" s="79" t="s">
        <v>368</v>
      </c>
      <c r="G443" s="79"/>
      <c r="H443" s="79"/>
      <c r="I443" s="79" t="s">
        <v>5322</v>
      </c>
      <c r="J443" s="78">
        <v>1690</v>
      </c>
      <c r="K443" s="79"/>
      <c r="L443" s="78">
        <v>212.14</v>
      </c>
      <c r="M443" s="79" t="s">
        <v>195</v>
      </c>
      <c r="N443" s="76">
        <v>1695</v>
      </c>
      <c r="V443" s="72"/>
      <c r="W443" s="55" t="s">
        <v>5243</v>
      </c>
      <c r="Z443" s="71"/>
      <c r="AC443" s="55"/>
      <c r="AE443" s="55"/>
      <c r="AF443" s="55"/>
    </row>
    <row r="444" spans="1:32" s="45" customFormat="1" ht="12" x14ac:dyDescent="0.2">
      <c r="A444" s="80"/>
      <c r="B444" s="118"/>
      <c r="C444" s="123" t="s">
        <v>5100</v>
      </c>
      <c r="D444" s="124"/>
      <c r="E444" s="124"/>
      <c r="F444" s="75"/>
      <c r="G444" s="75"/>
      <c r="H444" s="75"/>
      <c r="I444" s="75"/>
      <c r="J444" s="90"/>
      <c r="K444" s="75"/>
      <c r="L444" s="90"/>
      <c r="M444" s="89"/>
      <c r="N444" s="88"/>
      <c r="V444" s="72"/>
      <c r="W444" s="55"/>
      <c r="Z444" s="71"/>
      <c r="AC444" s="55"/>
      <c r="AE444" s="55"/>
      <c r="AF444" s="55"/>
    </row>
    <row r="445" spans="1:32" s="45" customFormat="1" ht="22.5" x14ac:dyDescent="0.2">
      <c r="A445" s="87" t="s">
        <v>460</v>
      </c>
      <c r="B445" s="119" t="s">
        <v>5242</v>
      </c>
      <c r="C445" s="253" t="s">
        <v>5240</v>
      </c>
      <c r="D445" s="253"/>
      <c r="E445" s="253"/>
      <c r="F445" s="79" t="s">
        <v>368</v>
      </c>
      <c r="G445" s="79"/>
      <c r="H445" s="79"/>
      <c r="I445" s="79" t="s">
        <v>5321</v>
      </c>
      <c r="J445" s="78">
        <v>491.01</v>
      </c>
      <c r="K445" s="79"/>
      <c r="L445" s="78">
        <v>2323.1799999999998</v>
      </c>
      <c r="M445" s="79" t="s">
        <v>195</v>
      </c>
      <c r="N445" s="76">
        <v>18562</v>
      </c>
      <c r="V445" s="72"/>
      <c r="W445" s="55" t="s">
        <v>5240</v>
      </c>
      <c r="Z445" s="71"/>
      <c r="AC445" s="55"/>
      <c r="AE445" s="55"/>
      <c r="AF445" s="55"/>
    </row>
    <row r="446" spans="1:32" s="45" customFormat="1" ht="12" x14ac:dyDescent="0.2">
      <c r="A446" s="80"/>
      <c r="B446" s="118"/>
      <c r="C446" s="123" t="s">
        <v>5100</v>
      </c>
      <c r="D446" s="124"/>
      <c r="E446" s="124"/>
      <c r="F446" s="75"/>
      <c r="G446" s="75"/>
      <c r="H446" s="75"/>
      <c r="I446" s="75"/>
      <c r="J446" s="90"/>
      <c r="K446" s="75"/>
      <c r="L446" s="90"/>
      <c r="M446" s="89"/>
      <c r="N446" s="88"/>
      <c r="V446" s="72"/>
      <c r="W446" s="55"/>
      <c r="Z446" s="71"/>
      <c r="AC446" s="55"/>
      <c r="AE446" s="55"/>
      <c r="AF446" s="55"/>
    </row>
    <row r="447" spans="1:32" s="45" customFormat="1" ht="12" x14ac:dyDescent="0.2">
      <c r="A447" s="86"/>
      <c r="B447" s="117"/>
      <c r="C447" s="252" t="s">
        <v>5320</v>
      </c>
      <c r="D447" s="252"/>
      <c r="E447" s="252"/>
      <c r="F447" s="252"/>
      <c r="G447" s="252"/>
      <c r="H447" s="252"/>
      <c r="I447" s="252"/>
      <c r="J447" s="252"/>
      <c r="K447" s="252"/>
      <c r="L447" s="252"/>
      <c r="M447" s="252"/>
      <c r="N447" s="255"/>
      <c r="V447" s="72"/>
      <c r="W447" s="55"/>
      <c r="X447" s="46" t="s">
        <v>5320</v>
      </c>
      <c r="Z447" s="71"/>
      <c r="AC447" s="55"/>
      <c r="AE447" s="55"/>
      <c r="AF447" s="55"/>
    </row>
    <row r="448" spans="1:32" s="45" customFormat="1" ht="33.75" x14ac:dyDescent="0.2">
      <c r="A448" s="87" t="s">
        <v>457</v>
      </c>
      <c r="B448" s="119" t="s">
        <v>5319</v>
      </c>
      <c r="C448" s="253" t="s">
        <v>5317</v>
      </c>
      <c r="D448" s="253"/>
      <c r="E448" s="253"/>
      <c r="F448" s="79" t="s">
        <v>385</v>
      </c>
      <c r="G448" s="79"/>
      <c r="H448" s="79"/>
      <c r="I448" s="79" t="s">
        <v>5318</v>
      </c>
      <c r="J448" s="78"/>
      <c r="K448" s="79"/>
      <c r="L448" s="78"/>
      <c r="M448" s="79"/>
      <c r="N448" s="76"/>
      <c r="V448" s="72"/>
      <c r="W448" s="55" t="s">
        <v>5317</v>
      </c>
      <c r="Z448" s="71"/>
      <c r="AC448" s="55"/>
      <c r="AE448" s="55"/>
      <c r="AF448" s="55"/>
    </row>
    <row r="449" spans="1:32" s="45" customFormat="1" ht="12" x14ac:dyDescent="0.2">
      <c r="A449" s="86"/>
      <c r="B449" s="117"/>
      <c r="C449" s="252" t="s">
        <v>5316</v>
      </c>
      <c r="D449" s="252"/>
      <c r="E449" s="252"/>
      <c r="F449" s="252"/>
      <c r="G449" s="252"/>
      <c r="H449" s="252"/>
      <c r="I449" s="252"/>
      <c r="J449" s="252"/>
      <c r="K449" s="252"/>
      <c r="L449" s="252"/>
      <c r="M449" s="252"/>
      <c r="N449" s="255"/>
      <c r="V449" s="72"/>
      <c r="W449" s="55"/>
      <c r="X449" s="46" t="s">
        <v>5316</v>
      </c>
      <c r="Z449" s="71"/>
      <c r="AC449" s="55"/>
      <c r="AE449" s="55"/>
      <c r="AF449" s="55"/>
    </row>
    <row r="450" spans="1:32" s="45" customFormat="1" ht="12" x14ac:dyDescent="0.2">
      <c r="A450" s="83"/>
      <c r="B450" s="61" t="s">
        <v>170</v>
      </c>
      <c r="C450" s="252" t="s">
        <v>169</v>
      </c>
      <c r="D450" s="252"/>
      <c r="E450" s="252"/>
      <c r="F450" s="74"/>
      <c r="G450" s="74"/>
      <c r="H450" s="74"/>
      <c r="I450" s="74"/>
      <c r="J450" s="82">
        <v>205.58</v>
      </c>
      <c r="K450" s="74"/>
      <c r="L450" s="82">
        <v>397.02</v>
      </c>
      <c r="M450" s="74" t="s">
        <v>164</v>
      </c>
      <c r="N450" s="81">
        <v>20458</v>
      </c>
      <c r="V450" s="72"/>
      <c r="W450" s="55"/>
      <c r="Y450" s="46" t="s">
        <v>169</v>
      </c>
      <c r="Z450" s="71"/>
      <c r="AC450" s="55"/>
      <c r="AE450" s="55"/>
      <c r="AF450" s="55"/>
    </row>
    <row r="451" spans="1:32" s="45" customFormat="1" ht="12" x14ac:dyDescent="0.2">
      <c r="A451" s="83"/>
      <c r="B451" s="61" t="s">
        <v>168</v>
      </c>
      <c r="C451" s="252" t="s">
        <v>166</v>
      </c>
      <c r="D451" s="252"/>
      <c r="E451" s="252"/>
      <c r="F451" s="74"/>
      <c r="G451" s="74"/>
      <c r="H451" s="74"/>
      <c r="I451" s="74"/>
      <c r="J451" s="82">
        <v>449.69</v>
      </c>
      <c r="K451" s="74"/>
      <c r="L451" s="82">
        <v>868.44</v>
      </c>
      <c r="M451" s="74" t="s">
        <v>167</v>
      </c>
      <c r="N451" s="81">
        <v>11377</v>
      </c>
      <c r="V451" s="72"/>
      <c r="W451" s="55"/>
      <c r="Y451" s="46" t="s">
        <v>166</v>
      </c>
      <c r="Z451" s="71"/>
      <c r="AC451" s="55"/>
      <c r="AE451" s="55"/>
      <c r="AF451" s="55"/>
    </row>
    <row r="452" spans="1:32" s="45" customFormat="1" ht="12" x14ac:dyDescent="0.2">
      <c r="A452" s="83"/>
      <c r="B452" s="61" t="s">
        <v>165</v>
      </c>
      <c r="C452" s="252" t="s">
        <v>163</v>
      </c>
      <c r="D452" s="252"/>
      <c r="E452" s="252"/>
      <c r="F452" s="74"/>
      <c r="G452" s="74"/>
      <c r="H452" s="74"/>
      <c r="I452" s="74"/>
      <c r="J452" s="82">
        <v>32.1</v>
      </c>
      <c r="K452" s="74"/>
      <c r="L452" s="82">
        <v>61.99</v>
      </c>
      <c r="M452" s="74" t="s">
        <v>164</v>
      </c>
      <c r="N452" s="81">
        <v>3194</v>
      </c>
      <c r="V452" s="72"/>
      <c r="W452" s="55"/>
      <c r="Y452" s="46" t="s">
        <v>163</v>
      </c>
      <c r="Z452" s="71"/>
      <c r="AC452" s="55"/>
      <c r="AE452" s="55"/>
      <c r="AF452" s="55"/>
    </row>
    <row r="453" spans="1:32" s="45" customFormat="1" ht="12" x14ac:dyDescent="0.2">
      <c r="A453" s="83"/>
      <c r="B453" s="61" t="s">
        <v>218</v>
      </c>
      <c r="C453" s="252" t="s">
        <v>217</v>
      </c>
      <c r="D453" s="252"/>
      <c r="E453" s="252"/>
      <c r="F453" s="74"/>
      <c r="G453" s="74"/>
      <c r="H453" s="74"/>
      <c r="I453" s="74"/>
      <c r="J453" s="82">
        <v>4.88</v>
      </c>
      <c r="K453" s="74"/>
      <c r="L453" s="82">
        <v>9.42</v>
      </c>
      <c r="M453" s="74" t="s">
        <v>195</v>
      </c>
      <c r="N453" s="81">
        <v>75</v>
      </c>
      <c r="V453" s="72"/>
      <c r="W453" s="55"/>
      <c r="Y453" s="46" t="s">
        <v>217</v>
      </c>
      <c r="Z453" s="71"/>
      <c r="AC453" s="55"/>
      <c r="AE453" s="55"/>
      <c r="AF453" s="55"/>
    </row>
    <row r="454" spans="1:32" s="45" customFormat="1" ht="12" x14ac:dyDescent="0.2">
      <c r="A454" s="86"/>
      <c r="B454" s="93" t="s">
        <v>497</v>
      </c>
      <c r="C454" s="259" t="s">
        <v>5305</v>
      </c>
      <c r="D454" s="259"/>
      <c r="E454" s="259"/>
      <c r="F454" s="92" t="s">
        <v>212</v>
      </c>
      <c r="G454" s="92" t="s">
        <v>5315</v>
      </c>
      <c r="H454" s="92"/>
      <c r="I454" s="92" t="s">
        <v>5314</v>
      </c>
      <c r="J454" s="61"/>
      <c r="K454" s="74"/>
      <c r="L454" s="82"/>
      <c r="M454" s="74"/>
      <c r="N454" s="91"/>
      <c r="V454" s="72"/>
      <c r="W454" s="55"/>
      <c r="Z454" s="71" t="s">
        <v>5305</v>
      </c>
      <c r="AC454" s="55"/>
      <c r="AE454" s="55"/>
      <c r="AF454" s="55"/>
    </row>
    <row r="455" spans="1:32" s="45" customFormat="1" ht="12" x14ac:dyDescent="0.2">
      <c r="A455" s="83"/>
      <c r="B455" s="61"/>
      <c r="C455" s="252" t="s">
        <v>160</v>
      </c>
      <c r="D455" s="252"/>
      <c r="E455" s="252"/>
      <c r="F455" s="74" t="s">
        <v>159</v>
      </c>
      <c r="G455" s="74" t="s">
        <v>2312</v>
      </c>
      <c r="H455" s="74"/>
      <c r="I455" s="74" t="s">
        <v>5313</v>
      </c>
      <c r="J455" s="82"/>
      <c r="K455" s="74"/>
      <c r="L455" s="82"/>
      <c r="M455" s="74"/>
      <c r="N455" s="81"/>
      <c r="V455" s="72"/>
      <c r="W455" s="55"/>
      <c r="Z455" s="71"/>
      <c r="AA455" s="46" t="s">
        <v>160</v>
      </c>
      <c r="AC455" s="55"/>
      <c r="AE455" s="55"/>
      <c r="AF455" s="55"/>
    </row>
    <row r="456" spans="1:32" s="45" customFormat="1" ht="12" x14ac:dyDescent="0.2">
      <c r="A456" s="83"/>
      <c r="B456" s="61"/>
      <c r="C456" s="252" t="s">
        <v>156</v>
      </c>
      <c r="D456" s="252"/>
      <c r="E456" s="252"/>
      <c r="F456" s="74" t="s">
        <v>159</v>
      </c>
      <c r="G456" s="74" t="s">
        <v>5312</v>
      </c>
      <c r="H456" s="74"/>
      <c r="I456" s="74" t="s">
        <v>5311</v>
      </c>
      <c r="J456" s="82"/>
      <c r="K456" s="74"/>
      <c r="L456" s="82"/>
      <c r="M456" s="74"/>
      <c r="N456" s="81"/>
      <c r="V456" s="72"/>
      <c r="W456" s="55"/>
      <c r="Z456" s="71"/>
      <c r="AA456" s="46" t="s">
        <v>156</v>
      </c>
      <c r="AC456" s="55"/>
      <c r="AE456" s="55"/>
      <c r="AF456" s="55"/>
    </row>
    <row r="457" spans="1:32" s="45" customFormat="1" ht="12" x14ac:dyDescent="0.2">
      <c r="A457" s="83"/>
      <c r="B457" s="61"/>
      <c r="C457" s="254" t="s">
        <v>155</v>
      </c>
      <c r="D457" s="254"/>
      <c r="E457" s="254"/>
      <c r="F457" s="77"/>
      <c r="G457" s="77"/>
      <c r="H457" s="77"/>
      <c r="I457" s="77"/>
      <c r="J457" s="85">
        <v>660.15</v>
      </c>
      <c r="K457" s="77"/>
      <c r="L457" s="85">
        <v>1274.8800000000001</v>
      </c>
      <c r="M457" s="77"/>
      <c r="N457" s="84"/>
      <c r="V457" s="72"/>
      <c r="W457" s="55"/>
      <c r="Z457" s="71"/>
      <c r="AB457" s="46" t="s">
        <v>155</v>
      </c>
      <c r="AC457" s="55"/>
      <c r="AE457" s="55"/>
      <c r="AF457" s="55"/>
    </row>
    <row r="458" spans="1:32" s="45" customFormat="1" ht="12" x14ac:dyDescent="0.2">
      <c r="A458" s="83"/>
      <c r="B458" s="61"/>
      <c r="C458" s="252" t="s">
        <v>154</v>
      </c>
      <c r="D458" s="252"/>
      <c r="E458" s="252"/>
      <c r="F458" s="74"/>
      <c r="G458" s="74"/>
      <c r="H458" s="74"/>
      <c r="I458" s="74"/>
      <c r="J458" s="82"/>
      <c r="K458" s="74"/>
      <c r="L458" s="82">
        <v>459.01</v>
      </c>
      <c r="M458" s="74"/>
      <c r="N458" s="81">
        <v>23652</v>
      </c>
      <c r="V458" s="72"/>
      <c r="W458" s="55"/>
      <c r="Z458" s="71"/>
      <c r="AA458" s="46" t="s">
        <v>154</v>
      </c>
      <c r="AC458" s="55"/>
      <c r="AE458" s="55"/>
      <c r="AF458" s="55"/>
    </row>
    <row r="459" spans="1:32" s="45" customFormat="1" ht="22.5" x14ac:dyDescent="0.2">
      <c r="A459" s="83"/>
      <c r="B459" s="61" t="s">
        <v>5249</v>
      </c>
      <c r="C459" s="252" t="s">
        <v>5248</v>
      </c>
      <c r="D459" s="252"/>
      <c r="E459" s="252"/>
      <c r="F459" s="74" t="s">
        <v>149</v>
      </c>
      <c r="G459" s="74" t="s">
        <v>1487</v>
      </c>
      <c r="H459" s="74"/>
      <c r="I459" s="74" t="s">
        <v>1487</v>
      </c>
      <c r="J459" s="82"/>
      <c r="K459" s="74"/>
      <c r="L459" s="82">
        <v>546.22</v>
      </c>
      <c r="M459" s="74"/>
      <c r="N459" s="81">
        <v>28146</v>
      </c>
      <c r="V459" s="72"/>
      <c r="W459" s="55"/>
      <c r="Z459" s="71"/>
      <c r="AA459" s="46" t="s">
        <v>5248</v>
      </c>
      <c r="AC459" s="55"/>
      <c r="AE459" s="55"/>
      <c r="AF459" s="55"/>
    </row>
    <row r="460" spans="1:32" s="45" customFormat="1" ht="22.5" x14ac:dyDescent="0.2">
      <c r="A460" s="83"/>
      <c r="B460" s="61" t="s">
        <v>5247</v>
      </c>
      <c r="C460" s="252" t="s">
        <v>5246</v>
      </c>
      <c r="D460" s="252"/>
      <c r="E460" s="252"/>
      <c r="F460" s="74" t="s">
        <v>149</v>
      </c>
      <c r="G460" s="74" t="s">
        <v>1621</v>
      </c>
      <c r="H460" s="74"/>
      <c r="I460" s="74" t="s">
        <v>1621</v>
      </c>
      <c r="J460" s="82"/>
      <c r="K460" s="74"/>
      <c r="L460" s="82">
        <v>353.44</v>
      </c>
      <c r="M460" s="74"/>
      <c r="N460" s="81">
        <v>18212</v>
      </c>
      <c r="V460" s="72"/>
      <c r="W460" s="55"/>
      <c r="Z460" s="71"/>
      <c r="AA460" s="46" t="s">
        <v>5246</v>
      </c>
      <c r="AC460" s="55"/>
      <c r="AE460" s="55"/>
      <c r="AF460" s="55"/>
    </row>
    <row r="461" spans="1:32" s="45" customFormat="1" ht="12" x14ac:dyDescent="0.2">
      <c r="A461" s="80"/>
      <c r="B461" s="118"/>
      <c r="C461" s="253" t="s">
        <v>146</v>
      </c>
      <c r="D461" s="253"/>
      <c r="E461" s="253"/>
      <c r="F461" s="79"/>
      <c r="G461" s="79"/>
      <c r="H461" s="79"/>
      <c r="I461" s="79"/>
      <c r="J461" s="78"/>
      <c r="K461" s="79"/>
      <c r="L461" s="78">
        <v>2174.54</v>
      </c>
      <c r="M461" s="77"/>
      <c r="N461" s="76">
        <v>78268</v>
      </c>
      <c r="V461" s="72"/>
      <c r="W461" s="55"/>
      <c r="Z461" s="71"/>
      <c r="AC461" s="55" t="s">
        <v>146</v>
      </c>
      <c r="AE461" s="55"/>
      <c r="AF461" s="55"/>
    </row>
    <row r="462" spans="1:32" s="45" customFormat="1" ht="33.75" x14ac:dyDescent="0.2">
      <c r="A462" s="87" t="s">
        <v>454</v>
      </c>
      <c r="B462" s="119" t="s">
        <v>5310</v>
      </c>
      <c r="C462" s="253" t="s">
        <v>5309</v>
      </c>
      <c r="D462" s="253"/>
      <c r="E462" s="253"/>
      <c r="F462" s="79" t="s">
        <v>385</v>
      </c>
      <c r="G462" s="79"/>
      <c r="H462" s="79"/>
      <c r="I462" s="79" t="s">
        <v>5303</v>
      </c>
      <c r="J462" s="78"/>
      <c r="K462" s="79"/>
      <c r="L462" s="78"/>
      <c r="M462" s="79"/>
      <c r="N462" s="76"/>
      <c r="V462" s="72"/>
      <c r="W462" s="55" t="s">
        <v>5309</v>
      </c>
      <c r="Z462" s="71"/>
      <c r="AC462" s="55"/>
      <c r="AE462" s="55"/>
      <c r="AF462" s="55"/>
    </row>
    <row r="463" spans="1:32" s="45" customFormat="1" ht="12" x14ac:dyDescent="0.2">
      <c r="A463" s="86"/>
      <c r="B463" s="117"/>
      <c r="C463" s="252" t="s">
        <v>5308</v>
      </c>
      <c r="D463" s="252"/>
      <c r="E463" s="252"/>
      <c r="F463" s="252"/>
      <c r="G463" s="252"/>
      <c r="H463" s="252"/>
      <c r="I463" s="252"/>
      <c r="J463" s="252"/>
      <c r="K463" s="252"/>
      <c r="L463" s="252"/>
      <c r="M463" s="252"/>
      <c r="N463" s="255"/>
      <c r="V463" s="72"/>
      <c r="W463" s="55"/>
      <c r="X463" s="46" t="s">
        <v>5308</v>
      </c>
      <c r="Z463" s="71"/>
      <c r="AC463" s="55"/>
      <c r="AE463" s="55"/>
      <c r="AF463" s="55"/>
    </row>
    <row r="464" spans="1:32" s="45" customFormat="1" ht="12" x14ac:dyDescent="0.2">
      <c r="A464" s="94"/>
      <c r="B464" s="61"/>
      <c r="C464" s="252" t="s">
        <v>5307</v>
      </c>
      <c r="D464" s="252"/>
      <c r="E464" s="252"/>
      <c r="F464" s="252"/>
      <c r="G464" s="252"/>
      <c r="H464" s="252"/>
      <c r="I464" s="252"/>
      <c r="J464" s="252"/>
      <c r="K464" s="252"/>
      <c r="L464" s="252"/>
      <c r="M464" s="252"/>
      <c r="N464" s="255"/>
      <c r="V464" s="72"/>
      <c r="W464" s="55"/>
      <c r="Z464" s="71"/>
      <c r="AC464" s="55"/>
      <c r="AD464" s="46" t="s">
        <v>5307</v>
      </c>
      <c r="AE464" s="55"/>
      <c r="AF464" s="55"/>
    </row>
    <row r="465" spans="1:32" s="45" customFormat="1" ht="12" x14ac:dyDescent="0.2">
      <c r="A465" s="83"/>
      <c r="B465" s="61" t="s">
        <v>170</v>
      </c>
      <c r="C465" s="252" t="s">
        <v>169</v>
      </c>
      <c r="D465" s="252"/>
      <c r="E465" s="252"/>
      <c r="F465" s="74"/>
      <c r="G465" s="74"/>
      <c r="H465" s="74"/>
      <c r="I465" s="74"/>
      <c r="J465" s="82">
        <v>4.57</v>
      </c>
      <c r="K465" s="74" t="s">
        <v>176</v>
      </c>
      <c r="L465" s="82">
        <v>-88.26</v>
      </c>
      <c r="M465" s="74" t="s">
        <v>164</v>
      </c>
      <c r="N465" s="81">
        <v>-4548</v>
      </c>
      <c r="V465" s="72"/>
      <c r="W465" s="55"/>
      <c r="Y465" s="46" t="s">
        <v>169</v>
      </c>
      <c r="Z465" s="71"/>
      <c r="AC465" s="55"/>
      <c r="AE465" s="55"/>
      <c r="AF465" s="55"/>
    </row>
    <row r="466" spans="1:32" s="45" customFormat="1" ht="12" x14ac:dyDescent="0.2">
      <c r="A466" s="83"/>
      <c r="B466" s="61" t="s">
        <v>168</v>
      </c>
      <c r="C466" s="252" t="s">
        <v>166</v>
      </c>
      <c r="D466" s="252"/>
      <c r="E466" s="252"/>
      <c r="F466" s="74"/>
      <c r="G466" s="74"/>
      <c r="H466" s="74"/>
      <c r="I466" s="74"/>
      <c r="J466" s="82">
        <v>9</v>
      </c>
      <c r="K466" s="74" t="s">
        <v>176</v>
      </c>
      <c r="L466" s="82">
        <v>-173.81</v>
      </c>
      <c r="M466" s="74" t="s">
        <v>167</v>
      </c>
      <c r="N466" s="81">
        <v>-2277</v>
      </c>
      <c r="V466" s="72"/>
      <c r="W466" s="55"/>
      <c r="Y466" s="46" t="s">
        <v>166</v>
      </c>
      <c r="Z466" s="71"/>
      <c r="AC466" s="55"/>
      <c r="AE466" s="55"/>
      <c r="AF466" s="55"/>
    </row>
    <row r="467" spans="1:32" s="45" customFormat="1" ht="12" x14ac:dyDescent="0.2">
      <c r="A467" s="83"/>
      <c r="B467" s="61" t="s">
        <v>165</v>
      </c>
      <c r="C467" s="252" t="s">
        <v>163</v>
      </c>
      <c r="D467" s="252"/>
      <c r="E467" s="252"/>
      <c r="F467" s="74"/>
      <c r="G467" s="74"/>
      <c r="H467" s="74"/>
      <c r="I467" s="74"/>
      <c r="J467" s="82">
        <v>1.01</v>
      </c>
      <c r="K467" s="74" t="s">
        <v>176</v>
      </c>
      <c r="L467" s="82">
        <v>-19.510000000000002</v>
      </c>
      <c r="M467" s="74" t="s">
        <v>164</v>
      </c>
      <c r="N467" s="81">
        <v>-1005</v>
      </c>
      <c r="V467" s="72"/>
      <c r="W467" s="55"/>
      <c r="Y467" s="46" t="s">
        <v>163</v>
      </c>
      <c r="Z467" s="71"/>
      <c r="AC467" s="55"/>
      <c r="AE467" s="55"/>
      <c r="AF467" s="55"/>
    </row>
    <row r="468" spans="1:32" s="45" customFormat="1" ht="12" x14ac:dyDescent="0.2">
      <c r="A468" s="86"/>
      <c r="B468" s="93" t="s">
        <v>497</v>
      </c>
      <c r="C468" s="259" t="s">
        <v>5305</v>
      </c>
      <c r="D468" s="259"/>
      <c r="E468" s="259"/>
      <c r="F468" s="92" t="s">
        <v>212</v>
      </c>
      <c r="G468" s="92" t="s">
        <v>612</v>
      </c>
      <c r="H468" s="92" t="s">
        <v>176</v>
      </c>
      <c r="I468" s="92" t="s">
        <v>5306</v>
      </c>
      <c r="J468" s="61"/>
      <c r="K468" s="74"/>
      <c r="L468" s="82"/>
      <c r="M468" s="74"/>
      <c r="N468" s="91"/>
      <c r="V468" s="72"/>
      <c r="W468" s="55"/>
      <c r="Z468" s="71" t="s">
        <v>5305</v>
      </c>
      <c r="AC468" s="55"/>
      <c r="AE468" s="55"/>
      <c r="AF468" s="55"/>
    </row>
    <row r="469" spans="1:32" s="45" customFormat="1" ht="12" x14ac:dyDescent="0.2">
      <c r="A469" s="83"/>
      <c r="B469" s="61"/>
      <c r="C469" s="252" t="s">
        <v>160</v>
      </c>
      <c r="D469" s="252"/>
      <c r="E469" s="252"/>
      <c r="F469" s="74" t="s">
        <v>159</v>
      </c>
      <c r="G469" s="74" t="s">
        <v>4198</v>
      </c>
      <c r="H469" s="74" t="s">
        <v>176</v>
      </c>
      <c r="I469" s="74" t="s">
        <v>5304</v>
      </c>
      <c r="J469" s="82"/>
      <c r="K469" s="74"/>
      <c r="L469" s="82"/>
      <c r="M469" s="74"/>
      <c r="N469" s="81"/>
      <c r="V469" s="72"/>
      <c r="W469" s="55"/>
      <c r="Z469" s="71"/>
      <c r="AA469" s="46" t="s">
        <v>160</v>
      </c>
      <c r="AC469" s="55"/>
      <c r="AE469" s="55"/>
      <c r="AF469" s="55"/>
    </row>
    <row r="470" spans="1:32" s="45" customFormat="1" ht="12" x14ac:dyDescent="0.2">
      <c r="A470" s="83"/>
      <c r="B470" s="61"/>
      <c r="C470" s="252" t="s">
        <v>156</v>
      </c>
      <c r="D470" s="252"/>
      <c r="E470" s="252"/>
      <c r="F470" s="74" t="s">
        <v>159</v>
      </c>
      <c r="G470" s="74" t="s">
        <v>2776</v>
      </c>
      <c r="H470" s="74" t="s">
        <v>176</v>
      </c>
      <c r="I470" s="74" t="s">
        <v>5303</v>
      </c>
      <c r="J470" s="82"/>
      <c r="K470" s="74"/>
      <c r="L470" s="82"/>
      <c r="M470" s="74"/>
      <c r="N470" s="81"/>
      <c r="V470" s="72"/>
      <c r="W470" s="55"/>
      <c r="Z470" s="71"/>
      <c r="AA470" s="46" t="s">
        <v>156</v>
      </c>
      <c r="AC470" s="55"/>
      <c r="AE470" s="55"/>
      <c r="AF470" s="55"/>
    </row>
    <row r="471" spans="1:32" s="45" customFormat="1" ht="12" x14ac:dyDescent="0.2">
      <c r="A471" s="83"/>
      <c r="B471" s="61"/>
      <c r="C471" s="254" t="s">
        <v>155</v>
      </c>
      <c r="D471" s="254"/>
      <c r="E471" s="254"/>
      <c r="F471" s="77"/>
      <c r="G471" s="77"/>
      <c r="H471" s="77"/>
      <c r="I471" s="77"/>
      <c r="J471" s="85">
        <v>13.57</v>
      </c>
      <c r="K471" s="77"/>
      <c r="L471" s="85">
        <v>-262.07</v>
      </c>
      <c r="M471" s="77"/>
      <c r="N471" s="84"/>
      <c r="V471" s="72"/>
      <c r="W471" s="55"/>
      <c r="Z471" s="71"/>
      <c r="AB471" s="46" t="s">
        <v>155</v>
      </c>
      <c r="AC471" s="55"/>
      <c r="AE471" s="55"/>
      <c r="AF471" s="55"/>
    </row>
    <row r="472" spans="1:32" s="45" customFormat="1" ht="12" x14ac:dyDescent="0.2">
      <c r="A472" s="83"/>
      <c r="B472" s="61"/>
      <c r="C472" s="252" t="s">
        <v>154</v>
      </c>
      <c r="D472" s="252"/>
      <c r="E472" s="252"/>
      <c r="F472" s="74"/>
      <c r="G472" s="74"/>
      <c r="H472" s="74"/>
      <c r="I472" s="74"/>
      <c r="J472" s="82"/>
      <c r="K472" s="74"/>
      <c r="L472" s="82">
        <v>-107.77</v>
      </c>
      <c r="M472" s="74"/>
      <c r="N472" s="81">
        <v>-5553</v>
      </c>
      <c r="V472" s="72"/>
      <c r="W472" s="55"/>
      <c r="Z472" s="71"/>
      <c r="AA472" s="46" t="s">
        <v>154</v>
      </c>
      <c r="AC472" s="55"/>
      <c r="AE472" s="55"/>
      <c r="AF472" s="55"/>
    </row>
    <row r="473" spans="1:32" s="45" customFormat="1" ht="22.5" x14ac:dyDescent="0.2">
      <c r="A473" s="83"/>
      <c r="B473" s="61" t="s">
        <v>5249</v>
      </c>
      <c r="C473" s="252" t="s">
        <v>5248</v>
      </c>
      <c r="D473" s="252"/>
      <c r="E473" s="252"/>
      <c r="F473" s="74" t="s">
        <v>149</v>
      </c>
      <c r="G473" s="74" t="s">
        <v>1487</v>
      </c>
      <c r="H473" s="74"/>
      <c r="I473" s="74" t="s">
        <v>1487</v>
      </c>
      <c r="J473" s="82"/>
      <c r="K473" s="74"/>
      <c r="L473" s="82">
        <v>-128.25</v>
      </c>
      <c r="M473" s="74"/>
      <c r="N473" s="81">
        <v>-6608</v>
      </c>
      <c r="V473" s="72"/>
      <c r="W473" s="55"/>
      <c r="Z473" s="71"/>
      <c r="AA473" s="46" t="s">
        <v>5248</v>
      </c>
      <c r="AC473" s="55"/>
      <c r="AE473" s="55"/>
      <c r="AF473" s="55"/>
    </row>
    <row r="474" spans="1:32" s="45" customFormat="1" ht="22.5" x14ac:dyDescent="0.2">
      <c r="A474" s="83"/>
      <c r="B474" s="61" t="s">
        <v>5247</v>
      </c>
      <c r="C474" s="252" t="s">
        <v>5246</v>
      </c>
      <c r="D474" s="252"/>
      <c r="E474" s="252"/>
      <c r="F474" s="74" t="s">
        <v>149</v>
      </c>
      <c r="G474" s="74" t="s">
        <v>1621</v>
      </c>
      <c r="H474" s="74"/>
      <c r="I474" s="74" t="s">
        <v>1621</v>
      </c>
      <c r="J474" s="82"/>
      <c r="K474" s="74"/>
      <c r="L474" s="82">
        <v>-82.98</v>
      </c>
      <c r="M474" s="74"/>
      <c r="N474" s="81">
        <v>-4276</v>
      </c>
      <c r="V474" s="72"/>
      <c r="W474" s="55"/>
      <c r="Z474" s="71"/>
      <c r="AA474" s="46" t="s">
        <v>5246</v>
      </c>
      <c r="AC474" s="55"/>
      <c r="AE474" s="55"/>
      <c r="AF474" s="55"/>
    </row>
    <row r="475" spans="1:32" s="45" customFormat="1" ht="12" x14ac:dyDescent="0.2">
      <c r="A475" s="80"/>
      <c r="B475" s="118"/>
      <c r="C475" s="253" t="s">
        <v>146</v>
      </c>
      <c r="D475" s="253"/>
      <c r="E475" s="253"/>
      <c r="F475" s="79"/>
      <c r="G475" s="79"/>
      <c r="H475" s="79"/>
      <c r="I475" s="79"/>
      <c r="J475" s="78"/>
      <c r="K475" s="79"/>
      <c r="L475" s="78">
        <v>-473.3</v>
      </c>
      <c r="M475" s="77"/>
      <c r="N475" s="76">
        <v>-17709</v>
      </c>
      <c r="V475" s="72"/>
      <c r="W475" s="55"/>
      <c r="Z475" s="71"/>
      <c r="AC475" s="55" t="s">
        <v>146</v>
      </c>
      <c r="AE475" s="55"/>
      <c r="AF475" s="55"/>
    </row>
    <row r="476" spans="1:32" s="45" customFormat="1" ht="22.5" x14ac:dyDescent="0.2">
      <c r="A476" s="87" t="s">
        <v>394</v>
      </c>
      <c r="B476" s="119" t="s">
        <v>5302</v>
      </c>
      <c r="C476" s="253" t="s">
        <v>5301</v>
      </c>
      <c r="D476" s="253"/>
      <c r="E476" s="253"/>
      <c r="F476" s="79" t="s">
        <v>212</v>
      </c>
      <c r="G476" s="79"/>
      <c r="H476" s="79"/>
      <c r="I476" s="79" t="s">
        <v>5300</v>
      </c>
      <c r="J476" s="78">
        <v>185.49</v>
      </c>
      <c r="K476" s="79"/>
      <c r="L476" s="78">
        <v>1791.09</v>
      </c>
      <c r="M476" s="79" t="s">
        <v>195</v>
      </c>
      <c r="N476" s="76">
        <v>14311</v>
      </c>
      <c r="V476" s="72"/>
      <c r="W476" s="55" t="s">
        <v>5301</v>
      </c>
      <c r="Z476" s="71"/>
      <c r="AC476" s="55"/>
      <c r="AE476" s="55"/>
      <c r="AF476" s="55"/>
    </row>
    <row r="477" spans="1:32" s="45" customFormat="1" ht="12" x14ac:dyDescent="0.2">
      <c r="A477" s="80"/>
      <c r="B477" s="118"/>
      <c r="C477" s="123" t="s">
        <v>5100</v>
      </c>
      <c r="D477" s="124"/>
      <c r="E477" s="124"/>
      <c r="F477" s="75"/>
      <c r="G477" s="75"/>
      <c r="H477" s="75"/>
      <c r="I477" s="75"/>
      <c r="J477" s="90"/>
      <c r="K477" s="75"/>
      <c r="L477" s="90"/>
      <c r="M477" s="89"/>
      <c r="N477" s="88"/>
      <c r="V477" s="72"/>
      <c r="W477" s="55"/>
      <c r="Z477" s="71"/>
      <c r="AC477" s="55"/>
      <c r="AE477" s="55"/>
      <c r="AF477" s="55"/>
    </row>
    <row r="478" spans="1:32" s="45" customFormat="1" ht="12" x14ac:dyDescent="0.2">
      <c r="A478" s="86"/>
      <c r="B478" s="117"/>
      <c r="C478" s="252" t="s">
        <v>5299</v>
      </c>
      <c r="D478" s="252"/>
      <c r="E478" s="252"/>
      <c r="F478" s="252"/>
      <c r="G478" s="252"/>
      <c r="H478" s="252"/>
      <c r="I478" s="252"/>
      <c r="J478" s="252"/>
      <c r="K478" s="252"/>
      <c r="L478" s="252"/>
      <c r="M478" s="252"/>
      <c r="N478" s="255"/>
      <c r="V478" s="72"/>
      <c r="W478" s="55"/>
      <c r="X478" s="46" t="s">
        <v>5299</v>
      </c>
      <c r="Z478" s="71"/>
      <c r="AC478" s="55"/>
      <c r="AE478" s="55"/>
      <c r="AF478" s="55"/>
    </row>
    <row r="479" spans="1:32" s="45" customFormat="1" ht="22.5" x14ac:dyDescent="0.2">
      <c r="A479" s="87" t="s">
        <v>449</v>
      </c>
      <c r="B479" s="119" t="s">
        <v>1912</v>
      </c>
      <c r="C479" s="253" t="s">
        <v>1910</v>
      </c>
      <c r="D479" s="253"/>
      <c r="E479" s="253"/>
      <c r="F479" s="79" t="s">
        <v>212</v>
      </c>
      <c r="G479" s="79"/>
      <c r="H479" s="79"/>
      <c r="I479" s="79" t="s">
        <v>5300</v>
      </c>
      <c r="J479" s="78">
        <v>108.4</v>
      </c>
      <c r="K479" s="79"/>
      <c r="L479" s="78">
        <v>1046.71</v>
      </c>
      <c r="M479" s="79" t="s">
        <v>195</v>
      </c>
      <c r="N479" s="76">
        <v>8363</v>
      </c>
      <c r="V479" s="72"/>
      <c r="W479" s="55" t="s">
        <v>1910</v>
      </c>
      <c r="Z479" s="71"/>
      <c r="AC479" s="55"/>
      <c r="AE479" s="55"/>
      <c r="AF479" s="55"/>
    </row>
    <row r="480" spans="1:32" s="45" customFormat="1" ht="12" x14ac:dyDescent="0.2">
      <c r="A480" s="80"/>
      <c r="B480" s="118"/>
      <c r="C480" s="123" t="s">
        <v>5100</v>
      </c>
      <c r="D480" s="124"/>
      <c r="E480" s="124"/>
      <c r="F480" s="75"/>
      <c r="G480" s="75"/>
      <c r="H480" s="75"/>
      <c r="I480" s="75"/>
      <c r="J480" s="90"/>
      <c r="K480" s="75"/>
      <c r="L480" s="90"/>
      <c r="M480" s="89"/>
      <c r="N480" s="88"/>
      <c r="V480" s="72"/>
      <c r="W480" s="55"/>
      <c r="Z480" s="71"/>
      <c r="AC480" s="55"/>
      <c r="AE480" s="55"/>
      <c r="AF480" s="55"/>
    </row>
    <row r="481" spans="1:32" s="45" customFormat="1" ht="12" x14ac:dyDescent="0.2">
      <c r="A481" s="86"/>
      <c r="B481" s="117"/>
      <c r="C481" s="252" t="s">
        <v>5299</v>
      </c>
      <c r="D481" s="252"/>
      <c r="E481" s="252"/>
      <c r="F481" s="252"/>
      <c r="G481" s="252"/>
      <c r="H481" s="252"/>
      <c r="I481" s="252"/>
      <c r="J481" s="252"/>
      <c r="K481" s="252"/>
      <c r="L481" s="252"/>
      <c r="M481" s="252"/>
      <c r="N481" s="255"/>
      <c r="V481" s="72"/>
      <c r="W481" s="55"/>
      <c r="X481" s="46" t="s">
        <v>5299</v>
      </c>
      <c r="Z481" s="71"/>
      <c r="AC481" s="55"/>
      <c r="AE481" s="55"/>
      <c r="AF481" s="55"/>
    </row>
    <row r="482" spans="1:32" s="45" customFormat="1" ht="33.75" x14ac:dyDescent="0.2">
      <c r="A482" s="87" t="s">
        <v>446</v>
      </c>
      <c r="B482" s="119" t="s">
        <v>5218</v>
      </c>
      <c r="C482" s="253" t="s">
        <v>5216</v>
      </c>
      <c r="D482" s="253"/>
      <c r="E482" s="253"/>
      <c r="F482" s="79" t="s">
        <v>174</v>
      </c>
      <c r="G482" s="79"/>
      <c r="H482" s="79"/>
      <c r="I482" s="79" t="s">
        <v>5298</v>
      </c>
      <c r="J482" s="78"/>
      <c r="K482" s="79"/>
      <c r="L482" s="78"/>
      <c r="M482" s="79"/>
      <c r="N482" s="76"/>
      <c r="V482" s="72"/>
      <c r="W482" s="55" t="s">
        <v>5216</v>
      </c>
      <c r="Z482" s="71"/>
      <c r="AC482" s="55"/>
      <c r="AE482" s="55"/>
      <c r="AF482" s="55"/>
    </row>
    <row r="483" spans="1:32" s="45" customFormat="1" ht="12" x14ac:dyDescent="0.2">
      <c r="A483" s="86"/>
      <c r="B483" s="117"/>
      <c r="C483" s="252" t="s">
        <v>5297</v>
      </c>
      <c r="D483" s="252"/>
      <c r="E483" s="252"/>
      <c r="F483" s="252"/>
      <c r="G483" s="252"/>
      <c r="H483" s="252"/>
      <c r="I483" s="252"/>
      <c r="J483" s="252"/>
      <c r="K483" s="252"/>
      <c r="L483" s="252"/>
      <c r="M483" s="252"/>
      <c r="N483" s="255"/>
      <c r="V483" s="72"/>
      <c r="W483" s="55"/>
      <c r="X483" s="46" t="s">
        <v>5297</v>
      </c>
      <c r="Z483" s="71"/>
      <c r="AC483" s="55"/>
      <c r="AE483" s="55"/>
      <c r="AF483" s="55"/>
    </row>
    <row r="484" spans="1:32" s="45" customFormat="1" ht="12" x14ac:dyDescent="0.2">
      <c r="A484" s="83"/>
      <c r="B484" s="61" t="s">
        <v>170</v>
      </c>
      <c r="C484" s="252" t="s">
        <v>169</v>
      </c>
      <c r="D484" s="252"/>
      <c r="E484" s="252"/>
      <c r="F484" s="74"/>
      <c r="G484" s="74"/>
      <c r="H484" s="74"/>
      <c r="I484" s="74"/>
      <c r="J484" s="82">
        <v>115.49</v>
      </c>
      <c r="K484" s="74"/>
      <c r="L484" s="82">
        <v>53.53</v>
      </c>
      <c r="M484" s="74" t="s">
        <v>164</v>
      </c>
      <c r="N484" s="81">
        <v>2758</v>
      </c>
      <c r="V484" s="72"/>
      <c r="W484" s="55"/>
      <c r="Y484" s="46" t="s">
        <v>169</v>
      </c>
      <c r="Z484" s="71"/>
      <c r="AC484" s="55"/>
      <c r="AE484" s="55"/>
      <c r="AF484" s="55"/>
    </row>
    <row r="485" spans="1:32" s="45" customFormat="1" ht="12" x14ac:dyDescent="0.2">
      <c r="A485" s="83"/>
      <c r="B485" s="61" t="s">
        <v>168</v>
      </c>
      <c r="C485" s="252" t="s">
        <v>166</v>
      </c>
      <c r="D485" s="252"/>
      <c r="E485" s="252"/>
      <c r="F485" s="74"/>
      <c r="G485" s="74"/>
      <c r="H485" s="74"/>
      <c r="I485" s="74"/>
      <c r="J485" s="82">
        <v>3262.79</v>
      </c>
      <c r="K485" s="74"/>
      <c r="L485" s="82">
        <v>1512.26</v>
      </c>
      <c r="M485" s="74" t="s">
        <v>167</v>
      </c>
      <c r="N485" s="81">
        <v>19811</v>
      </c>
      <c r="V485" s="72"/>
      <c r="W485" s="55"/>
      <c r="Y485" s="46" t="s">
        <v>166</v>
      </c>
      <c r="Z485" s="71"/>
      <c r="AC485" s="55"/>
      <c r="AE485" s="55"/>
      <c r="AF485" s="55"/>
    </row>
    <row r="486" spans="1:32" s="45" customFormat="1" ht="12" x14ac:dyDescent="0.2">
      <c r="A486" s="83"/>
      <c r="B486" s="61" t="s">
        <v>165</v>
      </c>
      <c r="C486" s="252" t="s">
        <v>163</v>
      </c>
      <c r="D486" s="252"/>
      <c r="E486" s="252"/>
      <c r="F486" s="74"/>
      <c r="G486" s="74"/>
      <c r="H486" s="74"/>
      <c r="I486" s="74"/>
      <c r="J486" s="82">
        <v>171.22</v>
      </c>
      <c r="K486" s="74"/>
      <c r="L486" s="82">
        <v>79.36</v>
      </c>
      <c r="M486" s="74" t="s">
        <v>164</v>
      </c>
      <c r="N486" s="81">
        <v>4089</v>
      </c>
      <c r="V486" s="72"/>
      <c r="W486" s="55"/>
      <c r="Y486" s="46" t="s">
        <v>163</v>
      </c>
      <c r="Z486" s="71"/>
      <c r="AC486" s="55"/>
      <c r="AE486" s="55"/>
      <c r="AF486" s="55"/>
    </row>
    <row r="487" spans="1:32" s="45" customFormat="1" ht="12" x14ac:dyDescent="0.2">
      <c r="A487" s="83"/>
      <c r="B487" s="61" t="s">
        <v>218</v>
      </c>
      <c r="C487" s="252" t="s">
        <v>217</v>
      </c>
      <c r="D487" s="252"/>
      <c r="E487" s="252"/>
      <c r="F487" s="74"/>
      <c r="G487" s="74"/>
      <c r="H487" s="74"/>
      <c r="I487" s="74"/>
      <c r="J487" s="82">
        <v>12.2</v>
      </c>
      <c r="K487" s="74"/>
      <c r="L487" s="82">
        <v>5.65</v>
      </c>
      <c r="M487" s="74" t="s">
        <v>195</v>
      </c>
      <c r="N487" s="81">
        <v>45</v>
      </c>
      <c r="V487" s="72"/>
      <c r="W487" s="55"/>
      <c r="Y487" s="46" t="s">
        <v>217</v>
      </c>
      <c r="Z487" s="71"/>
      <c r="AC487" s="55"/>
      <c r="AE487" s="55"/>
      <c r="AF487" s="55"/>
    </row>
    <row r="488" spans="1:32" s="45" customFormat="1" ht="22.5" x14ac:dyDescent="0.2">
      <c r="A488" s="86"/>
      <c r="B488" s="93" t="s">
        <v>424</v>
      </c>
      <c r="C488" s="259" t="s">
        <v>422</v>
      </c>
      <c r="D488" s="259"/>
      <c r="E488" s="259"/>
      <c r="F488" s="92" t="s">
        <v>212</v>
      </c>
      <c r="G488" s="92" t="s">
        <v>210</v>
      </c>
      <c r="H488" s="92"/>
      <c r="I488" s="92" t="s">
        <v>210</v>
      </c>
      <c r="J488" s="61"/>
      <c r="K488" s="74"/>
      <c r="L488" s="82"/>
      <c r="M488" s="74"/>
      <c r="N488" s="91"/>
      <c r="V488" s="72"/>
      <c r="W488" s="55"/>
      <c r="Z488" s="71" t="s">
        <v>422</v>
      </c>
      <c r="AC488" s="55"/>
      <c r="AE488" s="55"/>
      <c r="AF488" s="55"/>
    </row>
    <row r="489" spans="1:32" s="45" customFormat="1" ht="12" x14ac:dyDescent="0.2">
      <c r="A489" s="83"/>
      <c r="B489" s="61"/>
      <c r="C489" s="252" t="s">
        <v>160</v>
      </c>
      <c r="D489" s="252"/>
      <c r="E489" s="252"/>
      <c r="F489" s="74" t="s">
        <v>159</v>
      </c>
      <c r="G489" s="74" t="s">
        <v>3597</v>
      </c>
      <c r="H489" s="74"/>
      <c r="I489" s="74" t="s">
        <v>5296</v>
      </c>
      <c r="J489" s="82"/>
      <c r="K489" s="74"/>
      <c r="L489" s="82"/>
      <c r="M489" s="74"/>
      <c r="N489" s="81"/>
      <c r="V489" s="72"/>
      <c r="W489" s="55"/>
      <c r="Z489" s="71"/>
      <c r="AA489" s="46" t="s">
        <v>160</v>
      </c>
      <c r="AC489" s="55"/>
      <c r="AE489" s="55"/>
      <c r="AF489" s="55"/>
    </row>
    <row r="490" spans="1:32" s="45" customFormat="1" ht="12" x14ac:dyDescent="0.2">
      <c r="A490" s="83"/>
      <c r="B490" s="61"/>
      <c r="C490" s="252" t="s">
        <v>156</v>
      </c>
      <c r="D490" s="252"/>
      <c r="E490" s="252"/>
      <c r="F490" s="74" t="s">
        <v>159</v>
      </c>
      <c r="G490" s="74" t="s">
        <v>5213</v>
      </c>
      <c r="H490" s="74"/>
      <c r="I490" s="74" t="s">
        <v>5295</v>
      </c>
      <c r="J490" s="82"/>
      <c r="K490" s="74"/>
      <c r="L490" s="82"/>
      <c r="M490" s="74"/>
      <c r="N490" s="81"/>
      <c r="V490" s="72"/>
      <c r="W490" s="55"/>
      <c r="Z490" s="71"/>
      <c r="AA490" s="46" t="s">
        <v>156</v>
      </c>
      <c r="AC490" s="55"/>
      <c r="AE490" s="55"/>
      <c r="AF490" s="55"/>
    </row>
    <row r="491" spans="1:32" s="45" customFormat="1" ht="12" x14ac:dyDescent="0.2">
      <c r="A491" s="83"/>
      <c r="B491" s="61"/>
      <c r="C491" s="254" t="s">
        <v>155</v>
      </c>
      <c r="D491" s="254"/>
      <c r="E491" s="254"/>
      <c r="F491" s="77"/>
      <c r="G491" s="77"/>
      <c r="H491" s="77"/>
      <c r="I491" s="77"/>
      <c r="J491" s="85">
        <v>3390.48</v>
      </c>
      <c r="K491" s="77"/>
      <c r="L491" s="85">
        <v>1571.44</v>
      </c>
      <c r="M491" s="77"/>
      <c r="N491" s="84"/>
      <c r="V491" s="72"/>
      <c r="W491" s="55"/>
      <c r="Z491" s="71"/>
      <c r="AB491" s="46" t="s">
        <v>155</v>
      </c>
      <c r="AC491" s="55"/>
      <c r="AE491" s="55"/>
      <c r="AF491" s="55"/>
    </row>
    <row r="492" spans="1:32" s="45" customFormat="1" ht="12" x14ac:dyDescent="0.2">
      <c r="A492" s="83"/>
      <c r="B492" s="61"/>
      <c r="C492" s="252" t="s">
        <v>154</v>
      </c>
      <c r="D492" s="252"/>
      <c r="E492" s="252"/>
      <c r="F492" s="74"/>
      <c r="G492" s="74"/>
      <c r="H492" s="74"/>
      <c r="I492" s="74"/>
      <c r="J492" s="82"/>
      <c r="K492" s="74"/>
      <c r="L492" s="82">
        <v>132.88999999999999</v>
      </c>
      <c r="M492" s="74"/>
      <c r="N492" s="81">
        <v>6847</v>
      </c>
      <c r="V492" s="72"/>
      <c r="W492" s="55"/>
      <c r="Z492" s="71"/>
      <c r="AA492" s="46" t="s">
        <v>154</v>
      </c>
      <c r="AC492" s="55"/>
      <c r="AE492" s="55"/>
      <c r="AF492" s="55"/>
    </row>
    <row r="493" spans="1:32" s="45" customFormat="1" ht="45" x14ac:dyDescent="0.2">
      <c r="A493" s="83"/>
      <c r="B493" s="61" t="s">
        <v>787</v>
      </c>
      <c r="C493" s="252" t="s">
        <v>785</v>
      </c>
      <c r="D493" s="252"/>
      <c r="E493" s="252"/>
      <c r="F493" s="74" t="s">
        <v>149</v>
      </c>
      <c r="G493" s="74" t="s">
        <v>786</v>
      </c>
      <c r="H493" s="74"/>
      <c r="I493" s="74" t="s">
        <v>786</v>
      </c>
      <c r="J493" s="82"/>
      <c r="K493" s="74"/>
      <c r="L493" s="82">
        <v>204.65</v>
      </c>
      <c r="M493" s="74"/>
      <c r="N493" s="81">
        <v>10544</v>
      </c>
      <c r="V493" s="72"/>
      <c r="W493" s="55"/>
      <c r="Z493" s="71"/>
      <c r="AA493" s="46" t="s">
        <v>785</v>
      </c>
      <c r="AC493" s="55"/>
      <c r="AE493" s="55"/>
      <c r="AF493" s="55"/>
    </row>
    <row r="494" spans="1:32" s="45" customFormat="1" ht="22.5" x14ac:dyDescent="0.2">
      <c r="A494" s="83"/>
      <c r="B494" s="61" t="s">
        <v>784</v>
      </c>
      <c r="C494" s="252" t="s">
        <v>783</v>
      </c>
      <c r="D494" s="252"/>
      <c r="E494" s="252"/>
      <c r="F494" s="74" t="s">
        <v>149</v>
      </c>
      <c r="G494" s="74" t="s">
        <v>675</v>
      </c>
      <c r="H494" s="74"/>
      <c r="I494" s="74" t="s">
        <v>675</v>
      </c>
      <c r="J494" s="82"/>
      <c r="K494" s="74"/>
      <c r="L494" s="82">
        <v>126.25</v>
      </c>
      <c r="M494" s="74"/>
      <c r="N494" s="81">
        <v>6505</v>
      </c>
      <c r="V494" s="72"/>
      <c r="W494" s="55"/>
      <c r="Z494" s="71"/>
      <c r="AA494" s="46" t="s">
        <v>783</v>
      </c>
      <c r="AC494" s="55"/>
      <c r="AE494" s="55"/>
      <c r="AF494" s="55"/>
    </row>
    <row r="495" spans="1:32" s="45" customFormat="1" ht="12" x14ac:dyDescent="0.2">
      <c r="A495" s="80"/>
      <c r="B495" s="118"/>
      <c r="C495" s="253" t="s">
        <v>146</v>
      </c>
      <c r="D495" s="253"/>
      <c r="E495" s="253"/>
      <c r="F495" s="79"/>
      <c r="G495" s="79"/>
      <c r="H495" s="79"/>
      <c r="I495" s="79"/>
      <c r="J495" s="78"/>
      <c r="K495" s="79"/>
      <c r="L495" s="78">
        <v>1902.34</v>
      </c>
      <c r="M495" s="77"/>
      <c r="N495" s="76">
        <v>39663</v>
      </c>
      <c r="V495" s="72"/>
      <c r="W495" s="55"/>
      <c r="Z495" s="71"/>
      <c r="AC495" s="55" t="s">
        <v>146</v>
      </c>
      <c r="AE495" s="55"/>
      <c r="AF495" s="55"/>
    </row>
    <row r="496" spans="1:32" s="45" customFormat="1" ht="22.5" x14ac:dyDescent="0.2">
      <c r="A496" s="87" t="s">
        <v>336</v>
      </c>
      <c r="B496" s="119" t="s">
        <v>5211</v>
      </c>
      <c r="C496" s="253" t="s">
        <v>5209</v>
      </c>
      <c r="D496" s="253"/>
      <c r="E496" s="253"/>
      <c r="F496" s="79" t="s">
        <v>212</v>
      </c>
      <c r="G496" s="79"/>
      <c r="H496" s="79"/>
      <c r="I496" s="79" t="s">
        <v>5294</v>
      </c>
      <c r="J496" s="78">
        <v>70.599999999999994</v>
      </c>
      <c r="K496" s="79"/>
      <c r="L496" s="78">
        <v>3599.45</v>
      </c>
      <c r="M496" s="79" t="s">
        <v>195</v>
      </c>
      <c r="N496" s="76">
        <v>28760</v>
      </c>
      <c r="V496" s="72"/>
      <c r="W496" s="55" t="s">
        <v>5209</v>
      </c>
      <c r="Z496" s="71"/>
      <c r="AC496" s="55"/>
      <c r="AE496" s="55"/>
      <c r="AF496" s="55"/>
    </row>
    <row r="497" spans="1:32" s="45" customFormat="1" ht="12" x14ac:dyDescent="0.2">
      <c r="A497" s="80"/>
      <c r="B497" s="118"/>
      <c r="C497" s="123" t="s">
        <v>5100</v>
      </c>
      <c r="D497" s="124"/>
      <c r="E497" s="124"/>
      <c r="F497" s="75"/>
      <c r="G497" s="75"/>
      <c r="H497" s="75"/>
      <c r="I497" s="75"/>
      <c r="J497" s="90"/>
      <c r="K497" s="75"/>
      <c r="L497" s="90"/>
      <c r="M497" s="89"/>
      <c r="N497" s="88"/>
      <c r="V497" s="72"/>
      <c r="W497" s="55"/>
      <c r="Z497" s="71"/>
      <c r="AC497" s="55"/>
      <c r="AE497" s="55"/>
      <c r="AF497" s="55"/>
    </row>
    <row r="498" spans="1:32" s="45" customFormat="1" ht="12" x14ac:dyDescent="0.2">
      <c r="A498" s="86"/>
      <c r="B498" s="117"/>
      <c r="C498" s="252" t="s">
        <v>5293</v>
      </c>
      <c r="D498" s="252"/>
      <c r="E498" s="252"/>
      <c r="F498" s="252"/>
      <c r="G498" s="252"/>
      <c r="H498" s="252"/>
      <c r="I498" s="252"/>
      <c r="J498" s="252"/>
      <c r="K498" s="252"/>
      <c r="L498" s="252"/>
      <c r="M498" s="252"/>
      <c r="N498" s="255"/>
      <c r="V498" s="72"/>
      <c r="W498" s="55"/>
      <c r="X498" s="46" t="s">
        <v>5293</v>
      </c>
      <c r="Z498" s="71"/>
      <c r="AC498" s="55"/>
      <c r="AE498" s="55"/>
      <c r="AF498" s="55"/>
    </row>
    <row r="499" spans="1:32" s="45" customFormat="1" ht="1.5" customHeight="1" x14ac:dyDescent="0.2">
      <c r="A499" s="75"/>
      <c r="B499" s="118"/>
      <c r="C499" s="118"/>
      <c r="D499" s="118"/>
      <c r="E499" s="118"/>
      <c r="F499" s="75"/>
      <c r="G499" s="75"/>
      <c r="H499" s="75"/>
      <c r="I499" s="75"/>
      <c r="J499" s="54"/>
      <c r="K499" s="75"/>
      <c r="L499" s="54"/>
      <c r="M499" s="74"/>
      <c r="N499" s="54"/>
      <c r="V499" s="72"/>
      <c r="W499" s="55"/>
      <c r="Z499" s="71"/>
      <c r="AC499" s="55"/>
      <c r="AE499" s="55"/>
      <c r="AF499" s="55"/>
    </row>
    <row r="500" spans="1:32" s="45" customFormat="1" ht="12" x14ac:dyDescent="0.2">
      <c r="A500" s="66"/>
      <c r="B500" s="65"/>
      <c r="C500" s="253" t="s">
        <v>5292</v>
      </c>
      <c r="D500" s="253"/>
      <c r="E500" s="253"/>
      <c r="F500" s="253"/>
      <c r="G500" s="253"/>
      <c r="H500" s="253"/>
      <c r="I500" s="253"/>
      <c r="J500" s="253"/>
      <c r="K500" s="253"/>
      <c r="L500" s="64">
        <v>232055.05</v>
      </c>
      <c r="M500" s="73"/>
      <c r="N500" s="62"/>
      <c r="V500" s="72"/>
      <c r="W500" s="55"/>
      <c r="Z500" s="71"/>
      <c r="AC500" s="55"/>
      <c r="AE500" s="55" t="s">
        <v>5292</v>
      </c>
      <c r="AF500" s="55"/>
    </row>
    <row r="501" spans="1:32" s="45" customFormat="1" ht="12" x14ac:dyDescent="0.2">
      <c r="A501" s="256" t="s">
        <v>5291</v>
      </c>
      <c r="B501" s="257"/>
      <c r="C501" s="257"/>
      <c r="D501" s="257"/>
      <c r="E501" s="257"/>
      <c r="F501" s="257"/>
      <c r="G501" s="257"/>
      <c r="H501" s="257"/>
      <c r="I501" s="257"/>
      <c r="J501" s="257"/>
      <c r="K501" s="257"/>
      <c r="L501" s="257"/>
      <c r="M501" s="257"/>
      <c r="N501" s="258"/>
      <c r="V501" s="72" t="s">
        <v>5291</v>
      </c>
      <c r="W501" s="55"/>
      <c r="Z501" s="71"/>
      <c r="AC501" s="55"/>
      <c r="AE501" s="55"/>
      <c r="AF501" s="55"/>
    </row>
    <row r="502" spans="1:32" s="45" customFormat="1" ht="33.75" x14ac:dyDescent="0.2">
      <c r="A502" s="87" t="s">
        <v>428</v>
      </c>
      <c r="B502" s="119" t="s">
        <v>5290</v>
      </c>
      <c r="C502" s="253" t="s">
        <v>5288</v>
      </c>
      <c r="D502" s="253"/>
      <c r="E502" s="253"/>
      <c r="F502" s="79" t="s">
        <v>385</v>
      </c>
      <c r="G502" s="79"/>
      <c r="H502" s="79"/>
      <c r="I502" s="79" t="s">
        <v>5289</v>
      </c>
      <c r="J502" s="78"/>
      <c r="K502" s="79"/>
      <c r="L502" s="78"/>
      <c r="M502" s="79"/>
      <c r="N502" s="76"/>
      <c r="V502" s="72"/>
      <c r="W502" s="55" t="s">
        <v>5288</v>
      </c>
      <c r="Z502" s="71"/>
      <c r="AC502" s="55"/>
      <c r="AE502" s="55"/>
      <c r="AF502" s="55"/>
    </row>
    <row r="503" spans="1:32" s="45" customFormat="1" ht="12" x14ac:dyDescent="0.2">
      <c r="A503" s="86"/>
      <c r="B503" s="117"/>
      <c r="C503" s="252" t="s">
        <v>5287</v>
      </c>
      <c r="D503" s="252"/>
      <c r="E503" s="252"/>
      <c r="F503" s="252"/>
      <c r="G503" s="252"/>
      <c r="H503" s="252"/>
      <c r="I503" s="252"/>
      <c r="J503" s="252"/>
      <c r="K503" s="252"/>
      <c r="L503" s="252"/>
      <c r="M503" s="252"/>
      <c r="N503" s="255"/>
      <c r="V503" s="72"/>
      <c r="W503" s="55"/>
      <c r="X503" s="46" t="s">
        <v>5287</v>
      </c>
      <c r="Z503" s="71"/>
      <c r="AC503" s="55"/>
      <c r="AE503" s="55"/>
      <c r="AF503" s="55"/>
    </row>
    <row r="504" spans="1:32" s="45" customFormat="1" ht="12" x14ac:dyDescent="0.2">
      <c r="A504" s="83"/>
      <c r="B504" s="61" t="s">
        <v>170</v>
      </c>
      <c r="C504" s="252" t="s">
        <v>169</v>
      </c>
      <c r="D504" s="252"/>
      <c r="E504" s="252"/>
      <c r="F504" s="74"/>
      <c r="G504" s="74"/>
      <c r="H504" s="74"/>
      <c r="I504" s="74"/>
      <c r="J504" s="82">
        <v>223.83</v>
      </c>
      <c r="K504" s="74"/>
      <c r="L504" s="82">
        <v>140.44999999999999</v>
      </c>
      <c r="M504" s="74" t="s">
        <v>164</v>
      </c>
      <c r="N504" s="81">
        <v>7237</v>
      </c>
      <c r="V504" s="72"/>
      <c r="W504" s="55"/>
      <c r="Y504" s="46" t="s">
        <v>169</v>
      </c>
      <c r="Z504" s="71"/>
      <c r="AC504" s="55"/>
      <c r="AE504" s="55"/>
      <c r="AF504" s="55"/>
    </row>
    <row r="505" spans="1:32" s="45" customFormat="1" ht="12" x14ac:dyDescent="0.2">
      <c r="A505" s="83"/>
      <c r="B505" s="61" t="s">
        <v>168</v>
      </c>
      <c r="C505" s="252" t="s">
        <v>166</v>
      </c>
      <c r="D505" s="252"/>
      <c r="E505" s="252"/>
      <c r="F505" s="74"/>
      <c r="G505" s="74"/>
      <c r="H505" s="74"/>
      <c r="I505" s="74"/>
      <c r="J505" s="82">
        <v>34.17</v>
      </c>
      <c r="K505" s="74"/>
      <c r="L505" s="82">
        <v>21.44</v>
      </c>
      <c r="M505" s="74" t="s">
        <v>167</v>
      </c>
      <c r="N505" s="81">
        <v>281</v>
      </c>
      <c r="V505" s="72"/>
      <c r="W505" s="55"/>
      <c r="Y505" s="46" t="s">
        <v>166</v>
      </c>
      <c r="Z505" s="71"/>
      <c r="AC505" s="55"/>
      <c r="AE505" s="55"/>
      <c r="AF505" s="55"/>
    </row>
    <row r="506" spans="1:32" s="45" customFormat="1" ht="12" x14ac:dyDescent="0.2">
      <c r="A506" s="83"/>
      <c r="B506" s="61" t="s">
        <v>165</v>
      </c>
      <c r="C506" s="252" t="s">
        <v>163</v>
      </c>
      <c r="D506" s="252"/>
      <c r="E506" s="252"/>
      <c r="F506" s="74"/>
      <c r="G506" s="74"/>
      <c r="H506" s="74"/>
      <c r="I506" s="74"/>
      <c r="J506" s="82">
        <v>6.03</v>
      </c>
      <c r="K506" s="74"/>
      <c r="L506" s="82">
        <v>3.78</v>
      </c>
      <c r="M506" s="74" t="s">
        <v>164</v>
      </c>
      <c r="N506" s="81">
        <v>195</v>
      </c>
      <c r="V506" s="72"/>
      <c r="W506" s="55"/>
      <c r="Y506" s="46" t="s">
        <v>163</v>
      </c>
      <c r="Z506" s="71"/>
      <c r="AC506" s="55"/>
      <c r="AE506" s="55"/>
      <c r="AF506" s="55"/>
    </row>
    <row r="507" spans="1:32" s="45" customFormat="1" ht="12" x14ac:dyDescent="0.2">
      <c r="A507" s="86"/>
      <c r="B507" s="93" t="s">
        <v>5286</v>
      </c>
      <c r="C507" s="259" t="s">
        <v>5285</v>
      </c>
      <c r="D507" s="259"/>
      <c r="E507" s="259"/>
      <c r="F507" s="92" t="s">
        <v>804</v>
      </c>
      <c r="G507" s="92" t="s">
        <v>1225</v>
      </c>
      <c r="H507" s="92"/>
      <c r="I507" s="92" t="s">
        <v>5266</v>
      </c>
      <c r="J507" s="61"/>
      <c r="K507" s="74"/>
      <c r="L507" s="82"/>
      <c r="M507" s="74"/>
      <c r="N507" s="91"/>
      <c r="V507" s="72"/>
      <c r="W507" s="55"/>
      <c r="Z507" s="71" t="s">
        <v>5285</v>
      </c>
      <c r="AC507" s="55"/>
      <c r="AE507" s="55"/>
      <c r="AF507" s="55"/>
    </row>
    <row r="508" spans="1:32" s="45" customFormat="1" ht="12" x14ac:dyDescent="0.2">
      <c r="A508" s="86"/>
      <c r="B508" s="93" t="s">
        <v>5284</v>
      </c>
      <c r="C508" s="259" t="s">
        <v>5282</v>
      </c>
      <c r="D508" s="259"/>
      <c r="E508" s="259"/>
      <c r="F508" s="92" t="s">
        <v>381</v>
      </c>
      <c r="G508" s="92" t="s">
        <v>5283</v>
      </c>
      <c r="H508" s="92"/>
      <c r="I508" s="92" t="s">
        <v>5274</v>
      </c>
      <c r="J508" s="61"/>
      <c r="K508" s="74"/>
      <c r="L508" s="82"/>
      <c r="M508" s="74"/>
      <c r="N508" s="91"/>
      <c r="V508" s="72"/>
      <c r="W508" s="55"/>
      <c r="Z508" s="71" t="s">
        <v>5282</v>
      </c>
      <c r="AC508" s="55"/>
      <c r="AE508" s="55"/>
      <c r="AF508" s="55"/>
    </row>
    <row r="509" spans="1:32" s="45" customFormat="1" ht="12" x14ac:dyDescent="0.2">
      <c r="A509" s="86"/>
      <c r="B509" s="93" t="s">
        <v>5281</v>
      </c>
      <c r="C509" s="259" t="s">
        <v>5279</v>
      </c>
      <c r="D509" s="259"/>
      <c r="E509" s="259"/>
      <c r="F509" s="92" t="s">
        <v>381</v>
      </c>
      <c r="G509" s="92" t="s">
        <v>5280</v>
      </c>
      <c r="H509" s="92"/>
      <c r="I509" s="92" t="s">
        <v>5271</v>
      </c>
      <c r="J509" s="61"/>
      <c r="K509" s="74"/>
      <c r="L509" s="82"/>
      <c r="M509" s="74"/>
      <c r="N509" s="91"/>
      <c r="V509" s="72"/>
      <c r="W509" s="55"/>
      <c r="Z509" s="71" t="s">
        <v>5279</v>
      </c>
      <c r="AC509" s="55"/>
      <c r="AE509" s="55"/>
      <c r="AF509" s="55"/>
    </row>
    <row r="510" spans="1:32" s="45" customFormat="1" ht="12" x14ac:dyDescent="0.2">
      <c r="A510" s="83"/>
      <c r="B510" s="61"/>
      <c r="C510" s="252" t="s">
        <v>160</v>
      </c>
      <c r="D510" s="252"/>
      <c r="E510" s="252"/>
      <c r="F510" s="74" t="s">
        <v>159</v>
      </c>
      <c r="G510" s="74" t="s">
        <v>5278</v>
      </c>
      <c r="H510" s="74"/>
      <c r="I510" s="74" t="s">
        <v>5277</v>
      </c>
      <c r="J510" s="82"/>
      <c r="K510" s="74"/>
      <c r="L510" s="82"/>
      <c r="M510" s="74"/>
      <c r="N510" s="81"/>
      <c r="V510" s="72"/>
      <c r="W510" s="55"/>
      <c r="Z510" s="71"/>
      <c r="AA510" s="46" t="s">
        <v>160</v>
      </c>
      <c r="AC510" s="55"/>
      <c r="AE510" s="55"/>
      <c r="AF510" s="55"/>
    </row>
    <row r="511" spans="1:32" s="45" customFormat="1" ht="12" x14ac:dyDescent="0.2">
      <c r="A511" s="83"/>
      <c r="B511" s="61"/>
      <c r="C511" s="252" t="s">
        <v>156</v>
      </c>
      <c r="D511" s="252"/>
      <c r="E511" s="252"/>
      <c r="F511" s="74" t="s">
        <v>159</v>
      </c>
      <c r="G511" s="74" t="s">
        <v>1923</v>
      </c>
      <c r="H511" s="74"/>
      <c r="I511" s="74" t="s">
        <v>5276</v>
      </c>
      <c r="J511" s="82"/>
      <c r="K511" s="74"/>
      <c r="L511" s="82"/>
      <c r="M511" s="74"/>
      <c r="N511" s="81"/>
      <c r="V511" s="72"/>
      <c r="W511" s="55"/>
      <c r="Z511" s="71"/>
      <c r="AA511" s="46" t="s">
        <v>156</v>
      </c>
      <c r="AC511" s="55"/>
      <c r="AE511" s="55"/>
      <c r="AF511" s="55"/>
    </row>
    <row r="512" spans="1:32" s="45" customFormat="1" ht="12" x14ac:dyDescent="0.2">
      <c r="A512" s="83"/>
      <c r="B512" s="61"/>
      <c r="C512" s="254" t="s">
        <v>155</v>
      </c>
      <c r="D512" s="254"/>
      <c r="E512" s="254"/>
      <c r="F512" s="77"/>
      <c r="G512" s="77"/>
      <c r="H512" s="77"/>
      <c r="I512" s="77"/>
      <c r="J512" s="85">
        <v>258</v>
      </c>
      <c r="K512" s="77"/>
      <c r="L512" s="85">
        <v>161.88999999999999</v>
      </c>
      <c r="M512" s="77"/>
      <c r="N512" s="84"/>
      <c r="V512" s="72"/>
      <c r="W512" s="55"/>
      <c r="Z512" s="71"/>
      <c r="AB512" s="46" t="s">
        <v>155</v>
      </c>
      <c r="AC512" s="55"/>
      <c r="AE512" s="55"/>
      <c r="AF512" s="55"/>
    </row>
    <row r="513" spans="1:32" s="45" customFormat="1" ht="12" x14ac:dyDescent="0.2">
      <c r="A513" s="83"/>
      <c r="B513" s="61"/>
      <c r="C513" s="252" t="s">
        <v>154</v>
      </c>
      <c r="D513" s="252"/>
      <c r="E513" s="252"/>
      <c r="F513" s="74"/>
      <c r="G513" s="74"/>
      <c r="H513" s="74"/>
      <c r="I513" s="74"/>
      <c r="J513" s="82"/>
      <c r="K513" s="74"/>
      <c r="L513" s="82">
        <v>144.22999999999999</v>
      </c>
      <c r="M513" s="74"/>
      <c r="N513" s="81">
        <v>7432</v>
      </c>
      <c r="V513" s="72"/>
      <c r="W513" s="55"/>
      <c r="Z513" s="71"/>
      <c r="AA513" s="46" t="s">
        <v>154</v>
      </c>
      <c r="AC513" s="55"/>
      <c r="AE513" s="55"/>
      <c r="AF513" s="55"/>
    </row>
    <row r="514" spans="1:32" s="45" customFormat="1" ht="22.5" x14ac:dyDescent="0.2">
      <c r="A514" s="83"/>
      <c r="B514" s="61" t="s">
        <v>5249</v>
      </c>
      <c r="C514" s="252" t="s">
        <v>5248</v>
      </c>
      <c r="D514" s="252"/>
      <c r="E514" s="252"/>
      <c r="F514" s="74" t="s">
        <v>149</v>
      </c>
      <c r="G514" s="74" t="s">
        <v>1487</v>
      </c>
      <c r="H514" s="74"/>
      <c r="I514" s="74" t="s">
        <v>1487</v>
      </c>
      <c r="J514" s="82"/>
      <c r="K514" s="74"/>
      <c r="L514" s="82">
        <v>171.63</v>
      </c>
      <c r="M514" s="74"/>
      <c r="N514" s="81">
        <v>8844</v>
      </c>
      <c r="V514" s="72"/>
      <c r="W514" s="55"/>
      <c r="Z514" s="71"/>
      <c r="AA514" s="46" t="s">
        <v>5248</v>
      </c>
      <c r="AC514" s="55"/>
      <c r="AE514" s="55"/>
      <c r="AF514" s="55"/>
    </row>
    <row r="515" spans="1:32" s="45" customFormat="1" ht="22.5" x14ac:dyDescent="0.2">
      <c r="A515" s="83"/>
      <c r="B515" s="61" t="s">
        <v>5247</v>
      </c>
      <c r="C515" s="252" t="s">
        <v>5246</v>
      </c>
      <c r="D515" s="252"/>
      <c r="E515" s="252"/>
      <c r="F515" s="74" t="s">
        <v>149</v>
      </c>
      <c r="G515" s="74" t="s">
        <v>1621</v>
      </c>
      <c r="H515" s="74"/>
      <c r="I515" s="74" t="s">
        <v>1621</v>
      </c>
      <c r="J515" s="82"/>
      <c r="K515" s="74"/>
      <c r="L515" s="82">
        <v>111.06</v>
      </c>
      <c r="M515" s="74"/>
      <c r="N515" s="81">
        <v>5723</v>
      </c>
      <c r="V515" s="72"/>
      <c r="W515" s="55"/>
      <c r="Z515" s="71"/>
      <c r="AA515" s="46" t="s">
        <v>5246</v>
      </c>
      <c r="AC515" s="55"/>
      <c r="AE515" s="55"/>
      <c r="AF515" s="55"/>
    </row>
    <row r="516" spans="1:32" s="45" customFormat="1" ht="12" x14ac:dyDescent="0.2">
      <c r="A516" s="80"/>
      <c r="B516" s="118"/>
      <c r="C516" s="253" t="s">
        <v>146</v>
      </c>
      <c r="D516" s="253"/>
      <c r="E516" s="253"/>
      <c r="F516" s="79"/>
      <c r="G516" s="79"/>
      <c r="H516" s="79"/>
      <c r="I516" s="79"/>
      <c r="J516" s="78"/>
      <c r="K516" s="79"/>
      <c r="L516" s="78">
        <v>444.58</v>
      </c>
      <c r="M516" s="77"/>
      <c r="N516" s="76">
        <v>22085</v>
      </c>
      <c r="V516" s="72"/>
      <c r="W516" s="55"/>
      <c r="Z516" s="71"/>
      <c r="AC516" s="55" t="s">
        <v>146</v>
      </c>
      <c r="AE516" s="55"/>
      <c r="AF516" s="55"/>
    </row>
    <row r="517" spans="1:32" s="45" customFormat="1" ht="22.5" x14ac:dyDescent="0.2">
      <c r="A517" s="87" t="s">
        <v>412</v>
      </c>
      <c r="B517" s="119" t="s">
        <v>5275</v>
      </c>
      <c r="C517" s="253" t="s">
        <v>5273</v>
      </c>
      <c r="D517" s="253"/>
      <c r="E517" s="253"/>
      <c r="F517" s="79" t="s">
        <v>381</v>
      </c>
      <c r="G517" s="79"/>
      <c r="H517" s="79"/>
      <c r="I517" s="79" t="s">
        <v>5274</v>
      </c>
      <c r="J517" s="78">
        <v>104.45</v>
      </c>
      <c r="K517" s="79"/>
      <c r="L517" s="78">
        <v>3469.55</v>
      </c>
      <c r="M517" s="79" t="s">
        <v>195</v>
      </c>
      <c r="N517" s="76">
        <v>27722</v>
      </c>
      <c r="V517" s="72"/>
      <c r="W517" s="55" t="s">
        <v>5273</v>
      </c>
      <c r="Z517" s="71"/>
      <c r="AC517" s="55"/>
      <c r="AE517" s="55"/>
      <c r="AF517" s="55"/>
    </row>
    <row r="518" spans="1:32" s="45" customFormat="1" ht="12" x14ac:dyDescent="0.2">
      <c r="A518" s="80"/>
      <c r="B518" s="118"/>
      <c r="C518" s="123" t="s">
        <v>5269</v>
      </c>
      <c r="D518" s="124"/>
      <c r="E518" s="124"/>
      <c r="F518" s="75"/>
      <c r="G518" s="75"/>
      <c r="H518" s="75"/>
      <c r="I518" s="75"/>
      <c r="J518" s="90"/>
      <c r="K518" s="75"/>
      <c r="L518" s="90"/>
      <c r="M518" s="89"/>
      <c r="N518" s="88"/>
      <c r="V518" s="72"/>
      <c r="W518" s="55"/>
      <c r="Z518" s="71"/>
      <c r="AC518" s="55"/>
      <c r="AE518" s="55"/>
      <c r="AF518" s="55"/>
    </row>
    <row r="519" spans="1:32" s="45" customFormat="1" ht="22.5" x14ac:dyDescent="0.2">
      <c r="A519" s="87" t="s">
        <v>148</v>
      </c>
      <c r="B519" s="119" t="s">
        <v>5272</v>
      </c>
      <c r="C519" s="253" t="s">
        <v>5270</v>
      </c>
      <c r="D519" s="253"/>
      <c r="E519" s="253"/>
      <c r="F519" s="79" t="s">
        <v>381</v>
      </c>
      <c r="G519" s="79"/>
      <c r="H519" s="79"/>
      <c r="I519" s="79" t="s">
        <v>5271</v>
      </c>
      <c r="J519" s="78">
        <v>166.38</v>
      </c>
      <c r="K519" s="79"/>
      <c r="L519" s="78">
        <v>2125.65</v>
      </c>
      <c r="M519" s="79" t="s">
        <v>195</v>
      </c>
      <c r="N519" s="76">
        <v>16984</v>
      </c>
      <c r="V519" s="72"/>
      <c r="W519" s="55" t="s">
        <v>5270</v>
      </c>
      <c r="Z519" s="71"/>
      <c r="AC519" s="55"/>
      <c r="AE519" s="55"/>
      <c r="AF519" s="55"/>
    </row>
    <row r="520" spans="1:32" s="45" customFormat="1" ht="12" x14ac:dyDescent="0.2">
      <c r="A520" s="80"/>
      <c r="B520" s="118"/>
      <c r="C520" s="123" t="s">
        <v>5269</v>
      </c>
      <c r="D520" s="124"/>
      <c r="E520" s="124"/>
      <c r="F520" s="75"/>
      <c r="G520" s="75"/>
      <c r="H520" s="75"/>
      <c r="I520" s="75"/>
      <c r="J520" s="90"/>
      <c r="K520" s="75"/>
      <c r="L520" s="90"/>
      <c r="M520" s="89"/>
      <c r="N520" s="88"/>
      <c r="V520" s="72"/>
      <c r="W520" s="55"/>
      <c r="Z520" s="71"/>
      <c r="AC520" s="55"/>
      <c r="AE520" s="55"/>
      <c r="AF520" s="55"/>
    </row>
    <row r="521" spans="1:32" s="45" customFormat="1" ht="33.75" x14ac:dyDescent="0.2">
      <c r="A521" s="87" t="s">
        <v>5268</v>
      </c>
      <c r="B521" s="119" t="s">
        <v>5267</v>
      </c>
      <c r="C521" s="253" t="s">
        <v>5265</v>
      </c>
      <c r="D521" s="253"/>
      <c r="E521" s="253"/>
      <c r="F521" s="79" t="s">
        <v>804</v>
      </c>
      <c r="G521" s="79"/>
      <c r="H521" s="79"/>
      <c r="I521" s="79" t="s">
        <v>5266</v>
      </c>
      <c r="J521" s="78">
        <v>1450</v>
      </c>
      <c r="K521" s="79"/>
      <c r="L521" s="78">
        <v>17725.91</v>
      </c>
      <c r="M521" s="79" t="s">
        <v>3164</v>
      </c>
      <c r="N521" s="76">
        <v>92352</v>
      </c>
      <c r="V521" s="72"/>
      <c r="W521" s="55" t="s">
        <v>5265</v>
      </c>
      <c r="Z521" s="71"/>
      <c r="AC521" s="55"/>
      <c r="AE521" s="55"/>
      <c r="AF521" s="55"/>
    </row>
    <row r="522" spans="1:32" s="45" customFormat="1" ht="12" x14ac:dyDescent="0.2">
      <c r="A522" s="80"/>
      <c r="B522" s="118"/>
      <c r="C522" s="123" t="s">
        <v>537</v>
      </c>
      <c r="D522" s="124"/>
      <c r="E522" s="124"/>
      <c r="F522" s="75"/>
      <c r="G522" s="75"/>
      <c r="H522" s="75"/>
      <c r="I522" s="75"/>
      <c r="J522" s="90"/>
      <c r="K522" s="75"/>
      <c r="L522" s="90"/>
      <c r="M522" s="89"/>
      <c r="N522" s="88"/>
      <c r="V522" s="72"/>
      <c r="W522" s="55"/>
      <c r="Z522" s="71"/>
      <c r="AC522" s="55"/>
      <c r="AE522" s="55"/>
      <c r="AF522" s="55"/>
    </row>
    <row r="523" spans="1:32" s="45" customFormat="1" ht="56.25" x14ac:dyDescent="0.2">
      <c r="A523" s="87" t="s">
        <v>392</v>
      </c>
      <c r="B523" s="119" t="s">
        <v>5264</v>
      </c>
      <c r="C523" s="253" t="s">
        <v>5263</v>
      </c>
      <c r="D523" s="253"/>
      <c r="E523" s="253"/>
      <c r="F523" s="79" t="s">
        <v>183</v>
      </c>
      <c r="G523" s="79"/>
      <c r="H523" s="79"/>
      <c r="I523" s="79" t="s">
        <v>5232</v>
      </c>
      <c r="J523" s="78"/>
      <c r="K523" s="79"/>
      <c r="L523" s="78"/>
      <c r="M523" s="79"/>
      <c r="N523" s="76"/>
      <c r="V523" s="72"/>
      <c r="W523" s="55" t="s">
        <v>5263</v>
      </c>
      <c r="Z523" s="71"/>
      <c r="AC523" s="55"/>
      <c r="AE523" s="55"/>
      <c r="AF523" s="55"/>
    </row>
    <row r="524" spans="1:32" s="45" customFormat="1" ht="12" x14ac:dyDescent="0.2">
      <c r="A524" s="86"/>
      <c r="B524" s="117"/>
      <c r="C524" s="252" t="s">
        <v>5230</v>
      </c>
      <c r="D524" s="252"/>
      <c r="E524" s="252"/>
      <c r="F524" s="252"/>
      <c r="G524" s="252"/>
      <c r="H524" s="252"/>
      <c r="I524" s="252"/>
      <c r="J524" s="252"/>
      <c r="K524" s="252"/>
      <c r="L524" s="252"/>
      <c r="M524" s="252"/>
      <c r="N524" s="255"/>
      <c r="V524" s="72"/>
      <c r="W524" s="55"/>
      <c r="X524" s="46" t="s">
        <v>5230</v>
      </c>
      <c r="Z524" s="71"/>
      <c r="AC524" s="55"/>
      <c r="AE524" s="55"/>
      <c r="AF524" s="55"/>
    </row>
    <row r="525" spans="1:32" s="45" customFormat="1" ht="12" x14ac:dyDescent="0.2">
      <c r="A525" s="83"/>
      <c r="B525" s="61" t="s">
        <v>170</v>
      </c>
      <c r="C525" s="252" t="s">
        <v>169</v>
      </c>
      <c r="D525" s="252"/>
      <c r="E525" s="252"/>
      <c r="F525" s="74"/>
      <c r="G525" s="74"/>
      <c r="H525" s="74"/>
      <c r="I525" s="74"/>
      <c r="J525" s="82">
        <v>170.56</v>
      </c>
      <c r="K525" s="74"/>
      <c r="L525" s="82">
        <v>10.7</v>
      </c>
      <c r="M525" s="74" t="s">
        <v>164</v>
      </c>
      <c r="N525" s="81">
        <v>551</v>
      </c>
      <c r="V525" s="72"/>
      <c r="W525" s="55"/>
      <c r="Y525" s="46" t="s">
        <v>169</v>
      </c>
      <c r="Z525" s="71"/>
      <c r="AC525" s="55"/>
      <c r="AE525" s="55"/>
      <c r="AF525" s="55"/>
    </row>
    <row r="526" spans="1:32" s="45" customFormat="1" ht="12" x14ac:dyDescent="0.2">
      <c r="A526" s="83"/>
      <c r="B526" s="61" t="s">
        <v>168</v>
      </c>
      <c r="C526" s="252" t="s">
        <v>166</v>
      </c>
      <c r="D526" s="252"/>
      <c r="E526" s="252"/>
      <c r="F526" s="74"/>
      <c r="G526" s="74"/>
      <c r="H526" s="74"/>
      <c r="I526" s="74"/>
      <c r="J526" s="82">
        <v>4373.5200000000004</v>
      </c>
      <c r="K526" s="74"/>
      <c r="L526" s="82">
        <v>274.44</v>
      </c>
      <c r="M526" s="74" t="s">
        <v>167</v>
      </c>
      <c r="N526" s="81">
        <v>3595</v>
      </c>
      <c r="V526" s="72"/>
      <c r="W526" s="55"/>
      <c r="Y526" s="46" t="s">
        <v>166</v>
      </c>
      <c r="Z526" s="71"/>
      <c r="AC526" s="55"/>
      <c r="AE526" s="55"/>
      <c r="AF526" s="55"/>
    </row>
    <row r="527" spans="1:32" s="45" customFormat="1" ht="12" x14ac:dyDescent="0.2">
      <c r="A527" s="83"/>
      <c r="B527" s="61" t="s">
        <v>165</v>
      </c>
      <c r="C527" s="252" t="s">
        <v>163</v>
      </c>
      <c r="D527" s="252"/>
      <c r="E527" s="252"/>
      <c r="F527" s="74"/>
      <c r="G527" s="74"/>
      <c r="H527" s="74"/>
      <c r="I527" s="74"/>
      <c r="J527" s="82">
        <v>99.26</v>
      </c>
      <c r="K527" s="74"/>
      <c r="L527" s="82">
        <v>6.23</v>
      </c>
      <c r="M527" s="74" t="s">
        <v>164</v>
      </c>
      <c r="N527" s="81">
        <v>321</v>
      </c>
      <c r="V527" s="72"/>
      <c r="W527" s="55"/>
      <c r="Y527" s="46" t="s">
        <v>163</v>
      </c>
      <c r="Z527" s="71"/>
      <c r="AC527" s="55"/>
      <c r="AE527" s="55"/>
      <c r="AF527" s="55"/>
    </row>
    <row r="528" spans="1:32" s="45" customFormat="1" ht="12" x14ac:dyDescent="0.2">
      <c r="A528" s="83"/>
      <c r="B528" s="61" t="s">
        <v>218</v>
      </c>
      <c r="C528" s="252" t="s">
        <v>217</v>
      </c>
      <c r="D528" s="252"/>
      <c r="E528" s="252"/>
      <c r="F528" s="74"/>
      <c r="G528" s="74"/>
      <c r="H528" s="74"/>
      <c r="I528" s="74"/>
      <c r="J528" s="82">
        <v>2.2400000000000002</v>
      </c>
      <c r="K528" s="74"/>
      <c r="L528" s="82">
        <v>0.14000000000000001</v>
      </c>
      <c r="M528" s="74" t="s">
        <v>195</v>
      </c>
      <c r="N528" s="81">
        <v>1</v>
      </c>
      <c r="V528" s="72"/>
      <c r="W528" s="55"/>
      <c r="Y528" s="46" t="s">
        <v>217</v>
      </c>
      <c r="Z528" s="71"/>
      <c r="AC528" s="55"/>
      <c r="AE528" s="55"/>
      <c r="AF528" s="55"/>
    </row>
    <row r="529" spans="1:32" s="45" customFormat="1" ht="12" x14ac:dyDescent="0.2">
      <c r="A529" s="86"/>
      <c r="B529" s="93" t="s">
        <v>5262</v>
      </c>
      <c r="C529" s="259" t="s">
        <v>1698</v>
      </c>
      <c r="D529" s="259"/>
      <c r="E529" s="259"/>
      <c r="F529" s="92" t="s">
        <v>368</v>
      </c>
      <c r="G529" s="92" t="s">
        <v>4173</v>
      </c>
      <c r="H529" s="92"/>
      <c r="I529" s="92" t="s">
        <v>5261</v>
      </c>
      <c r="J529" s="61"/>
      <c r="K529" s="74"/>
      <c r="L529" s="82"/>
      <c r="M529" s="74"/>
      <c r="N529" s="91"/>
      <c r="V529" s="72"/>
      <c r="W529" s="55"/>
      <c r="Z529" s="71" t="s">
        <v>1698</v>
      </c>
      <c r="AC529" s="55"/>
      <c r="AE529" s="55"/>
      <c r="AF529" s="55"/>
    </row>
    <row r="530" spans="1:32" s="45" customFormat="1" ht="12" x14ac:dyDescent="0.2">
      <c r="A530" s="86"/>
      <c r="B530" s="93" t="s">
        <v>5253</v>
      </c>
      <c r="C530" s="259" t="s">
        <v>5252</v>
      </c>
      <c r="D530" s="259"/>
      <c r="E530" s="259"/>
      <c r="F530" s="92" t="s">
        <v>368</v>
      </c>
      <c r="G530" s="92" t="s">
        <v>210</v>
      </c>
      <c r="H530" s="92"/>
      <c r="I530" s="92" t="s">
        <v>210</v>
      </c>
      <c r="J530" s="61"/>
      <c r="K530" s="74"/>
      <c r="L530" s="82"/>
      <c r="M530" s="74"/>
      <c r="N530" s="91"/>
      <c r="V530" s="72"/>
      <c r="W530" s="55"/>
      <c r="Z530" s="71" t="s">
        <v>5252</v>
      </c>
      <c r="AC530" s="55"/>
      <c r="AE530" s="55"/>
      <c r="AF530" s="55"/>
    </row>
    <row r="531" spans="1:32" s="45" customFormat="1" ht="12" x14ac:dyDescent="0.2">
      <c r="A531" s="83"/>
      <c r="B531" s="61"/>
      <c r="C531" s="252" t="s">
        <v>160</v>
      </c>
      <c r="D531" s="252"/>
      <c r="E531" s="252"/>
      <c r="F531" s="74" t="s">
        <v>159</v>
      </c>
      <c r="G531" s="74" t="s">
        <v>5260</v>
      </c>
      <c r="H531" s="74"/>
      <c r="I531" s="74" t="s">
        <v>5259</v>
      </c>
      <c r="J531" s="82"/>
      <c r="K531" s="74"/>
      <c r="L531" s="82"/>
      <c r="M531" s="74"/>
      <c r="N531" s="81"/>
      <c r="V531" s="72"/>
      <c r="W531" s="55"/>
      <c r="Z531" s="71"/>
      <c r="AA531" s="46" t="s">
        <v>160</v>
      </c>
      <c r="AC531" s="55"/>
      <c r="AE531" s="55"/>
      <c r="AF531" s="55"/>
    </row>
    <row r="532" spans="1:32" s="45" customFormat="1" ht="12" x14ac:dyDescent="0.2">
      <c r="A532" s="83"/>
      <c r="B532" s="61"/>
      <c r="C532" s="252" t="s">
        <v>156</v>
      </c>
      <c r="D532" s="252"/>
      <c r="E532" s="252"/>
      <c r="F532" s="74" t="s">
        <v>159</v>
      </c>
      <c r="G532" s="74" t="s">
        <v>5258</v>
      </c>
      <c r="H532" s="74"/>
      <c r="I532" s="74" t="s">
        <v>5257</v>
      </c>
      <c r="J532" s="82"/>
      <c r="K532" s="74"/>
      <c r="L532" s="82"/>
      <c r="M532" s="74"/>
      <c r="N532" s="81"/>
      <c r="V532" s="72"/>
      <c r="W532" s="55"/>
      <c r="Z532" s="71"/>
      <c r="AA532" s="46" t="s">
        <v>156</v>
      </c>
      <c r="AC532" s="55"/>
      <c r="AE532" s="55"/>
      <c r="AF532" s="55"/>
    </row>
    <row r="533" spans="1:32" s="45" customFormat="1" ht="12" x14ac:dyDescent="0.2">
      <c r="A533" s="83"/>
      <c r="B533" s="61"/>
      <c r="C533" s="254" t="s">
        <v>155</v>
      </c>
      <c r="D533" s="254"/>
      <c r="E533" s="254"/>
      <c r="F533" s="77"/>
      <c r="G533" s="77"/>
      <c r="H533" s="77"/>
      <c r="I533" s="77"/>
      <c r="J533" s="85">
        <v>4546.32</v>
      </c>
      <c r="K533" s="77"/>
      <c r="L533" s="85">
        <v>285.27999999999997</v>
      </c>
      <c r="M533" s="77"/>
      <c r="N533" s="84"/>
      <c r="V533" s="72"/>
      <c r="W533" s="55"/>
      <c r="Z533" s="71"/>
      <c r="AB533" s="46" t="s">
        <v>155</v>
      </c>
      <c r="AC533" s="55"/>
      <c r="AE533" s="55"/>
      <c r="AF533" s="55"/>
    </row>
    <row r="534" spans="1:32" s="45" customFormat="1" ht="12" x14ac:dyDescent="0.2">
      <c r="A534" s="83"/>
      <c r="B534" s="61"/>
      <c r="C534" s="252" t="s">
        <v>154</v>
      </c>
      <c r="D534" s="252"/>
      <c r="E534" s="252"/>
      <c r="F534" s="74"/>
      <c r="G534" s="74"/>
      <c r="H534" s="74"/>
      <c r="I534" s="74"/>
      <c r="J534" s="82"/>
      <c r="K534" s="74"/>
      <c r="L534" s="82">
        <v>16.93</v>
      </c>
      <c r="M534" s="74"/>
      <c r="N534" s="81">
        <v>872</v>
      </c>
      <c r="V534" s="72"/>
      <c r="W534" s="55"/>
      <c r="Z534" s="71"/>
      <c r="AA534" s="46" t="s">
        <v>154</v>
      </c>
      <c r="AC534" s="55"/>
      <c r="AE534" s="55"/>
      <c r="AF534" s="55"/>
    </row>
    <row r="535" spans="1:32" s="45" customFormat="1" ht="22.5" x14ac:dyDescent="0.2">
      <c r="A535" s="83"/>
      <c r="B535" s="61" t="s">
        <v>5249</v>
      </c>
      <c r="C535" s="252" t="s">
        <v>5248</v>
      </c>
      <c r="D535" s="252"/>
      <c r="E535" s="252"/>
      <c r="F535" s="74" t="s">
        <v>149</v>
      </c>
      <c r="G535" s="74" t="s">
        <v>1487</v>
      </c>
      <c r="H535" s="74"/>
      <c r="I535" s="74" t="s">
        <v>1487</v>
      </c>
      <c r="J535" s="82"/>
      <c r="K535" s="74"/>
      <c r="L535" s="82">
        <v>20.149999999999999</v>
      </c>
      <c r="M535" s="74"/>
      <c r="N535" s="81">
        <v>1038</v>
      </c>
      <c r="V535" s="72"/>
      <c r="W535" s="55"/>
      <c r="Z535" s="71"/>
      <c r="AA535" s="46" t="s">
        <v>5248</v>
      </c>
      <c r="AC535" s="55"/>
      <c r="AE535" s="55"/>
      <c r="AF535" s="55"/>
    </row>
    <row r="536" spans="1:32" s="45" customFormat="1" ht="22.5" x14ac:dyDescent="0.2">
      <c r="A536" s="83"/>
      <c r="B536" s="61" t="s">
        <v>5247</v>
      </c>
      <c r="C536" s="252" t="s">
        <v>5246</v>
      </c>
      <c r="D536" s="252"/>
      <c r="E536" s="252"/>
      <c r="F536" s="74" t="s">
        <v>149</v>
      </c>
      <c r="G536" s="74" t="s">
        <v>1621</v>
      </c>
      <c r="H536" s="74"/>
      <c r="I536" s="74" t="s">
        <v>1621</v>
      </c>
      <c r="J536" s="82"/>
      <c r="K536" s="74"/>
      <c r="L536" s="82">
        <v>13.04</v>
      </c>
      <c r="M536" s="74"/>
      <c r="N536" s="81">
        <v>671</v>
      </c>
      <c r="V536" s="72"/>
      <c r="W536" s="55"/>
      <c r="Z536" s="71"/>
      <c r="AA536" s="46" t="s">
        <v>5246</v>
      </c>
      <c r="AC536" s="55"/>
      <c r="AE536" s="55"/>
      <c r="AF536" s="55"/>
    </row>
    <row r="537" spans="1:32" s="45" customFormat="1" ht="12" x14ac:dyDescent="0.2">
      <c r="A537" s="80"/>
      <c r="B537" s="118"/>
      <c r="C537" s="253" t="s">
        <v>146</v>
      </c>
      <c r="D537" s="253"/>
      <c r="E537" s="253"/>
      <c r="F537" s="79"/>
      <c r="G537" s="79"/>
      <c r="H537" s="79"/>
      <c r="I537" s="79"/>
      <c r="J537" s="78"/>
      <c r="K537" s="79"/>
      <c r="L537" s="78">
        <v>318.47000000000003</v>
      </c>
      <c r="M537" s="77"/>
      <c r="N537" s="76">
        <v>5856</v>
      </c>
      <c r="V537" s="72"/>
      <c r="W537" s="55"/>
      <c r="Z537" s="71"/>
      <c r="AC537" s="55" t="s">
        <v>146</v>
      </c>
      <c r="AE537" s="55"/>
      <c r="AF537" s="55"/>
    </row>
    <row r="538" spans="1:32" s="45" customFormat="1" ht="33.75" x14ac:dyDescent="0.2">
      <c r="A538" s="87" t="s">
        <v>387</v>
      </c>
      <c r="B538" s="119" t="s">
        <v>5256</v>
      </c>
      <c r="C538" s="253" t="s">
        <v>5255</v>
      </c>
      <c r="D538" s="253"/>
      <c r="E538" s="253"/>
      <c r="F538" s="79" t="s">
        <v>183</v>
      </c>
      <c r="G538" s="79"/>
      <c r="H538" s="79"/>
      <c r="I538" s="79" t="s">
        <v>5232</v>
      </c>
      <c r="J538" s="78"/>
      <c r="K538" s="79"/>
      <c r="L538" s="78"/>
      <c r="M538" s="79"/>
      <c r="N538" s="76"/>
      <c r="V538" s="72"/>
      <c r="W538" s="55" t="s">
        <v>5255</v>
      </c>
      <c r="Z538" s="71"/>
      <c r="AC538" s="55"/>
      <c r="AE538" s="55"/>
      <c r="AF538" s="55"/>
    </row>
    <row r="539" spans="1:32" s="45" customFormat="1" ht="12" x14ac:dyDescent="0.2">
      <c r="A539" s="86"/>
      <c r="B539" s="117"/>
      <c r="C539" s="252" t="s">
        <v>5230</v>
      </c>
      <c r="D539" s="252"/>
      <c r="E539" s="252"/>
      <c r="F539" s="252"/>
      <c r="G539" s="252"/>
      <c r="H539" s="252"/>
      <c r="I539" s="252"/>
      <c r="J539" s="252"/>
      <c r="K539" s="252"/>
      <c r="L539" s="252"/>
      <c r="M539" s="252"/>
      <c r="N539" s="255"/>
      <c r="V539" s="72"/>
      <c r="W539" s="55"/>
      <c r="X539" s="46" t="s">
        <v>5230</v>
      </c>
      <c r="Z539" s="71"/>
      <c r="AC539" s="55"/>
      <c r="AE539" s="55"/>
      <c r="AF539" s="55"/>
    </row>
    <row r="540" spans="1:32" s="45" customFormat="1" ht="12" x14ac:dyDescent="0.2">
      <c r="A540" s="94"/>
      <c r="B540" s="61"/>
      <c r="C540" s="252" t="s">
        <v>5254</v>
      </c>
      <c r="D540" s="252"/>
      <c r="E540" s="252"/>
      <c r="F540" s="252"/>
      <c r="G540" s="252"/>
      <c r="H540" s="252"/>
      <c r="I540" s="252"/>
      <c r="J540" s="252"/>
      <c r="K540" s="252"/>
      <c r="L540" s="252"/>
      <c r="M540" s="252"/>
      <c r="N540" s="255"/>
      <c r="V540" s="72"/>
      <c r="W540" s="55"/>
      <c r="Z540" s="71"/>
      <c r="AC540" s="55"/>
      <c r="AD540" s="46" t="s">
        <v>5254</v>
      </c>
      <c r="AE540" s="55"/>
      <c r="AF540" s="55"/>
    </row>
    <row r="541" spans="1:32" s="45" customFormat="1" ht="12" x14ac:dyDescent="0.2">
      <c r="A541" s="83"/>
      <c r="B541" s="61" t="s">
        <v>170</v>
      </c>
      <c r="C541" s="252" t="s">
        <v>169</v>
      </c>
      <c r="D541" s="252"/>
      <c r="E541" s="252"/>
      <c r="F541" s="74"/>
      <c r="G541" s="74"/>
      <c r="H541" s="74"/>
      <c r="I541" s="74"/>
      <c r="J541" s="82">
        <v>5.57</v>
      </c>
      <c r="K541" s="74" t="s">
        <v>218</v>
      </c>
      <c r="L541" s="82">
        <v>1.4</v>
      </c>
      <c r="M541" s="74" t="s">
        <v>164</v>
      </c>
      <c r="N541" s="81">
        <v>72</v>
      </c>
      <c r="V541" s="72"/>
      <c r="W541" s="55"/>
      <c r="Y541" s="46" t="s">
        <v>169</v>
      </c>
      <c r="Z541" s="71"/>
      <c r="AC541" s="55"/>
      <c r="AE541" s="55"/>
      <c r="AF541" s="55"/>
    </row>
    <row r="542" spans="1:32" s="45" customFormat="1" ht="12" x14ac:dyDescent="0.2">
      <c r="A542" s="83"/>
      <c r="B542" s="61" t="s">
        <v>168</v>
      </c>
      <c r="C542" s="252" t="s">
        <v>166</v>
      </c>
      <c r="D542" s="252"/>
      <c r="E542" s="252"/>
      <c r="F542" s="74"/>
      <c r="G542" s="74"/>
      <c r="H542" s="74"/>
      <c r="I542" s="74"/>
      <c r="J542" s="82">
        <v>212.87</v>
      </c>
      <c r="K542" s="74" t="s">
        <v>218</v>
      </c>
      <c r="L542" s="82">
        <v>53.43</v>
      </c>
      <c r="M542" s="74" t="s">
        <v>167</v>
      </c>
      <c r="N542" s="81">
        <v>700</v>
      </c>
      <c r="V542" s="72"/>
      <c r="W542" s="55"/>
      <c r="Y542" s="46" t="s">
        <v>166</v>
      </c>
      <c r="Z542" s="71"/>
      <c r="AC542" s="55"/>
      <c r="AE542" s="55"/>
      <c r="AF542" s="55"/>
    </row>
    <row r="543" spans="1:32" s="45" customFormat="1" ht="12" x14ac:dyDescent="0.2">
      <c r="A543" s="83"/>
      <c r="B543" s="61" t="s">
        <v>165</v>
      </c>
      <c r="C543" s="252" t="s">
        <v>163</v>
      </c>
      <c r="D543" s="252"/>
      <c r="E543" s="252"/>
      <c r="F543" s="74"/>
      <c r="G543" s="74"/>
      <c r="H543" s="74"/>
      <c r="I543" s="74"/>
      <c r="J543" s="82">
        <v>3.68</v>
      </c>
      <c r="K543" s="74" t="s">
        <v>218</v>
      </c>
      <c r="L543" s="82">
        <v>0.92</v>
      </c>
      <c r="M543" s="74" t="s">
        <v>164</v>
      </c>
      <c r="N543" s="81">
        <v>47</v>
      </c>
      <c r="V543" s="72"/>
      <c r="W543" s="55"/>
      <c r="Y543" s="46" t="s">
        <v>163</v>
      </c>
      <c r="Z543" s="71"/>
      <c r="AC543" s="55"/>
      <c r="AE543" s="55"/>
      <c r="AF543" s="55"/>
    </row>
    <row r="544" spans="1:32" s="45" customFormat="1" ht="12" x14ac:dyDescent="0.2">
      <c r="A544" s="86"/>
      <c r="B544" s="93" t="s">
        <v>5253</v>
      </c>
      <c r="C544" s="259" t="s">
        <v>5252</v>
      </c>
      <c r="D544" s="259"/>
      <c r="E544" s="259"/>
      <c r="F544" s="92" t="s">
        <v>368</v>
      </c>
      <c r="G544" s="92" t="s">
        <v>210</v>
      </c>
      <c r="H544" s="92" t="s">
        <v>218</v>
      </c>
      <c r="I544" s="92" t="s">
        <v>210</v>
      </c>
      <c r="J544" s="61"/>
      <c r="K544" s="74"/>
      <c r="L544" s="82"/>
      <c r="M544" s="74"/>
      <c r="N544" s="91"/>
      <c r="V544" s="72"/>
      <c r="W544" s="55"/>
      <c r="Z544" s="71" t="s">
        <v>5252</v>
      </c>
      <c r="AC544" s="55"/>
      <c r="AE544" s="55"/>
      <c r="AF544" s="55"/>
    </row>
    <row r="545" spans="1:32" s="45" customFormat="1" ht="12" x14ac:dyDescent="0.2">
      <c r="A545" s="83"/>
      <c r="B545" s="61"/>
      <c r="C545" s="252" t="s">
        <v>160</v>
      </c>
      <c r="D545" s="252"/>
      <c r="E545" s="252"/>
      <c r="F545" s="74" t="s">
        <v>159</v>
      </c>
      <c r="G545" s="74" t="s">
        <v>3103</v>
      </c>
      <c r="H545" s="74" t="s">
        <v>218</v>
      </c>
      <c r="I545" s="74" t="s">
        <v>5251</v>
      </c>
      <c r="J545" s="82"/>
      <c r="K545" s="74"/>
      <c r="L545" s="82"/>
      <c r="M545" s="74"/>
      <c r="N545" s="81"/>
      <c r="V545" s="72"/>
      <c r="W545" s="55"/>
      <c r="Z545" s="71"/>
      <c r="AA545" s="46" t="s">
        <v>160</v>
      </c>
      <c r="AC545" s="55"/>
      <c r="AE545" s="55"/>
      <c r="AF545" s="55"/>
    </row>
    <row r="546" spans="1:32" s="45" customFormat="1" ht="12" x14ac:dyDescent="0.2">
      <c r="A546" s="83"/>
      <c r="B546" s="61"/>
      <c r="C546" s="252" t="s">
        <v>156</v>
      </c>
      <c r="D546" s="252"/>
      <c r="E546" s="252"/>
      <c r="F546" s="74" t="s">
        <v>159</v>
      </c>
      <c r="G546" s="74" t="s">
        <v>4647</v>
      </c>
      <c r="H546" s="74" t="s">
        <v>218</v>
      </c>
      <c r="I546" s="74" t="s">
        <v>5250</v>
      </c>
      <c r="J546" s="82"/>
      <c r="K546" s="74"/>
      <c r="L546" s="82"/>
      <c r="M546" s="74"/>
      <c r="N546" s="81"/>
      <c r="V546" s="72"/>
      <c r="W546" s="55"/>
      <c r="Z546" s="71"/>
      <c r="AA546" s="46" t="s">
        <v>156</v>
      </c>
      <c r="AC546" s="55"/>
      <c r="AE546" s="55"/>
      <c r="AF546" s="55"/>
    </row>
    <row r="547" spans="1:32" s="45" customFormat="1" ht="12" x14ac:dyDescent="0.2">
      <c r="A547" s="83"/>
      <c r="B547" s="61"/>
      <c r="C547" s="254" t="s">
        <v>155</v>
      </c>
      <c r="D547" s="254"/>
      <c r="E547" s="254"/>
      <c r="F547" s="77"/>
      <c r="G547" s="77"/>
      <c r="H547" s="77"/>
      <c r="I547" s="77"/>
      <c r="J547" s="85">
        <v>218.44</v>
      </c>
      <c r="K547" s="77"/>
      <c r="L547" s="85">
        <v>54.83</v>
      </c>
      <c r="M547" s="77"/>
      <c r="N547" s="84"/>
      <c r="V547" s="72"/>
      <c r="W547" s="55"/>
      <c r="Z547" s="71"/>
      <c r="AB547" s="46" t="s">
        <v>155</v>
      </c>
      <c r="AC547" s="55"/>
      <c r="AE547" s="55"/>
      <c r="AF547" s="55"/>
    </row>
    <row r="548" spans="1:32" s="45" customFormat="1" ht="12" x14ac:dyDescent="0.2">
      <c r="A548" s="83"/>
      <c r="B548" s="61"/>
      <c r="C548" s="252" t="s">
        <v>154</v>
      </c>
      <c r="D548" s="252"/>
      <c r="E548" s="252"/>
      <c r="F548" s="74"/>
      <c r="G548" s="74"/>
      <c r="H548" s="74"/>
      <c r="I548" s="74"/>
      <c r="J548" s="82"/>
      <c r="K548" s="74"/>
      <c r="L548" s="82">
        <v>2.3199999999999998</v>
      </c>
      <c r="M548" s="74"/>
      <c r="N548" s="81">
        <v>119</v>
      </c>
      <c r="V548" s="72"/>
      <c r="W548" s="55"/>
      <c r="Z548" s="71"/>
      <c r="AA548" s="46" t="s">
        <v>154</v>
      </c>
      <c r="AC548" s="55"/>
      <c r="AE548" s="55"/>
      <c r="AF548" s="55"/>
    </row>
    <row r="549" spans="1:32" s="45" customFormat="1" ht="22.5" x14ac:dyDescent="0.2">
      <c r="A549" s="83"/>
      <c r="B549" s="61" t="s">
        <v>5249</v>
      </c>
      <c r="C549" s="252" t="s">
        <v>5248</v>
      </c>
      <c r="D549" s="252"/>
      <c r="E549" s="252"/>
      <c r="F549" s="74" t="s">
        <v>149</v>
      </c>
      <c r="G549" s="74" t="s">
        <v>1487</v>
      </c>
      <c r="H549" s="74"/>
      <c r="I549" s="74" t="s">
        <v>1487</v>
      </c>
      <c r="J549" s="82"/>
      <c r="K549" s="74"/>
      <c r="L549" s="82">
        <v>2.76</v>
      </c>
      <c r="M549" s="74"/>
      <c r="N549" s="81">
        <v>142</v>
      </c>
      <c r="V549" s="72"/>
      <c r="W549" s="55"/>
      <c r="Z549" s="71"/>
      <c r="AA549" s="46" t="s">
        <v>5248</v>
      </c>
      <c r="AC549" s="55"/>
      <c r="AE549" s="55"/>
      <c r="AF549" s="55"/>
    </row>
    <row r="550" spans="1:32" s="45" customFormat="1" ht="22.5" x14ac:dyDescent="0.2">
      <c r="A550" s="83"/>
      <c r="B550" s="61" t="s">
        <v>5247</v>
      </c>
      <c r="C550" s="252" t="s">
        <v>5246</v>
      </c>
      <c r="D550" s="252"/>
      <c r="E550" s="252"/>
      <c r="F550" s="74" t="s">
        <v>149</v>
      </c>
      <c r="G550" s="74" t="s">
        <v>1621</v>
      </c>
      <c r="H550" s="74"/>
      <c r="I550" s="74" t="s">
        <v>1621</v>
      </c>
      <c r="J550" s="82"/>
      <c r="K550" s="74"/>
      <c r="L550" s="82">
        <v>1.79</v>
      </c>
      <c r="M550" s="74"/>
      <c r="N550" s="81">
        <v>92</v>
      </c>
      <c r="V550" s="72"/>
      <c r="W550" s="55"/>
      <c r="Z550" s="71"/>
      <c r="AA550" s="46" t="s">
        <v>5246</v>
      </c>
      <c r="AC550" s="55"/>
      <c r="AE550" s="55"/>
      <c r="AF550" s="55"/>
    </row>
    <row r="551" spans="1:32" s="45" customFormat="1" ht="12" x14ac:dyDescent="0.2">
      <c r="A551" s="80"/>
      <c r="B551" s="118"/>
      <c r="C551" s="253" t="s">
        <v>146</v>
      </c>
      <c r="D551" s="253"/>
      <c r="E551" s="253"/>
      <c r="F551" s="79"/>
      <c r="G551" s="79"/>
      <c r="H551" s="79"/>
      <c r="I551" s="79"/>
      <c r="J551" s="78"/>
      <c r="K551" s="79"/>
      <c r="L551" s="78">
        <v>59.38</v>
      </c>
      <c r="M551" s="77"/>
      <c r="N551" s="76">
        <v>1006</v>
      </c>
      <c r="V551" s="72"/>
      <c r="W551" s="55"/>
      <c r="Z551" s="71"/>
      <c r="AC551" s="55" t="s">
        <v>146</v>
      </c>
      <c r="AE551" s="55"/>
      <c r="AF551" s="55"/>
    </row>
    <row r="552" spans="1:32" s="45" customFormat="1" ht="22.5" x14ac:dyDescent="0.2">
      <c r="A552" s="87" t="s">
        <v>370</v>
      </c>
      <c r="B552" s="119" t="s">
        <v>5245</v>
      </c>
      <c r="C552" s="253" t="s">
        <v>5243</v>
      </c>
      <c r="D552" s="253"/>
      <c r="E552" s="253"/>
      <c r="F552" s="79" t="s">
        <v>368</v>
      </c>
      <c r="G552" s="79"/>
      <c r="H552" s="79"/>
      <c r="I552" s="79" t="s">
        <v>5244</v>
      </c>
      <c r="J552" s="78">
        <v>1690</v>
      </c>
      <c r="K552" s="79"/>
      <c r="L552" s="78">
        <v>68.930000000000007</v>
      </c>
      <c r="M552" s="79" t="s">
        <v>195</v>
      </c>
      <c r="N552" s="76">
        <v>551</v>
      </c>
      <c r="V552" s="72"/>
      <c r="W552" s="55" t="s">
        <v>5243</v>
      </c>
      <c r="Z552" s="71"/>
      <c r="AC552" s="55"/>
      <c r="AE552" s="55"/>
      <c r="AF552" s="55"/>
    </row>
    <row r="553" spans="1:32" s="45" customFormat="1" ht="12" x14ac:dyDescent="0.2">
      <c r="A553" s="80"/>
      <c r="B553" s="118"/>
      <c r="C553" s="123" t="s">
        <v>5100</v>
      </c>
      <c r="D553" s="124"/>
      <c r="E553" s="124"/>
      <c r="F553" s="75"/>
      <c r="G553" s="75"/>
      <c r="H553" s="75"/>
      <c r="I553" s="75"/>
      <c r="J553" s="90"/>
      <c r="K553" s="75"/>
      <c r="L553" s="90"/>
      <c r="M553" s="89"/>
      <c r="N553" s="88"/>
      <c r="V553" s="72"/>
      <c r="W553" s="55"/>
      <c r="Z553" s="71"/>
      <c r="AC553" s="55"/>
      <c r="AE553" s="55"/>
      <c r="AF553" s="55"/>
    </row>
    <row r="554" spans="1:32" s="45" customFormat="1" ht="22.5" x14ac:dyDescent="0.2">
      <c r="A554" s="87" t="s">
        <v>361</v>
      </c>
      <c r="B554" s="119" t="s">
        <v>5242</v>
      </c>
      <c r="C554" s="253" t="s">
        <v>5240</v>
      </c>
      <c r="D554" s="253"/>
      <c r="E554" s="253"/>
      <c r="F554" s="79" t="s">
        <v>368</v>
      </c>
      <c r="G554" s="79"/>
      <c r="H554" s="79"/>
      <c r="I554" s="79" t="s">
        <v>5241</v>
      </c>
      <c r="J554" s="78">
        <v>491.01</v>
      </c>
      <c r="K554" s="79"/>
      <c r="L554" s="78">
        <v>754.87</v>
      </c>
      <c r="M554" s="79" t="s">
        <v>195</v>
      </c>
      <c r="N554" s="76">
        <v>6031</v>
      </c>
      <c r="V554" s="72"/>
      <c r="W554" s="55" t="s">
        <v>5240</v>
      </c>
      <c r="Z554" s="71"/>
      <c r="AC554" s="55"/>
      <c r="AE554" s="55"/>
      <c r="AF554" s="55"/>
    </row>
    <row r="555" spans="1:32" s="45" customFormat="1" ht="12" x14ac:dyDescent="0.2">
      <c r="A555" s="80"/>
      <c r="B555" s="118"/>
      <c r="C555" s="123" t="s">
        <v>5100</v>
      </c>
      <c r="D555" s="124"/>
      <c r="E555" s="124"/>
      <c r="F555" s="75"/>
      <c r="G555" s="75"/>
      <c r="H555" s="75"/>
      <c r="I555" s="75"/>
      <c r="J555" s="90"/>
      <c r="K555" s="75"/>
      <c r="L555" s="90"/>
      <c r="M555" s="89"/>
      <c r="N555" s="88"/>
      <c r="V555" s="72"/>
      <c r="W555" s="55"/>
      <c r="Z555" s="71"/>
      <c r="AC555" s="55"/>
      <c r="AE555" s="55"/>
      <c r="AF555" s="55"/>
    </row>
    <row r="556" spans="1:32" s="45" customFormat="1" ht="12" x14ac:dyDescent="0.2">
      <c r="A556" s="86"/>
      <c r="B556" s="117"/>
      <c r="C556" s="252" t="s">
        <v>5239</v>
      </c>
      <c r="D556" s="252"/>
      <c r="E556" s="252"/>
      <c r="F556" s="252"/>
      <c r="G556" s="252"/>
      <c r="H556" s="252"/>
      <c r="I556" s="252"/>
      <c r="J556" s="252"/>
      <c r="K556" s="252"/>
      <c r="L556" s="252"/>
      <c r="M556" s="252"/>
      <c r="N556" s="255"/>
      <c r="V556" s="72"/>
      <c r="W556" s="55"/>
      <c r="X556" s="46" t="s">
        <v>5239</v>
      </c>
      <c r="Z556" s="71"/>
      <c r="AC556" s="55"/>
      <c r="AE556" s="55"/>
      <c r="AF556" s="55"/>
    </row>
    <row r="557" spans="1:32" s="45" customFormat="1" ht="56.25" x14ac:dyDescent="0.2">
      <c r="A557" s="87" t="s">
        <v>356</v>
      </c>
      <c r="B557" s="119" t="s">
        <v>5238</v>
      </c>
      <c r="C557" s="253" t="s">
        <v>5237</v>
      </c>
      <c r="D557" s="253"/>
      <c r="E557" s="253"/>
      <c r="F557" s="79" t="s">
        <v>183</v>
      </c>
      <c r="G557" s="79"/>
      <c r="H557" s="79"/>
      <c r="I557" s="79" t="s">
        <v>5232</v>
      </c>
      <c r="J557" s="78"/>
      <c r="K557" s="79"/>
      <c r="L557" s="78"/>
      <c r="M557" s="79"/>
      <c r="N557" s="76"/>
      <c r="V557" s="72"/>
      <c r="W557" s="55" t="s">
        <v>5237</v>
      </c>
      <c r="Z557" s="71"/>
      <c r="AC557" s="55"/>
      <c r="AE557" s="55"/>
      <c r="AF557" s="55"/>
    </row>
    <row r="558" spans="1:32" s="45" customFormat="1" ht="12" x14ac:dyDescent="0.2">
      <c r="A558" s="86"/>
      <c r="B558" s="117"/>
      <c r="C558" s="252" t="s">
        <v>5230</v>
      </c>
      <c r="D558" s="252"/>
      <c r="E558" s="252"/>
      <c r="F558" s="252"/>
      <c r="G558" s="252"/>
      <c r="H558" s="252"/>
      <c r="I558" s="252"/>
      <c r="J558" s="252"/>
      <c r="K558" s="252"/>
      <c r="L558" s="252"/>
      <c r="M558" s="252"/>
      <c r="N558" s="255"/>
      <c r="V558" s="72"/>
      <c r="W558" s="55"/>
      <c r="X558" s="46" t="s">
        <v>5230</v>
      </c>
      <c r="Z558" s="71"/>
      <c r="AC558" s="55"/>
      <c r="AE558" s="55"/>
      <c r="AF558" s="55"/>
    </row>
    <row r="559" spans="1:32" s="45" customFormat="1" ht="12" x14ac:dyDescent="0.2">
      <c r="A559" s="83"/>
      <c r="B559" s="61" t="s">
        <v>170</v>
      </c>
      <c r="C559" s="252" t="s">
        <v>169</v>
      </c>
      <c r="D559" s="252"/>
      <c r="E559" s="252"/>
      <c r="F559" s="74"/>
      <c r="G559" s="74"/>
      <c r="H559" s="74"/>
      <c r="I559" s="74"/>
      <c r="J559" s="82">
        <v>269.61</v>
      </c>
      <c r="K559" s="74"/>
      <c r="L559" s="82">
        <v>16.920000000000002</v>
      </c>
      <c r="M559" s="74" t="s">
        <v>164</v>
      </c>
      <c r="N559" s="81">
        <v>872</v>
      </c>
      <c r="V559" s="72"/>
      <c r="W559" s="55"/>
      <c r="Y559" s="46" t="s">
        <v>169</v>
      </c>
      <c r="Z559" s="71"/>
      <c r="AC559" s="55"/>
      <c r="AE559" s="55"/>
      <c r="AF559" s="55"/>
    </row>
    <row r="560" spans="1:32" s="45" customFormat="1" ht="12" x14ac:dyDescent="0.2">
      <c r="A560" s="83"/>
      <c r="B560" s="61" t="s">
        <v>168</v>
      </c>
      <c r="C560" s="252" t="s">
        <v>166</v>
      </c>
      <c r="D560" s="252"/>
      <c r="E560" s="252"/>
      <c r="F560" s="74"/>
      <c r="G560" s="74"/>
      <c r="H560" s="74"/>
      <c r="I560" s="74"/>
      <c r="J560" s="82">
        <v>6250.94</v>
      </c>
      <c r="K560" s="74"/>
      <c r="L560" s="82">
        <v>392.25</v>
      </c>
      <c r="M560" s="74" t="s">
        <v>167</v>
      </c>
      <c r="N560" s="81">
        <v>5138</v>
      </c>
      <c r="V560" s="72"/>
      <c r="W560" s="55"/>
      <c r="Y560" s="46" t="s">
        <v>166</v>
      </c>
      <c r="Z560" s="71"/>
      <c r="AC560" s="55"/>
      <c r="AE560" s="55"/>
      <c r="AF560" s="55"/>
    </row>
    <row r="561" spans="1:32" s="45" customFormat="1" ht="12" x14ac:dyDescent="0.2">
      <c r="A561" s="83"/>
      <c r="B561" s="61" t="s">
        <v>165</v>
      </c>
      <c r="C561" s="252" t="s">
        <v>163</v>
      </c>
      <c r="D561" s="252"/>
      <c r="E561" s="252"/>
      <c r="F561" s="74"/>
      <c r="G561" s="74"/>
      <c r="H561" s="74"/>
      <c r="I561" s="74"/>
      <c r="J561" s="82">
        <v>371.02</v>
      </c>
      <c r="K561" s="74"/>
      <c r="L561" s="82">
        <v>23.28</v>
      </c>
      <c r="M561" s="74" t="s">
        <v>164</v>
      </c>
      <c r="N561" s="81">
        <v>1200</v>
      </c>
      <c r="V561" s="72"/>
      <c r="W561" s="55"/>
      <c r="Y561" s="46" t="s">
        <v>163</v>
      </c>
      <c r="Z561" s="71"/>
      <c r="AC561" s="55"/>
      <c r="AE561" s="55"/>
      <c r="AF561" s="55"/>
    </row>
    <row r="562" spans="1:32" s="45" customFormat="1" ht="12" x14ac:dyDescent="0.2">
      <c r="A562" s="83"/>
      <c r="B562" s="61" t="s">
        <v>218</v>
      </c>
      <c r="C562" s="252" t="s">
        <v>217</v>
      </c>
      <c r="D562" s="252"/>
      <c r="E562" s="252"/>
      <c r="F562" s="74"/>
      <c r="G562" s="74"/>
      <c r="H562" s="74"/>
      <c r="I562" s="74"/>
      <c r="J562" s="82">
        <v>20487.599999999999</v>
      </c>
      <c r="K562" s="74"/>
      <c r="L562" s="82">
        <v>1285.5999999999999</v>
      </c>
      <c r="M562" s="74" t="s">
        <v>195</v>
      </c>
      <c r="N562" s="81">
        <v>10272</v>
      </c>
      <c r="V562" s="72"/>
      <c r="W562" s="55"/>
      <c r="Y562" s="46" t="s">
        <v>217</v>
      </c>
      <c r="Z562" s="71"/>
      <c r="AC562" s="55"/>
      <c r="AE562" s="55"/>
      <c r="AF562" s="55"/>
    </row>
    <row r="563" spans="1:32" s="45" customFormat="1" ht="12" x14ac:dyDescent="0.2">
      <c r="A563" s="83"/>
      <c r="B563" s="61"/>
      <c r="C563" s="252" t="s">
        <v>160</v>
      </c>
      <c r="D563" s="252"/>
      <c r="E563" s="252"/>
      <c r="F563" s="74" t="s">
        <v>159</v>
      </c>
      <c r="G563" s="74" t="s">
        <v>564</v>
      </c>
      <c r="H563" s="74"/>
      <c r="I563" s="74" t="s">
        <v>5236</v>
      </c>
      <c r="J563" s="82"/>
      <c r="K563" s="74"/>
      <c r="L563" s="82"/>
      <c r="M563" s="74"/>
      <c r="N563" s="81"/>
      <c r="V563" s="72"/>
      <c r="W563" s="55"/>
      <c r="Z563" s="71"/>
      <c r="AA563" s="46" t="s">
        <v>160</v>
      </c>
      <c r="AC563" s="55"/>
      <c r="AE563" s="55"/>
      <c r="AF563" s="55"/>
    </row>
    <row r="564" spans="1:32" s="45" customFormat="1" ht="12" x14ac:dyDescent="0.2">
      <c r="A564" s="83"/>
      <c r="B564" s="61"/>
      <c r="C564" s="252" t="s">
        <v>156</v>
      </c>
      <c r="D564" s="252"/>
      <c r="E564" s="252"/>
      <c r="F564" s="74" t="s">
        <v>159</v>
      </c>
      <c r="G564" s="74" t="s">
        <v>5235</v>
      </c>
      <c r="H564" s="74"/>
      <c r="I564" s="74" t="s">
        <v>5234</v>
      </c>
      <c r="J564" s="82"/>
      <c r="K564" s="74"/>
      <c r="L564" s="82"/>
      <c r="M564" s="74"/>
      <c r="N564" s="81"/>
      <c r="V564" s="72"/>
      <c r="W564" s="55"/>
      <c r="Z564" s="71"/>
      <c r="AA564" s="46" t="s">
        <v>156</v>
      </c>
      <c r="AC564" s="55"/>
      <c r="AE564" s="55"/>
      <c r="AF564" s="55"/>
    </row>
    <row r="565" spans="1:32" s="45" customFormat="1" ht="12" x14ac:dyDescent="0.2">
      <c r="A565" s="83"/>
      <c r="B565" s="61"/>
      <c r="C565" s="254" t="s">
        <v>155</v>
      </c>
      <c r="D565" s="254"/>
      <c r="E565" s="254"/>
      <c r="F565" s="77"/>
      <c r="G565" s="77"/>
      <c r="H565" s="77"/>
      <c r="I565" s="77"/>
      <c r="J565" s="85">
        <v>27008.15</v>
      </c>
      <c r="K565" s="77"/>
      <c r="L565" s="85">
        <v>1694.77</v>
      </c>
      <c r="M565" s="77"/>
      <c r="N565" s="84"/>
      <c r="V565" s="72"/>
      <c r="W565" s="55"/>
      <c r="Z565" s="71"/>
      <c r="AB565" s="46" t="s">
        <v>155</v>
      </c>
      <c r="AC565" s="55"/>
      <c r="AE565" s="55"/>
      <c r="AF565" s="55"/>
    </row>
    <row r="566" spans="1:32" s="45" customFormat="1" ht="12" x14ac:dyDescent="0.2">
      <c r="A566" s="83"/>
      <c r="B566" s="61"/>
      <c r="C566" s="252" t="s">
        <v>154</v>
      </c>
      <c r="D566" s="252"/>
      <c r="E566" s="252"/>
      <c r="F566" s="74"/>
      <c r="G566" s="74"/>
      <c r="H566" s="74"/>
      <c r="I566" s="74"/>
      <c r="J566" s="82"/>
      <c r="K566" s="74"/>
      <c r="L566" s="82">
        <v>40.200000000000003</v>
      </c>
      <c r="M566" s="74"/>
      <c r="N566" s="81">
        <v>2072</v>
      </c>
      <c r="V566" s="72"/>
      <c r="W566" s="55"/>
      <c r="Z566" s="71"/>
      <c r="AA566" s="46" t="s">
        <v>154</v>
      </c>
      <c r="AC566" s="55"/>
      <c r="AE566" s="55"/>
      <c r="AF566" s="55"/>
    </row>
    <row r="567" spans="1:32" s="45" customFormat="1" ht="45" x14ac:dyDescent="0.2">
      <c r="A567" s="83"/>
      <c r="B567" s="61" t="s">
        <v>787</v>
      </c>
      <c r="C567" s="252" t="s">
        <v>785</v>
      </c>
      <c r="D567" s="252"/>
      <c r="E567" s="252"/>
      <c r="F567" s="74" t="s">
        <v>149</v>
      </c>
      <c r="G567" s="74" t="s">
        <v>786</v>
      </c>
      <c r="H567" s="74"/>
      <c r="I567" s="74" t="s">
        <v>786</v>
      </c>
      <c r="J567" s="82"/>
      <c r="K567" s="74"/>
      <c r="L567" s="82">
        <v>61.91</v>
      </c>
      <c r="M567" s="74"/>
      <c r="N567" s="81">
        <v>3191</v>
      </c>
      <c r="V567" s="72"/>
      <c r="W567" s="55"/>
      <c r="Z567" s="71"/>
      <c r="AA567" s="46" t="s">
        <v>785</v>
      </c>
      <c r="AC567" s="55"/>
      <c r="AE567" s="55"/>
      <c r="AF567" s="55"/>
    </row>
    <row r="568" spans="1:32" s="45" customFormat="1" ht="22.5" x14ac:dyDescent="0.2">
      <c r="A568" s="83"/>
      <c r="B568" s="61" t="s">
        <v>784</v>
      </c>
      <c r="C568" s="252" t="s">
        <v>783</v>
      </c>
      <c r="D568" s="252"/>
      <c r="E568" s="252"/>
      <c r="F568" s="74" t="s">
        <v>149</v>
      </c>
      <c r="G568" s="74" t="s">
        <v>675</v>
      </c>
      <c r="H568" s="74"/>
      <c r="I568" s="74" t="s">
        <v>675</v>
      </c>
      <c r="J568" s="82"/>
      <c r="K568" s="74"/>
      <c r="L568" s="82">
        <v>38.19</v>
      </c>
      <c r="M568" s="74"/>
      <c r="N568" s="81">
        <v>1968</v>
      </c>
      <c r="V568" s="72"/>
      <c r="W568" s="55"/>
      <c r="Z568" s="71"/>
      <c r="AA568" s="46" t="s">
        <v>783</v>
      </c>
      <c r="AC568" s="55"/>
      <c r="AE568" s="55"/>
      <c r="AF568" s="55"/>
    </row>
    <row r="569" spans="1:32" s="45" customFormat="1" ht="12" x14ac:dyDescent="0.2">
      <c r="A569" s="80"/>
      <c r="B569" s="118"/>
      <c r="C569" s="253" t="s">
        <v>146</v>
      </c>
      <c r="D569" s="253"/>
      <c r="E569" s="253"/>
      <c r="F569" s="79"/>
      <c r="G569" s="79"/>
      <c r="H569" s="79"/>
      <c r="I569" s="79"/>
      <c r="J569" s="78"/>
      <c r="K569" s="79"/>
      <c r="L569" s="78">
        <v>1794.87</v>
      </c>
      <c r="M569" s="77"/>
      <c r="N569" s="76">
        <v>21441</v>
      </c>
      <c r="V569" s="72"/>
      <c r="W569" s="55"/>
      <c r="Z569" s="71"/>
      <c r="AC569" s="55" t="s">
        <v>146</v>
      </c>
      <c r="AE569" s="55"/>
      <c r="AF569" s="55"/>
    </row>
    <row r="570" spans="1:32" s="45" customFormat="1" ht="45" x14ac:dyDescent="0.2">
      <c r="A570" s="87" t="s">
        <v>349</v>
      </c>
      <c r="B570" s="119" t="s">
        <v>5233</v>
      </c>
      <c r="C570" s="253" t="s">
        <v>5231</v>
      </c>
      <c r="D570" s="253"/>
      <c r="E570" s="253"/>
      <c r="F570" s="79" t="s">
        <v>183</v>
      </c>
      <c r="G570" s="79"/>
      <c r="H570" s="79"/>
      <c r="I570" s="79" t="s">
        <v>5232</v>
      </c>
      <c r="J570" s="78"/>
      <c r="K570" s="79"/>
      <c r="L570" s="78"/>
      <c r="M570" s="79"/>
      <c r="N570" s="76"/>
      <c r="V570" s="72"/>
      <c r="W570" s="55" t="s">
        <v>5231</v>
      </c>
      <c r="Z570" s="71"/>
      <c r="AC570" s="55"/>
      <c r="AE570" s="55"/>
      <c r="AF570" s="55"/>
    </row>
    <row r="571" spans="1:32" s="45" customFormat="1" ht="12" x14ac:dyDescent="0.2">
      <c r="A571" s="86"/>
      <c r="B571" s="117"/>
      <c r="C571" s="252" t="s">
        <v>5230</v>
      </c>
      <c r="D571" s="252"/>
      <c r="E571" s="252"/>
      <c r="F571" s="252"/>
      <c r="G571" s="252"/>
      <c r="H571" s="252"/>
      <c r="I571" s="252"/>
      <c r="J571" s="252"/>
      <c r="K571" s="252"/>
      <c r="L571" s="252"/>
      <c r="M571" s="252"/>
      <c r="N571" s="255"/>
      <c r="V571" s="72"/>
      <c r="W571" s="55"/>
      <c r="X571" s="46" t="s">
        <v>5230</v>
      </c>
      <c r="Z571" s="71"/>
      <c r="AC571" s="55"/>
      <c r="AE571" s="55"/>
      <c r="AF571" s="55"/>
    </row>
    <row r="572" spans="1:32" s="45" customFormat="1" ht="12" x14ac:dyDescent="0.2">
      <c r="A572" s="94"/>
      <c r="B572" s="61"/>
      <c r="C572" s="252" t="s">
        <v>5229</v>
      </c>
      <c r="D572" s="252"/>
      <c r="E572" s="252"/>
      <c r="F572" s="252"/>
      <c r="G572" s="252"/>
      <c r="H572" s="252"/>
      <c r="I572" s="252"/>
      <c r="J572" s="252"/>
      <c r="K572" s="252"/>
      <c r="L572" s="252"/>
      <c r="M572" s="252"/>
      <c r="N572" s="255"/>
      <c r="V572" s="72"/>
      <c r="W572" s="55"/>
      <c r="Z572" s="71"/>
      <c r="AC572" s="55"/>
      <c r="AD572" s="46" t="s">
        <v>5229</v>
      </c>
      <c r="AE572" s="55"/>
      <c r="AF572" s="55"/>
    </row>
    <row r="573" spans="1:32" s="45" customFormat="1" ht="12" x14ac:dyDescent="0.2">
      <c r="A573" s="83"/>
      <c r="B573" s="61" t="s">
        <v>168</v>
      </c>
      <c r="C573" s="252" t="s">
        <v>166</v>
      </c>
      <c r="D573" s="252"/>
      <c r="E573" s="252"/>
      <c r="F573" s="74"/>
      <c r="G573" s="74"/>
      <c r="H573" s="74"/>
      <c r="I573" s="74"/>
      <c r="J573" s="82">
        <v>468.89</v>
      </c>
      <c r="K573" s="74" t="s">
        <v>239</v>
      </c>
      <c r="L573" s="82">
        <v>147.11000000000001</v>
      </c>
      <c r="M573" s="74" t="s">
        <v>167</v>
      </c>
      <c r="N573" s="81">
        <v>1927</v>
      </c>
      <c r="V573" s="72"/>
      <c r="W573" s="55"/>
      <c r="Y573" s="46" t="s">
        <v>166</v>
      </c>
      <c r="Z573" s="71"/>
      <c r="AC573" s="55"/>
      <c r="AE573" s="55"/>
      <c r="AF573" s="55"/>
    </row>
    <row r="574" spans="1:32" s="45" customFormat="1" ht="12" x14ac:dyDescent="0.2">
      <c r="A574" s="83"/>
      <c r="B574" s="61" t="s">
        <v>165</v>
      </c>
      <c r="C574" s="252" t="s">
        <v>163</v>
      </c>
      <c r="D574" s="252"/>
      <c r="E574" s="252"/>
      <c r="F574" s="74"/>
      <c r="G574" s="74"/>
      <c r="H574" s="74"/>
      <c r="I574" s="74"/>
      <c r="J574" s="82">
        <v>27.84</v>
      </c>
      <c r="K574" s="74" t="s">
        <v>239</v>
      </c>
      <c r="L574" s="82">
        <v>8.73</v>
      </c>
      <c r="M574" s="74" t="s">
        <v>164</v>
      </c>
      <c r="N574" s="81">
        <v>450</v>
      </c>
      <c r="V574" s="72"/>
      <c r="W574" s="55"/>
      <c r="Y574" s="46" t="s">
        <v>163</v>
      </c>
      <c r="Z574" s="71"/>
      <c r="AC574" s="55"/>
      <c r="AE574" s="55"/>
      <c r="AF574" s="55"/>
    </row>
    <row r="575" spans="1:32" s="45" customFormat="1" ht="12" x14ac:dyDescent="0.2">
      <c r="A575" s="83"/>
      <c r="B575" s="61" t="s">
        <v>218</v>
      </c>
      <c r="C575" s="252" t="s">
        <v>217</v>
      </c>
      <c r="D575" s="252"/>
      <c r="E575" s="252"/>
      <c r="F575" s="74"/>
      <c r="G575" s="74"/>
      <c r="H575" s="74"/>
      <c r="I575" s="74"/>
      <c r="J575" s="82">
        <v>1242.3599999999999</v>
      </c>
      <c r="K575" s="74" t="s">
        <v>239</v>
      </c>
      <c r="L575" s="82">
        <v>389.79</v>
      </c>
      <c r="M575" s="74" t="s">
        <v>195</v>
      </c>
      <c r="N575" s="81">
        <v>3114</v>
      </c>
      <c r="V575" s="72"/>
      <c r="W575" s="55"/>
      <c r="Y575" s="46" t="s">
        <v>217</v>
      </c>
      <c r="Z575" s="71"/>
      <c r="AC575" s="55"/>
      <c r="AE575" s="55"/>
      <c r="AF575" s="55"/>
    </row>
    <row r="576" spans="1:32" s="45" customFormat="1" ht="12" x14ac:dyDescent="0.2">
      <c r="A576" s="83"/>
      <c r="B576" s="61"/>
      <c r="C576" s="252" t="s">
        <v>156</v>
      </c>
      <c r="D576" s="252"/>
      <c r="E576" s="252"/>
      <c r="F576" s="74" t="s">
        <v>159</v>
      </c>
      <c r="G576" s="74" t="s">
        <v>5228</v>
      </c>
      <c r="H576" s="74" t="s">
        <v>239</v>
      </c>
      <c r="I576" s="74" t="s">
        <v>5227</v>
      </c>
      <c r="J576" s="82"/>
      <c r="K576" s="74"/>
      <c r="L576" s="82"/>
      <c r="M576" s="74"/>
      <c r="N576" s="81"/>
      <c r="V576" s="72"/>
      <c r="W576" s="55"/>
      <c r="Z576" s="71"/>
      <c r="AA576" s="46" t="s">
        <v>156</v>
      </c>
      <c r="AC576" s="55"/>
      <c r="AE576" s="55"/>
      <c r="AF576" s="55"/>
    </row>
    <row r="577" spans="1:32" s="45" customFormat="1" ht="12" x14ac:dyDescent="0.2">
      <c r="A577" s="83"/>
      <c r="B577" s="61"/>
      <c r="C577" s="254" t="s">
        <v>155</v>
      </c>
      <c r="D577" s="254"/>
      <c r="E577" s="254"/>
      <c r="F577" s="77"/>
      <c r="G577" s="77"/>
      <c r="H577" s="77"/>
      <c r="I577" s="77"/>
      <c r="J577" s="85">
        <v>1711.25</v>
      </c>
      <c r="K577" s="77"/>
      <c r="L577" s="85">
        <v>536.9</v>
      </c>
      <c r="M577" s="77"/>
      <c r="N577" s="84"/>
      <c r="V577" s="72"/>
      <c r="W577" s="55"/>
      <c r="Z577" s="71"/>
      <c r="AB577" s="46" t="s">
        <v>155</v>
      </c>
      <c r="AC577" s="55"/>
      <c r="AE577" s="55"/>
      <c r="AF577" s="55"/>
    </row>
    <row r="578" spans="1:32" s="45" customFormat="1" ht="12" x14ac:dyDescent="0.2">
      <c r="A578" s="83"/>
      <c r="B578" s="61"/>
      <c r="C578" s="252" t="s">
        <v>154</v>
      </c>
      <c r="D578" s="252"/>
      <c r="E578" s="252"/>
      <c r="F578" s="74"/>
      <c r="G578" s="74"/>
      <c r="H578" s="74"/>
      <c r="I578" s="74"/>
      <c r="J578" s="82"/>
      <c r="K578" s="74"/>
      <c r="L578" s="82">
        <v>8.73</v>
      </c>
      <c r="M578" s="74"/>
      <c r="N578" s="81">
        <v>450</v>
      </c>
      <c r="V578" s="72"/>
      <c r="W578" s="55"/>
      <c r="Z578" s="71"/>
      <c r="AA578" s="46" t="s">
        <v>154</v>
      </c>
      <c r="AC578" s="55"/>
      <c r="AE578" s="55"/>
      <c r="AF578" s="55"/>
    </row>
    <row r="579" spans="1:32" s="45" customFormat="1" ht="45" x14ac:dyDescent="0.2">
      <c r="A579" s="83"/>
      <c r="B579" s="61" t="s">
        <v>787</v>
      </c>
      <c r="C579" s="252" t="s">
        <v>785</v>
      </c>
      <c r="D579" s="252"/>
      <c r="E579" s="252"/>
      <c r="F579" s="74" t="s">
        <v>149</v>
      </c>
      <c r="G579" s="74" t="s">
        <v>786</v>
      </c>
      <c r="H579" s="74"/>
      <c r="I579" s="74" t="s">
        <v>786</v>
      </c>
      <c r="J579" s="82"/>
      <c r="K579" s="74"/>
      <c r="L579" s="82">
        <v>13.44</v>
      </c>
      <c r="M579" s="74"/>
      <c r="N579" s="81">
        <v>693</v>
      </c>
      <c r="V579" s="72"/>
      <c r="W579" s="55"/>
      <c r="Z579" s="71"/>
      <c r="AA579" s="46" t="s">
        <v>785</v>
      </c>
      <c r="AC579" s="55"/>
      <c r="AE579" s="55"/>
      <c r="AF579" s="55"/>
    </row>
    <row r="580" spans="1:32" s="45" customFormat="1" ht="22.5" x14ac:dyDescent="0.2">
      <c r="A580" s="83"/>
      <c r="B580" s="61" t="s">
        <v>784</v>
      </c>
      <c r="C580" s="252" t="s">
        <v>783</v>
      </c>
      <c r="D580" s="252"/>
      <c r="E580" s="252"/>
      <c r="F580" s="74" t="s">
        <v>149</v>
      </c>
      <c r="G580" s="74" t="s">
        <v>675</v>
      </c>
      <c r="H580" s="74"/>
      <c r="I580" s="74" t="s">
        <v>675</v>
      </c>
      <c r="J580" s="82"/>
      <c r="K580" s="74"/>
      <c r="L580" s="82">
        <v>8.2899999999999991</v>
      </c>
      <c r="M580" s="74"/>
      <c r="N580" s="81">
        <v>428</v>
      </c>
      <c r="V580" s="72"/>
      <c r="W580" s="55"/>
      <c r="Z580" s="71"/>
      <c r="AA580" s="46" t="s">
        <v>783</v>
      </c>
      <c r="AC580" s="55"/>
      <c r="AE580" s="55"/>
      <c r="AF580" s="55"/>
    </row>
    <row r="581" spans="1:32" s="45" customFormat="1" ht="12" x14ac:dyDescent="0.2">
      <c r="A581" s="80"/>
      <c r="B581" s="118"/>
      <c r="C581" s="253" t="s">
        <v>146</v>
      </c>
      <c r="D581" s="253"/>
      <c r="E581" s="253"/>
      <c r="F581" s="79"/>
      <c r="G581" s="79"/>
      <c r="H581" s="79"/>
      <c r="I581" s="79"/>
      <c r="J581" s="78"/>
      <c r="K581" s="79"/>
      <c r="L581" s="78">
        <v>558.63</v>
      </c>
      <c r="M581" s="77"/>
      <c r="N581" s="76">
        <v>6162</v>
      </c>
      <c r="V581" s="72"/>
      <c r="W581" s="55"/>
      <c r="Z581" s="71"/>
      <c r="AC581" s="55" t="s">
        <v>146</v>
      </c>
      <c r="AE581" s="55"/>
      <c r="AF581" s="55"/>
    </row>
    <row r="582" spans="1:32" s="45" customFormat="1" ht="33.75" x14ac:dyDescent="0.2">
      <c r="A582" s="87" t="s">
        <v>334</v>
      </c>
      <c r="B582" s="119" t="s">
        <v>5218</v>
      </c>
      <c r="C582" s="253" t="s">
        <v>5216</v>
      </c>
      <c r="D582" s="253"/>
      <c r="E582" s="253"/>
      <c r="F582" s="79" t="s">
        <v>174</v>
      </c>
      <c r="G582" s="79"/>
      <c r="H582" s="79"/>
      <c r="I582" s="79" t="s">
        <v>5226</v>
      </c>
      <c r="J582" s="78"/>
      <c r="K582" s="79"/>
      <c r="L582" s="78"/>
      <c r="M582" s="79"/>
      <c r="N582" s="76"/>
      <c r="V582" s="72"/>
      <c r="W582" s="55" t="s">
        <v>5216</v>
      </c>
      <c r="Z582" s="71"/>
      <c r="AC582" s="55"/>
      <c r="AE582" s="55"/>
      <c r="AF582" s="55"/>
    </row>
    <row r="583" spans="1:32" s="45" customFormat="1" ht="12" x14ac:dyDescent="0.2">
      <c r="A583" s="86"/>
      <c r="B583" s="117"/>
      <c r="C583" s="252" t="s">
        <v>5225</v>
      </c>
      <c r="D583" s="252"/>
      <c r="E583" s="252"/>
      <c r="F583" s="252"/>
      <c r="G583" s="252"/>
      <c r="H583" s="252"/>
      <c r="I583" s="252"/>
      <c r="J583" s="252"/>
      <c r="K583" s="252"/>
      <c r="L583" s="252"/>
      <c r="M583" s="252"/>
      <c r="N583" s="255"/>
      <c r="V583" s="72"/>
      <c r="W583" s="55"/>
      <c r="X583" s="46" t="s">
        <v>5225</v>
      </c>
      <c r="Z583" s="71"/>
      <c r="AC583" s="55"/>
      <c r="AE583" s="55"/>
      <c r="AF583" s="55"/>
    </row>
    <row r="584" spans="1:32" s="45" customFormat="1" ht="12" x14ac:dyDescent="0.2">
      <c r="A584" s="83"/>
      <c r="B584" s="61" t="s">
        <v>170</v>
      </c>
      <c r="C584" s="252" t="s">
        <v>169</v>
      </c>
      <c r="D584" s="252"/>
      <c r="E584" s="252"/>
      <c r="F584" s="74"/>
      <c r="G584" s="74"/>
      <c r="H584" s="74"/>
      <c r="I584" s="74"/>
      <c r="J584" s="82">
        <v>115.49</v>
      </c>
      <c r="K584" s="74"/>
      <c r="L584" s="82">
        <v>15.94</v>
      </c>
      <c r="M584" s="74" t="s">
        <v>164</v>
      </c>
      <c r="N584" s="81">
        <v>821</v>
      </c>
      <c r="V584" s="72"/>
      <c r="W584" s="55"/>
      <c r="Y584" s="46" t="s">
        <v>169</v>
      </c>
      <c r="Z584" s="71"/>
      <c r="AC584" s="55"/>
      <c r="AE584" s="55"/>
      <c r="AF584" s="55"/>
    </row>
    <row r="585" spans="1:32" s="45" customFormat="1" ht="12" x14ac:dyDescent="0.2">
      <c r="A585" s="83"/>
      <c r="B585" s="61" t="s">
        <v>168</v>
      </c>
      <c r="C585" s="252" t="s">
        <v>166</v>
      </c>
      <c r="D585" s="252"/>
      <c r="E585" s="252"/>
      <c r="F585" s="74"/>
      <c r="G585" s="74"/>
      <c r="H585" s="74"/>
      <c r="I585" s="74"/>
      <c r="J585" s="82">
        <v>3262.79</v>
      </c>
      <c r="K585" s="74"/>
      <c r="L585" s="82">
        <v>450.43</v>
      </c>
      <c r="M585" s="74" t="s">
        <v>167</v>
      </c>
      <c r="N585" s="81">
        <v>5901</v>
      </c>
      <c r="V585" s="72"/>
      <c r="W585" s="55"/>
      <c r="Y585" s="46" t="s">
        <v>166</v>
      </c>
      <c r="Z585" s="71"/>
      <c r="AC585" s="55"/>
      <c r="AE585" s="55"/>
      <c r="AF585" s="55"/>
    </row>
    <row r="586" spans="1:32" s="45" customFormat="1" ht="12" x14ac:dyDescent="0.2">
      <c r="A586" s="83"/>
      <c r="B586" s="61" t="s">
        <v>165</v>
      </c>
      <c r="C586" s="252" t="s">
        <v>163</v>
      </c>
      <c r="D586" s="252"/>
      <c r="E586" s="252"/>
      <c r="F586" s="74"/>
      <c r="G586" s="74"/>
      <c r="H586" s="74"/>
      <c r="I586" s="74"/>
      <c r="J586" s="82">
        <v>171.22</v>
      </c>
      <c r="K586" s="74"/>
      <c r="L586" s="82">
        <v>23.64</v>
      </c>
      <c r="M586" s="74" t="s">
        <v>164</v>
      </c>
      <c r="N586" s="81">
        <v>1218</v>
      </c>
      <c r="V586" s="72"/>
      <c r="W586" s="55"/>
      <c r="Y586" s="46" t="s">
        <v>163</v>
      </c>
      <c r="Z586" s="71"/>
      <c r="AC586" s="55"/>
      <c r="AE586" s="55"/>
      <c r="AF586" s="55"/>
    </row>
    <row r="587" spans="1:32" s="45" customFormat="1" ht="12" x14ac:dyDescent="0.2">
      <c r="A587" s="83"/>
      <c r="B587" s="61" t="s">
        <v>218</v>
      </c>
      <c r="C587" s="252" t="s">
        <v>217</v>
      </c>
      <c r="D587" s="252"/>
      <c r="E587" s="252"/>
      <c r="F587" s="74"/>
      <c r="G587" s="74"/>
      <c r="H587" s="74"/>
      <c r="I587" s="74"/>
      <c r="J587" s="82">
        <v>12.2</v>
      </c>
      <c r="K587" s="74"/>
      <c r="L587" s="82">
        <v>1.68</v>
      </c>
      <c r="M587" s="74" t="s">
        <v>195</v>
      </c>
      <c r="N587" s="81">
        <v>13</v>
      </c>
      <c r="V587" s="72"/>
      <c r="W587" s="55"/>
      <c r="Y587" s="46" t="s">
        <v>217</v>
      </c>
      <c r="Z587" s="71"/>
      <c r="AC587" s="55"/>
      <c r="AE587" s="55"/>
      <c r="AF587" s="55"/>
    </row>
    <row r="588" spans="1:32" s="45" customFormat="1" ht="22.5" x14ac:dyDescent="0.2">
      <c r="A588" s="86"/>
      <c r="B588" s="93" t="s">
        <v>424</v>
      </c>
      <c r="C588" s="259" t="s">
        <v>422</v>
      </c>
      <c r="D588" s="259"/>
      <c r="E588" s="259"/>
      <c r="F588" s="92" t="s">
        <v>212</v>
      </c>
      <c r="G588" s="92" t="s">
        <v>210</v>
      </c>
      <c r="H588" s="92"/>
      <c r="I588" s="92" t="s">
        <v>210</v>
      </c>
      <c r="J588" s="61"/>
      <c r="K588" s="74"/>
      <c r="L588" s="82"/>
      <c r="M588" s="74"/>
      <c r="N588" s="91"/>
      <c r="V588" s="72"/>
      <c r="W588" s="55"/>
      <c r="Z588" s="71" t="s">
        <v>422</v>
      </c>
      <c r="AC588" s="55"/>
      <c r="AE588" s="55"/>
      <c r="AF588" s="55"/>
    </row>
    <row r="589" spans="1:32" s="45" customFormat="1" ht="12" x14ac:dyDescent="0.2">
      <c r="A589" s="83"/>
      <c r="B589" s="61"/>
      <c r="C589" s="252" t="s">
        <v>160</v>
      </c>
      <c r="D589" s="252"/>
      <c r="E589" s="252"/>
      <c r="F589" s="74" t="s">
        <v>159</v>
      </c>
      <c r="G589" s="74" t="s">
        <v>3597</v>
      </c>
      <c r="H589" s="74"/>
      <c r="I589" s="74" t="s">
        <v>5224</v>
      </c>
      <c r="J589" s="82"/>
      <c r="K589" s="74"/>
      <c r="L589" s="82"/>
      <c r="M589" s="74"/>
      <c r="N589" s="81"/>
      <c r="V589" s="72"/>
      <c r="W589" s="55"/>
      <c r="Z589" s="71"/>
      <c r="AA589" s="46" t="s">
        <v>160</v>
      </c>
      <c r="AC589" s="55"/>
      <c r="AE589" s="55"/>
      <c r="AF589" s="55"/>
    </row>
    <row r="590" spans="1:32" s="45" customFormat="1" ht="12" x14ac:dyDescent="0.2">
      <c r="A590" s="83"/>
      <c r="B590" s="61"/>
      <c r="C590" s="252" t="s">
        <v>156</v>
      </c>
      <c r="D590" s="252"/>
      <c r="E590" s="252"/>
      <c r="F590" s="74" t="s">
        <v>159</v>
      </c>
      <c r="G590" s="74" t="s">
        <v>5213</v>
      </c>
      <c r="H590" s="74"/>
      <c r="I590" s="74" t="s">
        <v>5223</v>
      </c>
      <c r="J590" s="82"/>
      <c r="K590" s="74"/>
      <c r="L590" s="82"/>
      <c r="M590" s="74"/>
      <c r="N590" s="81"/>
      <c r="V590" s="72"/>
      <c r="W590" s="55"/>
      <c r="Z590" s="71"/>
      <c r="AA590" s="46" t="s">
        <v>156</v>
      </c>
      <c r="AC590" s="55"/>
      <c r="AE590" s="55"/>
      <c r="AF590" s="55"/>
    </row>
    <row r="591" spans="1:32" s="45" customFormat="1" ht="12" x14ac:dyDescent="0.2">
      <c r="A591" s="83"/>
      <c r="B591" s="61"/>
      <c r="C591" s="254" t="s">
        <v>155</v>
      </c>
      <c r="D591" s="254"/>
      <c r="E591" s="254"/>
      <c r="F591" s="77"/>
      <c r="G591" s="77"/>
      <c r="H591" s="77"/>
      <c r="I591" s="77"/>
      <c r="J591" s="85">
        <v>3390.48</v>
      </c>
      <c r="K591" s="77"/>
      <c r="L591" s="85">
        <v>468.05</v>
      </c>
      <c r="M591" s="77"/>
      <c r="N591" s="84"/>
      <c r="V591" s="72"/>
      <c r="W591" s="55"/>
      <c r="Z591" s="71"/>
      <c r="AB591" s="46" t="s">
        <v>155</v>
      </c>
      <c r="AC591" s="55"/>
      <c r="AE591" s="55"/>
      <c r="AF591" s="55"/>
    </row>
    <row r="592" spans="1:32" s="45" customFormat="1" ht="12" x14ac:dyDescent="0.2">
      <c r="A592" s="83"/>
      <c r="B592" s="61"/>
      <c r="C592" s="252" t="s">
        <v>154</v>
      </c>
      <c r="D592" s="252"/>
      <c r="E592" s="252"/>
      <c r="F592" s="74"/>
      <c r="G592" s="74"/>
      <c r="H592" s="74"/>
      <c r="I592" s="74"/>
      <c r="J592" s="82"/>
      <c r="K592" s="74"/>
      <c r="L592" s="82">
        <v>39.58</v>
      </c>
      <c r="M592" s="74"/>
      <c r="N592" s="81">
        <v>2039</v>
      </c>
      <c r="V592" s="72"/>
      <c r="W592" s="55"/>
      <c r="Z592" s="71"/>
      <c r="AA592" s="46" t="s">
        <v>154</v>
      </c>
      <c r="AC592" s="55"/>
      <c r="AE592" s="55"/>
      <c r="AF592" s="55"/>
    </row>
    <row r="593" spans="1:32" s="45" customFormat="1" ht="45" x14ac:dyDescent="0.2">
      <c r="A593" s="83"/>
      <c r="B593" s="61" t="s">
        <v>787</v>
      </c>
      <c r="C593" s="252" t="s">
        <v>785</v>
      </c>
      <c r="D593" s="252"/>
      <c r="E593" s="252"/>
      <c r="F593" s="74" t="s">
        <v>149</v>
      </c>
      <c r="G593" s="74" t="s">
        <v>786</v>
      </c>
      <c r="H593" s="74"/>
      <c r="I593" s="74" t="s">
        <v>786</v>
      </c>
      <c r="J593" s="82"/>
      <c r="K593" s="74"/>
      <c r="L593" s="82">
        <v>60.95</v>
      </c>
      <c r="M593" s="74"/>
      <c r="N593" s="81">
        <v>3140</v>
      </c>
      <c r="V593" s="72"/>
      <c r="W593" s="55"/>
      <c r="Z593" s="71"/>
      <c r="AA593" s="46" t="s">
        <v>785</v>
      </c>
      <c r="AC593" s="55"/>
      <c r="AE593" s="55"/>
      <c r="AF593" s="55"/>
    </row>
    <row r="594" spans="1:32" s="45" customFormat="1" ht="22.5" x14ac:dyDescent="0.2">
      <c r="A594" s="83"/>
      <c r="B594" s="61" t="s">
        <v>784</v>
      </c>
      <c r="C594" s="252" t="s">
        <v>783</v>
      </c>
      <c r="D594" s="252"/>
      <c r="E594" s="252"/>
      <c r="F594" s="74" t="s">
        <v>149</v>
      </c>
      <c r="G594" s="74" t="s">
        <v>675</v>
      </c>
      <c r="H594" s="74"/>
      <c r="I594" s="74" t="s">
        <v>675</v>
      </c>
      <c r="J594" s="82"/>
      <c r="K594" s="74"/>
      <c r="L594" s="82">
        <v>37.6</v>
      </c>
      <c r="M594" s="74"/>
      <c r="N594" s="81">
        <v>1937</v>
      </c>
      <c r="V594" s="72"/>
      <c r="W594" s="55"/>
      <c r="Z594" s="71"/>
      <c r="AA594" s="46" t="s">
        <v>783</v>
      </c>
      <c r="AC594" s="55"/>
      <c r="AE594" s="55"/>
      <c r="AF594" s="55"/>
    </row>
    <row r="595" spans="1:32" s="45" customFormat="1" ht="12" x14ac:dyDescent="0.2">
      <c r="A595" s="80"/>
      <c r="B595" s="118"/>
      <c r="C595" s="253" t="s">
        <v>146</v>
      </c>
      <c r="D595" s="253"/>
      <c r="E595" s="253"/>
      <c r="F595" s="79"/>
      <c r="G595" s="79"/>
      <c r="H595" s="79"/>
      <c r="I595" s="79"/>
      <c r="J595" s="78"/>
      <c r="K595" s="79"/>
      <c r="L595" s="78">
        <v>566.6</v>
      </c>
      <c r="M595" s="77"/>
      <c r="N595" s="76">
        <v>11812</v>
      </c>
      <c r="V595" s="72"/>
      <c r="W595" s="55"/>
      <c r="Z595" s="71"/>
      <c r="AC595" s="55" t="s">
        <v>146</v>
      </c>
      <c r="AE595" s="55"/>
      <c r="AF595" s="55"/>
    </row>
    <row r="596" spans="1:32" s="45" customFormat="1" ht="22.5" x14ac:dyDescent="0.2">
      <c r="A596" s="87" t="s">
        <v>328</v>
      </c>
      <c r="B596" s="119" t="s">
        <v>5211</v>
      </c>
      <c r="C596" s="253" t="s">
        <v>5209</v>
      </c>
      <c r="D596" s="253"/>
      <c r="E596" s="253"/>
      <c r="F596" s="79" t="s">
        <v>212</v>
      </c>
      <c r="G596" s="79"/>
      <c r="H596" s="79"/>
      <c r="I596" s="79" t="s">
        <v>5222</v>
      </c>
      <c r="J596" s="78">
        <v>70.599999999999994</v>
      </c>
      <c r="K596" s="79"/>
      <c r="L596" s="78">
        <v>1072.0999999999999</v>
      </c>
      <c r="M596" s="79" t="s">
        <v>195</v>
      </c>
      <c r="N596" s="76">
        <v>8566</v>
      </c>
      <c r="V596" s="72"/>
      <c r="W596" s="55" t="s">
        <v>5209</v>
      </c>
      <c r="Z596" s="71"/>
      <c r="AC596" s="55"/>
      <c r="AE596" s="55"/>
      <c r="AF596" s="55"/>
    </row>
    <row r="597" spans="1:32" s="45" customFormat="1" ht="12" x14ac:dyDescent="0.2">
      <c r="A597" s="80"/>
      <c r="B597" s="118"/>
      <c r="C597" s="123" t="s">
        <v>5100</v>
      </c>
      <c r="D597" s="124"/>
      <c r="E597" s="124"/>
      <c r="F597" s="75"/>
      <c r="G597" s="75"/>
      <c r="H597" s="75"/>
      <c r="I597" s="75"/>
      <c r="J597" s="90"/>
      <c r="K597" s="75"/>
      <c r="L597" s="90"/>
      <c r="M597" s="89"/>
      <c r="N597" s="88"/>
      <c r="V597" s="72"/>
      <c r="W597" s="55"/>
      <c r="Z597" s="71"/>
      <c r="AC597" s="55"/>
      <c r="AE597" s="55"/>
      <c r="AF597" s="55"/>
    </row>
    <row r="598" spans="1:32" s="45" customFormat="1" ht="12" x14ac:dyDescent="0.2">
      <c r="A598" s="86"/>
      <c r="B598" s="117"/>
      <c r="C598" s="252" t="s">
        <v>5221</v>
      </c>
      <c r="D598" s="252"/>
      <c r="E598" s="252"/>
      <c r="F598" s="252"/>
      <c r="G598" s="252"/>
      <c r="H598" s="252"/>
      <c r="I598" s="252"/>
      <c r="J598" s="252"/>
      <c r="K598" s="252"/>
      <c r="L598" s="252"/>
      <c r="M598" s="252"/>
      <c r="N598" s="255"/>
      <c r="V598" s="72"/>
      <c r="W598" s="55"/>
      <c r="X598" s="46" t="s">
        <v>5221</v>
      </c>
      <c r="Z598" s="71"/>
      <c r="AC598" s="55"/>
      <c r="AE598" s="55"/>
      <c r="AF598" s="55"/>
    </row>
    <row r="599" spans="1:32" s="45" customFormat="1" ht="1.5" customHeight="1" x14ac:dyDescent="0.2">
      <c r="A599" s="75"/>
      <c r="B599" s="118"/>
      <c r="C599" s="118"/>
      <c r="D599" s="118"/>
      <c r="E599" s="118"/>
      <c r="F599" s="75"/>
      <c r="G599" s="75"/>
      <c r="H599" s="75"/>
      <c r="I599" s="75"/>
      <c r="J599" s="54"/>
      <c r="K599" s="75"/>
      <c r="L599" s="54"/>
      <c r="M599" s="74"/>
      <c r="N599" s="54"/>
      <c r="V599" s="72"/>
      <c r="W599" s="55"/>
      <c r="Z599" s="71"/>
      <c r="AC599" s="55"/>
      <c r="AE599" s="55"/>
      <c r="AF599" s="55"/>
    </row>
    <row r="600" spans="1:32" s="45" customFormat="1" ht="12" x14ac:dyDescent="0.2">
      <c r="A600" s="66"/>
      <c r="B600" s="65"/>
      <c r="C600" s="253" t="s">
        <v>5220</v>
      </c>
      <c r="D600" s="253"/>
      <c r="E600" s="253"/>
      <c r="F600" s="253"/>
      <c r="G600" s="253"/>
      <c r="H600" s="253"/>
      <c r="I600" s="253"/>
      <c r="J600" s="253"/>
      <c r="K600" s="253"/>
      <c r="L600" s="64">
        <v>28959.54</v>
      </c>
      <c r="M600" s="73"/>
      <c r="N600" s="62"/>
      <c r="V600" s="72"/>
      <c r="W600" s="55"/>
      <c r="Z600" s="71"/>
      <c r="AC600" s="55"/>
      <c r="AE600" s="55" t="s">
        <v>5220</v>
      </c>
      <c r="AF600" s="55"/>
    </row>
    <row r="601" spans="1:32" s="45" customFormat="1" ht="12" x14ac:dyDescent="0.2">
      <c r="A601" s="256" t="s">
        <v>5219</v>
      </c>
      <c r="B601" s="257"/>
      <c r="C601" s="257"/>
      <c r="D601" s="257"/>
      <c r="E601" s="257"/>
      <c r="F601" s="257"/>
      <c r="G601" s="257"/>
      <c r="H601" s="257"/>
      <c r="I601" s="257"/>
      <c r="J601" s="257"/>
      <c r="K601" s="257"/>
      <c r="L601" s="257"/>
      <c r="M601" s="257"/>
      <c r="N601" s="258"/>
      <c r="V601" s="72" t="s">
        <v>5219</v>
      </c>
      <c r="W601" s="55"/>
      <c r="Z601" s="71"/>
      <c r="AC601" s="55"/>
      <c r="AE601" s="55"/>
      <c r="AF601" s="55"/>
    </row>
    <row r="602" spans="1:32" s="45" customFormat="1" ht="12" x14ac:dyDescent="0.2">
      <c r="A602" s="273"/>
      <c r="B602" s="274"/>
      <c r="C602" s="274"/>
      <c r="D602" s="274"/>
      <c r="E602" s="274"/>
      <c r="F602" s="274"/>
      <c r="G602" s="274"/>
      <c r="H602" s="274"/>
      <c r="I602" s="274"/>
      <c r="J602" s="274"/>
      <c r="K602" s="274"/>
      <c r="L602" s="274"/>
      <c r="M602" s="274"/>
      <c r="N602" s="275"/>
      <c r="V602" s="72"/>
      <c r="W602" s="55"/>
      <c r="Z602" s="71"/>
      <c r="AC602" s="55"/>
      <c r="AE602" s="55"/>
      <c r="AF602" s="55" t="s">
        <v>1</v>
      </c>
    </row>
    <row r="603" spans="1:32" s="45" customFormat="1" ht="33.75" x14ac:dyDescent="0.2">
      <c r="A603" s="87" t="s">
        <v>1673</v>
      </c>
      <c r="B603" s="119" t="s">
        <v>5218</v>
      </c>
      <c r="C603" s="253" t="s">
        <v>5216</v>
      </c>
      <c r="D603" s="253"/>
      <c r="E603" s="253"/>
      <c r="F603" s="79" t="s">
        <v>174</v>
      </c>
      <c r="G603" s="79"/>
      <c r="H603" s="79"/>
      <c r="I603" s="79" t="s">
        <v>5217</v>
      </c>
      <c r="J603" s="78"/>
      <c r="K603" s="79"/>
      <c r="L603" s="78"/>
      <c r="M603" s="79"/>
      <c r="N603" s="76"/>
      <c r="V603" s="72"/>
      <c r="W603" s="55" t="s">
        <v>5216</v>
      </c>
      <c r="Z603" s="71"/>
      <c r="AC603" s="55"/>
      <c r="AE603" s="55"/>
      <c r="AF603" s="55"/>
    </row>
    <row r="604" spans="1:32" s="45" customFormat="1" ht="12" x14ac:dyDescent="0.2">
      <c r="A604" s="86"/>
      <c r="B604" s="117"/>
      <c r="C604" s="252" t="s">
        <v>5215</v>
      </c>
      <c r="D604" s="252"/>
      <c r="E604" s="252"/>
      <c r="F604" s="252"/>
      <c r="G604" s="252"/>
      <c r="H604" s="252"/>
      <c r="I604" s="252"/>
      <c r="J604" s="252"/>
      <c r="K604" s="252"/>
      <c r="L604" s="252"/>
      <c r="M604" s="252"/>
      <c r="N604" s="255"/>
      <c r="V604" s="72"/>
      <c r="W604" s="55"/>
      <c r="X604" s="46" t="s">
        <v>5215</v>
      </c>
      <c r="Z604" s="71"/>
      <c r="AC604" s="55"/>
      <c r="AE604" s="55"/>
      <c r="AF604" s="55"/>
    </row>
    <row r="605" spans="1:32" s="45" customFormat="1" ht="12" x14ac:dyDescent="0.2">
      <c r="A605" s="83"/>
      <c r="B605" s="61" t="s">
        <v>170</v>
      </c>
      <c r="C605" s="252" t="s">
        <v>169</v>
      </c>
      <c r="D605" s="252"/>
      <c r="E605" s="252"/>
      <c r="F605" s="74"/>
      <c r="G605" s="74"/>
      <c r="H605" s="74"/>
      <c r="I605" s="74"/>
      <c r="J605" s="82">
        <v>115.49</v>
      </c>
      <c r="K605" s="74"/>
      <c r="L605" s="82">
        <v>16.899999999999999</v>
      </c>
      <c r="M605" s="74" t="s">
        <v>164</v>
      </c>
      <c r="N605" s="81">
        <v>871</v>
      </c>
      <c r="V605" s="72"/>
      <c r="W605" s="55"/>
      <c r="Y605" s="46" t="s">
        <v>169</v>
      </c>
      <c r="Z605" s="71"/>
      <c r="AC605" s="55"/>
      <c r="AE605" s="55"/>
      <c r="AF605" s="55"/>
    </row>
    <row r="606" spans="1:32" s="45" customFormat="1" ht="12" x14ac:dyDescent="0.2">
      <c r="A606" s="83"/>
      <c r="B606" s="61" t="s">
        <v>168</v>
      </c>
      <c r="C606" s="252" t="s">
        <v>166</v>
      </c>
      <c r="D606" s="252"/>
      <c r="E606" s="252"/>
      <c r="F606" s="74"/>
      <c r="G606" s="74"/>
      <c r="H606" s="74"/>
      <c r="I606" s="74"/>
      <c r="J606" s="82">
        <v>3262.79</v>
      </c>
      <c r="K606" s="74"/>
      <c r="L606" s="82">
        <v>477.41</v>
      </c>
      <c r="M606" s="74" t="s">
        <v>167</v>
      </c>
      <c r="N606" s="81">
        <v>6254</v>
      </c>
      <c r="V606" s="72"/>
      <c r="W606" s="55"/>
      <c r="Y606" s="46" t="s">
        <v>166</v>
      </c>
      <c r="Z606" s="71"/>
      <c r="AC606" s="55"/>
      <c r="AE606" s="55"/>
      <c r="AF606" s="55"/>
    </row>
    <row r="607" spans="1:32" s="45" customFormat="1" ht="12" x14ac:dyDescent="0.2">
      <c r="A607" s="83"/>
      <c r="B607" s="61" t="s">
        <v>165</v>
      </c>
      <c r="C607" s="252" t="s">
        <v>163</v>
      </c>
      <c r="D607" s="252"/>
      <c r="E607" s="252"/>
      <c r="F607" s="74"/>
      <c r="G607" s="74"/>
      <c r="H607" s="74"/>
      <c r="I607" s="74"/>
      <c r="J607" s="82">
        <v>171.22</v>
      </c>
      <c r="K607" s="74"/>
      <c r="L607" s="82">
        <v>25.05</v>
      </c>
      <c r="M607" s="74" t="s">
        <v>164</v>
      </c>
      <c r="N607" s="81">
        <v>1291</v>
      </c>
      <c r="V607" s="72"/>
      <c r="W607" s="55"/>
      <c r="Y607" s="46" t="s">
        <v>163</v>
      </c>
      <c r="Z607" s="71"/>
      <c r="AC607" s="55"/>
      <c r="AE607" s="55"/>
      <c r="AF607" s="55"/>
    </row>
    <row r="608" spans="1:32" s="45" customFormat="1" ht="12" x14ac:dyDescent="0.2">
      <c r="A608" s="83"/>
      <c r="B608" s="61" t="s">
        <v>218</v>
      </c>
      <c r="C608" s="252" t="s">
        <v>217</v>
      </c>
      <c r="D608" s="252"/>
      <c r="E608" s="252"/>
      <c r="F608" s="74"/>
      <c r="G608" s="74"/>
      <c r="H608" s="74"/>
      <c r="I608" s="74"/>
      <c r="J608" s="82">
        <v>12.2</v>
      </c>
      <c r="K608" s="74"/>
      <c r="L608" s="82">
        <v>1.79</v>
      </c>
      <c r="M608" s="74" t="s">
        <v>195</v>
      </c>
      <c r="N608" s="81">
        <v>14</v>
      </c>
      <c r="V608" s="72"/>
      <c r="W608" s="55"/>
      <c r="Y608" s="46" t="s">
        <v>217</v>
      </c>
      <c r="Z608" s="71"/>
      <c r="AC608" s="55"/>
      <c r="AE608" s="55"/>
      <c r="AF608" s="55"/>
    </row>
    <row r="609" spans="1:32" s="45" customFormat="1" ht="22.5" x14ac:dyDescent="0.2">
      <c r="A609" s="86"/>
      <c r="B609" s="93" t="s">
        <v>424</v>
      </c>
      <c r="C609" s="259" t="s">
        <v>422</v>
      </c>
      <c r="D609" s="259"/>
      <c r="E609" s="259"/>
      <c r="F609" s="92" t="s">
        <v>212</v>
      </c>
      <c r="G609" s="92" t="s">
        <v>210</v>
      </c>
      <c r="H609" s="92"/>
      <c r="I609" s="92" t="s">
        <v>210</v>
      </c>
      <c r="J609" s="61"/>
      <c r="K609" s="74"/>
      <c r="L609" s="82"/>
      <c r="M609" s="74"/>
      <c r="N609" s="91"/>
      <c r="V609" s="72"/>
      <c r="W609" s="55"/>
      <c r="Z609" s="71" t="s">
        <v>422</v>
      </c>
      <c r="AC609" s="55"/>
      <c r="AE609" s="55"/>
      <c r="AF609" s="55"/>
    </row>
    <row r="610" spans="1:32" s="45" customFormat="1" ht="12" x14ac:dyDescent="0.2">
      <c r="A610" s="83"/>
      <c r="B610" s="61"/>
      <c r="C610" s="252" t="s">
        <v>160</v>
      </c>
      <c r="D610" s="252"/>
      <c r="E610" s="252"/>
      <c r="F610" s="74" t="s">
        <v>159</v>
      </c>
      <c r="G610" s="74" t="s">
        <v>3597</v>
      </c>
      <c r="H610" s="74"/>
      <c r="I610" s="74" t="s">
        <v>5214</v>
      </c>
      <c r="J610" s="82"/>
      <c r="K610" s="74"/>
      <c r="L610" s="82"/>
      <c r="M610" s="74"/>
      <c r="N610" s="81"/>
      <c r="V610" s="72"/>
      <c r="W610" s="55"/>
      <c r="Z610" s="71"/>
      <c r="AA610" s="46" t="s">
        <v>160</v>
      </c>
      <c r="AC610" s="55"/>
      <c r="AE610" s="55"/>
      <c r="AF610" s="55"/>
    </row>
    <row r="611" spans="1:32" s="45" customFormat="1" ht="12" x14ac:dyDescent="0.2">
      <c r="A611" s="83"/>
      <c r="B611" s="61"/>
      <c r="C611" s="252" t="s">
        <v>156</v>
      </c>
      <c r="D611" s="252"/>
      <c r="E611" s="252"/>
      <c r="F611" s="74" t="s">
        <v>159</v>
      </c>
      <c r="G611" s="74" t="s">
        <v>5213</v>
      </c>
      <c r="H611" s="74"/>
      <c r="I611" s="74" t="s">
        <v>5212</v>
      </c>
      <c r="J611" s="82"/>
      <c r="K611" s="74"/>
      <c r="L611" s="82"/>
      <c r="M611" s="74"/>
      <c r="N611" s="81"/>
      <c r="V611" s="72"/>
      <c r="W611" s="55"/>
      <c r="Z611" s="71"/>
      <c r="AA611" s="46" t="s">
        <v>156</v>
      </c>
      <c r="AC611" s="55"/>
      <c r="AE611" s="55"/>
      <c r="AF611" s="55"/>
    </row>
    <row r="612" spans="1:32" s="45" customFormat="1" ht="12" x14ac:dyDescent="0.2">
      <c r="A612" s="83"/>
      <c r="B612" s="61"/>
      <c r="C612" s="254" t="s">
        <v>155</v>
      </c>
      <c r="D612" s="254"/>
      <c r="E612" s="254"/>
      <c r="F612" s="77"/>
      <c r="G612" s="77"/>
      <c r="H612" s="77"/>
      <c r="I612" s="77"/>
      <c r="J612" s="85">
        <v>3390.48</v>
      </c>
      <c r="K612" s="77"/>
      <c r="L612" s="85">
        <v>496.1</v>
      </c>
      <c r="M612" s="77"/>
      <c r="N612" s="84"/>
      <c r="V612" s="72"/>
      <c r="W612" s="55"/>
      <c r="Z612" s="71"/>
      <c r="AB612" s="46" t="s">
        <v>155</v>
      </c>
      <c r="AC612" s="55"/>
      <c r="AE612" s="55"/>
      <c r="AF612" s="55"/>
    </row>
    <row r="613" spans="1:32" s="45" customFormat="1" ht="12" x14ac:dyDescent="0.2">
      <c r="A613" s="83"/>
      <c r="B613" s="61"/>
      <c r="C613" s="252" t="s">
        <v>154</v>
      </c>
      <c r="D613" s="252"/>
      <c r="E613" s="252"/>
      <c r="F613" s="74"/>
      <c r="G613" s="74"/>
      <c r="H613" s="74"/>
      <c r="I613" s="74"/>
      <c r="J613" s="82"/>
      <c r="K613" s="74"/>
      <c r="L613" s="82">
        <v>41.95</v>
      </c>
      <c r="M613" s="74"/>
      <c r="N613" s="81">
        <v>2162</v>
      </c>
      <c r="V613" s="72"/>
      <c r="W613" s="55"/>
      <c r="Z613" s="71"/>
      <c r="AA613" s="46" t="s">
        <v>154</v>
      </c>
      <c r="AC613" s="55"/>
      <c r="AE613" s="55"/>
      <c r="AF613" s="55"/>
    </row>
    <row r="614" spans="1:32" s="45" customFormat="1" ht="45" x14ac:dyDescent="0.2">
      <c r="A614" s="83"/>
      <c r="B614" s="61" t="s">
        <v>787</v>
      </c>
      <c r="C614" s="252" t="s">
        <v>785</v>
      </c>
      <c r="D614" s="252"/>
      <c r="E614" s="252"/>
      <c r="F614" s="74" t="s">
        <v>149</v>
      </c>
      <c r="G614" s="74" t="s">
        <v>786</v>
      </c>
      <c r="H614" s="74"/>
      <c r="I614" s="74" t="s">
        <v>786</v>
      </c>
      <c r="J614" s="82"/>
      <c r="K614" s="74"/>
      <c r="L614" s="82">
        <v>64.599999999999994</v>
      </c>
      <c r="M614" s="74"/>
      <c r="N614" s="81">
        <v>3329</v>
      </c>
      <c r="V614" s="72"/>
      <c r="W614" s="55"/>
      <c r="Z614" s="71"/>
      <c r="AA614" s="46" t="s">
        <v>785</v>
      </c>
      <c r="AC614" s="55"/>
      <c r="AE614" s="55"/>
      <c r="AF614" s="55"/>
    </row>
    <row r="615" spans="1:32" s="45" customFormat="1" ht="22.5" x14ac:dyDescent="0.2">
      <c r="A615" s="83"/>
      <c r="B615" s="61" t="s">
        <v>784</v>
      </c>
      <c r="C615" s="252" t="s">
        <v>783</v>
      </c>
      <c r="D615" s="252"/>
      <c r="E615" s="252"/>
      <c r="F615" s="74" t="s">
        <v>149</v>
      </c>
      <c r="G615" s="74" t="s">
        <v>675</v>
      </c>
      <c r="H615" s="74"/>
      <c r="I615" s="74" t="s">
        <v>675</v>
      </c>
      <c r="J615" s="82"/>
      <c r="K615" s="74"/>
      <c r="L615" s="82">
        <v>39.85</v>
      </c>
      <c r="M615" s="74"/>
      <c r="N615" s="81">
        <v>2054</v>
      </c>
      <c r="V615" s="72"/>
      <c r="W615" s="55"/>
      <c r="Z615" s="71"/>
      <c r="AA615" s="46" t="s">
        <v>783</v>
      </c>
      <c r="AC615" s="55"/>
      <c r="AE615" s="55"/>
      <c r="AF615" s="55"/>
    </row>
    <row r="616" spans="1:32" s="45" customFormat="1" ht="12" x14ac:dyDescent="0.2">
      <c r="A616" s="80"/>
      <c r="B616" s="118"/>
      <c r="C616" s="253" t="s">
        <v>146</v>
      </c>
      <c r="D616" s="253"/>
      <c r="E616" s="253"/>
      <c r="F616" s="79"/>
      <c r="G616" s="79"/>
      <c r="H616" s="79"/>
      <c r="I616" s="79"/>
      <c r="J616" s="78"/>
      <c r="K616" s="79"/>
      <c r="L616" s="78">
        <v>600.54999999999995</v>
      </c>
      <c r="M616" s="77"/>
      <c r="N616" s="76">
        <v>12522</v>
      </c>
      <c r="V616" s="72"/>
      <c r="W616" s="55"/>
      <c r="Z616" s="71"/>
      <c r="AC616" s="55" t="s">
        <v>146</v>
      </c>
      <c r="AE616" s="55"/>
      <c r="AF616" s="55"/>
    </row>
    <row r="617" spans="1:32" s="45" customFormat="1" ht="22.5" x14ac:dyDescent="0.2">
      <c r="A617" s="87" t="s">
        <v>372</v>
      </c>
      <c r="B617" s="119" t="s">
        <v>5211</v>
      </c>
      <c r="C617" s="253" t="s">
        <v>5209</v>
      </c>
      <c r="D617" s="253"/>
      <c r="E617" s="253"/>
      <c r="F617" s="79" t="s">
        <v>212</v>
      </c>
      <c r="G617" s="79"/>
      <c r="H617" s="79"/>
      <c r="I617" s="79" t="s">
        <v>5210</v>
      </c>
      <c r="J617" s="78">
        <v>70.599999999999994</v>
      </c>
      <c r="K617" s="79"/>
      <c r="L617" s="78">
        <v>1136.32</v>
      </c>
      <c r="M617" s="79" t="s">
        <v>195</v>
      </c>
      <c r="N617" s="76">
        <v>9079</v>
      </c>
      <c r="V617" s="72"/>
      <c r="W617" s="55" t="s">
        <v>5209</v>
      </c>
      <c r="Z617" s="71"/>
      <c r="AC617" s="55"/>
      <c r="AE617" s="55"/>
      <c r="AF617" s="55"/>
    </row>
    <row r="618" spans="1:32" s="45" customFormat="1" ht="12" x14ac:dyDescent="0.2">
      <c r="A618" s="80"/>
      <c r="B618" s="118"/>
      <c r="C618" s="123" t="s">
        <v>5100</v>
      </c>
      <c r="D618" s="124"/>
      <c r="E618" s="124"/>
      <c r="F618" s="75"/>
      <c r="G618" s="75"/>
      <c r="H618" s="75"/>
      <c r="I618" s="75"/>
      <c r="J618" s="90"/>
      <c r="K618" s="75"/>
      <c r="L618" s="90"/>
      <c r="M618" s="89"/>
      <c r="N618" s="88"/>
      <c r="V618" s="72"/>
      <c r="W618" s="55"/>
      <c r="Z618" s="71"/>
      <c r="AC618" s="55"/>
      <c r="AE618" s="55"/>
      <c r="AF618" s="55"/>
    </row>
    <row r="619" spans="1:32" s="45" customFormat="1" ht="12" x14ac:dyDescent="0.2">
      <c r="A619" s="86"/>
      <c r="B619" s="117"/>
      <c r="C619" s="252" t="s">
        <v>5208</v>
      </c>
      <c r="D619" s="252"/>
      <c r="E619" s="252"/>
      <c r="F619" s="252"/>
      <c r="G619" s="252"/>
      <c r="H619" s="252"/>
      <c r="I619" s="252"/>
      <c r="J619" s="252"/>
      <c r="K619" s="252"/>
      <c r="L619" s="252"/>
      <c r="M619" s="252"/>
      <c r="N619" s="255"/>
      <c r="V619" s="72"/>
      <c r="W619" s="55"/>
      <c r="X619" s="46" t="s">
        <v>5208</v>
      </c>
      <c r="Z619" s="71"/>
      <c r="AC619" s="55"/>
      <c r="AE619" s="55"/>
      <c r="AF619" s="55"/>
    </row>
    <row r="620" spans="1:32" s="45" customFormat="1" ht="22.5" x14ac:dyDescent="0.2">
      <c r="A620" s="87" t="s">
        <v>1658</v>
      </c>
      <c r="B620" s="119" t="s">
        <v>5207</v>
      </c>
      <c r="C620" s="253" t="s">
        <v>5206</v>
      </c>
      <c r="D620" s="253"/>
      <c r="E620" s="253"/>
      <c r="F620" s="79" t="s">
        <v>212</v>
      </c>
      <c r="G620" s="79"/>
      <c r="H620" s="79"/>
      <c r="I620" s="79" t="s">
        <v>5195</v>
      </c>
      <c r="J620" s="78"/>
      <c r="K620" s="79"/>
      <c r="L620" s="78"/>
      <c r="M620" s="79"/>
      <c r="N620" s="76"/>
      <c r="V620" s="72"/>
      <c r="W620" s="55" t="s">
        <v>5206</v>
      </c>
      <c r="Z620" s="71"/>
      <c r="AC620" s="55"/>
      <c r="AE620" s="55"/>
      <c r="AF620" s="55"/>
    </row>
    <row r="621" spans="1:32" s="45" customFormat="1" ht="12" x14ac:dyDescent="0.2">
      <c r="A621" s="86"/>
      <c r="B621" s="117"/>
      <c r="C621" s="252" t="s">
        <v>5193</v>
      </c>
      <c r="D621" s="252"/>
      <c r="E621" s="252"/>
      <c r="F621" s="252"/>
      <c r="G621" s="252"/>
      <c r="H621" s="252"/>
      <c r="I621" s="252"/>
      <c r="J621" s="252"/>
      <c r="K621" s="252"/>
      <c r="L621" s="252"/>
      <c r="M621" s="252"/>
      <c r="N621" s="255"/>
      <c r="V621" s="72"/>
      <c r="W621" s="55"/>
      <c r="X621" s="46" t="s">
        <v>5193</v>
      </c>
      <c r="Z621" s="71"/>
      <c r="AC621" s="55"/>
      <c r="AE621" s="55"/>
      <c r="AF621" s="55"/>
    </row>
    <row r="622" spans="1:32" s="45" customFormat="1" ht="12" x14ac:dyDescent="0.2">
      <c r="A622" s="83"/>
      <c r="B622" s="61" t="s">
        <v>170</v>
      </c>
      <c r="C622" s="252" t="s">
        <v>169</v>
      </c>
      <c r="D622" s="252"/>
      <c r="E622" s="252"/>
      <c r="F622" s="74"/>
      <c r="G622" s="74"/>
      <c r="H622" s="74"/>
      <c r="I622" s="74"/>
      <c r="J622" s="82">
        <v>28.71</v>
      </c>
      <c r="K622" s="74"/>
      <c r="L622" s="82">
        <v>315.06</v>
      </c>
      <c r="M622" s="74" t="s">
        <v>164</v>
      </c>
      <c r="N622" s="81">
        <v>16235</v>
      </c>
      <c r="V622" s="72"/>
      <c r="W622" s="55"/>
      <c r="Y622" s="46" t="s">
        <v>169</v>
      </c>
      <c r="Z622" s="71"/>
      <c r="AC622" s="55"/>
      <c r="AE622" s="55"/>
      <c r="AF622" s="55"/>
    </row>
    <row r="623" spans="1:32" s="45" customFormat="1" ht="12" x14ac:dyDescent="0.2">
      <c r="A623" s="83"/>
      <c r="B623" s="61" t="s">
        <v>168</v>
      </c>
      <c r="C623" s="252" t="s">
        <v>166</v>
      </c>
      <c r="D623" s="252"/>
      <c r="E623" s="252"/>
      <c r="F623" s="74"/>
      <c r="G623" s="74"/>
      <c r="H623" s="74"/>
      <c r="I623" s="74"/>
      <c r="J623" s="82">
        <v>50.01</v>
      </c>
      <c r="K623" s="74"/>
      <c r="L623" s="82">
        <v>548.80999999999995</v>
      </c>
      <c r="M623" s="74" t="s">
        <v>167</v>
      </c>
      <c r="N623" s="81">
        <v>7189</v>
      </c>
      <c r="V623" s="72"/>
      <c r="W623" s="55"/>
      <c r="Y623" s="46" t="s">
        <v>166</v>
      </c>
      <c r="Z623" s="71"/>
      <c r="AC623" s="55"/>
      <c r="AE623" s="55"/>
      <c r="AF623" s="55"/>
    </row>
    <row r="624" spans="1:32" s="45" customFormat="1" ht="12" x14ac:dyDescent="0.2">
      <c r="A624" s="83"/>
      <c r="B624" s="61" t="s">
        <v>165</v>
      </c>
      <c r="C624" s="252" t="s">
        <v>163</v>
      </c>
      <c r="D624" s="252"/>
      <c r="E624" s="252"/>
      <c r="F624" s="74"/>
      <c r="G624" s="74"/>
      <c r="H624" s="74"/>
      <c r="I624" s="74"/>
      <c r="J624" s="82">
        <v>5.54</v>
      </c>
      <c r="K624" s="74"/>
      <c r="L624" s="82">
        <v>60.8</v>
      </c>
      <c r="M624" s="74" t="s">
        <v>164</v>
      </c>
      <c r="N624" s="81">
        <v>3133</v>
      </c>
      <c r="V624" s="72"/>
      <c r="W624" s="55"/>
      <c r="Y624" s="46" t="s">
        <v>163</v>
      </c>
      <c r="Z624" s="71"/>
      <c r="AC624" s="55"/>
      <c r="AE624" s="55"/>
      <c r="AF624" s="55"/>
    </row>
    <row r="625" spans="1:32" s="45" customFormat="1" ht="12" x14ac:dyDescent="0.2">
      <c r="A625" s="83"/>
      <c r="B625" s="61" t="s">
        <v>218</v>
      </c>
      <c r="C625" s="252" t="s">
        <v>217</v>
      </c>
      <c r="D625" s="252"/>
      <c r="E625" s="252"/>
      <c r="F625" s="74"/>
      <c r="G625" s="74"/>
      <c r="H625" s="74"/>
      <c r="I625" s="74"/>
      <c r="J625" s="82">
        <v>0.37</v>
      </c>
      <c r="K625" s="74"/>
      <c r="L625" s="82">
        <v>4.0599999999999996</v>
      </c>
      <c r="M625" s="74" t="s">
        <v>195</v>
      </c>
      <c r="N625" s="81">
        <v>32</v>
      </c>
      <c r="V625" s="72"/>
      <c r="W625" s="55"/>
      <c r="Y625" s="46" t="s">
        <v>217</v>
      </c>
      <c r="Z625" s="71"/>
      <c r="AC625" s="55"/>
      <c r="AE625" s="55"/>
      <c r="AF625" s="55"/>
    </row>
    <row r="626" spans="1:32" s="45" customFormat="1" ht="12" x14ac:dyDescent="0.2">
      <c r="A626" s="86"/>
      <c r="B626" s="93" t="s">
        <v>5205</v>
      </c>
      <c r="C626" s="259" t="s">
        <v>5203</v>
      </c>
      <c r="D626" s="259"/>
      <c r="E626" s="259"/>
      <c r="F626" s="92" t="s">
        <v>212</v>
      </c>
      <c r="G626" s="92" t="s">
        <v>2691</v>
      </c>
      <c r="H626" s="92"/>
      <c r="I626" s="92" t="s">
        <v>5204</v>
      </c>
      <c r="J626" s="61"/>
      <c r="K626" s="74"/>
      <c r="L626" s="82"/>
      <c r="M626" s="74"/>
      <c r="N626" s="91"/>
      <c r="V626" s="72"/>
      <c r="W626" s="55"/>
      <c r="Z626" s="71" t="s">
        <v>5203</v>
      </c>
      <c r="AC626" s="55"/>
      <c r="AE626" s="55"/>
      <c r="AF626" s="55"/>
    </row>
    <row r="627" spans="1:32" s="45" customFormat="1" ht="22.5" x14ac:dyDescent="0.2">
      <c r="A627" s="86"/>
      <c r="B627" s="93" t="s">
        <v>497</v>
      </c>
      <c r="C627" s="259" t="s">
        <v>5201</v>
      </c>
      <c r="D627" s="259"/>
      <c r="E627" s="259"/>
      <c r="F627" s="92" t="s">
        <v>212</v>
      </c>
      <c r="G627" s="92" t="s">
        <v>1509</v>
      </c>
      <c r="H627" s="92"/>
      <c r="I627" s="92" t="s">
        <v>5202</v>
      </c>
      <c r="J627" s="61"/>
      <c r="K627" s="74"/>
      <c r="L627" s="82"/>
      <c r="M627" s="74"/>
      <c r="N627" s="91"/>
      <c r="V627" s="72"/>
      <c r="W627" s="55"/>
      <c r="Z627" s="71" t="s">
        <v>5201</v>
      </c>
      <c r="AC627" s="55"/>
      <c r="AE627" s="55"/>
      <c r="AF627" s="55"/>
    </row>
    <row r="628" spans="1:32" s="45" customFormat="1" ht="22.5" x14ac:dyDescent="0.2">
      <c r="A628" s="86"/>
      <c r="B628" s="93" t="s">
        <v>497</v>
      </c>
      <c r="C628" s="259" t="s">
        <v>2476</v>
      </c>
      <c r="D628" s="259"/>
      <c r="E628" s="259"/>
      <c r="F628" s="92" t="s">
        <v>212</v>
      </c>
      <c r="G628" s="92" t="s">
        <v>170</v>
      </c>
      <c r="H628" s="92"/>
      <c r="I628" s="92" t="s">
        <v>5195</v>
      </c>
      <c r="J628" s="61"/>
      <c r="K628" s="74"/>
      <c r="L628" s="82"/>
      <c r="M628" s="74"/>
      <c r="N628" s="91"/>
      <c r="V628" s="72"/>
      <c r="W628" s="55"/>
      <c r="Z628" s="71" t="s">
        <v>2476</v>
      </c>
      <c r="AC628" s="55"/>
      <c r="AE628" s="55"/>
      <c r="AF628" s="55"/>
    </row>
    <row r="629" spans="1:32" s="45" customFormat="1" ht="22.5" x14ac:dyDescent="0.2">
      <c r="A629" s="86"/>
      <c r="B629" s="93" t="s">
        <v>497</v>
      </c>
      <c r="C629" s="259" t="s">
        <v>5199</v>
      </c>
      <c r="D629" s="259"/>
      <c r="E629" s="259"/>
      <c r="F629" s="92" t="s">
        <v>212</v>
      </c>
      <c r="G629" s="92" t="s">
        <v>2776</v>
      </c>
      <c r="H629" s="92"/>
      <c r="I629" s="92" t="s">
        <v>5200</v>
      </c>
      <c r="J629" s="61"/>
      <c r="K629" s="74"/>
      <c r="L629" s="82"/>
      <c r="M629" s="74"/>
      <c r="N629" s="91"/>
      <c r="V629" s="72"/>
      <c r="W629" s="55"/>
      <c r="Z629" s="71" t="s">
        <v>5199</v>
      </c>
      <c r="AC629" s="55"/>
      <c r="AE629" s="55"/>
      <c r="AF629" s="55"/>
    </row>
    <row r="630" spans="1:32" s="45" customFormat="1" ht="12" x14ac:dyDescent="0.2">
      <c r="A630" s="83"/>
      <c r="B630" s="61"/>
      <c r="C630" s="252" t="s">
        <v>160</v>
      </c>
      <c r="D630" s="252"/>
      <c r="E630" s="252"/>
      <c r="F630" s="74" t="s">
        <v>159</v>
      </c>
      <c r="G630" s="74" t="s">
        <v>3431</v>
      </c>
      <c r="H630" s="74"/>
      <c r="I630" s="74" t="s">
        <v>5198</v>
      </c>
      <c r="J630" s="82"/>
      <c r="K630" s="74"/>
      <c r="L630" s="82"/>
      <c r="M630" s="74"/>
      <c r="N630" s="81"/>
      <c r="V630" s="72"/>
      <c r="W630" s="55"/>
      <c r="Z630" s="71"/>
      <c r="AA630" s="46" t="s">
        <v>160</v>
      </c>
      <c r="AC630" s="55"/>
      <c r="AE630" s="55"/>
      <c r="AF630" s="55"/>
    </row>
    <row r="631" spans="1:32" s="45" customFormat="1" ht="12" x14ac:dyDescent="0.2">
      <c r="A631" s="83"/>
      <c r="B631" s="61"/>
      <c r="C631" s="252" t="s">
        <v>156</v>
      </c>
      <c r="D631" s="252"/>
      <c r="E631" s="252"/>
      <c r="F631" s="74" t="s">
        <v>159</v>
      </c>
      <c r="G631" s="74" t="s">
        <v>1686</v>
      </c>
      <c r="H631" s="74"/>
      <c r="I631" s="74" t="s">
        <v>5197</v>
      </c>
      <c r="J631" s="82"/>
      <c r="K631" s="74"/>
      <c r="L631" s="82"/>
      <c r="M631" s="74"/>
      <c r="N631" s="81"/>
      <c r="V631" s="72"/>
      <c r="W631" s="55"/>
      <c r="Z631" s="71"/>
      <c r="AA631" s="46" t="s">
        <v>156</v>
      </c>
      <c r="AC631" s="55"/>
      <c r="AE631" s="55"/>
      <c r="AF631" s="55"/>
    </row>
    <row r="632" spans="1:32" s="45" customFormat="1" ht="12" x14ac:dyDescent="0.2">
      <c r="A632" s="83"/>
      <c r="B632" s="61"/>
      <c r="C632" s="254" t="s">
        <v>155</v>
      </c>
      <c r="D632" s="254"/>
      <c r="E632" s="254"/>
      <c r="F632" s="77"/>
      <c r="G632" s="77"/>
      <c r="H632" s="77"/>
      <c r="I632" s="77"/>
      <c r="J632" s="85">
        <v>79.09</v>
      </c>
      <c r="K632" s="77"/>
      <c r="L632" s="85">
        <v>867.93</v>
      </c>
      <c r="M632" s="77"/>
      <c r="N632" s="84"/>
      <c r="V632" s="72"/>
      <c r="W632" s="55"/>
      <c r="Z632" s="71"/>
      <c r="AB632" s="46" t="s">
        <v>155</v>
      </c>
      <c r="AC632" s="55"/>
      <c r="AE632" s="55"/>
      <c r="AF632" s="55"/>
    </row>
    <row r="633" spans="1:32" s="45" customFormat="1" ht="12" x14ac:dyDescent="0.2">
      <c r="A633" s="83"/>
      <c r="B633" s="61"/>
      <c r="C633" s="252" t="s">
        <v>154</v>
      </c>
      <c r="D633" s="252"/>
      <c r="E633" s="252"/>
      <c r="F633" s="74"/>
      <c r="G633" s="74"/>
      <c r="H633" s="74"/>
      <c r="I633" s="74"/>
      <c r="J633" s="82"/>
      <c r="K633" s="74"/>
      <c r="L633" s="82">
        <v>375.86</v>
      </c>
      <c r="M633" s="74"/>
      <c r="N633" s="81">
        <v>19368</v>
      </c>
      <c r="V633" s="72"/>
      <c r="W633" s="55"/>
      <c r="Z633" s="71"/>
      <c r="AA633" s="46" t="s">
        <v>154</v>
      </c>
      <c r="AC633" s="55"/>
      <c r="AE633" s="55"/>
      <c r="AF633" s="55"/>
    </row>
    <row r="634" spans="1:32" s="45" customFormat="1" ht="22.5" x14ac:dyDescent="0.2">
      <c r="A634" s="83"/>
      <c r="B634" s="61" t="s">
        <v>2252</v>
      </c>
      <c r="C634" s="252" t="s">
        <v>2251</v>
      </c>
      <c r="D634" s="252"/>
      <c r="E634" s="252"/>
      <c r="F634" s="74" t="s">
        <v>149</v>
      </c>
      <c r="G634" s="74" t="s">
        <v>1488</v>
      </c>
      <c r="H634" s="74"/>
      <c r="I634" s="74" t="s">
        <v>1488</v>
      </c>
      <c r="J634" s="82"/>
      <c r="K634" s="74"/>
      <c r="L634" s="82">
        <v>443.51</v>
      </c>
      <c r="M634" s="74"/>
      <c r="N634" s="81">
        <v>22854</v>
      </c>
      <c r="V634" s="72"/>
      <c r="W634" s="55"/>
      <c r="Z634" s="71"/>
      <c r="AA634" s="46" t="s">
        <v>2251</v>
      </c>
      <c r="AC634" s="55"/>
      <c r="AE634" s="55"/>
      <c r="AF634" s="55"/>
    </row>
    <row r="635" spans="1:32" s="45" customFormat="1" ht="22.5" x14ac:dyDescent="0.2">
      <c r="A635" s="83"/>
      <c r="B635" s="61" t="s">
        <v>2250</v>
      </c>
      <c r="C635" s="252" t="s">
        <v>2249</v>
      </c>
      <c r="D635" s="252"/>
      <c r="E635" s="252"/>
      <c r="F635" s="74" t="s">
        <v>149</v>
      </c>
      <c r="G635" s="74" t="s">
        <v>372</v>
      </c>
      <c r="H635" s="74"/>
      <c r="I635" s="74" t="s">
        <v>372</v>
      </c>
      <c r="J635" s="82"/>
      <c r="K635" s="74"/>
      <c r="L635" s="82">
        <v>244.31</v>
      </c>
      <c r="M635" s="74"/>
      <c r="N635" s="81">
        <v>12589</v>
      </c>
      <c r="V635" s="72"/>
      <c r="W635" s="55"/>
      <c r="Z635" s="71"/>
      <c r="AA635" s="46" t="s">
        <v>2249</v>
      </c>
      <c r="AC635" s="55"/>
      <c r="AE635" s="55"/>
      <c r="AF635" s="55"/>
    </row>
    <row r="636" spans="1:32" s="45" customFormat="1" ht="12" x14ac:dyDescent="0.2">
      <c r="A636" s="80"/>
      <c r="B636" s="118"/>
      <c r="C636" s="253" t="s">
        <v>146</v>
      </c>
      <c r="D636" s="253"/>
      <c r="E636" s="253"/>
      <c r="F636" s="79"/>
      <c r="G636" s="79"/>
      <c r="H636" s="79"/>
      <c r="I636" s="79"/>
      <c r="J636" s="78"/>
      <c r="K636" s="79"/>
      <c r="L636" s="78">
        <v>1555.75</v>
      </c>
      <c r="M636" s="77"/>
      <c r="N636" s="76">
        <v>58899</v>
      </c>
      <c r="V636" s="72"/>
      <c r="W636" s="55"/>
      <c r="Z636" s="71"/>
      <c r="AC636" s="55" t="s">
        <v>146</v>
      </c>
      <c r="AE636" s="55"/>
      <c r="AF636" s="55"/>
    </row>
    <row r="637" spans="1:32" s="45" customFormat="1" ht="22.5" x14ac:dyDescent="0.2">
      <c r="A637" s="87" t="s">
        <v>1654</v>
      </c>
      <c r="B637" s="119" t="s">
        <v>5196</v>
      </c>
      <c r="C637" s="253" t="s">
        <v>5194</v>
      </c>
      <c r="D637" s="253"/>
      <c r="E637" s="253"/>
      <c r="F637" s="79" t="s">
        <v>212</v>
      </c>
      <c r="G637" s="79"/>
      <c r="H637" s="79"/>
      <c r="I637" s="79" t="s">
        <v>5195</v>
      </c>
      <c r="J637" s="78">
        <v>103</v>
      </c>
      <c r="K637" s="79"/>
      <c r="L637" s="78">
        <v>1130.32</v>
      </c>
      <c r="M637" s="79" t="s">
        <v>195</v>
      </c>
      <c r="N637" s="76">
        <v>9031</v>
      </c>
      <c r="V637" s="72"/>
      <c r="W637" s="55" t="s">
        <v>5194</v>
      </c>
      <c r="Z637" s="71"/>
      <c r="AC637" s="55"/>
      <c r="AE637" s="55"/>
      <c r="AF637" s="55"/>
    </row>
    <row r="638" spans="1:32" s="45" customFormat="1" ht="12" x14ac:dyDescent="0.2">
      <c r="A638" s="80"/>
      <c r="B638" s="118"/>
      <c r="C638" s="123" t="s">
        <v>801</v>
      </c>
      <c r="D638" s="124"/>
      <c r="E638" s="124"/>
      <c r="F638" s="75"/>
      <c r="G638" s="75"/>
      <c r="H638" s="75"/>
      <c r="I638" s="75"/>
      <c r="J638" s="90"/>
      <c r="K638" s="75"/>
      <c r="L638" s="90"/>
      <c r="M638" s="89"/>
      <c r="N638" s="88"/>
      <c r="V638" s="72"/>
      <c r="W638" s="55"/>
      <c r="Z638" s="71"/>
      <c r="AC638" s="55"/>
      <c r="AE638" s="55"/>
      <c r="AF638" s="55"/>
    </row>
    <row r="639" spans="1:32" s="45" customFormat="1" ht="12" x14ac:dyDescent="0.2">
      <c r="A639" s="86"/>
      <c r="B639" s="117"/>
      <c r="C639" s="252" t="s">
        <v>5193</v>
      </c>
      <c r="D639" s="252"/>
      <c r="E639" s="252"/>
      <c r="F639" s="252"/>
      <c r="G639" s="252"/>
      <c r="H639" s="252"/>
      <c r="I639" s="252"/>
      <c r="J639" s="252"/>
      <c r="K639" s="252"/>
      <c r="L639" s="252"/>
      <c r="M639" s="252"/>
      <c r="N639" s="255"/>
      <c r="V639" s="72"/>
      <c r="W639" s="55"/>
      <c r="X639" s="46" t="s">
        <v>5193</v>
      </c>
      <c r="Z639" s="71"/>
      <c r="AC639" s="55"/>
      <c r="AE639" s="55"/>
      <c r="AF639" s="55"/>
    </row>
    <row r="640" spans="1:32" s="45" customFormat="1" ht="12" x14ac:dyDescent="0.2">
      <c r="A640" s="87" t="s">
        <v>1648</v>
      </c>
      <c r="B640" s="119" t="s">
        <v>834</v>
      </c>
      <c r="C640" s="253" t="s">
        <v>832</v>
      </c>
      <c r="D640" s="253"/>
      <c r="E640" s="253"/>
      <c r="F640" s="79" t="s">
        <v>174</v>
      </c>
      <c r="G640" s="79"/>
      <c r="H640" s="79"/>
      <c r="I640" s="79" t="s">
        <v>5192</v>
      </c>
      <c r="J640" s="78"/>
      <c r="K640" s="79"/>
      <c r="L640" s="78"/>
      <c r="M640" s="79"/>
      <c r="N640" s="76"/>
      <c r="V640" s="72"/>
      <c r="W640" s="55" t="s">
        <v>832</v>
      </c>
      <c r="Z640" s="71"/>
      <c r="AC640" s="55"/>
      <c r="AE640" s="55"/>
      <c r="AF640" s="55"/>
    </row>
    <row r="641" spans="1:32" s="45" customFormat="1" ht="12" x14ac:dyDescent="0.2">
      <c r="A641" s="86"/>
      <c r="B641" s="117"/>
      <c r="C641" s="252" t="s">
        <v>5191</v>
      </c>
      <c r="D641" s="252"/>
      <c r="E641" s="252"/>
      <c r="F641" s="252"/>
      <c r="G641" s="252"/>
      <c r="H641" s="252"/>
      <c r="I641" s="252"/>
      <c r="J641" s="252"/>
      <c r="K641" s="252"/>
      <c r="L641" s="252"/>
      <c r="M641" s="252"/>
      <c r="N641" s="255"/>
      <c r="V641" s="72"/>
      <c r="W641" s="55"/>
      <c r="X641" s="46" t="s">
        <v>5191</v>
      </c>
      <c r="Z641" s="71"/>
      <c r="AC641" s="55"/>
      <c r="AE641" s="55"/>
      <c r="AF641" s="55"/>
    </row>
    <row r="642" spans="1:32" s="45" customFormat="1" ht="12" x14ac:dyDescent="0.2">
      <c r="A642" s="83"/>
      <c r="B642" s="61" t="s">
        <v>170</v>
      </c>
      <c r="C642" s="252" t="s">
        <v>169</v>
      </c>
      <c r="D642" s="252"/>
      <c r="E642" s="252"/>
      <c r="F642" s="74"/>
      <c r="G642" s="74"/>
      <c r="H642" s="74"/>
      <c r="I642" s="74"/>
      <c r="J642" s="82">
        <v>1404</v>
      </c>
      <c r="K642" s="74"/>
      <c r="L642" s="82">
        <v>123.26</v>
      </c>
      <c r="M642" s="74" t="s">
        <v>164</v>
      </c>
      <c r="N642" s="81">
        <v>6352</v>
      </c>
      <c r="V642" s="72"/>
      <c r="W642" s="55"/>
      <c r="Y642" s="46" t="s">
        <v>169</v>
      </c>
      <c r="Z642" s="71"/>
      <c r="AC642" s="55"/>
      <c r="AE642" s="55"/>
      <c r="AF642" s="55"/>
    </row>
    <row r="643" spans="1:32" s="45" customFormat="1" ht="12" x14ac:dyDescent="0.2">
      <c r="A643" s="83"/>
      <c r="B643" s="61" t="s">
        <v>168</v>
      </c>
      <c r="C643" s="252" t="s">
        <v>166</v>
      </c>
      <c r="D643" s="252"/>
      <c r="E643" s="252"/>
      <c r="F643" s="74"/>
      <c r="G643" s="74"/>
      <c r="H643" s="74"/>
      <c r="I643" s="74"/>
      <c r="J643" s="82">
        <v>1587.74</v>
      </c>
      <c r="K643" s="74"/>
      <c r="L643" s="82">
        <v>139.38999999999999</v>
      </c>
      <c r="M643" s="74" t="s">
        <v>167</v>
      </c>
      <c r="N643" s="81">
        <v>1826</v>
      </c>
      <c r="V643" s="72"/>
      <c r="W643" s="55"/>
      <c r="Y643" s="46" t="s">
        <v>166</v>
      </c>
      <c r="Z643" s="71"/>
      <c r="AC643" s="55"/>
      <c r="AE643" s="55"/>
      <c r="AF643" s="55"/>
    </row>
    <row r="644" spans="1:32" s="45" customFormat="1" ht="12" x14ac:dyDescent="0.2">
      <c r="A644" s="83"/>
      <c r="B644" s="61" t="s">
        <v>165</v>
      </c>
      <c r="C644" s="252" t="s">
        <v>163</v>
      </c>
      <c r="D644" s="252"/>
      <c r="E644" s="252"/>
      <c r="F644" s="74"/>
      <c r="G644" s="74"/>
      <c r="H644" s="74"/>
      <c r="I644" s="74"/>
      <c r="J644" s="82">
        <v>244.51</v>
      </c>
      <c r="K644" s="74"/>
      <c r="L644" s="82">
        <v>21.47</v>
      </c>
      <c r="M644" s="74" t="s">
        <v>164</v>
      </c>
      <c r="N644" s="81">
        <v>1106</v>
      </c>
      <c r="V644" s="72"/>
      <c r="W644" s="55"/>
      <c r="Y644" s="46" t="s">
        <v>163</v>
      </c>
      <c r="Z644" s="71"/>
      <c r="AC644" s="55"/>
      <c r="AE644" s="55"/>
      <c r="AF644" s="55"/>
    </row>
    <row r="645" spans="1:32" s="45" customFormat="1" ht="12" x14ac:dyDescent="0.2">
      <c r="A645" s="83"/>
      <c r="B645" s="61" t="s">
        <v>218</v>
      </c>
      <c r="C645" s="252" t="s">
        <v>217</v>
      </c>
      <c r="D645" s="252"/>
      <c r="E645" s="252"/>
      <c r="F645" s="74"/>
      <c r="G645" s="74"/>
      <c r="H645" s="74"/>
      <c r="I645" s="74"/>
      <c r="J645" s="82">
        <v>905.49</v>
      </c>
      <c r="K645" s="74"/>
      <c r="L645" s="82">
        <v>79.489999999999995</v>
      </c>
      <c r="M645" s="74" t="s">
        <v>195</v>
      </c>
      <c r="N645" s="81">
        <v>635</v>
      </c>
      <c r="V645" s="72"/>
      <c r="W645" s="55"/>
      <c r="Y645" s="46" t="s">
        <v>217</v>
      </c>
      <c r="Z645" s="71"/>
      <c r="AC645" s="55"/>
      <c r="AE645" s="55"/>
      <c r="AF645" s="55"/>
    </row>
    <row r="646" spans="1:32" s="45" customFormat="1" ht="12" x14ac:dyDescent="0.2">
      <c r="A646" s="86"/>
      <c r="B646" s="93" t="s">
        <v>5190</v>
      </c>
      <c r="C646" s="259" t="s">
        <v>5189</v>
      </c>
      <c r="D646" s="259"/>
      <c r="E646" s="259"/>
      <c r="F646" s="92" t="s">
        <v>212</v>
      </c>
      <c r="G646" s="92" t="s">
        <v>339</v>
      </c>
      <c r="H646" s="92"/>
      <c r="I646" s="92" t="s">
        <v>5185</v>
      </c>
      <c r="J646" s="61"/>
      <c r="K646" s="74"/>
      <c r="L646" s="82"/>
      <c r="M646" s="74"/>
      <c r="N646" s="91"/>
      <c r="V646" s="72"/>
      <c r="W646" s="55"/>
      <c r="Z646" s="71" t="s">
        <v>5189</v>
      </c>
      <c r="AC646" s="55"/>
      <c r="AE646" s="55"/>
      <c r="AF646" s="55"/>
    </row>
    <row r="647" spans="1:32" s="45" customFormat="1" ht="12" x14ac:dyDescent="0.2">
      <c r="A647" s="83"/>
      <c r="B647" s="61"/>
      <c r="C647" s="252" t="s">
        <v>160</v>
      </c>
      <c r="D647" s="252"/>
      <c r="E647" s="252"/>
      <c r="F647" s="74" t="s">
        <v>159</v>
      </c>
      <c r="G647" s="74" t="s">
        <v>1244</v>
      </c>
      <c r="H647" s="74"/>
      <c r="I647" s="74" t="s">
        <v>5188</v>
      </c>
      <c r="J647" s="82"/>
      <c r="K647" s="74"/>
      <c r="L647" s="82"/>
      <c r="M647" s="74"/>
      <c r="N647" s="81"/>
      <c r="V647" s="72"/>
      <c r="W647" s="55"/>
      <c r="Z647" s="71"/>
      <c r="AA647" s="46" t="s">
        <v>160</v>
      </c>
      <c r="AC647" s="55"/>
      <c r="AE647" s="55"/>
      <c r="AF647" s="55"/>
    </row>
    <row r="648" spans="1:32" s="45" customFormat="1" ht="12" x14ac:dyDescent="0.2">
      <c r="A648" s="83"/>
      <c r="B648" s="61"/>
      <c r="C648" s="252" t="s">
        <v>156</v>
      </c>
      <c r="D648" s="252"/>
      <c r="E648" s="252"/>
      <c r="F648" s="74" t="s">
        <v>159</v>
      </c>
      <c r="G648" s="74" t="s">
        <v>5187</v>
      </c>
      <c r="H648" s="74"/>
      <c r="I648" s="74" t="s">
        <v>5186</v>
      </c>
      <c r="J648" s="82"/>
      <c r="K648" s="74"/>
      <c r="L648" s="82"/>
      <c r="M648" s="74"/>
      <c r="N648" s="81"/>
      <c r="V648" s="72"/>
      <c r="W648" s="55"/>
      <c r="Z648" s="71"/>
      <c r="AA648" s="46" t="s">
        <v>156</v>
      </c>
      <c r="AC648" s="55"/>
      <c r="AE648" s="55"/>
      <c r="AF648" s="55"/>
    </row>
    <row r="649" spans="1:32" s="45" customFormat="1" ht="12" x14ac:dyDescent="0.2">
      <c r="A649" s="83"/>
      <c r="B649" s="61"/>
      <c r="C649" s="254" t="s">
        <v>155</v>
      </c>
      <c r="D649" s="254"/>
      <c r="E649" s="254"/>
      <c r="F649" s="77"/>
      <c r="G649" s="77"/>
      <c r="H649" s="77"/>
      <c r="I649" s="77"/>
      <c r="J649" s="85">
        <v>3897.23</v>
      </c>
      <c r="K649" s="77"/>
      <c r="L649" s="85">
        <v>342.14</v>
      </c>
      <c r="M649" s="77"/>
      <c r="N649" s="84"/>
      <c r="V649" s="72"/>
      <c r="W649" s="55"/>
      <c r="Z649" s="71"/>
      <c r="AB649" s="46" t="s">
        <v>155</v>
      </c>
      <c r="AC649" s="55"/>
      <c r="AE649" s="55"/>
      <c r="AF649" s="55"/>
    </row>
    <row r="650" spans="1:32" s="45" customFormat="1" ht="12" x14ac:dyDescent="0.2">
      <c r="A650" s="83"/>
      <c r="B650" s="61"/>
      <c r="C650" s="252" t="s">
        <v>154</v>
      </c>
      <c r="D650" s="252"/>
      <c r="E650" s="252"/>
      <c r="F650" s="74"/>
      <c r="G650" s="74"/>
      <c r="H650" s="74"/>
      <c r="I650" s="74"/>
      <c r="J650" s="82"/>
      <c r="K650" s="74"/>
      <c r="L650" s="82">
        <v>144.72999999999999</v>
      </c>
      <c r="M650" s="74"/>
      <c r="N650" s="81">
        <v>7458</v>
      </c>
      <c r="V650" s="72"/>
      <c r="W650" s="55"/>
      <c r="Z650" s="71"/>
      <c r="AA650" s="46" t="s">
        <v>154</v>
      </c>
      <c r="AC650" s="55"/>
      <c r="AE650" s="55"/>
      <c r="AF650" s="55"/>
    </row>
    <row r="651" spans="1:32" s="45" customFormat="1" ht="33.75" x14ac:dyDescent="0.2">
      <c r="A651" s="83"/>
      <c r="B651" s="61" t="s">
        <v>810</v>
      </c>
      <c r="C651" s="252" t="s">
        <v>809</v>
      </c>
      <c r="D651" s="252"/>
      <c r="E651" s="252"/>
      <c r="F651" s="74" t="s">
        <v>149</v>
      </c>
      <c r="G651" s="74" t="s">
        <v>152</v>
      </c>
      <c r="H651" s="74"/>
      <c r="I651" s="74" t="s">
        <v>152</v>
      </c>
      <c r="J651" s="82"/>
      <c r="K651" s="74"/>
      <c r="L651" s="82">
        <v>154.86000000000001</v>
      </c>
      <c r="M651" s="74"/>
      <c r="N651" s="81">
        <v>7980</v>
      </c>
      <c r="V651" s="72"/>
      <c r="W651" s="55"/>
      <c r="Z651" s="71"/>
      <c r="AA651" s="46" t="s">
        <v>809</v>
      </c>
      <c r="AC651" s="55"/>
      <c r="AE651" s="55"/>
      <c r="AF651" s="55"/>
    </row>
    <row r="652" spans="1:32" s="45" customFormat="1" ht="33.75" x14ac:dyDescent="0.2">
      <c r="A652" s="83"/>
      <c r="B652" s="61" t="s">
        <v>808</v>
      </c>
      <c r="C652" s="252" t="s">
        <v>807</v>
      </c>
      <c r="D652" s="252"/>
      <c r="E652" s="252"/>
      <c r="F652" s="74" t="s">
        <v>149</v>
      </c>
      <c r="G652" s="74" t="s">
        <v>370</v>
      </c>
      <c r="H652" s="74"/>
      <c r="I652" s="74" t="s">
        <v>370</v>
      </c>
      <c r="J652" s="82"/>
      <c r="K652" s="74"/>
      <c r="L652" s="82">
        <v>83.94</v>
      </c>
      <c r="M652" s="74"/>
      <c r="N652" s="81">
        <v>4326</v>
      </c>
      <c r="V652" s="72"/>
      <c r="W652" s="55"/>
      <c r="Z652" s="71"/>
      <c r="AA652" s="46" t="s">
        <v>807</v>
      </c>
      <c r="AC652" s="55"/>
      <c r="AE652" s="55"/>
      <c r="AF652" s="55"/>
    </row>
    <row r="653" spans="1:32" s="45" customFormat="1" ht="12" x14ac:dyDescent="0.2">
      <c r="A653" s="80"/>
      <c r="B653" s="118"/>
      <c r="C653" s="253" t="s">
        <v>146</v>
      </c>
      <c r="D653" s="253"/>
      <c r="E653" s="253"/>
      <c r="F653" s="79"/>
      <c r="G653" s="79"/>
      <c r="H653" s="79"/>
      <c r="I653" s="79"/>
      <c r="J653" s="78"/>
      <c r="K653" s="79"/>
      <c r="L653" s="78">
        <v>580.94000000000005</v>
      </c>
      <c r="M653" s="77"/>
      <c r="N653" s="76">
        <v>21119</v>
      </c>
      <c r="V653" s="72"/>
      <c r="W653" s="55"/>
      <c r="Z653" s="71"/>
      <c r="AC653" s="55" t="s">
        <v>146</v>
      </c>
      <c r="AE653" s="55"/>
      <c r="AF653" s="55"/>
    </row>
    <row r="654" spans="1:32" s="45" customFormat="1" ht="12" x14ac:dyDescent="0.2">
      <c r="A654" s="87" t="s">
        <v>414</v>
      </c>
      <c r="B654" s="119" t="s">
        <v>1742</v>
      </c>
      <c r="C654" s="253" t="s">
        <v>5184</v>
      </c>
      <c r="D654" s="253"/>
      <c r="E654" s="253"/>
      <c r="F654" s="79" t="s">
        <v>212</v>
      </c>
      <c r="G654" s="79"/>
      <c r="H654" s="79"/>
      <c r="I654" s="79" t="s">
        <v>5185</v>
      </c>
      <c r="J654" s="78">
        <v>600</v>
      </c>
      <c r="K654" s="79"/>
      <c r="L654" s="78">
        <v>5372.87</v>
      </c>
      <c r="M654" s="79" t="s">
        <v>195</v>
      </c>
      <c r="N654" s="76">
        <v>42929</v>
      </c>
      <c r="V654" s="72"/>
      <c r="W654" s="55" t="s">
        <v>5184</v>
      </c>
      <c r="Z654" s="71"/>
      <c r="AC654" s="55"/>
      <c r="AE654" s="55"/>
      <c r="AF654" s="55"/>
    </row>
    <row r="655" spans="1:32" s="45" customFormat="1" ht="12" x14ac:dyDescent="0.2">
      <c r="A655" s="80"/>
      <c r="B655" s="118"/>
      <c r="C655" s="123" t="s">
        <v>801</v>
      </c>
      <c r="D655" s="124"/>
      <c r="E655" s="124"/>
      <c r="F655" s="75"/>
      <c r="G655" s="75"/>
      <c r="H655" s="75"/>
      <c r="I655" s="75"/>
      <c r="J655" s="90"/>
      <c r="K655" s="75"/>
      <c r="L655" s="90"/>
      <c r="M655" s="89"/>
      <c r="N655" s="88"/>
      <c r="V655" s="72"/>
      <c r="W655" s="55"/>
      <c r="Z655" s="71"/>
      <c r="AC655" s="55"/>
      <c r="AE655" s="55"/>
      <c r="AF655" s="55"/>
    </row>
    <row r="656" spans="1:32" s="45" customFormat="1" ht="22.5" x14ac:dyDescent="0.2">
      <c r="A656" s="87" t="s">
        <v>1640</v>
      </c>
      <c r="B656" s="119" t="s">
        <v>819</v>
      </c>
      <c r="C656" s="253" t="s">
        <v>818</v>
      </c>
      <c r="D656" s="253"/>
      <c r="E656" s="253"/>
      <c r="F656" s="79" t="s">
        <v>368</v>
      </c>
      <c r="G656" s="79"/>
      <c r="H656" s="79"/>
      <c r="I656" s="79" t="s">
        <v>5182</v>
      </c>
      <c r="J656" s="78"/>
      <c r="K656" s="79"/>
      <c r="L656" s="78"/>
      <c r="M656" s="79"/>
      <c r="N656" s="76"/>
      <c r="V656" s="72"/>
      <c r="W656" s="55" t="s">
        <v>818</v>
      </c>
      <c r="Z656" s="71"/>
      <c r="AC656" s="55"/>
      <c r="AE656" s="55"/>
      <c r="AF656" s="55"/>
    </row>
    <row r="657" spans="1:32" s="45" customFormat="1" ht="12" x14ac:dyDescent="0.2">
      <c r="A657" s="86"/>
      <c r="B657" s="117"/>
      <c r="C657" s="252" t="s">
        <v>5183</v>
      </c>
      <c r="D657" s="252"/>
      <c r="E657" s="252"/>
      <c r="F657" s="252"/>
      <c r="G657" s="252"/>
      <c r="H657" s="252"/>
      <c r="I657" s="252"/>
      <c r="J657" s="252"/>
      <c r="K657" s="252"/>
      <c r="L657" s="252"/>
      <c r="M657" s="252"/>
      <c r="N657" s="255"/>
      <c r="V657" s="72"/>
      <c r="W657" s="55"/>
      <c r="X657" s="46" t="s">
        <v>5183</v>
      </c>
      <c r="Z657" s="71"/>
      <c r="AC657" s="55"/>
      <c r="AE657" s="55"/>
      <c r="AF657" s="55"/>
    </row>
    <row r="658" spans="1:32" s="45" customFormat="1" ht="12" x14ac:dyDescent="0.2">
      <c r="A658" s="83"/>
      <c r="B658" s="61" t="s">
        <v>170</v>
      </c>
      <c r="C658" s="252" t="s">
        <v>169</v>
      </c>
      <c r="D658" s="252"/>
      <c r="E658" s="252"/>
      <c r="F658" s="74"/>
      <c r="G658" s="74"/>
      <c r="H658" s="74"/>
      <c r="I658" s="74"/>
      <c r="J658" s="82">
        <v>102.78</v>
      </c>
      <c r="K658" s="74"/>
      <c r="L658" s="82">
        <v>18.61</v>
      </c>
      <c r="M658" s="74" t="s">
        <v>164</v>
      </c>
      <c r="N658" s="81">
        <v>959</v>
      </c>
      <c r="V658" s="72"/>
      <c r="W658" s="55"/>
      <c r="Y658" s="46" t="s">
        <v>169</v>
      </c>
      <c r="Z658" s="71"/>
      <c r="AC658" s="55"/>
      <c r="AE658" s="55"/>
      <c r="AF658" s="55"/>
    </row>
    <row r="659" spans="1:32" s="45" customFormat="1" ht="12" x14ac:dyDescent="0.2">
      <c r="A659" s="83"/>
      <c r="B659" s="61" t="s">
        <v>168</v>
      </c>
      <c r="C659" s="252" t="s">
        <v>166</v>
      </c>
      <c r="D659" s="252"/>
      <c r="E659" s="252"/>
      <c r="F659" s="74"/>
      <c r="G659" s="74"/>
      <c r="H659" s="74"/>
      <c r="I659" s="74"/>
      <c r="J659" s="82">
        <v>30.45</v>
      </c>
      <c r="K659" s="74"/>
      <c r="L659" s="82">
        <v>5.51</v>
      </c>
      <c r="M659" s="74" t="s">
        <v>167</v>
      </c>
      <c r="N659" s="81">
        <v>72</v>
      </c>
      <c r="V659" s="72"/>
      <c r="W659" s="55"/>
      <c r="Y659" s="46" t="s">
        <v>166</v>
      </c>
      <c r="Z659" s="71"/>
      <c r="AC659" s="55"/>
      <c r="AE659" s="55"/>
      <c r="AF659" s="55"/>
    </row>
    <row r="660" spans="1:32" s="45" customFormat="1" ht="12" x14ac:dyDescent="0.2">
      <c r="A660" s="83"/>
      <c r="B660" s="61" t="s">
        <v>165</v>
      </c>
      <c r="C660" s="252" t="s">
        <v>163</v>
      </c>
      <c r="D660" s="252"/>
      <c r="E660" s="252"/>
      <c r="F660" s="74"/>
      <c r="G660" s="74"/>
      <c r="H660" s="74"/>
      <c r="I660" s="74"/>
      <c r="J660" s="82">
        <v>4.3499999999999996</v>
      </c>
      <c r="K660" s="74"/>
      <c r="L660" s="82">
        <v>0.79</v>
      </c>
      <c r="M660" s="74" t="s">
        <v>164</v>
      </c>
      <c r="N660" s="81">
        <v>41</v>
      </c>
      <c r="V660" s="72"/>
      <c r="W660" s="55"/>
      <c r="Y660" s="46" t="s">
        <v>163</v>
      </c>
      <c r="Z660" s="71"/>
      <c r="AC660" s="55"/>
      <c r="AE660" s="55"/>
      <c r="AF660" s="55"/>
    </row>
    <row r="661" spans="1:32" s="45" customFormat="1" ht="12" x14ac:dyDescent="0.2">
      <c r="A661" s="83"/>
      <c r="B661" s="61" t="s">
        <v>218</v>
      </c>
      <c r="C661" s="252" t="s">
        <v>217</v>
      </c>
      <c r="D661" s="252"/>
      <c r="E661" s="252"/>
      <c r="F661" s="74"/>
      <c r="G661" s="74"/>
      <c r="H661" s="74"/>
      <c r="I661" s="74"/>
      <c r="J661" s="82">
        <v>285.60000000000002</v>
      </c>
      <c r="K661" s="74"/>
      <c r="L661" s="82">
        <v>51.71</v>
      </c>
      <c r="M661" s="74" t="s">
        <v>195</v>
      </c>
      <c r="N661" s="81">
        <v>413</v>
      </c>
      <c r="V661" s="72"/>
      <c r="W661" s="55"/>
      <c r="Y661" s="46" t="s">
        <v>217</v>
      </c>
      <c r="Z661" s="71"/>
      <c r="AC661" s="55"/>
      <c r="AE661" s="55"/>
      <c r="AF661" s="55"/>
    </row>
    <row r="662" spans="1:32" s="45" customFormat="1" ht="12" x14ac:dyDescent="0.2">
      <c r="A662" s="86"/>
      <c r="B662" s="93" t="s">
        <v>816</v>
      </c>
      <c r="C662" s="259" t="s">
        <v>732</v>
      </c>
      <c r="D662" s="259"/>
      <c r="E662" s="259"/>
      <c r="F662" s="92" t="s">
        <v>368</v>
      </c>
      <c r="G662" s="92" t="s">
        <v>170</v>
      </c>
      <c r="H662" s="92"/>
      <c r="I662" s="92" t="s">
        <v>5182</v>
      </c>
      <c r="J662" s="61"/>
      <c r="K662" s="74"/>
      <c r="L662" s="82"/>
      <c r="M662" s="74"/>
      <c r="N662" s="91"/>
      <c r="V662" s="72"/>
      <c r="W662" s="55"/>
      <c r="Z662" s="71" t="s">
        <v>732</v>
      </c>
      <c r="AC662" s="55"/>
      <c r="AE662" s="55"/>
      <c r="AF662" s="55"/>
    </row>
    <row r="663" spans="1:32" s="45" customFormat="1" ht="12" x14ac:dyDescent="0.2">
      <c r="A663" s="83"/>
      <c r="B663" s="61"/>
      <c r="C663" s="252" t="s">
        <v>160</v>
      </c>
      <c r="D663" s="252"/>
      <c r="E663" s="252"/>
      <c r="F663" s="74" t="s">
        <v>159</v>
      </c>
      <c r="G663" s="74" t="s">
        <v>814</v>
      </c>
      <c r="H663" s="74"/>
      <c r="I663" s="74" t="s">
        <v>5181</v>
      </c>
      <c r="J663" s="82"/>
      <c r="K663" s="74"/>
      <c r="L663" s="82"/>
      <c r="M663" s="74"/>
      <c r="N663" s="81"/>
      <c r="V663" s="72"/>
      <c r="W663" s="55"/>
      <c r="Z663" s="71"/>
      <c r="AA663" s="46" t="s">
        <v>160</v>
      </c>
      <c r="AC663" s="55"/>
      <c r="AE663" s="55"/>
      <c r="AF663" s="55"/>
    </row>
    <row r="664" spans="1:32" s="45" customFormat="1" ht="12" x14ac:dyDescent="0.2">
      <c r="A664" s="83"/>
      <c r="B664" s="61"/>
      <c r="C664" s="252" t="s">
        <v>156</v>
      </c>
      <c r="D664" s="252"/>
      <c r="E664" s="252"/>
      <c r="F664" s="74" t="s">
        <v>159</v>
      </c>
      <c r="G664" s="74" t="s">
        <v>812</v>
      </c>
      <c r="H664" s="74"/>
      <c r="I664" s="74" t="s">
        <v>5180</v>
      </c>
      <c r="J664" s="82"/>
      <c r="K664" s="74"/>
      <c r="L664" s="82"/>
      <c r="M664" s="74"/>
      <c r="N664" s="81"/>
      <c r="V664" s="72"/>
      <c r="W664" s="55"/>
      <c r="Z664" s="71"/>
      <c r="AA664" s="46" t="s">
        <v>156</v>
      </c>
      <c r="AC664" s="55"/>
      <c r="AE664" s="55"/>
      <c r="AF664" s="55"/>
    </row>
    <row r="665" spans="1:32" s="45" customFormat="1" ht="12" x14ac:dyDescent="0.2">
      <c r="A665" s="83"/>
      <c r="B665" s="61"/>
      <c r="C665" s="254" t="s">
        <v>155</v>
      </c>
      <c r="D665" s="254"/>
      <c r="E665" s="254"/>
      <c r="F665" s="77"/>
      <c r="G665" s="77"/>
      <c r="H665" s="77"/>
      <c r="I665" s="77"/>
      <c r="J665" s="85">
        <v>418.83</v>
      </c>
      <c r="K665" s="77"/>
      <c r="L665" s="85">
        <v>75.83</v>
      </c>
      <c r="M665" s="77"/>
      <c r="N665" s="84"/>
      <c r="V665" s="72"/>
      <c r="W665" s="55"/>
      <c r="Z665" s="71"/>
      <c r="AB665" s="46" t="s">
        <v>155</v>
      </c>
      <c r="AC665" s="55"/>
      <c r="AE665" s="55"/>
      <c r="AF665" s="55"/>
    </row>
    <row r="666" spans="1:32" s="45" customFormat="1" ht="12" x14ac:dyDescent="0.2">
      <c r="A666" s="83"/>
      <c r="B666" s="61"/>
      <c r="C666" s="252" t="s">
        <v>154</v>
      </c>
      <c r="D666" s="252"/>
      <c r="E666" s="252"/>
      <c r="F666" s="74"/>
      <c r="G666" s="74"/>
      <c r="H666" s="74"/>
      <c r="I666" s="74"/>
      <c r="J666" s="82"/>
      <c r="K666" s="74"/>
      <c r="L666" s="82">
        <v>19.399999999999999</v>
      </c>
      <c r="M666" s="74"/>
      <c r="N666" s="81">
        <v>1000</v>
      </c>
      <c r="V666" s="72"/>
      <c r="W666" s="55"/>
      <c r="Z666" s="71"/>
      <c r="AA666" s="46" t="s">
        <v>154</v>
      </c>
      <c r="AC666" s="55"/>
      <c r="AE666" s="55"/>
      <c r="AF666" s="55"/>
    </row>
    <row r="667" spans="1:32" s="45" customFormat="1" ht="33.75" x14ac:dyDescent="0.2">
      <c r="A667" s="83"/>
      <c r="B667" s="61" t="s">
        <v>810</v>
      </c>
      <c r="C667" s="252" t="s">
        <v>809</v>
      </c>
      <c r="D667" s="252"/>
      <c r="E667" s="252"/>
      <c r="F667" s="74" t="s">
        <v>149</v>
      </c>
      <c r="G667" s="74" t="s">
        <v>152</v>
      </c>
      <c r="H667" s="74"/>
      <c r="I667" s="74" t="s">
        <v>152</v>
      </c>
      <c r="J667" s="82"/>
      <c r="K667" s="74"/>
      <c r="L667" s="82">
        <v>20.76</v>
      </c>
      <c r="M667" s="74"/>
      <c r="N667" s="81">
        <v>1070</v>
      </c>
      <c r="V667" s="72"/>
      <c r="W667" s="55"/>
      <c r="Z667" s="71"/>
      <c r="AA667" s="46" t="s">
        <v>809</v>
      </c>
      <c r="AC667" s="55"/>
      <c r="AE667" s="55"/>
      <c r="AF667" s="55"/>
    </row>
    <row r="668" spans="1:32" s="45" customFormat="1" ht="33.75" x14ac:dyDescent="0.2">
      <c r="A668" s="83"/>
      <c r="B668" s="61" t="s">
        <v>808</v>
      </c>
      <c r="C668" s="252" t="s">
        <v>807</v>
      </c>
      <c r="D668" s="252"/>
      <c r="E668" s="252"/>
      <c r="F668" s="74" t="s">
        <v>149</v>
      </c>
      <c r="G668" s="74" t="s">
        <v>370</v>
      </c>
      <c r="H668" s="74"/>
      <c r="I668" s="74" t="s">
        <v>370</v>
      </c>
      <c r="J668" s="82"/>
      <c r="K668" s="74"/>
      <c r="L668" s="82">
        <v>11.25</v>
      </c>
      <c r="M668" s="74"/>
      <c r="N668" s="81">
        <v>580</v>
      </c>
      <c r="V668" s="72"/>
      <c r="W668" s="55"/>
      <c r="Z668" s="71"/>
      <c r="AA668" s="46" t="s">
        <v>807</v>
      </c>
      <c r="AC668" s="55"/>
      <c r="AE668" s="55"/>
      <c r="AF668" s="55"/>
    </row>
    <row r="669" spans="1:32" s="45" customFormat="1" ht="12" x14ac:dyDescent="0.2">
      <c r="A669" s="80"/>
      <c r="B669" s="118"/>
      <c r="C669" s="253" t="s">
        <v>146</v>
      </c>
      <c r="D669" s="253"/>
      <c r="E669" s="253"/>
      <c r="F669" s="79"/>
      <c r="G669" s="79"/>
      <c r="H669" s="79"/>
      <c r="I669" s="79"/>
      <c r="J669" s="78"/>
      <c r="K669" s="79"/>
      <c r="L669" s="78">
        <v>107.84</v>
      </c>
      <c r="M669" s="77"/>
      <c r="N669" s="76">
        <v>3094</v>
      </c>
      <c r="V669" s="72"/>
      <c r="W669" s="55"/>
      <c r="Z669" s="71"/>
      <c r="AC669" s="55" t="s">
        <v>146</v>
      </c>
      <c r="AE669" s="55"/>
      <c r="AF669" s="55"/>
    </row>
    <row r="670" spans="1:32" s="45" customFormat="1" ht="45" x14ac:dyDescent="0.2">
      <c r="A670" s="87" t="s">
        <v>1636</v>
      </c>
      <c r="B670" s="119" t="s">
        <v>805</v>
      </c>
      <c r="C670" s="253" t="s">
        <v>802</v>
      </c>
      <c r="D670" s="253"/>
      <c r="E670" s="253"/>
      <c r="F670" s="79" t="s">
        <v>804</v>
      </c>
      <c r="G670" s="79"/>
      <c r="H670" s="79"/>
      <c r="I670" s="79" t="s">
        <v>5179</v>
      </c>
      <c r="J670" s="78">
        <v>10.38</v>
      </c>
      <c r="K670" s="79"/>
      <c r="L670" s="78">
        <v>759.4</v>
      </c>
      <c r="M670" s="79" t="s">
        <v>195</v>
      </c>
      <c r="N670" s="76">
        <v>6068</v>
      </c>
      <c r="V670" s="72"/>
      <c r="W670" s="55" t="s">
        <v>802</v>
      </c>
      <c r="Z670" s="71"/>
      <c r="AC670" s="55"/>
      <c r="AE670" s="55"/>
      <c r="AF670" s="55"/>
    </row>
    <row r="671" spans="1:32" s="45" customFormat="1" ht="12" x14ac:dyDescent="0.2">
      <c r="A671" s="80"/>
      <c r="B671" s="118"/>
      <c r="C671" s="123" t="s">
        <v>801</v>
      </c>
      <c r="D671" s="124"/>
      <c r="E671" s="124"/>
      <c r="F671" s="75"/>
      <c r="G671" s="75"/>
      <c r="H671" s="75"/>
      <c r="I671" s="75"/>
      <c r="J671" s="90"/>
      <c r="K671" s="75"/>
      <c r="L671" s="90"/>
      <c r="M671" s="89"/>
      <c r="N671" s="88"/>
      <c r="V671" s="72"/>
      <c r="W671" s="55"/>
      <c r="Z671" s="71"/>
      <c r="AC671" s="55"/>
      <c r="AE671" s="55"/>
      <c r="AF671" s="55"/>
    </row>
    <row r="672" spans="1:32" s="45" customFormat="1" ht="1.5" customHeight="1" x14ac:dyDescent="0.2">
      <c r="A672" s="75"/>
      <c r="B672" s="118"/>
      <c r="C672" s="118"/>
      <c r="D672" s="118"/>
      <c r="E672" s="118"/>
      <c r="F672" s="75"/>
      <c r="G672" s="75"/>
      <c r="H672" s="75"/>
      <c r="I672" s="75"/>
      <c r="J672" s="54"/>
      <c r="K672" s="75"/>
      <c r="L672" s="54"/>
      <c r="M672" s="74"/>
      <c r="N672" s="54"/>
      <c r="V672" s="72"/>
      <c r="W672" s="55"/>
      <c r="Z672" s="71"/>
      <c r="AC672" s="55"/>
      <c r="AE672" s="55"/>
      <c r="AF672" s="55"/>
    </row>
    <row r="673" spans="1:32" s="45" customFormat="1" ht="12" x14ac:dyDescent="0.2">
      <c r="A673" s="66"/>
      <c r="B673" s="65"/>
      <c r="C673" s="253" t="s">
        <v>5178</v>
      </c>
      <c r="D673" s="253"/>
      <c r="E673" s="253"/>
      <c r="F673" s="253"/>
      <c r="G673" s="253"/>
      <c r="H673" s="253"/>
      <c r="I673" s="253"/>
      <c r="J673" s="253"/>
      <c r="K673" s="253"/>
      <c r="L673" s="64">
        <v>11243.99</v>
      </c>
      <c r="M673" s="73"/>
      <c r="N673" s="62"/>
      <c r="V673" s="72"/>
      <c r="W673" s="55"/>
      <c r="Z673" s="71"/>
      <c r="AC673" s="55"/>
      <c r="AE673" s="55" t="s">
        <v>5178</v>
      </c>
      <c r="AF673" s="55"/>
    </row>
    <row r="674" spans="1:32" s="45" customFormat="1" ht="12" x14ac:dyDescent="0.2">
      <c r="A674" s="256" t="s">
        <v>5177</v>
      </c>
      <c r="B674" s="257"/>
      <c r="C674" s="257"/>
      <c r="D674" s="257"/>
      <c r="E674" s="257"/>
      <c r="F674" s="257"/>
      <c r="G674" s="257"/>
      <c r="H674" s="257"/>
      <c r="I674" s="257"/>
      <c r="J674" s="257"/>
      <c r="K674" s="257"/>
      <c r="L674" s="257"/>
      <c r="M674" s="257"/>
      <c r="N674" s="258"/>
      <c r="V674" s="72" t="s">
        <v>5177</v>
      </c>
      <c r="W674" s="55"/>
      <c r="Z674" s="71"/>
      <c r="AC674" s="55"/>
      <c r="AE674" s="55"/>
      <c r="AF674" s="55"/>
    </row>
    <row r="675" spans="1:32" s="45" customFormat="1" ht="22.5" x14ac:dyDescent="0.2">
      <c r="A675" s="87" t="s">
        <v>570</v>
      </c>
      <c r="B675" s="119" t="s">
        <v>5159</v>
      </c>
      <c r="C675" s="253" t="s">
        <v>5165</v>
      </c>
      <c r="D675" s="253"/>
      <c r="E675" s="253"/>
      <c r="F675" s="79" t="s">
        <v>237</v>
      </c>
      <c r="G675" s="79"/>
      <c r="H675" s="79"/>
      <c r="I675" s="79" t="s">
        <v>3458</v>
      </c>
      <c r="J675" s="78"/>
      <c r="K675" s="79"/>
      <c r="L675" s="78"/>
      <c r="M675" s="79"/>
      <c r="N675" s="76"/>
      <c r="V675" s="72"/>
      <c r="W675" s="55" t="s">
        <v>5165</v>
      </c>
      <c r="Z675" s="71"/>
      <c r="AC675" s="55"/>
      <c r="AE675" s="55"/>
      <c r="AF675" s="55"/>
    </row>
    <row r="676" spans="1:32" s="45" customFormat="1" ht="12" x14ac:dyDescent="0.2">
      <c r="A676" s="86"/>
      <c r="B676" s="117"/>
      <c r="C676" s="252" t="s">
        <v>5176</v>
      </c>
      <c r="D676" s="252"/>
      <c r="E676" s="252"/>
      <c r="F676" s="252"/>
      <c r="G676" s="252"/>
      <c r="H676" s="252"/>
      <c r="I676" s="252"/>
      <c r="J676" s="252"/>
      <c r="K676" s="252"/>
      <c r="L676" s="252"/>
      <c r="M676" s="252"/>
      <c r="N676" s="255"/>
      <c r="V676" s="72"/>
      <c r="W676" s="55"/>
      <c r="X676" s="46" t="s">
        <v>5176</v>
      </c>
      <c r="Z676" s="71"/>
      <c r="AC676" s="55"/>
      <c r="AE676" s="55"/>
      <c r="AF676" s="55"/>
    </row>
    <row r="677" spans="1:32" s="45" customFormat="1" ht="12" x14ac:dyDescent="0.2">
      <c r="A677" s="83"/>
      <c r="B677" s="61" t="s">
        <v>170</v>
      </c>
      <c r="C677" s="252" t="s">
        <v>169</v>
      </c>
      <c r="D677" s="252"/>
      <c r="E677" s="252"/>
      <c r="F677" s="74"/>
      <c r="G677" s="74"/>
      <c r="H677" s="74"/>
      <c r="I677" s="74"/>
      <c r="J677" s="82">
        <v>590.51</v>
      </c>
      <c r="K677" s="74"/>
      <c r="L677" s="82">
        <v>1346.36</v>
      </c>
      <c r="M677" s="74" t="s">
        <v>164</v>
      </c>
      <c r="N677" s="81">
        <v>69378</v>
      </c>
      <c r="V677" s="72"/>
      <c r="W677" s="55"/>
      <c r="Y677" s="46" t="s">
        <v>169</v>
      </c>
      <c r="Z677" s="71"/>
      <c r="AC677" s="55"/>
      <c r="AE677" s="55"/>
      <c r="AF677" s="55"/>
    </row>
    <row r="678" spans="1:32" s="45" customFormat="1" ht="12" x14ac:dyDescent="0.2">
      <c r="A678" s="83"/>
      <c r="B678" s="61" t="s">
        <v>168</v>
      </c>
      <c r="C678" s="252" t="s">
        <v>166</v>
      </c>
      <c r="D678" s="252"/>
      <c r="E678" s="252"/>
      <c r="F678" s="74"/>
      <c r="G678" s="74"/>
      <c r="H678" s="74"/>
      <c r="I678" s="74"/>
      <c r="J678" s="82">
        <v>73.02</v>
      </c>
      <c r="K678" s="74"/>
      <c r="L678" s="82">
        <v>166.49</v>
      </c>
      <c r="M678" s="74" t="s">
        <v>167</v>
      </c>
      <c r="N678" s="81">
        <v>2181</v>
      </c>
      <c r="V678" s="72"/>
      <c r="W678" s="55"/>
      <c r="Y678" s="46" t="s">
        <v>166</v>
      </c>
      <c r="Z678" s="71"/>
      <c r="AC678" s="55"/>
      <c r="AE678" s="55"/>
      <c r="AF678" s="55"/>
    </row>
    <row r="679" spans="1:32" s="45" customFormat="1" ht="12" x14ac:dyDescent="0.2">
      <c r="A679" s="83"/>
      <c r="B679" s="61" t="s">
        <v>165</v>
      </c>
      <c r="C679" s="252" t="s">
        <v>163</v>
      </c>
      <c r="D679" s="252"/>
      <c r="E679" s="252"/>
      <c r="F679" s="74"/>
      <c r="G679" s="74"/>
      <c r="H679" s="74"/>
      <c r="I679" s="74"/>
      <c r="J679" s="82">
        <v>8.6999999999999993</v>
      </c>
      <c r="K679" s="74"/>
      <c r="L679" s="82">
        <v>19.84</v>
      </c>
      <c r="M679" s="74" t="s">
        <v>164</v>
      </c>
      <c r="N679" s="81">
        <v>1022</v>
      </c>
      <c r="V679" s="72"/>
      <c r="W679" s="55"/>
      <c r="Y679" s="46" t="s">
        <v>163</v>
      </c>
      <c r="Z679" s="71"/>
      <c r="AC679" s="55"/>
      <c r="AE679" s="55"/>
      <c r="AF679" s="55"/>
    </row>
    <row r="680" spans="1:32" s="45" customFormat="1" ht="12" x14ac:dyDescent="0.2">
      <c r="A680" s="83"/>
      <c r="B680" s="61" t="s">
        <v>218</v>
      </c>
      <c r="C680" s="252" t="s">
        <v>217</v>
      </c>
      <c r="D680" s="252"/>
      <c r="E680" s="252"/>
      <c r="F680" s="74"/>
      <c r="G680" s="74"/>
      <c r="H680" s="74"/>
      <c r="I680" s="74"/>
      <c r="J680" s="82">
        <v>3690.05</v>
      </c>
      <c r="K680" s="74"/>
      <c r="L680" s="82">
        <v>8413.31</v>
      </c>
      <c r="M680" s="74" t="s">
        <v>195</v>
      </c>
      <c r="N680" s="81">
        <v>67222</v>
      </c>
      <c r="V680" s="72"/>
      <c r="W680" s="55"/>
      <c r="Y680" s="46" t="s">
        <v>217</v>
      </c>
      <c r="Z680" s="71"/>
      <c r="AC680" s="55"/>
      <c r="AE680" s="55"/>
      <c r="AF680" s="55"/>
    </row>
    <row r="681" spans="1:32" s="45" customFormat="1" ht="12" x14ac:dyDescent="0.2">
      <c r="A681" s="86"/>
      <c r="B681" s="93" t="s">
        <v>5156</v>
      </c>
      <c r="C681" s="259" t="s">
        <v>5155</v>
      </c>
      <c r="D681" s="259"/>
      <c r="E681" s="259"/>
      <c r="F681" s="92" t="s">
        <v>332</v>
      </c>
      <c r="G681" s="92" t="s">
        <v>211</v>
      </c>
      <c r="H681" s="92"/>
      <c r="I681" s="92" t="s">
        <v>977</v>
      </c>
      <c r="J681" s="61"/>
      <c r="K681" s="74"/>
      <c r="L681" s="82"/>
      <c r="M681" s="74"/>
      <c r="N681" s="91"/>
      <c r="V681" s="72"/>
      <c r="W681" s="55"/>
      <c r="Z681" s="71" t="s">
        <v>5155</v>
      </c>
      <c r="AC681" s="55"/>
      <c r="AE681" s="55"/>
      <c r="AF681" s="55"/>
    </row>
    <row r="682" spans="1:32" s="45" customFormat="1" ht="12" x14ac:dyDescent="0.2">
      <c r="A682" s="83"/>
      <c r="B682" s="61"/>
      <c r="C682" s="252" t="s">
        <v>160</v>
      </c>
      <c r="D682" s="252"/>
      <c r="E682" s="252"/>
      <c r="F682" s="74" t="s">
        <v>159</v>
      </c>
      <c r="G682" s="74" t="s">
        <v>5154</v>
      </c>
      <c r="H682" s="74"/>
      <c r="I682" s="74" t="s">
        <v>5175</v>
      </c>
      <c r="J682" s="82"/>
      <c r="K682" s="74"/>
      <c r="L682" s="82"/>
      <c r="M682" s="74"/>
      <c r="N682" s="81"/>
      <c r="V682" s="72"/>
      <c r="W682" s="55"/>
      <c r="Z682" s="71"/>
      <c r="AA682" s="46" t="s">
        <v>160</v>
      </c>
      <c r="AC682" s="55"/>
      <c r="AE682" s="55"/>
      <c r="AF682" s="55"/>
    </row>
    <row r="683" spans="1:32" s="45" customFormat="1" ht="12" x14ac:dyDescent="0.2">
      <c r="A683" s="83"/>
      <c r="B683" s="61"/>
      <c r="C683" s="252" t="s">
        <v>156</v>
      </c>
      <c r="D683" s="252"/>
      <c r="E683" s="252"/>
      <c r="F683" s="74" t="s">
        <v>159</v>
      </c>
      <c r="G683" s="74" t="s">
        <v>4173</v>
      </c>
      <c r="H683" s="74"/>
      <c r="I683" s="74" t="s">
        <v>5174</v>
      </c>
      <c r="J683" s="82"/>
      <c r="K683" s="74"/>
      <c r="L683" s="82"/>
      <c r="M683" s="74"/>
      <c r="N683" s="81"/>
      <c r="V683" s="72"/>
      <c r="W683" s="55"/>
      <c r="Z683" s="71"/>
      <c r="AA683" s="46" t="s">
        <v>156</v>
      </c>
      <c r="AC683" s="55"/>
      <c r="AE683" s="55"/>
      <c r="AF683" s="55"/>
    </row>
    <row r="684" spans="1:32" s="45" customFormat="1" ht="12" x14ac:dyDescent="0.2">
      <c r="A684" s="83"/>
      <c r="B684" s="61"/>
      <c r="C684" s="254" t="s">
        <v>155</v>
      </c>
      <c r="D684" s="254"/>
      <c r="E684" s="254"/>
      <c r="F684" s="77"/>
      <c r="G684" s="77"/>
      <c r="H684" s="77"/>
      <c r="I684" s="77"/>
      <c r="J684" s="85">
        <v>4353.58</v>
      </c>
      <c r="K684" s="77"/>
      <c r="L684" s="85">
        <v>9926.16</v>
      </c>
      <c r="M684" s="77"/>
      <c r="N684" s="84"/>
      <c r="V684" s="72"/>
      <c r="W684" s="55"/>
      <c r="Z684" s="71"/>
      <c r="AB684" s="46" t="s">
        <v>155</v>
      </c>
      <c r="AC684" s="55"/>
      <c r="AE684" s="55"/>
      <c r="AF684" s="55"/>
    </row>
    <row r="685" spans="1:32" s="45" customFormat="1" ht="12" x14ac:dyDescent="0.2">
      <c r="A685" s="83"/>
      <c r="B685" s="61"/>
      <c r="C685" s="252" t="s">
        <v>154</v>
      </c>
      <c r="D685" s="252"/>
      <c r="E685" s="252"/>
      <c r="F685" s="74"/>
      <c r="G685" s="74"/>
      <c r="H685" s="74"/>
      <c r="I685" s="74"/>
      <c r="J685" s="82"/>
      <c r="K685" s="74"/>
      <c r="L685" s="82">
        <v>1366.2</v>
      </c>
      <c r="M685" s="74"/>
      <c r="N685" s="81">
        <v>70400</v>
      </c>
      <c r="V685" s="72"/>
      <c r="W685" s="55"/>
      <c r="Z685" s="71"/>
      <c r="AA685" s="46" t="s">
        <v>154</v>
      </c>
      <c r="AC685" s="55"/>
      <c r="AE685" s="55"/>
      <c r="AF685" s="55"/>
    </row>
    <row r="686" spans="1:32" s="45" customFormat="1" ht="45" x14ac:dyDescent="0.2">
      <c r="A686" s="83"/>
      <c r="B686" s="61" t="s">
        <v>787</v>
      </c>
      <c r="C686" s="252" t="s">
        <v>785</v>
      </c>
      <c r="D686" s="252"/>
      <c r="E686" s="252"/>
      <c r="F686" s="74" t="s">
        <v>149</v>
      </c>
      <c r="G686" s="74" t="s">
        <v>786</v>
      </c>
      <c r="H686" s="74"/>
      <c r="I686" s="74" t="s">
        <v>786</v>
      </c>
      <c r="J686" s="82"/>
      <c r="K686" s="74"/>
      <c r="L686" s="82">
        <v>2103.9499999999998</v>
      </c>
      <c r="M686" s="74"/>
      <c r="N686" s="81">
        <v>108416</v>
      </c>
      <c r="V686" s="72"/>
      <c r="W686" s="55"/>
      <c r="Z686" s="71"/>
      <c r="AA686" s="46" t="s">
        <v>785</v>
      </c>
      <c r="AC686" s="55"/>
      <c r="AE686" s="55"/>
      <c r="AF686" s="55"/>
    </row>
    <row r="687" spans="1:32" s="45" customFormat="1" ht="22.5" x14ac:dyDescent="0.2">
      <c r="A687" s="83"/>
      <c r="B687" s="61" t="s">
        <v>784</v>
      </c>
      <c r="C687" s="252" t="s">
        <v>783</v>
      </c>
      <c r="D687" s="252"/>
      <c r="E687" s="252"/>
      <c r="F687" s="74" t="s">
        <v>149</v>
      </c>
      <c r="G687" s="74" t="s">
        <v>675</v>
      </c>
      <c r="H687" s="74"/>
      <c r="I687" s="74" t="s">
        <v>675</v>
      </c>
      <c r="J687" s="82"/>
      <c r="K687" s="74"/>
      <c r="L687" s="82">
        <v>1297.8900000000001</v>
      </c>
      <c r="M687" s="74"/>
      <c r="N687" s="81">
        <v>66880</v>
      </c>
      <c r="V687" s="72"/>
      <c r="W687" s="55"/>
      <c r="Z687" s="71"/>
      <c r="AA687" s="46" t="s">
        <v>783</v>
      </c>
      <c r="AC687" s="55"/>
      <c r="AE687" s="55"/>
      <c r="AF687" s="55"/>
    </row>
    <row r="688" spans="1:32" s="45" customFormat="1" ht="12" x14ac:dyDescent="0.2">
      <c r="A688" s="80"/>
      <c r="B688" s="118"/>
      <c r="C688" s="253" t="s">
        <v>146</v>
      </c>
      <c r="D688" s="253"/>
      <c r="E688" s="253"/>
      <c r="F688" s="79"/>
      <c r="G688" s="79"/>
      <c r="H688" s="79"/>
      <c r="I688" s="79"/>
      <c r="J688" s="78"/>
      <c r="K688" s="79"/>
      <c r="L688" s="78">
        <v>13328</v>
      </c>
      <c r="M688" s="77"/>
      <c r="N688" s="76">
        <v>314077</v>
      </c>
      <c r="V688" s="72"/>
      <c r="W688" s="55"/>
      <c r="Z688" s="71"/>
      <c r="AC688" s="55" t="s">
        <v>146</v>
      </c>
      <c r="AE688" s="55"/>
      <c r="AF688" s="55"/>
    </row>
    <row r="689" spans="1:32" s="45" customFormat="1" ht="33.75" x14ac:dyDescent="0.2">
      <c r="A689" s="87" t="s">
        <v>199</v>
      </c>
      <c r="B689" s="119" t="s">
        <v>5173</v>
      </c>
      <c r="C689" s="253" t="s">
        <v>5172</v>
      </c>
      <c r="D689" s="253"/>
      <c r="E689" s="253"/>
      <c r="F689" s="79" t="s">
        <v>326</v>
      </c>
      <c r="G689" s="79"/>
      <c r="H689" s="79"/>
      <c r="I689" s="79" t="s">
        <v>977</v>
      </c>
      <c r="J689" s="78">
        <v>22.36</v>
      </c>
      <c r="K689" s="79"/>
      <c r="L689" s="78">
        <v>5098.08</v>
      </c>
      <c r="M689" s="79" t="s">
        <v>195</v>
      </c>
      <c r="N689" s="76">
        <v>40734</v>
      </c>
      <c r="V689" s="72"/>
      <c r="W689" s="55" t="s">
        <v>5172</v>
      </c>
      <c r="Z689" s="71"/>
      <c r="AC689" s="55"/>
      <c r="AE689" s="55"/>
      <c r="AF689" s="55"/>
    </row>
    <row r="690" spans="1:32" s="45" customFormat="1" ht="12" x14ac:dyDescent="0.2">
      <c r="A690" s="80"/>
      <c r="B690" s="118"/>
      <c r="C690" s="123" t="s">
        <v>5100</v>
      </c>
      <c r="D690" s="124"/>
      <c r="E690" s="124"/>
      <c r="F690" s="75"/>
      <c r="G690" s="75"/>
      <c r="H690" s="75"/>
      <c r="I690" s="75"/>
      <c r="J690" s="90"/>
      <c r="K690" s="75"/>
      <c r="L690" s="90"/>
      <c r="M690" s="89"/>
      <c r="N690" s="88"/>
      <c r="V690" s="72"/>
      <c r="W690" s="55"/>
      <c r="Z690" s="71"/>
      <c r="AC690" s="55"/>
      <c r="AE690" s="55"/>
      <c r="AF690" s="55"/>
    </row>
    <row r="691" spans="1:32" s="45" customFormat="1" ht="22.5" x14ac:dyDescent="0.2">
      <c r="A691" s="87" t="s">
        <v>465</v>
      </c>
      <c r="B691" s="119" t="s">
        <v>5159</v>
      </c>
      <c r="C691" s="253" t="s">
        <v>5165</v>
      </c>
      <c r="D691" s="253"/>
      <c r="E691" s="253"/>
      <c r="F691" s="79" t="s">
        <v>237</v>
      </c>
      <c r="G691" s="79"/>
      <c r="H691" s="79"/>
      <c r="I691" s="79" t="s">
        <v>5171</v>
      </c>
      <c r="J691" s="78"/>
      <c r="K691" s="79"/>
      <c r="L691" s="78"/>
      <c r="M691" s="79"/>
      <c r="N691" s="76"/>
      <c r="V691" s="72"/>
      <c r="W691" s="55" t="s">
        <v>5165</v>
      </c>
      <c r="Z691" s="71"/>
      <c r="AC691" s="55"/>
      <c r="AE691" s="55"/>
      <c r="AF691" s="55"/>
    </row>
    <row r="692" spans="1:32" s="45" customFormat="1" ht="12" x14ac:dyDescent="0.2">
      <c r="A692" s="86"/>
      <c r="B692" s="117"/>
      <c r="C692" s="252" t="s">
        <v>5170</v>
      </c>
      <c r="D692" s="252"/>
      <c r="E692" s="252"/>
      <c r="F692" s="252"/>
      <c r="G692" s="252"/>
      <c r="H692" s="252"/>
      <c r="I692" s="252"/>
      <c r="J692" s="252"/>
      <c r="K692" s="252"/>
      <c r="L692" s="252"/>
      <c r="M692" s="252"/>
      <c r="N692" s="255"/>
      <c r="V692" s="72"/>
      <c r="W692" s="55"/>
      <c r="X692" s="46" t="s">
        <v>5170</v>
      </c>
      <c r="Z692" s="71"/>
      <c r="AC692" s="55"/>
      <c r="AE692" s="55"/>
      <c r="AF692" s="55"/>
    </row>
    <row r="693" spans="1:32" s="45" customFormat="1" ht="12" x14ac:dyDescent="0.2">
      <c r="A693" s="83"/>
      <c r="B693" s="61" t="s">
        <v>170</v>
      </c>
      <c r="C693" s="252" t="s">
        <v>169</v>
      </c>
      <c r="D693" s="252"/>
      <c r="E693" s="252"/>
      <c r="F693" s="74"/>
      <c r="G693" s="74"/>
      <c r="H693" s="74"/>
      <c r="I693" s="74"/>
      <c r="J693" s="82">
        <v>590.51</v>
      </c>
      <c r="K693" s="74"/>
      <c r="L693" s="82">
        <v>1553.04</v>
      </c>
      <c r="M693" s="74" t="s">
        <v>164</v>
      </c>
      <c r="N693" s="81">
        <v>80028</v>
      </c>
      <c r="V693" s="72"/>
      <c r="W693" s="55"/>
      <c r="Y693" s="46" t="s">
        <v>169</v>
      </c>
      <c r="Z693" s="71"/>
      <c r="AC693" s="55"/>
      <c r="AE693" s="55"/>
      <c r="AF693" s="55"/>
    </row>
    <row r="694" spans="1:32" s="45" customFormat="1" ht="12" x14ac:dyDescent="0.2">
      <c r="A694" s="83"/>
      <c r="B694" s="61" t="s">
        <v>168</v>
      </c>
      <c r="C694" s="252" t="s">
        <v>166</v>
      </c>
      <c r="D694" s="252"/>
      <c r="E694" s="252"/>
      <c r="F694" s="74"/>
      <c r="G694" s="74"/>
      <c r="H694" s="74"/>
      <c r="I694" s="74"/>
      <c r="J694" s="82">
        <v>73.02</v>
      </c>
      <c r="K694" s="74"/>
      <c r="L694" s="82">
        <v>192.04</v>
      </c>
      <c r="M694" s="74" t="s">
        <v>167</v>
      </c>
      <c r="N694" s="81">
        <v>2516</v>
      </c>
      <c r="V694" s="72"/>
      <c r="W694" s="55"/>
      <c r="Y694" s="46" t="s">
        <v>166</v>
      </c>
      <c r="Z694" s="71"/>
      <c r="AC694" s="55"/>
      <c r="AE694" s="55"/>
      <c r="AF694" s="55"/>
    </row>
    <row r="695" spans="1:32" s="45" customFormat="1" ht="12" x14ac:dyDescent="0.2">
      <c r="A695" s="83"/>
      <c r="B695" s="61" t="s">
        <v>165</v>
      </c>
      <c r="C695" s="252" t="s">
        <v>163</v>
      </c>
      <c r="D695" s="252"/>
      <c r="E695" s="252"/>
      <c r="F695" s="74"/>
      <c r="G695" s="74"/>
      <c r="H695" s="74"/>
      <c r="I695" s="74"/>
      <c r="J695" s="82">
        <v>8.6999999999999993</v>
      </c>
      <c r="K695" s="74"/>
      <c r="L695" s="82">
        <v>22.88</v>
      </c>
      <c r="M695" s="74" t="s">
        <v>164</v>
      </c>
      <c r="N695" s="81">
        <v>1179</v>
      </c>
      <c r="V695" s="72"/>
      <c r="W695" s="55"/>
      <c r="Y695" s="46" t="s">
        <v>163</v>
      </c>
      <c r="Z695" s="71"/>
      <c r="AC695" s="55"/>
      <c r="AE695" s="55"/>
      <c r="AF695" s="55"/>
    </row>
    <row r="696" spans="1:32" s="45" customFormat="1" ht="12" x14ac:dyDescent="0.2">
      <c r="A696" s="83"/>
      <c r="B696" s="61" t="s">
        <v>218</v>
      </c>
      <c r="C696" s="252" t="s">
        <v>217</v>
      </c>
      <c r="D696" s="252"/>
      <c r="E696" s="252"/>
      <c r="F696" s="74"/>
      <c r="G696" s="74"/>
      <c r="H696" s="74"/>
      <c r="I696" s="74"/>
      <c r="J696" s="82">
        <v>3690.05</v>
      </c>
      <c r="K696" s="74"/>
      <c r="L696" s="82">
        <v>9704.83</v>
      </c>
      <c r="M696" s="74" t="s">
        <v>195</v>
      </c>
      <c r="N696" s="81">
        <v>77542</v>
      </c>
      <c r="V696" s="72"/>
      <c r="W696" s="55"/>
      <c r="Y696" s="46" t="s">
        <v>217</v>
      </c>
      <c r="Z696" s="71"/>
      <c r="AC696" s="55"/>
      <c r="AE696" s="55"/>
      <c r="AF696" s="55"/>
    </row>
    <row r="697" spans="1:32" s="45" customFormat="1" ht="12" x14ac:dyDescent="0.2">
      <c r="A697" s="86"/>
      <c r="B697" s="93" t="s">
        <v>5156</v>
      </c>
      <c r="C697" s="259" t="s">
        <v>5155</v>
      </c>
      <c r="D697" s="259"/>
      <c r="E697" s="259"/>
      <c r="F697" s="92" t="s">
        <v>332</v>
      </c>
      <c r="G697" s="92" t="s">
        <v>211</v>
      </c>
      <c r="H697" s="92"/>
      <c r="I697" s="92" t="s">
        <v>1283</v>
      </c>
      <c r="J697" s="61"/>
      <c r="K697" s="74"/>
      <c r="L697" s="82"/>
      <c r="M697" s="74"/>
      <c r="N697" s="91"/>
      <c r="V697" s="72"/>
      <c r="W697" s="55"/>
      <c r="Z697" s="71" t="s">
        <v>5155</v>
      </c>
      <c r="AC697" s="55"/>
      <c r="AE697" s="55"/>
      <c r="AF697" s="55"/>
    </row>
    <row r="698" spans="1:32" s="45" customFormat="1" ht="12" x14ac:dyDescent="0.2">
      <c r="A698" s="83"/>
      <c r="B698" s="61"/>
      <c r="C698" s="252" t="s">
        <v>160</v>
      </c>
      <c r="D698" s="252"/>
      <c r="E698" s="252"/>
      <c r="F698" s="74" t="s">
        <v>159</v>
      </c>
      <c r="G698" s="74" t="s">
        <v>5154</v>
      </c>
      <c r="H698" s="74"/>
      <c r="I698" s="74" t="s">
        <v>5169</v>
      </c>
      <c r="J698" s="82"/>
      <c r="K698" s="74"/>
      <c r="L698" s="82"/>
      <c r="M698" s="74"/>
      <c r="N698" s="81"/>
      <c r="V698" s="72"/>
      <c r="W698" s="55"/>
      <c r="Z698" s="71"/>
      <c r="AA698" s="46" t="s">
        <v>160</v>
      </c>
      <c r="AC698" s="55"/>
      <c r="AE698" s="55"/>
      <c r="AF698" s="55"/>
    </row>
    <row r="699" spans="1:32" s="45" customFormat="1" ht="12" x14ac:dyDescent="0.2">
      <c r="A699" s="83"/>
      <c r="B699" s="61"/>
      <c r="C699" s="252" t="s">
        <v>156</v>
      </c>
      <c r="D699" s="252"/>
      <c r="E699" s="252"/>
      <c r="F699" s="74" t="s">
        <v>159</v>
      </c>
      <c r="G699" s="74" t="s">
        <v>4173</v>
      </c>
      <c r="H699" s="74"/>
      <c r="I699" s="74" t="s">
        <v>5168</v>
      </c>
      <c r="J699" s="82"/>
      <c r="K699" s="74"/>
      <c r="L699" s="82"/>
      <c r="M699" s="74"/>
      <c r="N699" s="81"/>
      <c r="V699" s="72"/>
      <c r="W699" s="55"/>
      <c r="Z699" s="71"/>
      <c r="AA699" s="46" t="s">
        <v>156</v>
      </c>
      <c r="AC699" s="55"/>
      <c r="AE699" s="55"/>
      <c r="AF699" s="55"/>
    </row>
    <row r="700" spans="1:32" s="45" customFormat="1" ht="12" x14ac:dyDescent="0.2">
      <c r="A700" s="83"/>
      <c r="B700" s="61"/>
      <c r="C700" s="254" t="s">
        <v>155</v>
      </c>
      <c r="D700" s="254"/>
      <c r="E700" s="254"/>
      <c r="F700" s="77"/>
      <c r="G700" s="77"/>
      <c r="H700" s="77"/>
      <c r="I700" s="77"/>
      <c r="J700" s="85">
        <v>4353.58</v>
      </c>
      <c r="K700" s="77"/>
      <c r="L700" s="85">
        <v>11449.91</v>
      </c>
      <c r="M700" s="77"/>
      <c r="N700" s="84"/>
      <c r="V700" s="72"/>
      <c r="W700" s="55"/>
      <c r="Z700" s="71"/>
      <c r="AB700" s="46" t="s">
        <v>155</v>
      </c>
      <c r="AC700" s="55"/>
      <c r="AE700" s="55"/>
      <c r="AF700" s="55"/>
    </row>
    <row r="701" spans="1:32" s="45" customFormat="1" ht="12" x14ac:dyDescent="0.2">
      <c r="A701" s="83"/>
      <c r="B701" s="61"/>
      <c r="C701" s="252" t="s">
        <v>154</v>
      </c>
      <c r="D701" s="252"/>
      <c r="E701" s="252"/>
      <c r="F701" s="74"/>
      <c r="G701" s="74"/>
      <c r="H701" s="74"/>
      <c r="I701" s="74"/>
      <c r="J701" s="82"/>
      <c r="K701" s="74"/>
      <c r="L701" s="82">
        <v>1575.92</v>
      </c>
      <c r="M701" s="74"/>
      <c r="N701" s="81">
        <v>81207</v>
      </c>
      <c r="V701" s="72"/>
      <c r="W701" s="55"/>
      <c r="Z701" s="71"/>
      <c r="AA701" s="46" t="s">
        <v>154</v>
      </c>
      <c r="AC701" s="55"/>
      <c r="AE701" s="55"/>
      <c r="AF701" s="55"/>
    </row>
    <row r="702" spans="1:32" s="45" customFormat="1" ht="45" x14ac:dyDescent="0.2">
      <c r="A702" s="83"/>
      <c r="B702" s="61" t="s">
        <v>787</v>
      </c>
      <c r="C702" s="252" t="s">
        <v>785</v>
      </c>
      <c r="D702" s="252"/>
      <c r="E702" s="252"/>
      <c r="F702" s="74" t="s">
        <v>149</v>
      </c>
      <c r="G702" s="74" t="s">
        <v>786</v>
      </c>
      <c r="H702" s="74"/>
      <c r="I702" s="74" t="s">
        <v>786</v>
      </c>
      <c r="J702" s="82"/>
      <c r="K702" s="74"/>
      <c r="L702" s="82">
        <v>2426.92</v>
      </c>
      <c r="M702" s="74"/>
      <c r="N702" s="81">
        <v>125059</v>
      </c>
      <c r="V702" s="72"/>
      <c r="W702" s="55"/>
      <c r="Z702" s="71"/>
      <c r="AA702" s="46" t="s">
        <v>785</v>
      </c>
      <c r="AC702" s="55"/>
      <c r="AE702" s="55"/>
      <c r="AF702" s="55"/>
    </row>
    <row r="703" spans="1:32" s="45" customFormat="1" ht="22.5" x14ac:dyDescent="0.2">
      <c r="A703" s="83"/>
      <c r="B703" s="61" t="s">
        <v>784</v>
      </c>
      <c r="C703" s="252" t="s">
        <v>783</v>
      </c>
      <c r="D703" s="252"/>
      <c r="E703" s="252"/>
      <c r="F703" s="74" t="s">
        <v>149</v>
      </c>
      <c r="G703" s="74" t="s">
        <v>675</v>
      </c>
      <c r="H703" s="74"/>
      <c r="I703" s="74" t="s">
        <v>675</v>
      </c>
      <c r="J703" s="82"/>
      <c r="K703" s="74"/>
      <c r="L703" s="82">
        <v>1497.12</v>
      </c>
      <c r="M703" s="74"/>
      <c r="N703" s="81">
        <v>77147</v>
      </c>
      <c r="V703" s="72"/>
      <c r="W703" s="55"/>
      <c r="Z703" s="71"/>
      <c r="AA703" s="46" t="s">
        <v>783</v>
      </c>
      <c r="AC703" s="55"/>
      <c r="AE703" s="55"/>
      <c r="AF703" s="55"/>
    </row>
    <row r="704" spans="1:32" s="45" customFormat="1" ht="12" x14ac:dyDescent="0.2">
      <c r="A704" s="80"/>
      <c r="B704" s="118"/>
      <c r="C704" s="253" t="s">
        <v>146</v>
      </c>
      <c r="D704" s="253"/>
      <c r="E704" s="253"/>
      <c r="F704" s="79"/>
      <c r="G704" s="79"/>
      <c r="H704" s="79"/>
      <c r="I704" s="79"/>
      <c r="J704" s="78"/>
      <c r="K704" s="79"/>
      <c r="L704" s="78">
        <v>15373.95</v>
      </c>
      <c r="M704" s="77"/>
      <c r="N704" s="76">
        <v>362292</v>
      </c>
      <c r="V704" s="72"/>
      <c r="W704" s="55"/>
      <c r="Z704" s="71"/>
      <c r="AC704" s="55" t="s">
        <v>146</v>
      </c>
      <c r="AE704" s="55"/>
      <c r="AF704" s="55"/>
    </row>
    <row r="705" spans="1:32" s="45" customFormat="1" ht="22.5" x14ac:dyDescent="0.2">
      <c r="A705" s="87" t="s">
        <v>1627</v>
      </c>
      <c r="B705" s="119" t="s">
        <v>5167</v>
      </c>
      <c r="C705" s="253" t="s">
        <v>5166</v>
      </c>
      <c r="D705" s="253"/>
      <c r="E705" s="253"/>
      <c r="F705" s="79" t="s">
        <v>326</v>
      </c>
      <c r="G705" s="79"/>
      <c r="H705" s="79"/>
      <c r="I705" s="79" t="s">
        <v>1283</v>
      </c>
      <c r="J705" s="78">
        <v>71.930000000000007</v>
      </c>
      <c r="K705" s="79"/>
      <c r="L705" s="78">
        <v>18917.59</v>
      </c>
      <c r="M705" s="79" t="s">
        <v>195</v>
      </c>
      <c r="N705" s="76">
        <v>151152</v>
      </c>
      <c r="V705" s="72"/>
      <c r="W705" s="55" t="s">
        <v>5166</v>
      </c>
      <c r="Z705" s="71"/>
      <c r="AC705" s="55"/>
      <c r="AE705" s="55"/>
      <c r="AF705" s="55"/>
    </row>
    <row r="706" spans="1:32" s="45" customFormat="1" ht="12" x14ac:dyDescent="0.2">
      <c r="A706" s="80"/>
      <c r="B706" s="118"/>
      <c r="C706" s="123" t="s">
        <v>5100</v>
      </c>
      <c r="D706" s="124"/>
      <c r="E706" s="124"/>
      <c r="F706" s="75"/>
      <c r="G706" s="75"/>
      <c r="H706" s="75"/>
      <c r="I706" s="75"/>
      <c r="J706" s="90"/>
      <c r="K706" s="75"/>
      <c r="L706" s="90"/>
      <c r="M706" s="89"/>
      <c r="N706" s="88"/>
      <c r="V706" s="72"/>
      <c r="W706" s="55"/>
      <c r="Z706" s="71"/>
      <c r="AC706" s="55"/>
      <c r="AE706" s="55"/>
      <c r="AF706" s="55"/>
    </row>
    <row r="707" spans="1:32" s="45" customFormat="1" ht="22.5" x14ac:dyDescent="0.2">
      <c r="A707" s="87" t="s">
        <v>1624</v>
      </c>
      <c r="B707" s="119" t="s">
        <v>5159</v>
      </c>
      <c r="C707" s="253" t="s">
        <v>5165</v>
      </c>
      <c r="D707" s="253"/>
      <c r="E707" s="253"/>
      <c r="F707" s="79" t="s">
        <v>237</v>
      </c>
      <c r="G707" s="79"/>
      <c r="H707" s="79"/>
      <c r="I707" s="79" t="s">
        <v>4270</v>
      </c>
      <c r="J707" s="78"/>
      <c r="K707" s="79"/>
      <c r="L707" s="78"/>
      <c r="M707" s="79"/>
      <c r="N707" s="76"/>
      <c r="V707" s="72"/>
      <c r="W707" s="55" t="s">
        <v>5165</v>
      </c>
      <c r="Z707" s="71"/>
      <c r="AC707" s="55"/>
      <c r="AE707" s="55"/>
      <c r="AF707" s="55"/>
    </row>
    <row r="708" spans="1:32" s="45" customFormat="1" ht="12" x14ac:dyDescent="0.2">
      <c r="A708" s="86"/>
      <c r="B708" s="117"/>
      <c r="C708" s="252" t="s">
        <v>5164</v>
      </c>
      <c r="D708" s="252"/>
      <c r="E708" s="252"/>
      <c r="F708" s="252"/>
      <c r="G708" s="252"/>
      <c r="H708" s="252"/>
      <c r="I708" s="252"/>
      <c r="J708" s="252"/>
      <c r="K708" s="252"/>
      <c r="L708" s="252"/>
      <c r="M708" s="252"/>
      <c r="N708" s="255"/>
      <c r="V708" s="72"/>
      <c r="W708" s="55"/>
      <c r="X708" s="46" t="s">
        <v>5164</v>
      </c>
      <c r="Z708" s="71"/>
      <c r="AC708" s="55"/>
      <c r="AE708" s="55"/>
      <c r="AF708" s="55"/>
    </row>
    <row r="709" spans="1:32" s="45" customFormat="1" ht="12" x14ac:dyDescent="0.2">
      <c r="A709" s="83"/>
      <c r="B709" s="61" t="s">
        <v>170</v>
      </c>
      <c r="C709" s="252" t="s">
        <v>169</v>
      </c>
      <c r="D709" s="252"/>
      <c r="E709" s="252"/>
      <c r="F709" s="74"/>
      <c r="G709" s="74"/>
      <c r="H709" s="74"/>
      <c r="I709" s="74"/>
      <c r="J709" s="82">
        <v>590.51</v>
      </c>
      <c r="K709" s="74"/>
      <c r="L709" s="82">
        <v>194.87</v>
      </c>
      <c r="M709" s="74" t="s">
        <v>164</v>
      </c>
      <c r="N709" s="81">
        <v>10042</v>
      </c>
      <c r="V709" s="72"/>
      <c r="W709" s="55"/>
      <c r="Y709" s="46" t="s">
        <v>169</v>
      </c>
      <c r="Z709" s="71"/>
      <c r="AC709" s="55"/>
      <c r="AE709" s="55"/>
      <c r="AF709" s="55"/>
    </row>
    <row r="710" spans="1:32" s="45" customFormat="1" ht="12" x14ac:dyDescent="0.2">
      <c r="A710" s="83"/>
      <c r="B710" s="61" t="s">
        <v>168</v>
      </c>
      <c r="C710" s="252" t="s">
        <v>166</v>
      </c>
      <c r="D710" s="252"/>
      <c r="E710" s="252"/>
      <c r="F710" s="74"/>
      <c r="G710" s="74"/>
      <c r="H710" s="74"/>
      <c r="I710" s="74"/>
      <c r="J710" s="82">
        <v>73.02</v>
      </c>
      <c r="K710" s="74"/>
      <c r="L710" s="82">
        <v>24.1</v>
      </c>
      <c r="M710" s="74" t="s">
        <v>167</v>
      </c>
      <c r="N710" s="81">
        <v>316</v>
      </c>
      <c r="V710" s="72"/>
      <c r="W710" s="55"/>
      <c r="Y710" s="46" t="s">
        <v>166</v>
      </c>
      <c r="Z710" s="71"/>
      <c r="AC710" s="55"/>
      <c r="AE710" s="55"/>
      <c r="AF710" s="55"/>
    </row>
    <row r="711" spans="1:32" s="45" customFormat="1" ht="12" x14ac:dyDescent="0.2">
      <c r="A711" s="83"/>
      <c r="B711" s="61" t="s">
        <v>165</v>
      </c>
      <c r="C711" s="252" t="s">
        <v>163</v>
      </c>
      <c r="D711" s="252"/>
      <c r="E711" s="252"/>
      <c r="F711" s="74"/>
      <c r="G711" s="74"/>
      <c r="H711" s="74"/>
      <c r="I711" s="74"/>
      <c r="J711" s="82">
        <v>8.6999999999999993</v>
      </c>
      <c r="K711" s="74"/>
      <c r="L711" s="82">
        <v>2.87</v>
      </c>
      <c r="M711" s="74" t="s">
        <v>164</v>
      </c>
      <c r="N711" s="81">
        <v>148</v>
      </c>
      <c r="V711" s="72"/>
      <c r="W711" s="55"/>
      <c r="Y711" s="46" t="s">
        <v>163</v>
      </c>
      <c r="Z711" s="71"/>
      <c r="AC711" s="55"/>
      <c r="AE711" s="55"/>
      <c r="AF711" s="55"/>
    </row>
    <row r="712" spans="1:32" s="45" customFormat="1" ht="12" x14ac:dyDescent="0.2">
      <c r="A712" s="83"/>
      <c r="B712" s="61" t="s">
        <v>218</v>
      </c>
      <c r="C712" s="252" t="s">
        <v>217</v>
      </c>
      <c r="D712" s="252"/>
      <c r="E712" s="252"/>
      <c r="F712" s="74"/>
      <c r="G712" s="74"/>
      <c r="H712" s="74"/>
      <c r="I712" s="74"/>
      <c r="J712" s="82">
        <v>3690.05</v>
      </c>
      <c r="K712" s="74"/>
      <c r="L712" s="82">
        <v>1217.72</v>
      </c>
      <c r="M712" s="74" t="s">
        <v>195</v>
      </c>
      <c r="N712" s="81">
        <v>9730</v>
      </c>
      <c r="V712" s="72"/>
      <c r="W712" s="55"/>
      <c r="Y712" s="46" t="s">
        <v>217</v>
      </c>
      <c r="Z712" s="71"/>
      <c r="AC712" s="55"/>
      <c r="AE712" s="55"/>
      <c r="AF712" s="55"/>
    </row>
    <row r="713" spans="1:32" s="45" customFormat="1" ht="12" x14ac:dyDescent="0.2">
      <c r="A713" s="86"/>
      <c r="B713" s="93" t="s">
        <v>5156</v>
      </c>
      <c r="C713" s="259" t="s">
        <v>5155</v>
      </c>
      <c r="D713" s="259"/>
      <c r="E713" s="259"/>
      <c r="F713" s="92" t="s">
        <v>332</v>
      </c>
      <c r="G713" s="92" t="s">
        <v>211</v>
      </c>
      <c r="H713" s="92"/>
      <c r="I713" s="92" t="s">
        <v>564</v>
      </c>
      <c r="J713" s="61"/>
      <c r="K713" s="74"/>
      <c r="L713" s="82"/>
      <c r="M713" s="74"/>
      <c r="N713" s="91"/>
      <c r="V713" s="72"/>
      <c r="W713" s="55"/>
      <c r="Z713" s="71" t="s">
        <v>5155</v>
      </c>
      <c r="AC713" s="55"/>
      <c r="AE713" s="55"/>
      <c r="AF713" s="55"/>
    </row>
    <row r="714" spans="1:32" s="45" customFormat="1" ht="12" x14ac:dyDescent="0.2">
      <c r="A714" s="83"/>
      <c r="B714" s="61"/>
      <c r="C714" s="252" t="s">
        <v>160</v>
      </c>
      <c r="D714" s="252"/>
      <c r="E714" s="252"/>
      <c r="F714" s="74" t="s">
        <v>159</v>
      </c>
      <c r="G714" s="74" t="s">
        <v>5154</v>
      </c>
      <c r="H714" s="74"/>
      <c r="I714" s="74" t="s">
        <v>5163</v>
      </c>
      <c r="J714" s="82"/>
      <c r="K714" s="74"/>
      <c r="L714" s="82"/>
      <c r="M714" s="74"/>
      <c r="N714" s="81"/>
      <c r="V714" s="72"/>
      <c r="W714" s="55"/>
      <c r="Z714" s="71"/>
      <c r="AA714" s="46" t="s">
        <v>160</v>
      </c>
      <c r="AC714" s="55"/>
      <c r="AE714" s="55"/>
      <c r="AF714" s="55"/>
    </row>
    <row r="715" spans="1:32" s="45" customFormat="1" ht="12" x14ac:dyDescent="0.2">
      <c r="A715" s="83"/>
      <c r="B715" s="61"/>
      <c r="C715" s="252" t="s">
        <v>156</v>
      </c>
      <c r="D715" s="252"/>
      <c r="E715" s="252"/>
      <c r="F715" s="74" t="s">
        <v>159</v>
      </c>
      <c r="G715" s="74" t="s">
        <v>4173</v>
      </c>
      <c r="H715" s="74"/>
      <c r="I715" s="74" t="s">
        <v>5162</v>
      </c>
      <c r="J715" s="82"/>
      <c r="K715" s="74"/>
      <c r="L715" s="82"/>
      <c r="M715" s="74"/>
      <c r="N715" s="81"/>
      <c r="V715" s="72"/>
      <c r="W715" s="55"/>
      <c r="Z715" s="71"/>
      <c r="AA715" s="46" t="s">
        <v>156</v>
      </c>
      <c r="AC715" s="55"/>
      <c r="AE715" s="55"/>
      <c r="AF715" s="55"/>
    </row>
    <row r="716" spans="1:32" s="45" customFormat="1" ht="12" x14ac:dyDescent="0.2">
      <c r="A716" s="83"/>
      <c r="B716" s="61"/>
      <c r="C716" s="254" t="s">
        <v>155</v>
      </c>
      <c r="D716" s="254"/>
      <c r="E716" s="254"/>
      <c r="F716" s="77"/>
      <c r="G716" s="77"/>
      <c r="H716" s="77"/>
      <c r="I716" s="77"/>
      <c r="J716" s="85">
        <v>4353.58</v>
      </c>
      <c r="K716" s="77"/>
      <c r="L716" s="85">
        <v>1436.69</v>
      </c>
      <c r="M716" s="77"/>
      <c r="N716" s="84"/>
      <c r="V716" s="72"/>
      <c r="W716" s="55"/>
      <c r="Z716" s="71"/>
      <c r="AB716" s="46" t="s">
        <v>155</v>
      </c>
      <c r="AC716" s="55"/>
      <c r="AE716" s="55"/>
      <c r="AF716" s="55"/>
    </row>
    <row r="717" spans="1:32" s="45" customFormat="1" ht="12" x14ac:dyDescent="0.2">
      <c r="A717" s="83"/>
      <c r="B717" s="61"/>
      <c r="C717" s="252" t="s">
        <v>154</v>
      </c>
      <c r="D717" s="252"/>
      <c r="E717" s="252"/>
      <c r="F717" s="74"/>
      <c r="G717" s="74"/>
      <c r="H717" s="74"/>
      <c r="I717" s="74"/>
      <c r="J717" s="82"/>
      <c r="K717" s="74"/>
      <c r="L717" s="82">
        <v>197.74</v>
      </c>
      <c r="M717" s="74"/>
      <c r="N717" s="81">
        <v>10190</v>
      </c>
      <c r="V717" s="72"/>
      <c r="W717" s="55"/>
      <c r="Z717" s="71"/>
      <c r="AA717" s="46" t="s">
        <v>154</v>
      </c>
      <c r="AC717" s="55"/>
      <c r="AE717" s="55"/>
      <c r="AF717" s="55"/>
    </row>
    <row r="718" spans="1:32" s="45" customFormat="1" ht="45" x14ac:dyDescent="0.2">
      <c r="A718" s="83"/>
      <c r="B718" s="61" t="s">
        <v>787</v>
      </c>
      <c r="C718" s="252" t="s">
        <v>785</v>
      </c>
      <c r="D718" s="252"/>
      <c r="E718" s="252"/>
      <c r="F718" s="74" t="s">
        <v>149</v>
      </c>
      <c r="G718" s="74" t="s">
        <v>786</v>
      </c>
      <c r="H718" s="74"/>
      <c r="I718" s="74" t="s">
        <v>786</v>
      </c>
      <c r="J718" s="82"/>
      <c r="K718" s="74"/>
      <c r="L718" s="82">
        <v>304.52</v>
      </c>
      <c r="M718" s="74"/>
      <c r="N718" s="81">
        <v>15693</v>
      </c>
      <c r="V718" s="72"/>
      <c r="W718" s="55"/>
      <c r="Z718" s="71"/>
      <c r="AA718" s="46" t="s">
        <v>785</v>
      </c>
      <c r="AC718" s="55"/>
      <c r="AE718" s="55"/>
      <c r="AF718" s="55"/>
    </row>
    <row r="719" spans="1:32" s="45" customFormat="1" ht="22.5" x14ac:dyDescent="0.2">
      <c r="A719" s="83"/>
      <c r="B719" s="61" t="s">
        <v>784</v>
      </c>
      <c r="C719" s="252" t="s">
        <v>783</v>
      </c>
      <c r="D719" s="252"/>
      <c r="E719" s="252"/>
      <c r="F719" s="74" t="s">
        <v>149</v>
      </c>
      <c r="G719" s="74" t="s">
        <v>675</v>
      </c>
      <c r="H719" s="74"/>
      <c r="I719" s="74" t="s">
        <v>675</v>
      </c>
      <c r="J719" s="82"/>
      <c r="K719" s="74"/>
      <c r="L719" s="82">
        <v>187.85</v>
      </c>
      <c r="M719" s="74"/>
      <c r="N719" s="81">
        <v>9681</v>
      </c>
      <c r="V719" s="72"/>
      <c r="W719" s="55"/>
      <c r="Z719" s="71"/>
      <c r="AA719" s="46" t="s">
        <v>783</v>
      </c>
      <c r="AC719" s="55"/>
      <c r="AE719" s="55"/>
      <c r="AF719" s="55"/>
    </row>
    <row r="720" spans="1:32" s="45" customFormat="1" ht="12" x14ac:dyDescent="0.2">
      <c r="A720" s="80"/>
      <c r="B720" s="118"/>
      <c r="C720" s="253" t="s">
        <v>146</v>
      </c>
      <c r="D720" s="253"/>
      <c r="E720" s="253"/>
      <c r="F720" s="79"/>
      <c r="G720" s="79"/>
      <c r="H720" s="79"/>
      <c r="I720" s="79"/>
      <c r="J720" s="78"/>
      <c r="K720" s="79"/>
      <c r="L720" s="78">
        <v>1929.06</v>
      </c>
      <c r="M720" s="77"/>
      <c r="N720" s="76">
        <v>45462</v>
      </c>
      <c r="V720" s="72"/>
      <c r="W720" s="55"/>
      <c r="Z720" s="71"/>
      <c r="AC720" s="55" t="s">
        <v>146</v>
      </c>
      <c r="AE720" s="55"/>
      <c r="AF720" s="55"/>
    </row>
    <row r="721" spans="1:32" s="45" customFormat="1" ht="33.75" x14ac:dyDescent="0.2">
      <c r="A721" s="87" t="s">
        <v>1621</v>
      </c>
      <c r="B721" s="119" t="s">
        <v>5161</v>
      </c>
      <c r="C721" s="253" t="s">
        <v>5160</v>
      </c>
      <c r="D721" s="253"/>
      <c r="E721" s="253"/>
      <c r="F721" s="79" t="s">
        <v>326</v>
      </c>
      <c r="G721" s="79"/>
      <c r="H721" s="79"/>
      <c r="I721" s="79" t="s">
        <v>564</v>
      </c>
      <c r="J721" s="78">
        <v>412.61</v>
      </c>
      <c r="K721" s="79"/>
      <c r="L721" s="78">
        <v>13616.13</v>
      </c>
      <c r="M721" s="79" t="s">
        <v>195</v>
      </c>
      <c r="N721" s="76">
        <v>108793</v>
      </c>
      <c r="V721" s="72"/>
      <c r="W721" s="55" t="s">
        <v>5160</v>
      </c>
      <c r="Z721" s="71"/>
      <c r="AC721" s="55"/>
      <c r="AE721" s="55"/>
      <c r="AF721" s="55"/>
    </row>
    <row r="722" spans="1:32" s="45" customFormat="1" ht="12" x14ac:dyDescent="0.2">
      <c r="A722" s="80"/>
      <c r="B722" s="118"/>
      <c r="C722" s="123" t="s">
        <v>5100</v>
      </c>
      <c r="D722" s="124"/>
      <c r="E722" s="124"/>
      <c r="F722" s="75"/>
      <c r="G722" s="75"/>
      <c r="H722" s="75"/>
      <c r="I722" s="75"/>
      <c r="J722" s="90"/>
      <c r="K722" s="75"/>
      <c r="L722" s="90"/>
      <c r="M722" s="89"/>
      <c r="N722" s="88"/>
      <c r="V722" s="72"/>
      <c r="W722" s="55"/>
      <c r="Z722" s="71"/>
      <c r="AC722" s="55"/>
      <c r="AE722" s="55"/>
      <c r="AF722" s="55"/>
    </row>
    <row r="723" spans="1:32" s="45" customFormat="1" ht="12" x14ac:dyDescent="0.2">
      <c r="A723" s="87" t="s">
        <v>1617</v>
      </c>
      <c r="B723" s="119" t="s">
        <v>5159</v>
      </c>
      <c r="C723" s="253" t="s">
        <v>5158</v>
      </c>
      <c r="D723" s="253"/>
      <c r="E723" s="253"/>
      <c r="F723" s="79" t="s">
        <v>237</v>
      </c>
      <c r="G723" s="79"/>
      <c r="H723" s="79"/>
      <c r="I723" s="79" t="s">
        <v>419</v>
      </c>
      <c r="J723" s="78"/>
      <c r="K723" s="79"/>
      <c r="L723" s="78"/>
      <c r="M723" s="79"/>
      <c r="N723" s="76"/>
      <c r="V723" s="72"/>
      <c r="W723" s="55" t="s">
        <v>5158</v>
      </c>
      <c r="Z723" s="71"/>
      <c r="AC723" s="55"/>
      <c r="AE723" s="55"/>
      <c r="AF723" s="55"/>
    </row>
    <row r="724" spans="1:32" s="45" customFormat="1" ht="12" x14ac:dyDescent="0.2">
      <c r="A724" s="86"/>
      <c r="B724" s="117"/>
      <c r="C724" s="252" t="s">
        <v>5157</v>
      </c>
      <c r="D724" s="252"/>
      <c r="E724" s="252"/>
      <c r="F724" s="252"/>
      <c r="G724" s="252"/>
      <c r="H724" s="252"/>
      <c r="I724" s="252"/>
      <c r="J724" s="252"/>
      <c r="K724" s="252"/>
      <c r="L724" s="252"/>
      <c r="M724" s="252"/>
      <c r="N724" s="255"/>
      <c r="V724" s="72"/>
      <c r="W724" s="55"/>
      <c r="X724" s="46" t="s">
        <v>5157</v>
      </c>
      <c r="Z724" s="71"/>
      <c r="AC724" s="55"/>
      <c r="AE724" s="55"/>
      <c r="AF724" s="55"/>
    </row>
    <row r="725" spans="1:32" s="45" customFormat="1" ht="12" x14ac:dyDescent="0.2">
      <c r="A725" s="83"/>
      <c r="B725" s="61" t="s">
        <v>170</v>
      </c>
      <c r="C725" s="252" t="s">
        <v>169</v>
      </c>
      <c r="D725" s="252"/>
      <c r="E725" s="252"/>
      <c r="F725" s="74"/>
      <c r="G725" s="74"/>
      <c r="H725" s="74"/>
      <c r="I725" s="74"/>
      <c r="J725" s="82">
        <v>590.51</v>
      </c>
      <c r="K725" s="74"/>
      <c r="L725" s="82">
        <v>41.34</v>
      </c>
      <c r="M725" s="74" t="s">
        <v>164</v>
      </c>
      <c r="N725" s="81">
        <v>2130</v>
      </c>
      <c r="V725" s="72"/>
      <c r="W725" s="55"/>
      <c r="Y725" s="46" t="s">
        <v>169</v>
      </c>
      <c r="Z725" s="71"/>
      <c r="AC725" s="55"/>
      <c r="AE725" s="55"/>
      <c r="AF725" s="55"/>
    </row>
    <row r="726" spans="1:32" s="45" customFormat="1" ht="12" x14ac:dyDescent="0.2">
      <c r="A726" s="83"/>
      <c r="B726" s="61" t="s">
        <v>168</v>
      </c>
      <c r="C726" s="252" t="s">
        <v>166</v>
      </c>
      <c r="D726" s="252"/>
      <c r="E726" s="252"/>
      <c r="F726" s="74"/>
      <c r="G726" s="74"/>
      <c r="H726" s="74"/>
      <c r="I726" s="74"/>
      <c r="J726" s="82">
        <v>73.02</v>
      </c>
      <c r="K726" s="74"/>
      <c r="L726" s="82">
        <v>5.1100000000000003</v>
      </c>
      <c r="M726" s="74" t="s">
        <v>167</v>
      </c>
      <c r="N726" s="81">
        <v>67</v>
      </c>
      <c r="V726" s="72"/>
      <c r="W726" s="55"/>
      <c r="Y726" s="46" t="s">
        <v>166</v>
      </c>
      <c r="Z726" s="71"/>
      <c r="AC726" s="55"/>
      <c r="AE726" s="55"/>
      <c r="AF726" s="55"/>
    </row>
    <row r="727" spans="1:32" s="45" customFormat="1" ht="12" x14ac:dyDescent="0.2">
      <c r="A727" s="83"/>
      <c r="B727" s="61" t="s">
        <v>165</v>
      </c>
      <c r="C727" s="252" t="s">
        <v>163</v>
      </c>
      <c r="D727" s="252"/>
      <c r="E727" s="252"/>
      <c r="F727" s="74"/>
      <c r="G727" s="74"/>
      <c r="H727" s="74"/>
      <c r="I727" s="74"/>
      <c r="J727" s="82">
        <v>8.6999999999999993</v>
      </c>
      <c r="K727" s="74"/>
      <c r="L727" s="82">
        <v>0.61</v>
      </c>
      <c r="M727" s="74" t="s">
        <v>164</v>
      </c>
      <c r="N727" s="81">
        <v>31</v>
      </c>
      <c r="V727" s="72"/>
      <c r="W727" s="55"/>
      <c r="Y727" s="46" t="s">
        <v>163</v>
      </c>
      <c r="Z727" s="71"/>
      <c r="AC727" s="55"/>
      <c r="AE727" s="55"/>
      <c r="AF727" s="55"/>
    </row>
    <row r="728" spans="1:32" s="45" customFormat="1" ht="12" x14ac:dyDescent="0.2">
      <c r="A728" s="83"/>
      <c r="B728" s="61" t="s">
        <v>218</v>
      </c>
      <c r="C728" s="252" t="s">
        <v>217</v>
      </c>
      <c r="D728" s="252"/>
      <c r="E728" s="252"/>
      <c r="F728" s="74"/>
      <c r="G728" s="74"/>
      <c r="H728" s="74"/>
      <c r="I728" s="74"/>
      <c r="J728" s="82">
        <v>3690.05</v>
      </c>
      <c r="K728" s="74"/>
      <c r="L728" s="82">
        <v>258.3</v>
      </c>
      <c r="M728" s="74" t="s">
        <v>195</v>
      </c>
      <c r="N728" s="81">
        <v>2064</v>
      </c>
      <c r="V728" s="72"/>
      <c r="W728" s="55"/>
      <c r="Y728" s="46" t="s">
        <v>217</v>
      </c>
      <c r="Z728" s="71"/>
      <c r="AC728" s="55"/>
      <c r="AE728" s="55"/>
      <c r="AF728" s="55"/>
    </row>
    <row r="729" spans="1:32" s="45" customFormat="1" ht="12" x14ac:dyDescent="0.2">
      <c r="A729" s="86"/>
      <c r="B729" s="93" t="s">
        <v>5156</v>
      </c>
      <c r="C729" s="259" t="s">
        <v>5155</v>
      </c>
      <c r="D729" s="259"/>
      <c r="E729" s="259"/>
      <c r="F729" s="92" t="s">
        <v>332</v>
      </c>
      <c r="G729" s="92" t="s">
        <v>211</v>
      </c>
      <c r="H729" s="92"/>
      <c r="I729" s="92" t="s">
        <v>197</v>
      </c>
      <c r="J729" s="61"/>
      <c r="K729" s="74"/>
      <c r="L729" s="82"/>
      <c r="M729" s="74"/>
      <c r="N729" s="91"/>
      <c r="V729" s="72"/>
      <c r="W729" s="55"/>
      <c r="Z729" s="71" t="s">
        <v>5155</v>
      </c>
      <c r="AC729" s="55"/>
      <c r="AE729" s="55"/>
      <c r="AF729" s="55"/>
    </row>
    <row r="730" spans="1:32" s="45" customFormat="1" ht="12" x14ac:dyDescent="0.2">
      <c r="A730" s="83"/>
      <c r="B730" s="61"/>
      <c r="C730" s="252" t="s">
        <v>160</v>
      </c>
      <c r="D730" s="252"/>
      <c r="E730" s="252"/>
      <c r="F730" s="74" t="s">
        <v>159</v>
      </c>
      <c r="G730" s="74" t="s">
        <v>5154</v>
      </c>
      <c r="H730" s="74"/>
      <c r="I730" s="74" t="s">
        <v>5153</v>
      </c>
      <c r="J730" s="82"/>
      <c r="K730" s="74"/>
      <c r="L730" s="82"/>
      <c r="M730" s="74"/>
      <c r="N730" s="81"/>
      <c r="V730" s="72"/>
      <c r="W730" s="55"/>
      <c r="Z730" s="71"/>
      <c r="AA730" s="46" t="s">
        <v>160</v>
      </c>
      <c r="AC730" s="55"/>
      <c r="AE730" s="55"/>
      <c r="AF730" s="55"/>
    </row>
    <row r="731" spans="1:32" s="45" customFormat="1" ht="12" x14ac:dyDescent="0.2">
      <c r="A731" s="83"/>
      <c r="B731" s="61"/>
      <c r="C731" s="252" t="s">
        <v>156</v>
      </c>
      <c r="D731" s="252"/>
      <c r="E731" s="252"/>
      <c r="F731" s="74" t="s">
        <v>159</v>
      </c>
      <c r="G731" s="74" t="s">
        <v>4173</v>
      </c>
      <c r="H731" s="74"/>
      <c r="I731" s="74" t="s">
        <v>2904</v>
      </c>
      <c r="J731" s="82"/>
      <c r="K731" s="74"/>
      <c r="L731" s="82"/>
      <c r="M731" s="74"/>
      <c r="N731" s="81"/>
      <c r="V731" s="72"/>
      <c r="W731" s="55"/>
      <c r="Z731" s="71"/>
      <c r="AA731" s="46" t="s">
        <v>156</v>
      </c>
      <c r="AC731" s="55"/>
      <c r="AE731" s="55"/>
      <c r="AF731" s="55"/>
    </row>
    <row r="732" spans="1:32" s="45" customFormat="1" ht="12" x14ac:dyDescent="0.2">
      <c r="A732" s="83"/>
      <c r="B732" s="61"/>
      <c r="C732" s="254" t="s">
        <v>155</v>
      </c>
      <c r="D732" s="254"/>
      <c r="E732" s="254"/>
      <c r="F732" s="77"/>
      <c r="G732" s="77"/>
      <c r="H732" s="77"/>
      <c r="I732" s="77"/>
      <c r="J732" s="85">
        <v>4353.58</v>
      </c>
      <c r="K732" s="77"/>
      <c r="L732" s="85">
        <v>304.75</v>
      </c>
      <c r="M732" s="77"/>
      <c r="N732" s="84"/>
      <c r="V732" s="72"/>
      <c r="W732" s="55"/>
      <c r="Z732" s="71"/>
      <c r="AB732" s="46" t="s">
        <v>155</v>
      </c>
      <c r="AC732" s="55"/>
      <c r="AE732" s="55"/>
      <c r="AF732" s="55"/>
    </row>
    <row r="733" spans="1:32" s="45" customFormat="1" ht="12" x14ac:dyDescent="0.2">
      <c r="A733" s="83"/>
      <c r="B733" s="61"/>
      <c r="C733" s="252" t="s">
        <v>154</v>
      </c>
      <c r="D733" s="252"/>
      <c r="E733" s="252"/>
      <c r="F733" s="74"/>
      <c r="G733" s="74"/>
      <c r="H733" s="74"/>
      <c r="I733" s="74"/>
      <c r="J733" s="82"/>
      <c r="K733" s="74"/>
      <c r="L733" s="82">
        <v>41.95</v>
      </c>
      <c r="M733" s="74"/>
      <c r="N733" s="81">
        <v>2161</v>
      </c>
      <c r="V733" s="72"/>
      <c r="W733" s="55"/>
      <c r="Z733" s="71"/>
      <c r="AA733" s="46" t="s">
        <v>154</v>
      </c>
      <c r="AC733" s="55"/>
      <c r="AE733" s="55"/>
      <c r="AF733" s="55"/>
    </row>
    <row r="734" spans="1:32" s="45" customFormat="1" ht="45" x14ac:dyDescent="0.2">
      <c r="A734" s="83"/>
      <c r="B734" s="61" t="s">
        <v>787</v>
      </c>
      <c r="C734" s="252" t="s">
        <v>785</v>
      </c>
      <c r="D734" s="252"/>
      <c r="E734" s="252"/>
      <c r="F734" s="74" t="s">
        <v>149</v>
      </c>
      <c r="G734" s="74" t="s">
        <v>786</v>
      </c>
      <c r="H734" s="74"/>
      <c r="I734" s="74" t="s">
        <v>786</v>
      </c>
      <c r="J734" s="82"/>
      <c r="K734" s="74"/>
      <c r="L734" s="82">
        <v>64.599999999999994</v>
      </c>
      <c r="M734" s="74"/>
      <c r="N734" s="81">
        <v>3328</v>
      </c>
      <c r="V734" s="72"/>
      <c r="W734" s="55"/>
      <c r="Z734" s="71"/>
      <c r="AA734" s="46" t="s">
        <v>785</v>
      </c>
      <c r="AC734" s="55"/>
      <c r="AE734" s="55"/>
      <c r="AF734" s="55"/>
    </row>
    <row r="735" spans="1:32" s="45" customFormat="1" ht="22.5" x14ac:dyDescent="0.2">
      <c r="A735" s="83"/>
      <c r="B735" s="61" t="s">
        <v>784</v>
      </c>
      <c r="C735" s="252" t="s">
        <v>783</v>
      </c>
      <c r="D735" s="252"/>
      <c r="E735" s="252"/>
      <c r="F735" s="74" t="s">
        <v>149</v>
      </c>
      <c r="G735" s="74" t="s">
        <v>675</v>
      </c>
      <c r="H735" s="74"/>
      <c r="I735" s="74" t="s">
        <v>675</v>
      </c>
      <c r="J735" s="82"/>
      <c r="K735" s="74"/>
      <c r="L735" s="82">
        <v>39.85</v>
      </c>
      <c r="M735" s="74"/>
      <c r="N735" s="81">
        <v>2053</v>
      </c>
      <c r="V735" s="72"/>
      <c r="W735" s="55"/>
      <c r="Z735" s="71"/>
      <c r="AA735" s="46" t="s">
        <v>783</v>
      </c>
      <c r="AC735" s="55"/>
      <c r="AE735" s="55"/>
      <c r="AF735" s="55"/>
    </row>
    <row r="736" spans="1:32" s="45" customFormat="1" ht="12" x14ac:dyDescent="0.2">
      <c r="A736" s="80"/>
      <c r="B736" s="118"/>
      <c r="C736" s="253" t="s">
        <v>146</v>
      </c>
      <c r="D736" s="253"/>
      <c r="E736" s="253"/>
      <c r="F736" s="79"/>
      <c r="G736" s="79"/>
      <c r="H736" s="79"/>
      <c r="I736" s="79"/>
      <c r="J736" s="78"/>
      <c r="K736" s="79"/>
      <c r="L736" s="78">
        <v>409.2</v>
      </c>
      <c r="M736" s="77"/>
      <c r="N736" s="76">
        <v>9642</v>
      </c>
      <c r="V736" s="72"/>
      <c r="W736" s="55"/>
      <c r="Z736" s="71"/>
      <c r="AC736" s="55" t="s">
        <v>146</v>
      </c>
      <c r="AE736" s="55"/>
      <c r="AF736" s="55"/>
    </row>
    <row r="737" spans="1:34" s="45" customFormat="1" ht="22.5" x14ac:dyDescent="0.2">
      <c r="A737" s="87" t="s">
        <v>5152</v>
      </c>
      <c r="B737" s="119" t="s">
        <v>5151</v>
      </c>
      <c r="C737" s="253" t="s">
        <v>5150</v>
      </c>
      <c r="D737" s="253"/>
      <c r="E737" s="253"/>
      <c r="F737" s="79" t="s">
        <v>332</v>
      </c>
      <c r="G737" s="79"/>
      <c r="H737" s="79"/>
      <c r="I737" s="79" t="s">
        <v>197</v>
      </c>
      <c r="J737" s="78">
        <v>1450</v>
      </c>
      <c r="K737" s="79"/>
      <c r="L737" s="78">
        <v>1948.18</v>
      </c>
      <c r="M737" s="79" t="s">
        <v>3164</v>
      </c>
      <c r="N737" s="76">
        <v>10150</v>
      </c>
      <c r="V737" s="72"/>
      <c r="W737" s="55" t="s">
        <v>5150</v>
      </c>
      <c r="Z737" s="71"/>
      <c r="AC737" s="55"/>
      <c r="AE737" s="55"/>
      <c r="AF737" s="55"/>
    </row>
    <row r="738" spans="1:34" s="45" customFormat="1" ht="12" x14ac:dyDescent="0.2">
      <c r="A738" s="80"/>
      <c r="B738" s="118"/>
      <c r="C738" s="123" t="s">
        <v>537</v>
      </c>
      <c r="D738" s="124"/>
      <c r="E738" s="124"/>
      <c r="F738" s="75"/>
      <c r="G738" s="75"/>
      <c r="H738" s="75"/>
      <c r="I738" s="75"/>
      <c r="J738" s="90"/>
      <c r="K738" s="75"/>
      <c r="L738" s="90"/>
      <c r="M738" s="89"/>
      <c r="N738" s="88"/>
      <c r="V738" s="72"/>
      <c r="W738" s="55"/>
      <c r="Z738" s="71"/>
      <c r="AC738" s="55"/>
      <c r="AE738" s="55"/>
      <c r="AF738" s="55"/>
    </row>
    <row r="739" spans="1:34" s="45" customFormat="1" ht="1.5" customHeight="1" x14ac:dyDescent="0.2">
      <c r="A739" s="75"/>
      <c r="B739" s="118"/>
      <c r="C739" s="118"/>
      <c r="D739" s="118"/>
      <c r="E739" s="118"/>
      <c r="F739" s="75"/>
      <c r="G739" s="75"/>
      <c r="H739" s="75"/>
      <c r="I739" s="75"/>
      <c r="J739" s="54"/>
      <c r="K739" s="75"/>
      <c r="L739" s="54"/>
      <c r="M739" s="74"/>
      <c r="N739" s="54"/>
      <c r="V739" s="72"/>
      <c r="W739" s="55"/>
      <c r="Z739" s="71"/>
      <c r="AC739" s="55"/>
      <c r="AE739" s="55"/>
      <c r="AF739" s="55"/>
    </row>
    <row r="740" spans="1:34" s="45" customFormat="1" ht="12" x14ac:dyDescent="0.2">
      <c r="A740" s="66"/>
      <c r="B740" s="65"/>
      <c r="C740" s="253" t="s">
        <v>5149</v>
      </c>
      <c r="D740" s="253"/>
      <c r="E740" s="253"/>
      <c r="F740" s="253"/>
      <c r="G740" s="253"/>
      <c r="H740" s="253"/>
      <c r="I740" s="253"/>
      <c r="J740" s="253"/>
      <c r="K740" s="253"/>
      <c r="L740" s="64">
        <v>70620.19</v>
      </c>
      <c r="M740" s="73"/>
      <c r="N740" s="62"/>
      <c r="V740" s="72"/>
      <c r="W740" s="55"/>
      <c r="Z740" s="71"/>
      <c r="AC740" s="55"/>
      <c r="AE740" s="55" t="s">
        <v>5149</v>
      </c>
      <c r="AF740" s="55"/>
    </row>
    <row r="741" spans="1:34" s="45" customFormat="1" ht="2.25" customHeight="1" x14ac:dyDescent="0.2">
      <c r="B741" s="70"/>
      <c r="C741" s="70"/>
      <c r="D741" s="70"/>
      <c r="E741" s="70"/>
      <c r="F741" s="70"/>
      <c r="G741" s="70"/>
      <c r="H741" s="70"/>
      <c r="I741" s="70"/>
      <c r="J741" s="70"/>
      <c r="K741" s="70"/>
      <c r="L741" s="69"/>
      <c r="M741" s="68"/>
      <c r="N741" s="67"/>
    </row>
    <row r="742" spans="1:34" s="45" customFormat="1" x14ac:dyDescent="0.2">
      <c r="A742" s="66"/>
      <c r="B742" s="65"/>
      <c r="C742" s="253" t="s">
        <v>144</v>
      </c>
      <c r="D742" s="253"/>
      <c r="E742" s="253"/>
      <c r="F742" s="253"/>
      <c r="G742" s="253"/>
      <c r="H742" s="253"/>
      <c r="I742" s="253"/>
      <c r="J742" s="253"/>
      <c r="K742" s="253"/>
      <c r="L742" s="64"/>
      <c r="M742" s="63"/>
      <c r="N742" s="62"/>
      <c r="AG742" s="55" t="s">
        <v>144</v>
      </c>
    </row>
    <row r="743" spans="1:34" s="45" customFormat="1" x14ac:dyDescent="0.2">
      <c r="A743" s="57"/>
      <c r="B743" s="61"/>
      <c r="C743" s="252" t="s">
        <v>143</v>
      </c>
      <c r="D743" s="252"/>
      <c r="E743" s="252"/>
      <c r="F743" s="252"/>
      <c r="G743" s="252"/>
      <c r="H743" s="252"/>
      <c r="I743" s="252"/>
      <c r="J743" s="252"/>
      <c r="K743" s="252"/>
      <c r="L743" s="60">
        <v>524803.48</v>
      </c>
      <c r="M743" s="59"/>
      <c r="N743" s="58">
        <v>5190443</v>
      </c>
      <c r="AG743" s="55"/>
      <c r="AH743" s="46" t="s">
        <v>143</v>
      </c>
    </row>
    <row r="744" spans="1:34" s="45" customFormat="1" x14ac:dyDescent="0.2">
      <c r="A744" s="57"/>
      <c r="B744" s="61"/>
      <c r="C744" s="252" t="s">
        <v>142</v>
      </c>
      <c r="D744" s="252"/>
      <c r="E744" s="252"/>
      <c r="F744" s="252"/>
      <c r="G744" s="252"/>
      <c r="H744" s="252"/>
      <c r="I744" s="252"/>
      <c r="J744" s="252"/>
      <c r="K744" s="252"/>
      <c r="L744" s="60"/>
      <c r="M744" s="59"/>
      <c r="N744" s="58"/>
      <c r="AG744" s="55"/>
      <c r="AH744" s="46" t="s">
        <v>142</v>
      </c>
    </row>
    <row r="745" spans="1:34" s="45" customFormat="1" x14ac:dyDescent="0.2">
      <c r="A745" s="57"/>
      <c r="B745" s="61"/>
      <c r="C745" s="252" t="s">
        <v>141</v>
      </c>
      <c r="D745" s="252"/>
      <c r="E745" s="252"/>
      <c r="F745" s="252"/>
      <c r="G745" s="252"/>
      <c r="H745" s="252"/>
      <c r="I745" s="252"/>
      <c r="J745" s="252"/>
      <c r="K745" s="252"/>
      <c r="L745" s="60">
        <v>17921.46</v>
      </c>
      <c r="M745" s="59"/>
      <c r="N745" s="58">
        <v>923491</v>
      </c>
      <c r="AG745" s="55"/>
      <c r="AH745" s="46" t="s">
        <v>141</v>
      </c>
    </row>
    <row r="746" spans="1:34" s="45" customFormat="1" x14ac:dyDescent="0.2">
      <c r="A746" s="57"/>
      <c r="B746" s="61"/>
      <c r="C746" s="252" t="s">
        <v>140</v>
      </c>
      <c r="D746" s="252"/>
      <c r="E746" s="252"/>
      <c r="F746" s="252"/>
      <c r="G746" s="252"/>
      <c r="H746" s="252"/>
      <c r="I746" s="252"/>
      <c r="J746" s="252"/>
      <c r="K746" s="252"/>
      <c r="L746" s="60">
        <v>42460.11</v>
      </c>
      <c r="M746" s="59"/>
      <c r="N746" s="58">
        <v>556226</v>
      </c>
      <c r="AG746" s="55"/>
      <c r="AH746" s="46" t="s">
        <v>140</v>
      </c>
    </row>
    <row r="747" spans="1:34" s="45" customFormat="1" x14ac:dyDescent="0.2">
      <c r="A747" s="57"/>
      <c r="B747" s="61"/>
      <c r="C747" s="252" t="s">
        <v>139</v>
      </c>
      <c r="D747" s="252"/>
      <c r="E747" s="252"/>
      <c r="F747" s="252"/>
      <c r="G747" s="252"/>
      <c r="H747" s="252"/>
      <c r="I747" s="252"/>
      <c r="J747" s="252"/>
      <c r="K747" s="252"/>
      <c r="L747" s="60">
        <v>2946.45</v>
      </c>
      <c r="M747" s="59"/>
      <c r="N747" s="58">
        <v>151830</v>
      </c>
      <c r="AG747" s="55"/>
      <c r="AH747" s="46" t="s">
        <v>139</v>
      </c>
    </row>
    <row r="748" spans="1:34" s="45" customFormat="1" x14ac:dyDescent="0.2">
      <c r="A748" s="57"/>
      <c r="B748" s="61"/>
      <c r="C748" s="252" t="s">
        <v>138</v>
      </c>
      <c r="D748" s="252"/>
      <c r="E748" s="252"/>
      <c r="F748" s="252"/>
      <c r="G748" s="252"/>
      <c r="H748" s="252"/>
      <c r="I748" s="252"/>
      <c r="J748" s="252"/>
      <c r="K748" s="252"/>
      <c r="L748" s="60">
        <v>464421.91</v>
      </c>
      <c r="M748" s="59"/>
      <c r="N748" s="58">
        <v>3710726</v>
      </c>
      <c r="AG748" s="55"/>
      <c r="AH748" s="46" t="s">
        <v>138</v>
      </c>
    </row>
    <row r="749" spans="1:34" s="45" customFormat="1" x14ac:dyDescent="0.2">
      <c r="A749" s="57"/>
      <c r="B749" s="61"/>
      <c r="C749" s="252" t="s">
        <v>137</v>
      </c>
      <c r="D749" s="252"/>
      <c r="E749" s="252"/>
      <c r="F749" s="252"/>
      <c r="G749" s="252"/>
      <c r="H749" s="252"/>
      <c r="I749" s="252"/>
      <c r="J749" s="252"/>
      <c r="K749" s="252"/>
      <c r="L749" s="60">
        <v>567746.69999999995</v>
      </c>
      <c r="M749" s="59"/>
      <c r="N749" s="58">
        <v>7403307</v>
      </c>
      <c r="AG749" s="55"/>
      <c r="AH749" s="46" t="s">
        <v>137</v>
      </c>
    </row>
    <row r="750" spans="1:34" s="45" customFormat="1" x14ac:dyDescent="0.2">
      <c r="A750" s="57"/>
      <c r="B750" s="61"/>
      <c r="C750" s="252" t="s">
        <v>142</v>
      </c>
      <c r="D750" s="252"/>
      <c r="E750" s="252"/>
      <c r="F750" s="252"/>
      <c r="G750" s="252"/>
      <c r="H750" s="252"/>
      <c r="I750" s="252"/>
      <c r="J750" s="252"/>
      <c r="K750" s="252"/>
      <c r="L750" s="60"/>
      <c r="M750" s="59"/>
      <c r="N750" s="58"/>
      <c r="AG750" s="55"/>
      <c r="AH750" s="46" t="s">
        <v>142</v>
      </c>
    </row>
    <row r="751" spans="1:34" s="45" customFormat="1" x14ac:dyDescent="0.2">
      <c r="A751" s="57"/>
      <c r="B751" s="61"/>
      <c r="C751" s="252" t="s">
        <v>321</v>
      </c>
      <c r="D751" s="252"/>
      <c r="E751" s="252"/>
      <c r="F751" s="252"/>
      <c r="G751" s="252"/>
      <c r="H751" s="252"/>
      <c r="I751" s="252"/>
      <c r="J751" s="252"/>
      <c r="K751" s="252"/>
      <c r="L751" s="60">
        <v>17921.46</v>
      </c>
      <c r="M751" s="59"/>
      <c r="N751" s="154">
        <v>923491</v>
      </c>
      <c r="O751" s="45">
        <f>L751*52.08</f>
        <v>933349.63679999998</v>
      </c>
      <c r="AG751" s="55"/>
      <c r="AH751" s="46" t="s">
        <v>321</v>
      </c>
    </row>
    <row r="752" spans="1:34" s="45" customFormat="1" x14ac:dyDescent="0.2">
      <c r="A752" s="57"/>
      <c r="B752" s="61"/>
      <c r="C752" s="252" t="s">
        <v>320</v>
      </c>
      <c r="D752" s="252"/>
      <c r="E752" s="252"/>
      <c r="F752" s="252"/>
      <c r="G752" s="252"/>
      <c r="H752" s="252"/>
      <c r="I752" s="252"/>
      <c r="J752" s="252"/>
      <c r="K752" s="252"/>
      <c r="L752" s="60">
        <v>42460.11</v>
      </c>
      <c r="M752" s="59"/>
      <c r="N752" s="154">
        <v>556226</v>
      </c>
      <c r="O752" s="45">
        <f>L752*13.25</f>
        <v>562596.45750000002</v>
      </c>
      <c r="AG752" s="55"/>
      <c r="AH752" s="46" t="s">
        <v>320</v>
      </c>
    </row>
    <row r="753" spans="1:35" x14ac:dyDescent="0.2">
      <c r="A753" s="57"/>
      <c r="B753" s="61"/>
      <c r="C753" s="252" t="s">
        <v>319</v>
      </c>
      <c r="D753" s="252"/>
      <c r="E753" s="252"/>
      <c r="F753" s="252"/>
      <c r="G753" s="252"/>
      <c r="H753" s="252"/>
      <c r="I753" s="252"/>
      <c r="J753" s="252"/>
      <c r="K753" s="252"/>
      <c r="L753" s="60">
        <v>2946.45</v>
      </c>
      <c r="M753" s="59"/>
      <c r="N753" s="58">
        <v>151830</v>
      </c>
      <c r="O753" s="45"/>
      <c r="P753" s="45"/>
      <c r="Q753" s="45"/>
      <c r="R753" s="45"/>
      <c r="S753" s="45"/>
      <c r="T753" s="45"/>
      <c r="U753" s="45"/>
      <c r="V753" s="45"/>
      <c r="W753" s="45"/>
      <c r="X753" s="45"/>
      <c r="Y753" s="45"/>
      <c r="Z753" s="45"/>
      <c r="AA753" s="45"/>
      <c r="AB753" s="45"/>
      <c r="AC753" s="45"/>
      <c r="AD753" s="45"/>
      <c r="AE753" s="45"/>
      <c r="AF753" s="45"/>
      <c r="AG753" s="55"/>
      <c r="AH753" s="46" t="s">
        <v>319</v>
      </c>
      <c r="AI753" s="45"/>
    </row>
    <row r="754" spans="1:35" x14ac:dyDescent="0.2">
      <c r="A754" s="57"/>
      <c r="B754" s="61"/>
      <c r="C754" s="252" t="s">
        <v>318</v>
      </c>
      <c r="D754" s="252"/>
      <c r="E754" s="252"/>
      <c r="F754" s="252"/>
      <c r="G754" s="252"/>
      <c r="H754" s="252"/>
      <c r="I754" s="252"/>
      <c r="J754" s="252"/>
      <c r="K754" s="252"/>
      <c r="L754" s="60">
        <v>464421.91</v>
      </c>
      <c r="M754" s="59"/>
      <c r="N754" s="154">
        <v>3710726</v>
      </c>
      <c r="O754" s="45">
        <f>L754*8.08</f>
        <v>3752529.0327999997</v>
      </c>
      <c r="P754" s="45"/>
      <c r="Q754" s="45"/>
      <c r="R754" s="45"/>
      <c r="S754" s="45"/>
      <c r="T754" s="45"/>
      <c r="U754" s="45"/>
      <c r="V754" s="45"/>
      <c r="W754" s="45"/>
      <c r="X754" s="45"/>
      <c r="Y754" s="45"/>
      <c r="Z754" s="45"/>
      <c r="AA754" s="45"/>
      <c r="AB754" s="45"/>
      <c r="AC754" s="45"/>
      <c r="AD754" s="45"/>
      <c r="AE754" s="45"/>
      <c r="AF754" s="45"/>
      <c r="AG754" s="55"/>
      <c r="AH754" s="46" t="s">
        <v>318</v>
      </c>
      <c r="AI754" s="45"/>
    </row>
    <row r="755" spans="1:35" x14ac:dyDescent="0.2">
      <c r="A755" s="57"/>
      <c r="B755" s="61"/>
      <c r="C755" s="252" t="s">
        <v>317</v>
      </c>
      <c r="D755" s="252"/>
      <c r="E755" s="252"/>
      <c r="F755" s="252"/>
      <c r="G755" s="252"/>
      <c r="H755" s="252"/>
      <c r="I755" s="252"/>
      <c r="J755" s="252"/>
      <c r="K755" s="252"/>
      <c r="L755" s="60">
        <v>26817.26</v>
      </c>
      <c r="M755" s="59"/>
      <c r="N755" s="154">
        <v>1381894</v>
      </c>
      <c r="O755" s="45">
        <f>L755*52.08</f>
        <v>1396642.9007999999</v>
      </c>
      <c r="P755" s="45"/>
      <c r="Q755" s="45"/>
      <c r="R755" s="45"/>
      <c r="S755" s="45"/>
      <c r="T755" s="45"/>
      <c r="U755" s="45"/>
      <c r="V755" s="45"/>
      <c r="W755" s="45"/>
      <c r="X755" s="45"/>
      <c r="Y755" s="45"/>
      <c r="Z755" s="45"/>
      <c r="AA755" s="45"/>
      <c r="AB755" s="45"/>
      <c r="AC755" s="45"/>
      <c r="AD755" s="45"/>
      <c r="AE755" s="45"/>
      <c r="AF755" s="45"/>
      <c r="AG755" s="55"/>
      <c r="AH755" s="46" t="s">
        <v>317</v>
      </c>
      <c r="AI755" s="45"/>
    </row>
    <row r="756" spans="1:35" x14ac:dyDescent="0.2">
      <c r="A756" s="57"/>
      <c r="B756" s="61"/>
      <c r="C756" s="252" t="s">
        <v>316</v>
      </c>
      <c r="D756" s="252"/>
      <c r="E756" s="252"/>
      <c r="F756" s="252"/>
      <c r="G756" s="252"/>
      <c r="H756" s="252"/>
      <c r="I756" s="252"/>
      <c r="J756" s="252"/>
      <c r="K756" s="252"/>
      <c r="L756" s="60">
        <v>16125.96</v>
      </c>
      <c r="M756" s="59"/>
      <c r="N756" s="154">
        <v>830970</v>
      </c>
      <c r="O756" s="45">
        <f>L756*52.08</f>
        <v>839839.99679999996</v>
      </c>
      <c r="P756" s="45"/>
      <c r="Q756" s="45"/>
      <c r="R756" s="45"/>
      <c r="S756" s="45"/>
      <c r="T756" s="45"/>
      <c r="U756" s="45"/>
      <c r="V756" s="45"/>
      <c r="W756" s="45"/>
      <c r="X756" s="45"/>
      <c r="Y756" s="45"/>
      <c r="Z756" s="45"/>
      <c r="AA756" s="45"/>
      <c r="AB756" s="45"/>
      <c r="AC756" s="45"/>
      <c r="AD756" s="45"/>
      <c r="AE756" s="45"/>
      <c r="AF756" s="45"/>
      <c r="AG756" s="55"/>
      <c r="AH756" s="46" t="s">
        <v>316</v>
      </c>
      <c r="AI756" s="45"/>
    </row>
    <row r="757" spans="1:35" x14ac:dyDescent="0.2">
      <c r="A757" s="57"/>
      <c r="B757" s="61"/>
      <c r="C757" s="252" t="s">
        <v>315</v>
      </c>
      <c r="D757" s="252"/>
      <c r="E757" s="252"/>
      <c r="F757" s="252"/>
      <c r="G757" s="252"/>
      <c r="H757" s="252"/>
      <c r="I757" s="252"/>
      <c r="J757" s="252"/>
      <c r="K757" s="252"/>
      <c r="L757" s="60">
        <v>32647.599999999999</v>
      </c>
      <c r="M757" s="59">
        <f>N757/L757</f>
        <v>5.2100001225204915</v>
      </c>
      <c r="N757" s="154">
        <v>170094</v>
      </c>
      <c r="O757" s="45">
        <f>L757*5.3</f>
        <v>173032.28</v>
      </c>
      <c r="P757" s="45"/>
      <c r="Q757" s="45"/>
      <c r="R757" s="45"/>
      <c r="S757" s="45"/>
      <c r="T757" s="45"/>
      <c r="U757" s="45"/>
      <c r="V757" s="45"/>
      <c r="W757" s="45"/>
      <c r="X757" s="45"/>
      <c r="Y757" s="45"/>
      <c r="Z757" s="45"/>
      <c r="AA757" s="45"/>
      <c r="AB757" s="45"/>
      <c r="AC757" s="45"/>
      <c r="AD757" s="45"/>
      <c r="AE757" s="45"/>
      <c r="AF757" s="45"/>
      <c r="AG757" s="55"/>
      <c r="AH757" s="46" t="s">
        <v>315</v>
      </c>
      <c r="AI757" s="45"/>
    </row>
    <row r="758" spans="1:35" x14ac:dyDescent="0.2">
      <c r="A758" s="57"/>
      <c r="B758" s="61"/>
      <c r="C758" s="252" t="s">
        <v>127</v>
      </c>
      <c r="D758" s="252"/>
      <c r="E758" s="252"/>
      <c r="F758" s="252"/>
      <c r="G758" s="252"/>
      <c r="H758" s="252"/>
      <c r="I758" s="252"/>
      <c r="J758" s="252"/>
      <c r="K758" s="252"/>
      <c r="L758" s="60">
        <v>20867.91</v>
      </c>
      <c r="M758" s="59"/>
      <c r="N758" s="58">
        <v>1075321</v>
      </c>
      <c r="O758" s="45"/>
      <c r="P758" s="45"/>
      <c r="Q758" s="45"/>
      <c r="R758" s="45"/>
      <c r="S758" s="45"/>
      <c r="T758" s="45"/>
      <c r="U758" s="45"/>
      <c r="V758" s="45"/>
      <c r="W758" s="45"/>
      <c r="X758" s="45"/>
      <c r="Y758" s="45"/>
      <c r="Z758" s="45"/>
      <c r="AA758" s="45"/>
      <c r="AB758" s="45"/>
      <c r="AC758" s="45"/>
      <c r="AD758" s="45"/>
      <c r="AE758" s="45"/>
      <c r="AF758" s="45"/>
      <c r="AG758" s="55"/>
      <c r="AH758" s="46" t="s">
        <v>127</v>
      </c>
      <c r="AI758" s="45"/>
    </row>
    <row r="759" spans="1:35" x14ac:dyDescent="0.2">
      <c r="A759" s="57"/>
      <c r="B759" s="61"/>
      <c r="C759" s="252" t="s">
        <v>126</v>
      </c>
      <c r="D759" s="252"/>
      <c r="E759" s="252"/>
      <c r="F759" s="252"/>
      <c r="G759" s="252"/>
      <c r="H759" s="252"/>
      <c r="I759" s="252"/>
      <c r="J759" s="252"/>
      <c r="K759" s="252"/>
      <c r="L759" s="60">
        <v>26817.26</v>
      </c>
      <c r="M759" s="59"/>
      <c r="N759" s="58">
        <v>1381894</v>
      </c>
      <c r="O759" s="45"/>
      <c r="P759" s="45"/>
      <c r="Q759" s="45"/>
      <c r="R759" s="45"/>
      <c r="S759" s="45"/>
      <c r="T759" s="45"/>
      <c r="U759" s="45"/>
      <c r="V759" s="45"/>
      <c r="W759" s="45"/>
      <c r="X759" s="45"/>
      <c r="Y759" s="45"/>
      <c r="Z759" s="45"/>
      <c r="AA759" s="45"/>
      <c r="AB759" s="45"/>
      <c r="AC759" s="45"/>
      <c r="AD759" s="45"/>
      <c r="AE759" s="45"/>
      <c r="AF759" s="45"/>
      <c r="AG759" s="55"/>
      <c r="AH759" s="46" t="s">
        <v>126</v>
      </c>
      <c r="AI759" s="45"/>
    </row>
    <row r="760" spans="1:35" x14ac:dyDescent="0.2">
      <c r="A760" s="57"/>
      <c r="B760" s="61"/>
      <c r="C760" s="252" t="s">
        <v>125</v>
      </c>
      <c r="D760" s="252"/>
      <c r="E760" s="252"/>
      <c r="F760" s="252"/>
      <c r="G760" s="252"/>
      <c r="H760" s="252"/>
      <c r="I760" s="252"/>
      <c r="J760" s="252"/>
      <c r="K760" s="252"/>
      <c r="L760" s="60">
        <v>16125.96</v>
      </c>
      <c r="M760" s="59"/>
      <c r="N760" s="58">
        <v>830970</v>
      </c>
      <c r="O760" s="45"/>
      <c r="P760" s="45"/>
      <c r="Q760" s="45"/>
      <c r="R760" s="45"/>
      <c r="S760" s="45"/>
      <c r="T760" s="45"/>
      <c r="U760" s="45"/>
      <c r="V760" s="45"/>
      <c r="W760" s="45"/>
      <c r="X760" s="45"/>
      <c r="Y760" s="45"/>
      <c r="Z760" s="45"/>
      <c r="AA760" s="45"/>
      <c r="AB760" s="45"/>
      <c r="AC760" s="45"/>
      <c r="AD760" s="45"/>
      <c r="AE760" s="45"/>
      <c r="AF760" s="45"/>
      <c r="AG760" s="55"/>
      <c r="AH760" s="46" t="s">
        <v>125</v>
      </c>
      <c r="AI760" s="45"/>
    </row>
    <row r="761" spans="1:35" x14ac:dyDescent="0.2">
      <c r="A761" s="57"/>
      <c r="B761" s="54"/>
      <c r="C761" s="249" t="s">
        <v>124</v>
      </c>
      <c r="D761" s="249"/>
      <c r="E761" s="249"/>
      <c r="F761" s="249"/>
      <c r="G761" s="249"/>
      <c r="H761" s="249"/>
      <c r="I761" s="249"/>
      <c r="J761" s="249"/>
      <c r="K761" s="249"/>
      <c r="L761" s="53">
        <v>600394.30000000005</v>
      </c>
      <c r="M761" s="122"/>
      <c r="N761" s="56">
        <v>7573401</v>
      </c>
      <c r="O761" s="151">
        <f>O757+O756+O755+O754+O752+O751</f>
        <v>7657990.3047000002</v>
      </c>
      <c r="P761" s="45"/>
      <c r="Q761" s="45"/>
      <c r="R761" s="45"/>
      <c r="S761" s="45"/>
      <c r="T761" s="45"/>
      <c r="U761" s="45"/>
      <c r="V761" s="45"/>
      <c r="W761" s="45"/>
      <c r="X761" s="45"/>
      <c r="Y761" s="45"/>
      <c r="Z761" s="45"/>
      <c r="AA761" s="45"/>
      <c r="AB761" s="45"/>
      <c r="AC761" s="45"/>
      <c r="AD761" s="45"/>
      <c r="AE761" s="45"/>
      <c r="AF761" s="45"/>
      <c r="AG761" s="55"/>
      <c r="AH761" s="45"/>
      <c r="AI761" s="55" t="s">
        <v>124</v>
      </c>
    </row>
    <row r="762" spans="1:35" x14ac:dyDescent="0.2">
      <c r="A762" s="57"/>
      <c r="B762" s="61"/>
      <c r="C762" s="252" t="s">
        <v>142</v>
      </c>
      <c r="D762" s="252"/>
      <c r="E762" s="252"/>
      <c r="F762" s="252"/>
      <c r="G762" s="252"/>
      <c r="H762" s="252"/>
      <c r="I762" s="252"/>
      <c r="J762" s="252"/>
      <c r="K762" s="252"/>
      <c r="L762" s="60"/>
      <c r="M762" s="59"/>
      <c r="N762" s="58"/>
      <c r="O762" s="45"/>
      <c r="P762" s="45"/>
      <c r="Q762" s="45"/>
      <c r="R762" s="45"/>
      <c r="S762" s="45"/>
      <c r="T762" s="45"/>
      <c r="U762" s="45"/>
      <c r="V762" s="45"/>
      <c r="W762" s="45"/>
      <c r="X762" s="45"/>
      <c r="Y762" s="45"/>
      <c r="Z762" s="45"/>
      <c r="AA762" s="45"/>
      <c r="AB762" s="45"/>
      <c r="AC762" s="45"/>
      <c r="AD762" s="45"/>
      <c r="AE762" s="45"/>
      <c r="AF762" s="45"/>
      <c r="AG762" s="55"/>
      <c r="AH762" s="46" t="s">
        <v>142</v>
      </c>
      <c r="AI762" s="55"/>
    </row>
    <row r="763" spans="1:35" x14ac:dyDescent="0.2">
      <c r="A763" s="57"/>
      <c r="B763" s="61"/>
      <c r="C763" s="252" t="s">
        <v>313</v>
      </c>
      <c r="D763" s="252"/>
      <c r="E763" s="252"/>
      <c r="F763" s="252"/>
      <c r="G763" s="252"/>
      <c r="H763" s="252"/>
      <c r="I763" s="252"/>
      <c r="J763" s="252"/>
      <c r="K763" s="252"/>
      <c r="L763" s="60"/>
      <c r="M763" s="59"/>
      <c r="N763" s="58">
        <v>170094</v>
      </c>
      <c r="O763" s="45"/>
      <c r="P763" s="45"/>
      <c r="Q763" s="45"/>
      <c r="R763" s="45"/>
      <c r="S763" s="45"/>
      <c r="T763" s="45"/>
      <c r="U763" s="45"/>
      <c r="V763" s="45"/>
      <c r="W763" s="45"/>
      <c r="X763" s="45"/>
      <c r="Y763" s="45"/>
      <c r="Z763" s="45"/>
      <c r="AA763" s="45"/>
      <c r="AB763" s="45"/>
      <c r="AC763" s="45"/>
      <c r="AD763" s="45"/>
      <c r="AE763" s="45"/>
      <c r="AF763" s="45"/>
      <c r="AG763" s="55"/>
      <c r="AH763" s="46" t="s">
        <v>313</v>
      </c>
      <c r="AI763" s="55"/>
    </row>
    <row r="764" spans="1:35" ht="1.5" customHeight="1" x14ac:dyDescent="0.2">
      <c r="B764" s="54"/>
      <c r="C764" s="118"/>
      <c r="D764" s="118"/>
      <c r="E764" s="118"/>
      <c r="F764" s="118"/>
      <c r="G764" s="118"/>
      <c r="H764" s="118"/>
      <c r="I764" s="118"/>
      <c r="J764" s="118"/>
      <c r="K764" s="118"/>
      <c r="L764" s="53"/>
      <c r="M764" s="52"/>
      <c r="N764" s="51"/>
      <c r="O764" s="45"/>
      <c r="P764" s="45"/>
      <c r="Q764" s="45"/>
      <c r="R764" s="45"/>
      <c r="S764" s="45"/>
      <c r="T764" s="45"/>
      <c r="U764" s="45"/>
      <c r="V764" s="45"/>
      <c r="W764" s="45"/>
      <c r="X764" s="45"/>
      <c r="Y764" s="45"/>
      <c r="Z764" s="45"/>
      <c r="AA764" s="45"/>
      <c r="AB764" s="45"/>
      <c r="AC764" s="45"/>
      <c r="AD764" s="45"/>
      <c r="AE764" s="45"/>
      <c r="AF764" s="45"/>
      <c r="AG764" s="45"/>
      <c r="AH764" s="45"/>
      <c r="AI764" s="45"/>
    </row>
    <row r="765" spans="1:35" ht="53.25" customHeight="1" x14ac:dyDescent="0.2">
      <c r="A765" s="50"/>
      <c r="B765" s="50"/>
      <c r="C765" s="50"/>
      <c r="D765" s="50"/>
      <c r="E765" s="50"/>
      <c r="F765" s="50"/>
      <c r="G765" s="50"/>
      <c r="H765" s="50"/>
      <c r="I765" s="50"/>
      <c r="J765" s="50"/>
      <c r="K765" s="50"/>
      <c r="L765" s="50"/>
      <c r="M765" s="50"/>
      <c r="N765" s="50"/>
      <c r="O765" s="45"/>
      <c r="P765" s="45"/>
      <c r="Q765" s="45"/>
      <c r="R765" s="45"/>
      <c r="S765" s="45"/>
      <c r="T765" s="45"/>
      <c r="U765" s="45"/>
      <c r="V765" s="45"/>
      <c r="W765" s="45"/>
      <c r="X765" s="45"/>
      <c r="Y765" s="45"/>
      <c r="Z765" s="45"/>
      <c r="AA765" s="45"/>
      <c r="AB765" s="45"/>
      <c r="AC765" s="45"/>
      <c r="AD765" s="45"/>
      <c r="AE765" s="45"/>
      <c r="AF765" s="45"/>
      <c r="AG765" s="45"/>
      <c r="AH765" s="45"/>
      <c r="AI765" s="45"/>
    </row>
    <row r="766" spans="1:35" x14ac:dyDescent="0.2">
      <c r="B766" s="48" t="s">
        <v>13</v>
      </c>
      <c r="C766" s="250" t="s">
        <v>123</v>
      </c>
      <c r="D766" s="250"/>
      <c r="E766" s="250"/>
      <c r="F766" s="250"/>
      <c r="G766" s="250"/>
      <c r="H766" s="250"/>
      <c r="I766" s="250"/>
      <c r="J766" s="250"/>
      <c r="K766" s="250"/>
      <c r="L766" s="250"/>
      <c r="O766" s="45"/>
      <c r="P766" s="45"/>
      <c r="Q766" s="45"/>
      <c r="R766" s="45"/>
      <c r="S766" s="45"/>
      <c r="T766" s="45"/>
      <c r="U766" s="45"/>
      <c r="V766" s="45"/>
      <c r="W766" s="45"/>
      <c r="X766" s="45"/>
      <c r="Y766" s="45"/>
      <c r="Z766" s="45"/>
      <c r="AA766" s="45"/>
      <c r="AB766" s="45"/>
      <c r="AC766" s="45"/>
      <c r="AD766" s="45"/>
      <c r="AE766" s="45"/>
      <c r="AF766" s="45"/>
      <c r="AG766" s="45"/>
      <c r="AH766" s="45"/>
      <c r="AI766" s="45"/>
    </row>
    <row r="767" spans="1:35" ht="13.5" customHeight="1" x14ac:dyDescent="0.2">
      <c r="B767" s="49"/>
      <c r="C767" s="251" t="s">
        <v>14</v>
      </c>
      <c r="D767" s="251"/>
      <c r="E767" s="251"/>
      <c r="F767" s="251"/>
      <c r="G767" s="251"/>
      <c r="H767" s="251"/>
      <c r="I767" s="251"/>
      <c r="J767" s="251"/>
      <c r="K767" s="251"/>
      <c r="L767" s="251"/>
      <c r="O767" s="45"/>
      <c r="P767" s="45"/>
      <c r="Q767" s="45"/>
      <c r="R767" s="45"/>
      <c r="S767" s="45"/>
      <c r="T767" s="45"/>
      <c r="U767" s="45"/>
      <c r="V767" s="45"/>
      <c r="W767" s="45"/>
      <c r="X767" s="45"/>
      <c r="Y767" s="45"/>
      <c r="Z767" s="45"/>
      <c r="AA767" s="45"/>
      <c r="AB767" s="45"/>
      <c r="AC767" s="45"/>
      <c r="AD767" s="45"/>
      <c r="AE767" s="45"/>
      <c r="AF767" s="45"/>
      <c r="AG767" s="45"/>
      <c r="AH767" s="45"/>
      <c r="AI767" s="45"/>
    </row>
    <row r="768" spans="1:35" ht="12.75" customHeight="1" x14ac:dyDescent="0.2">
      <c r="B768" s="48" t="s">
        <v>15</v>
      </c>
      <c r="C768" s="250"/>
      <c r="D768" s="250"/>
      <c r="E768" s="250"/>
      <c r="F768" s="250"/>
      <c r="G768" s="250"/>
      <c r="H768" s="250"/>
      <c r="I768" s="250"/>
      <c r="J768" s="250"/>
      <c r="K768" s="250"/>
      <c r="L768" s="250"/>
      <c r="O768" s="45"/>
      <c r="P768" s="45"/>
      <c r="Q768" s="45"/>
      <c r="R768" s="45"/>
      <c r="S768" s="45"/>
      <c r="T768" s="45"/>
      <c r="U768" s="45"/>
      <c r="V768" s="45"/>
      <c r="W768" s="45"/>
      <c r="X768" s="45"/>
      <c r="Y768" s="45"/>
      <c r="Z768" s="45"/>
      <c r="AA768" s="45"/>
      <c r="AB768" s="45"/>
      <c r="AC768" s="45"/>
      <c r="AD768" s="45"/>
      <c r="AE768" s="45"/>
      <c r="AF768" s="45"/>
      <c r="AG768" s="45"/>
      <c r="AH768" s="45"/>
      <c r="AI768" s="45"/>
    </row>
    <row r="769" spans="2:12" s="45" customFormat="1" ht="13.5" customHeight="1" x14ac:dyDescent="0.2">
      <c r="C769" s="251" t="s">
        <v>14</v>
      </c>
      <c r="D769" s="251"/>
      <c r="E769" s="251"/>
      <c r="F769" s="251"/>
      <c r="G769" s="251"/>
      <c r="H769" s="251"/>
      <c r="I769" s="251"/>
      <c r="J769" s="251"/>
      <c r="K769" s="251"/>
      <c r="L769" s="251"/>
    </row>
    <row r="771" spans="2:12" s="45" customFormat="1" x14ac:dyDescent="0.2">
      <c r="B771" s="47"/>
      <c r="D771" s="47"/>
      <c r="F771" s="47"/>
    </row>
    <row r="789" s="45" customFormat="1" x14ac:dyDescent="0.2"/>
    <row r="795" s="45" customFormat="1" x14ac:dyDescent="0.2"/>
    <row r="808" s="45" customFormat="1" x14ac:dyDescent="0.2"/>
  </sheetData>
  <mergeCells count="709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J35:L36"/>
    <mergeCell ref="M35:M37"/>
    <mergeCell ref="N35:N37"/>
    <mergeCell ref="C38:E38"/>
    <mergeCell ref="A39:N39"/>
    <mergeCell ref="C40:E40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7:E47"/>
    <mergeCell ref="C48:E48"/>
    <mergeCell ref="C49:E49"/>
    <mergeCell ref="C50:E50"/>
    <mergeCell ref="C51:E51"/>
    <mergeCell ref="C52:E52"/>
    <mergeCell ref="C41:N41"/>
    <mergeCell ref="C42:E42"/>
    <mergeCell ref="C43:E43"/>
    <mergeCell ref="C44:E44"/>
    <mergeCell ref="C45:E45"/>
    <mergeCell ref="C46:E46"/>
    <mergeCell ref="C60:E60"/>
    <mergeCell ref="C61:E61"/>
    <mergeCell ref="C62:E62"/>
    <mergeCell ref="C63:E63"/>
    <mergeCell ref="C64:E64"/>
    <mergeCell ref="C65:E65"/>
    <mergeCell ref="C53:E53"/>
    <mergeCell ref="C54:E54"/>
    <mergeCell ref="C56:N56"/>
    <mergeCell ref="C57:E57"/>
    <mergeCell ref="C58:N58"/>
    <mergeCell ref="C59:E59"/>
    <mergeCell ref="C72:N72"/>
    <mergeCell ref="C73:E73"/>
    <mergeCell ref="C74:E74"/>
    <mergeCell ref="C75:E75"/>
    <mergeCell ref="C76:E76"/>
    <mergeCell ref="C77:E77"/>
    <mergeCell ref="C66:E66"/>
    <mergeCell ref="C67:E67"/>
    <mergeCell ref="C68:E68"/>
    <mergeCell ref="C69:E69"/>
    <mergeCell ref="C70:E70"/>
    <mergeCell ref="C71:N71"/>
    <mergeCell ref="C84:E84"/>
    <mergeCell ref="C85:E85"/>
    <mergeCell ref="C86:E86"/>
    <mergeCell ref="C87:E87"/>
    <mergeCell ref="C88:E88"/>
    <mergeCell ref="C89:E89"/>
    <mergeCell ref="C78:E78"/>
    <mergeCell ref="C79:E79"/>
    <mergeCell ref="C80:E80"/>
    <mergeCell ref="C81:E81"/>
    <mergeCell ref="C82:E82"/>
    <mergeCell ref="C83:N83"/>
    <mergeCell ref="C97:E97"/>
    <mergeCell ref="C98:E98"/>
    <mergeCell ref="C99:E99"/>
    <mergeCell ref="C100:E100"/>
    <mergeCell ref="C101:E101"/>
    <mergeCell ref="C102:E102"/>
    <mergeCell ref="C90:E90"/>
    <mergeCell ref="C91:E91"/>
    <mergeCell ref="C92:E92"/>
    <mergeCell ref="C93:E93"/>
    <mergeCell ref="C95:E95"/>
    <mergeCell ref="C96:N96"/>
    <mergeCell ref="C109:E109"/>
    <mergeCell ref="C110:N110"/>
    <mergeCell ref="C111:N111"/>
    <mergeCell ref="C112:E112"/>
    <mergeCell ref="C113:E113"/>
    <mergeCell ref="C114:E114"/>
    <mergeCell ref="C103:E103"/>
    <mergeCell ref="C104:E104"/>
    <mergeCell ref="C105:E105"/>
    <mergeCell ref="C106:E106"/>
    <mergeCell ref="C107:E107"/>
    <mergeCell ref="C108:E108"/>
    <mergeCell ref="C121:E121"/>
    <mergeCell ref="C122:E122"/>
    <mergeCell ref="C123:E123"/>
    <mergeCell ref="C125:E125"/>
    <mergeCell ref="C126:N126"/>
    <mergeCell ref="C127:E127"/>
    <mergeCell ref="C115:E115"/>
    <mergeCell ref="C116:E116"/>
    <mergeCell ref="C117:E117"/>
    <mergeCell ref="C118:E118"/>
    <mergeCell ref="C119:E119"/>
    <mergeCell ref="C120:E120"/>
    <mergeCell ref="C134:E134"/>
    <mergeCell ref="C135:E135"/>
    <mergeCell ref="C136:E136"/>
    <mergeCell ref="C138:E138"/>
    <mergeCell ref="C139:N139"/>
    <mergeCell ref="C140:E140"/>
    <mergeCell ref="C128:E128"/>
    <mergeCell ref="C129:E129"/>
    <mergeCell ref="C130:E130"/>
    <mergeCell ref="C131:E131"/>
    <mergeCell ref="C132:E132"/>
    <mergeCell ref="C133:E133"/>
    <mergeCell ref="C147:E147"/>
    <mergeCell ref="C148:E148"/>
    <mergeCell ref="C149:E149"/>
    <mergeCell ref="C150:E150"/>
    <mergeCell ref="C151:E151"/>
    <mergeCell ref="C152:E152"/>
    <mergeCell ref="C141:E141"/>
    <mergeCell ref="C142:E142"/>
    <mergeCell ref="C143:E143"/>
    <mergeCell ref="C144:E144"/>
    <mergeCell ref="C145:E145"/>
    <mergeCell ref="C146:E146"/>
    <mergeCell ref="C159:E159"/>
    <mergeCell ref="C160:E160"/>
    <mergeCell ref="C161:E161"/>
    <mergeCell ref="C162:E162"/>
    <mergeCell ref="C163:E163"/>
    <mergeCell ref="C164:E164"/>
    <mergeCell ref="C153:N153"/>
    <mergeCell ref="C154:N154"/>
    <mergeCell ref="C155:E155"/>
    <mergeCell ref="C156:E156"/>
    <mergeCell ref="C157:E157"/>
    <mergeCell ref="C158:E158"/>
    <mergeCell ref="C173:E173"/>
    <mergeCell ref="C174:N174"/>
    <mergeCell ref="C175:E175"/>
    <mergeCell ref="C176:E176"/>
    <mergeCell ref="C177:E177"/>
    <mergeCell ref="C178:E178"/>
    <mergeCell ref="C165:E165"/>
    <mergeCell ref="C166:E166"/>
    <mergeCell ref="C167:E167"/>
    <mergeCell ref="C170:K170"/>
    <mergeCell ref="A171:N171"/>
    <mergeCell ref="A172:N172"/>
    <mergeCell ref="C185:E185"/>
    <mergeCell ref="C186:E186"/>
    <mergeCell ref="C187:E187"/>
    <mergeCell ref="C189:N189"/>
    <mergeCell ref="C190:E190"/>
    <mergeCell ref="C191:N191"/>
    <mergeCell ref="C179:E179"/>
    <mergeCell ref="C180:E180"/>
    <mergeCell ref="C181:E181"/>
    <mergeCell ref="C182:E182"/>
    <mergeCell ref="C183:E183"/>
    <mergeCell ref="C184:E184"/>
    <mergeCell ref="C198:E198"/>
    <mergeCell ref="C199:E199"/>
    <mergeCell ref="C200:E200"/>
    <mergeCell ref="C201:E201"/>
    <mergeCell ref="C202:E202"/>
    <mergeCell ref="C203:E203"/>
    <mergeCell ref="C192:E192"/>
    <mergeCell ref="C193:E193"/>
    <mergeCell ref="C194:E194"/>
    <mergeCell ref="C195:E195"/>
    <mergeCell ref="C196:E196"/>
    <mergeCell ref="C197:E197"/>
    <mergeCell ref="C210:E210"/>
    <mergeCell ref="C211:E211"/>
    <mergeCell ref="C212:E212"/>
    <mergeCell ref="C213:E213"/>
    <mergeCell ref="C214:E214"/>
    <mergeCell ref="C215:E215"/>
    <mergeCell ref="C204:N204"/>
    <mergeCell ref="C205:N205"/>
    <mergeCell ref="C206:E206"/>
    <mergeCell ref="C207:E207"/>
    <mergeCell ref="C208:E208"/>
    <mergeCell ref="C209:E209"/>
    <mergeCell ref="C222:E222"/>
    <mergeCell ref="C223:E223"/>
    <mergeCell ref="C224:E224"/>
    <mergeCell ref="C225:E225"/>
    <mergeCell ref="C226:E226"/>
    <mergeCell ref="C227:E227"/>
    <mergeCell ref="C216:N216"/>
    <mergeCell ref="C217:E217"/>
    <mergeCell ref="C218:E218"/>
    <mergeCell ref="C219:E219"/>
    <mergeCell ref="C220:E220"/>
    <mergeCell ref="C221:E221"/>
    <mergeCell ref="C235:E235"/>
    <mergeCell ref="C236:E236"/>
    <mergeCell ref="C237:E237"/>
    <mergeCell ref="C238:E238"/>
    <mergeCell ref="C239:E239"/>
    <mergeCell ref="C240:E240"/>
    <mergeCell ref="C228:E228"/>
    <mergeCell ref="C229:E229"/>
    <mergeCell ref="C231:N231"/>
    <mergeCell ref="C232:E232"/>
    <mergeCell ref="C233:N233"/>
    <mergeCell ref="C234:E234"/>
    <mergeCell ref="C247:E247"/>
    <mergeCell ref="C248:E248"/>
    <mergeCell ref="C250:N250"/>
    <mergeCell ref="C251:E251"/>
    <mergeCell ref="C254:K254"/>
    <mergeCell ref="A255:N255"/>
    <mergeCell ref="C241:E241"/>
    <mergeCell ref="C242:E242"/>
    <mergeCell ref="C243:E243"/>
    <mergeCell ref="C244:E244"/>
    <mergeCell ref="C245:E245"/>
    <mergeCell ref="C246:E246"/>
    <mergeCell ref="C262:E262"/>
    <mergeCell ref="C263:E263"/>
    <mergeCell ref="C264:E264"/>
    <mergeCell ref="C265:E265"/>
    <mergeCell ref="C266:E266"/>
    <mergeCell ref="C267:E267"/>
    <mergeCell ref="A256:N256"/>
    <mergeCell ref="C257:E257"/>
    <mergeCell ref="C258:N258"/>
    <mergeCell ref="C259:E259"/>
    <mergeCell ref="C260:E260"/>
    <mergeCell ref="C261:E261"/>
    <mergeCell ref="C274:E274"/>
    <mergeCell ref="C275:E275"/>
    <mergeCell ref="C276:E276"/>
    <mergeCell ref="C277:E277"/>
    <mergeCell ref="C278:E278"/>
    <mergeCell ref="C279:E279"/>
    <mergeCell ref="C268:E268"/>
    <mergeCell ref="C269:E269"/>
    <mergeCell ref="C270:E270"/>
    <mergeCell ref="C271:N271"/>
    <mergeCell ref="C272:N272"/>
    <mergeCell ref="C273:E273"/>
    <mergeCell ref="C286:E286"/>
    <mergeCell ref="C287:E287"/>
    <mergeCell ref="C288:E288"/>
    <mergeCell ref="C289:E289"/>
    <mergeCell ref="C290:E290"/>
    <mergeCell ref="C291:E291"/>
    <mergeCell ref="C280:E280"/>
    <mergeCell ref="C281:E281"/>
    <mergeCell ref="C282:E282"/>
    <mergeCell ref="C283:N283"/>
    <mergeCell ref="C284:E284"/>
    <mergeCell ref="C285:E285"/>
    <mergeCell ref="C299:E299"/>
    <mergeCell ref="C300:N300"/>
    <mergeCell ref="C301:E301"/>
    <mergeCell ref="C302:E302"/>
    <mergeCell ref="C303:E303"/>
    <mergeCell ref="C304:E304"/>
    <mergeCell ref="C292:E292"/>
    <mergeCell ref="C293:E293"/>
    <mergeCell ref="C294:E294"/>
    <mergeCell ref="C295:E295"/>
    <mergeCell ref="C296:E296"/>
    <mergeCell ref="C298:N298"/>
    <mergeCell ref="C311:E311"/>
    <mergeCell ref="C312:E312"/>
    <mergeCell ref="C313:E313"/>
    <mergeCell ref="C314:E314"/>
    <mergeCell ref="C315:E315"/>
    <mergeCell ref="C317:N317"/>
    <mergeCell ref="C305:E305"/>
    <mergeCell ref="C306:E306"/>
    <mergeCell ref="C307:E307"/>
    <mergeCell ref="C308:E308"/>
    <mergeCell ref="C309:E309"/>
    <mergeCell ref="C310:E310"/>
    <mergeCell ref="C326:E326"/>
    <mergeCell ref="C327:E327"/>
    <mergeCell ref="C328:E328"/>
    <mergeCell ref="C329:E329"/>
    <mergeCell ref="C330:E330"/>
    <mergeCell ref="C331:E331"/>
    <mergeCell ref="C318:E318"/>
    <mergeCell ref="C321:K321"/>
    <mergeCell ref="A322:N322"/>
    <mergeCell ref="C323:E323"/>
    <mergeCell ref="C324:N324"/>
    <mergeCell ref="C325:E325"/>
    <mergeCell ref="C338:N338"/>
    <mergeCell ref="C339:N339"/>
    <mergeCell ref="C340:E340"/>
    <mergeCell ref="C341:E341"/>
    <mergeCell ref="C342:E342"/>
    <mergeCell ref="C343:E343"/>
    <mergeCell ref="C332:E332"/>
    <mergeCell ref="C333:E333"/>
    <mergeCell ref="C334:E334"/>
    <mergeCell ref="C335:E335"/>
    <mergeCell ref="C336:E336"/>
    <mergeCell ref="C337:E337"/>
    <mergeCell ref="C350:E350"/>
    <mergeCell ref="C351:E351"/>
    <mergeCell ref="C353:N353"/>
    <mergeCell ref="C354:E354"/>
    <mergeCell ref="C356:N356"/>
    <mergeCell ref="C357:E357"/>
    <mergeCell ref="C344:E344"/>
    <mergeCell ref="C345:E345"/>
    <mergeCell ref="C346:E346"/>
    <mergeCell ref="C347:E347"/>
    <mergeCell ref="C348:E348"/>
    <mergeCell ref="C349:E349"/>
    <mergeCell ref="C364:E364"/>
    <mergeCell ref="C365:E365"/>
    <mergeCell ref="C366:E366"/>
    <mergeCell ref="C367:E367"/>
    <mergeCell ref="C368:E368"/>
    <mergeCell ref="C369:E369"/>
    <mergeCell ref="C358:N358"/>
    <mergeCell ref="C359:E359"/>
    <mergeCell ref="C360:E360"/>
    <mergeCell ref="C361:E361"/>
    <mergeCell ref="C362:E362"/>
    <mergeCell ref="C363:E363"/>
    <mergeCell ref="C376:E376"/>
    <mergeCell ref="C377:E377"/>
    <mergeCell ref="C378:E378"/>
    <mergeCell ref="C379:E379"/>
    <mergeCell ref="C380:E380"/>
    <mergeCell ref="C381:E381"/>
    <mergeCell ref="C370:E370"/>
    <mergeCell ref="C371:E371"/>
    <mergeCell ref="C372:E372"/>
    <mergeCell ref="C373:N373"/>
    <mergeCell ref="C374:N374"/>
    <mergeCell ref="C375:E375"/>
    <mergeCell ref="C391:K391"/>
    <mergeCell ref="A392:N392"/>
    <mergeCell ref="A393:N393"/>
    <mergeCell ref="C394:E394"/>
    <mergeCell ref="C395:N395"/>
    <mergeCell ref="C396:N396"/>
    <mergeCell ref="C382:E382"/>
    <mergeCell ref="C383:E383"/>
    <mergeCell ref="C384:E384"/>
    <mergeCell ref="C385:E385"/>
    <mergeCell ref="C386:E386"/>
    <mergeCell ref="C388:E388"/>
    <mergeCell ref="C403:E403"/>
    <mergeCell ref="C404:E404"/>
    <mergeCell ref="C405:E405"/>
    <mergeCell ref="C406:E406"/>
    <mergeCell ref="C407:E407"/>
    <mergeCell ref="C408:E408"/>
    <mergeCell ref="C397:E397"/>
    <mergeCell ref="C398:E398"/>
    <mergeCell ref="C399:E399"/>
    <mergeCell ref="C400:E400"/>
    <mergeCell ref="C401:E401"/>
    <mergeCell ref="C402:E402"/>
    <mergeCell ref="C417:E417"/>
    <mergeCell ref="C418:E418"/>
    <mergeCell ref="C419:E419"/>
    <mergeCell ref="C420:E420"/>
    <mergeCell ref="C421:E421"/>
    <mergeCell ref="C422:E422"/>
    <mergeCell ref="C410:N410"/>
    <mergeCell ref="C411:E411"/>
    <mergeCell ref="C413:N413"/>
    <mergeCell ref="C414:E414"/>
    <mergeCell ref="C415:N415"/>
    <mergeCell ref="C416:E416"/>
    <mergeCell ref="C429:E429"/>
    <mergeCell ref="C430:N430"/>
    <mergeCell ref="C431:N431"/>
    <mergeCell ref="C432:E432"/>
    <mergeCell ref="C433:E433"/>
    <mergeCell ref="C434:E434"/>
    <mergeCell ref="C423:E423"/>
    <mergeCell ref="C424:E424"/>
    <mergeCell ref="C425:E425"/>
    <mergeCell ref="C426:E426"/>
    <mergeCell ref="C427:E427"/>
    <mergeCell ref="C428:E428"/>
    <mergeCell ref="C441:E441"/>
    <mergeCell ref="C442:E442"/>
    <mergeCell ref="C443:E443"/>
    <mergeCell ref="C445:E445"/>
    <mergeCell ref="C447:N447"/>
    <mergeCell ref="C448:E448"/>
    <mergeCell ref="C435:E435"/>
    <mergeCell ref="C436:E436"/>
    <mergeCell ref="C437:E437"/>
    <mergeCell ref="C438:E438"/>
    <mergeCell ref="C439:E439"/>
    <mergeCell ref="C440:E440"/>
    <mergeCell ref="C455:E455"/>
    <mergeCell ref="C456:E456"/>
    <mergeCell ref="C457:E457"/>
    <mergeCell ref="C458:E458"/>
    <mergeCell ref="C459:E459"/>
    <mergeCell ref="C460:E460"/>
    <mergeCell ref="C449:N449"/>
    <mergeCell ref="C450:E450"/>
    <mergeCell ref="C451:E451"/>
    <mergeCell ref="C452:E452"/>
    <mergeCell ref="C453:E453"/>
    <mergeCell ref="C454:E454"/>
    <mergeCell ref="C467:E467"/>
    <mergeCell ref="C468:E468"/>
    <mergeCell ref="C469:E469"/>
    <mergeCell ref="C470:E470"/>
    <mergeCell ref="C471:E471"/>
    <mergeCell ref="C472:E472"/>
    <mergeCell ref="C461:E461"/>
    <mergeCell ref="C462:E462"/>
    <mergeCell ref="C463:N463"/>
    <mergeCell ref="C464:N464"/>
    <mergeCell ref="C465:E465"/>
    <mergeCell ref="C466:E466"/>
    <mergeCell ref="C481:N481"/>
    <mergeCell ref="C482:E482"/>
    <mergeCell ref="C483:N483"/>
    <mergeCell ref="C484:E484"/>
    <mergeCell ref="C485:E485"/>
    <mergeCell ref="C486:E486"/>
    <mergeCell ref="C473:E473"/>
    <mergeCell ref="C474:E474"/>
    <mergeCell ref="C475:E475"/>
    <mergeCell ref="C476:E476"/>
    <mergeCell ref="C478:N478"/>
    <mergeCell ref="C479:E479"/>
    <mergeCell ref="C493:E493"/>
    <mergeCell ref="C494:E494"/>
    <mergeCell ref="C495:E495"/>
    <mergeCell ref="C496:E496"/>
    <mergeCell ref="C498:N498"/>
    <mergeCell ref="C500:K500"/>
    <mergeCell ref="C487:E487"/>
    <mergeCell ref="C488:E488"/>
    <mergeCell ref="C489:E489"/>
    <mergeCell ref="C490:E490"/>
    <mergeCell ref="C491:E491"/>
    <mergeCell ref="C492:E492"/>
    <mergeCell ref="C507:E507"/>
    <mergeCell ref="C508:E508"/>
    <mergeCell ref="C509:E509"/>
    <mergeCell ref="C510:E510"/>
    <mergeCell ref="C511:E511"/>
    <mergeCell ref="C512:E512"/>
    <mergeCell ref="A501:N501"/>
    <mergeCell ref="C502:E502"/>
    <mergeCell ref="C503:N503"/>
    <mergeCell ref="C504:E504"/>
    <mergeCell ref="C505:E505"/>
    <mergeCell ref="C506:E506"/>
    <mergeCell ref="C521:E521"/>
    <mergeCell ref="C523:E523"/>
    <mergeCell ref="C524:N524"/>
    <mergeCell ref="C525:E525"/>
    <mergeCell ref="C526:E526"/>
    <mergeCell ref="C527:E527"/>
    <mergeCell ref="C513:E513"/>
    <mergeCell ref="C514:E514"/>
    <mergeCell ref="C515:E515"/>
    <mergeCell ref="C516:E516"/>
    <mergeCell ref="C517:E517"/>
    <mergeCell ref="C519:E519"/>
    <mergeCell ref="C534:E534"/>
    <mergeCell ref="C535:E535"/>
    <mergeCell ref="C536:E536"/>
    <mergeCell ref="C537:E537"/>
    <mergeCell ref="C538:E538"/>
    <mergeCell ref="C539:N539"/>
    <mergeCell ref="C528:E528"/>
    <mergeCell ref="C529:E529"/>
    <mergeCell ref="C530:E530"/>
    <mergeCell ref="C531:E531"/>
    <mergeCell ref="C532:E532"/>
    <mergeCell ref="C533:E533"/>
    <mergeCell ref="C546:E546"/>
    <mergeCell ref="C547:E547"/>
    <mergeCell ref="C548:E548"/>
    <mergeCell ref="C549:E549"/>
    <mergeCell ref="C550:E550"/>
    <mergeCell ref="C551:E551"/>
    <mergeCell ref="C540:N540"/>
    <mergeCell ref="C541:E541"/>
    <mergeCell ref="C542:E542"/>
    <mergeCell ref="C543:E543"/>
    <mergeCell ref="C544:E544"/>
    <mergeCell ref="C545:E545"/>
    <mergeCell ref="C560:E560"/>
    <mergeCell ref="C561:E561"/>
    <mergeCell ref="C562:E562"/>
    <mergeCell ref="C563:E563"/>
    <mergeCell ref="C564:E564"/>
    <mergeCell ref="C565:E565"/>
    <mergeCell ref="C552:E552"/>
    <mergeCell ref="C554:E554"/>
    <mergeCell ref="C556:N556"/>
    <mergeCell ref="C557:E557"/>
    <mergeCell ref="C558:N558"/>
    <mergeCell ref="C559:E559"/>
    <mergeCell ref="C572:N572"/>
    <mergeCell ref="C573:E573"/>
    <mergeCell ref="C574:E574"/>
    <mergeCell ref="C575:E575"/>
    <mergeCell ref="C576:E576"/>
    <mergeCell ref="C577:E577"/>
    <mergeCell ref="C566:E566"/>
    <mergeCell ref="C567:E567"/>
    <mergeCell ref="C568:E568"/>
    <mergeCell ref="C569:E569"/>
    <mergeCell ref="C570:E570"/>
    <mergeCell ref="C571:N571"/>
    <mergeCell ref="C584:E584"/>
    <mergeCell ref="C585:E585"/>
    <mergeCell ref="C586:E586"/>
    <mergeCell ref="C587:E587"/>
    <mergeCell ref="C588:E588"/>
    <mergeCell ref="C589:E589"/>
    <mergeCell ref="C578:E578"/>
    <mergeCell ref="C579:E579"/>
    <mergeCell ref="C580:E580"/>
    <mergeCell ref="C581:E581"/>
    <mergeCell ref="C582:E582"/>
    <mergeCell ref="C583:N583"/>
    <mergeCell ref="C596:E596"/>
    <mergeCell ref="C598:N598"/>
    <mergeCell ref="C600:K600"/>
    <mergeCell ref="A601:N601"/>
    <mergeCell ref="A602:N602"/>
    <mergeCell ref="C603:E603"/>
    <mergeCell ref="C590:E590"/>
    <mergeCell ref="C591:E591"/>
    <mergeCell ref="C592:E592"/>
    <mergeCell ref="C593:E593"/>
    <mergeCell ref="C594:E594"/>
    <mergeCell ref="C595:E595"/>
    <mergeCell ref="C610:E610"/>
    <mergeCell ref="C611:E611"/>
    <mergeCell ref="C612:E612"/>
    <mergeCell ref="C613:E613"/>
    <mergeCell ref="C614:E614"/>
    <mergeCell ref="C615:E615"/>
    <mergeCell ref="C604:N604"/>
    <mergeCell ref="C605:E605"/>
    <mergeCell ref="C606:E606"/>
    <mergeCell ref="C607:E607"/>
    <mergeCell ref="C608:E608"/>
    <mergeCell ref="C609:E609"/>
    <mergeCell ref="C623:E623"/>
    <mergeCell ref="C624:E624"/>
    <mergeCell ref="C625:E625"/>
    <mergeCell ref="C626:E626"/>
    <mergeCell ref="C627:E627"/>
    <mergeCell ref="C628:E628"/>
    <mergeCell ref="C616:E616"/>
    <mergeCell ref="C617:E617"/>
    <mergeCell ref="C619:N619"/>
    <mergeCell ref="C620:E620"/>
    <mergeCell ref="C621:N621"/>
    <mergeCell ref="C622:E622"/>
    <mergeCell ref="C635:E635"/>
    <mergeCell ref="C636:E636"/>
    <mergeCell ref="C637:E637"/>
    <mergeCell ref="C639:N639"/>
    <mergeCell ref="C640:E640"/>
    <mergeCell ref="C641:N641"/>
    <mergeCell ref="C629:E629"/>
    <mergeCell ref="C630:E630"/>
    <mergeCell ref="C631:E631"/>
    <mergeCell ref="C632:E632"/>
    <mergeCell ref="C633:E633"/>
    <mergeCell ref="C634:E634"/>
    <mergeCell ref="C648:E648"/>
    <mergeCell ref="C649:E649"/>
    <mergeCell ref="C650:E650"/>
    <mergeCell ref="C651:E651"/>
    <mergeCell ref="C652:E652"/>
    <mergeCell ref="C653:E653"/>
    <mergeCell ref="C642:E642"/>
    <mergeCell ref="C643:E643"/>
    <mergeCell ref="C644:E644"/>
    <mergeCell ref="C645:E645"/>
    <mergeCell ref="C646:E646"/>
    <mergeCell ref="C647:E647"/>
    <mergeCell ref="C661:E661"/>
    <mergeCell ref="C662:E662"/>
    <mergeCell ref="C663:E663"/>
    <mergeCell ref="C664:E664"/>
    <mergeCell ref="C665:E665"/>
    <mergeCell ref="C666:E666"/>
    <mergeCell ref="C654:E654"/>
    <mergeCell ref="C656:E656"/>
    <mergeCell ref="C657:N657"/>
    <mergeCell ref="C658:E658"/>
    <mergeCell ref="C659:E659"/>
    <mergeCell ref="C660:E660"/>
    <mergeCell ref="C675:E675"/>
    <mergeCell ref="C676:N676"/>
    <mergeCell ref="C677:E677"/>
    <mergeCell ref="C678:E678"/>
    <mergeCell ref="C679:E679"/>
    <mergeCell ref="C680:E680"/>
    <mergeCell ref="C667:E667"/>
    <mergeCell ref="C668:E668"/>
    <mergeCell ref="C669:E669"/>
    <mergeCell ref="C670:E670"/>
    <mergeCell ref="C673:K673"/>
    <mergeCell ref="A674:N674"/>
    <mergeCell ref="C687:E687"/>
    <mergeCell ref="C688:E688"/>
    <mergeCell ref="C689:E689"/>
    <mergeCell ref="C691:E691"/>
    <mergeCell ref="C692:N692"/>
    <mergeCell ref="C693:E693"/>
    <mergeCell ref="C681:E681"/>
    <mergeCell ref="C682:E682"/>
    <mergeCell ref="C683:E683"/>
    <mergeCell ref="C684:E684"/>
    <mergeCell ref="C685:E685"/>
    <mergeCell ref="C686:E686"/>
    <mergeCell ref="C700:E700"/>
    <mergeCell ref="C701:E701"/>
    <mergeCell ref="C702:E702"/>
    <mergeCell ref="C703:E703"/>
    <mergeCell ref="C704:E704"/>
    <mergeCell ref="C705:E705"/>
    <mergeCell ref="C694:E694"/>
    <mergeCell ref="C695:E695"/>
    <mergeCell ref="C696:E696"/>
    <mergeCell ref="C697:E697"/>
    <mergeCell ref="C698:E698"/>
    <mergeCell ref="C699:E699"/>
    <mergeCell ref="C713:E713"/>
    <mergeCell ref="C714:E714"/>
    <mergeCell ref="C715:E715"/>
    <mergeCell ref="C716:E716"/>
    <mergeCell ref="C717:E717"/>
    <mergeCell ref="C718:E718"/>
    <mergeCell ref="C707:E707"/>
    <mergeCell ref="C708:N708"/>
    <mergeCell ref="C709:E709"/>
    <mergeCell ref="C710:E710"/>
    <mergeCell ref="C711:E711"/>
    <mergeCell ref="C712:E712"/>
    <mergeCell ref="C726:E726"/>
    <mergeCell ref="C727:E727"/>
    <mergeCell ref="C728:E728"/>
    <mergeCell ref="C729:E729"/>
    <mergeCell ref="C730:E730"/>
    <mergeCell ref="C731:E731"/>
    <mergeCell ref="C719:E719"/>
    <mergeCell ref="C720:E720"/>
    <mergeCell ref="C721:E721"/>
    <mergeCell ref="C723:E723"/>
    <mergeCell ref="C724:N724"/>
    <mergeCell ref="C725:E725"/>
    <mergeCell ref="C740:K740"/>
    <mergeCell ref="C742:K742"/>
    <mergeCell ref="C743:K743"/>
    <mergeCell ref="C744:K744"/>
    <mergeCell ref="C745:K745"/>
    <mergeCell ref="C746:K746"/>
    <mergeCell ref="C732:E732"/>
    <mergeCell ref="C733:E733"/>
    <mergeCell ref="C734:E734"/>
    <mergeCell ref="C735:E735"/>
    <mergeCell ref="C736:E736"/>
    <mergeCell ref="C737:E737"/>
    <mergeCell ref="C753:K753"/>
    <mergeCell ref="C754:K754"/>
    <mergeCell ref="C755:K755"/>
    <mergeCell ref="C756:K756"/>
    <mergeCell ref="C757:K757"/>
    <mergeCell ref="C758:K758"/>
    <mergeCell ref="C747:K747"/>
    <mergeCell ref="C748:K748"/>
    <mergeCell ref="C749:K749"/>
    <mergeCell ref="C750:K750"/>
    <mergeCell ref="C751:K751"/>
    <mergeCell ref="C752:K752"/>
    <mergeCell ref="C767:L767"/>
    <mergeCell ref="C768:L768"/>
    <mergeCell ref="C769:L769"/>
    <mergeCell ref="C759:K759"/>
    <mergeCell ref="C760:K760"/>
    <mergeCell ref="C761:K761"/>
    <mergeCell ref="C762:K762"/>
    <mergeCell ref="C763:K763"/>
    <mergeCell ref="C766:L766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807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AH175"/>
  <sheetViews>
    <sheetView topLeftCell="A103" zoomScale="115" zoomScaleNormal="115" workbookViewId="0">
      <selection activeCell="O130" sqref="O130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4" width="110.7109375" style="46" hidden="1" customWidth="1"/>
    <col min="25" max="29" width="34.140625" style="46" hidden="1" customWidth="1"/>
    <col min="30" max="30" width="84.42578125" style="46" hidden="1" customWidth="1"/>
    <col min="31" max="31" width="139" style="46" hidden="1" customWidth="1"/>
    <col min="32" max="34" width="84.42578125" style="46" hidden="1" customWidth="1"/>
    <col min="35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5532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31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31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5473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658.99</v>
      </c>
      <c r="D28" s="97" t="s">
        <v>5531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658.99</v>
      </c>
      <c r="D30" s="97" t="s">
        <v>5531</v>
      </c>
      <c r="E30" s="96" t="s">
        <v>286</v>
      </c>
      <c r="G30" s="45" t="s">
        <v>292</v>
      </c>
      <c r="L30" s="98">
        <v>191.63</v>
      </c>
      <c r="M30" s="97" t="s">
        <v>5530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448.28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>
        <v>7.92</v>
      </c>
      <c r="N32" s="96" t="s">
        <v>288</v>
      </c>
    </row>
    <row r="33" spans="1:28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8" s="45" customFormat="1" ht="9.75" customHeight="1" x14ac:dyDescent="0.2">
      <c r="A34" s="95"/>
    </row>
    <row r="35" spans="1:28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8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8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8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8" s="45" customFormat="1" ht="12" x14ac:dyDescent="0.2">
      <c r="A39" s="256" t="s">
        <v>5529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5529</v>
      </c>
    </row>
    <row r="40" spans="1:28" s="45" customFormat="1" ht="56.25" x14ac:dyDescent="0.2">
      <c r="A40" s="87" t="s">
        <v>170</v>
      </c>
      <c r="B40" s="119" t="s">
        <v>5528</v>
      </c>
      <c r="C40" s="253" t="s">
        <v>5527</v>
      </c>
      <c r="D40" s="253"/>
      <c r="E40" s="253"/>
      <c r="F40" s="79" t="s">
        <v>669</v>
      </c>
      <c r="G40" s="79"/>
      <c r="H40" s="79"/>
      <c r="I40" s="79" t="s">
        <v>914</v>
      </c>
      <c r="J40" s="78"/>
      <c r="K40" s="79"/>
      <c r="L40" s="78"/>
      <c r="M40" s="79"/>
      <c r="N40" s="76"/>
      <c r="V40" s="72"/>
      <c r="W40" s="55" t="s">
        <v>5527</v>
      </c>
    </row>
    <row r="41" spans="1:28" s="45" customFormat="1" ht="12" x14ac:dyDescent="0.2">
      <c r="A41" s="86"/>
      <c r="B41" s="117"/>
      <c r="C41" s="252" t="s">
        <v>5508</v>
      </c>
      <c r="D41" s="252"/>
      <c r="E41" s="252"/>
      <c r="F41" s="252"/>
      <c r="G41" s="252"/>
      <c r="H41" s="252"/>
      <c r="I41" s="252"/>
      <c r="J41" s="252"/>
      <c r="K41" s="252"/>
      <c r="L41" s="252"/>
      <c r="M41" s="252"/>
      <c r="N41" s="255"/>
      <c r="V41" s="72"/>
      <c r="W41" s="55"/>
      <c r="X41" s="46" t="s">
        <v>5508</v>
      </c>
    </row>
    <row r="42" spans="1:28" s="45" customFormat="1" ht="12" x14ac:dyDescent="0.2">
      <c r="A42" s="83"/>
      <c r="B42" s="61" t="s">
        <v>170</v>
      </c>
      <c r="C42" s="252" t="s">
        <v>169</v>
      </c>
      <c r="D42" s="252"/>
      <c r="E42" s="252"/>
      <c r="F42" s="74"/>
      <c r="G42" s="74"/>
      <c r="H42" s="74"/>
      <c r="I42" s="74"/>
      <c r="J42" s="82">
        <v>407.08</v>
      </c>
      <c r="K42" s="74"/>
      <c r="L42" s="82">
        <v>692.04</v>
      </c>
      <c r="M42" s="74" t="s">
        <v>164</v>
      </c>
      <c r="N42" s="81">
        <v>35661</v>
      </c>
      <c r="V42" s="72"/>
      <c r="W42" s="55"/>
      <c r="Y42" s="46" t="s">
        <v>169</v>
      </c>
    </row>
    <row r="43" spans="1:28" s="45" customFormat="1" ht="12" x14ac:dyDescent="0.2">
      <c r="A43" s="83"/>
      <c r="B43" s="61" t="s">
        <v>218</v>
      </c>
      <c r="C43" s="252" t="s">
        <v>217</v>
      </c>
      <c r="D43" s="252"/>
      <c r="E43" s="252"/>
      <c r="F43" s="74"/>
      <c r="G43" s="74"/>
      <c r="H43" s="74"/>
      <c r="I43" s="74"/>
      <c r="J43" s="82">
        <v>129.47</v>
      </c>
      <c r="K43" s="74"/>
      <c r="L43" s="82">
        <v>220.1</v>
      </c>
      <c r="M43" s="74" t="s">
        <v>195</v>
      </c>
      <c r="N43" s="81">
        <v>1759</v>
      </c>
      <c r="V43" s="72"/>
      <c r="W43" s="55"/>
      <c r="Y43" s="46" t="s">
        <v>217</v>
      </c>
    </row>
    <row r="44" spans="1:28" s="45" customFormat="1" ht="22.5" x14ac:dyDescent="0.2">
      <c r="A44" s="86"/>
      <c r="B44" s="93" t="s">
        <v>5526</v>
      </c>
      <c r="C44" s="259" t="s">
        <v>5523</v>
      </c>
      <c r="D44" s="259"/>
      <c r="E44" s="259"/>
      <c r="F44" s="92" t="s">
        <v>212</v>
      </c>
      <c r="G44" s="92" t="s">
        <v>5525</v>
      </c>
      <c r="H44" s="92"/>
      <c r="I44" s="92" t="s">
        <v>5524</v>
      </c>
      <c r="J44" s="61"/>
      <c r="K44" s="74"/>
      <c r="L44" s="82"/>
      <c r="M44" s="74"/>
      <c r="N44" s="91"/>
      <c r="V44" s="72"/>
      <c r="W44" s="55"/>
      <c r="Z44" s="71" t="s">
        <v>5523</v>
      </c>
    </row>
    <row r="45" spans="1:28" s="45" customFormat="1" ht="12" x14ac:dyDescent="0.2">
      <c r="A45" s="83"/>
      <c r="B45" s="61"/>
      <c r="C45" s="252" t="s">
        <v>160</v>
      </c>
      <c r="D45" s="252"/>
      <c r="E45" s="252"/>
      <c r="F45" s="74" t="s">
        <v>159</v>
      </c>
      <c r="G45" s="74" t="s">
        <v>5522</v>
      </c>
      <c r="H45" s="74"/>
      <c r="I45" s="74" t="s">
        <v>5521</v>
      </c>
      <c r="J45" s="82"/>
      <c r="K45" s="74"/>
      <c r="L45" s="82"/>
      <c r="M45" s="74"/>
      <c r="N45" s="81"/>
      <c r="V45" s="72"/>
      <c r="W45" s="55"/>
      <c r="Z45" s="71"/>
      <c r="AA45" s="46" t="s">
        <v>160</v>
      </c>
    </row>
    <row r="46" spans="1:28" s="45" customFormat="1" ht="12" x14ac:dyDescent="0.2">
      <c r="A46" s="83"/>
      <c r="B46" s="61"/>
      <c r="C46" s="254" t="s">
        <v>155</v>
      </c>
      <c r="D46" s="254"/>
      <c r="E46" s="254"/>
      <c r="F46" s="77"/>
      <c r="G46" s="77"/>
      <c r="H46" s="77"/>
      <c r="I46" s="77"/>
      <c r="J46" s="85">
        <v>536.54999999999995</v>
      </c>
      <c r="K46" s="77"/>
      <c r="L46" s="85">
        <v>912.14</v>
      </c>
      <c r="M46" s="77"/>
      <c r="N46" s="84"/>
      <c r="V46" s="72"/>
      <c r="W46" s="55"/>
      <c r="Z46" s="71"/>
      <c r="AB46" s="46" t="s">
        <v>155</v>
      </c>
    </row>
    <row r="47" spans="1:28" s="45" customFormat="1" ht="12" x14ac:dyDescent="0.2">
      <c r="A47" s="83"/>
      <c r="B47" s="61"/>
      <c r="C47" s="252" t="s">
        <v>154</v>
      </c>
      <c r="D47" s="252"/>
      <c r="E47" s="252"/>
      <c r="F47" s="74"/>
      <c r="G47" s="74"/>
      <c r="H47" s="74"/>
      <c r="I47" s="74"/>
      <c r="J47" s="82"/>
      <c r="K47" s="74"/>
      <c r="L47" s="82">
        <v>692.04</v>
      </c>
      <c r="M47" s="74"/>
      <c r="N47" s="81">
        <v>35661</v>
      </c>
      <c r="V47" s="72"/>
      <c r="W47" s="55"/>
      <c r="Z47" s="71"/>
      <c r="AA47" s="46" t="s">
        <v>154</v>
      </c>
    </row>
    <row r="48" spans="1:28" s="45" customFormat="1" ht="22.5" x14ac:dyDescent="0.2">
      <c r="A48" s="83"/>
      <c r="B48" s="61" t="s">
        <v>5487</v>
      </c>
      <c r="C48" s="252" t="s">
        <v>5486</v>
      </c>
      <c r="D48" s="252"/>
      <c r="E48" s="252"/>
      <c r="F48" s="74" t="s">
        <v>149</v>
      </c>
      <c r="G48" s="74" t="s">
        <v>1237</v>
      </c>
      <c r="H48" s="74"/>
      <c r="I48" s="74" t="s">
        <v>1237</v>
      </c>
      <c r="J48" s="82"/>
      <c r="K48" s="74"/>
      <c r="L48" s="82">
        <v>747.4</v>
      </c>
      <c r="M48" s="74"/>
      <c r="N48" s="81">
        <v>38514</v>
      </c>
      <c r="V48" s="72"/>
      <c r="W48" s="55"/>
      <c r="Z48" s="71"/>
      <c r="AA48" s="46" t="s">
        <v>5486</v>
      </c>
    </row>
    <row r="49" spans="1:29" s="45" customFormat="1" ht="22.5" x14ac:dyDescent="0.2">
      <c r="A49" s="83"/>
      <c r="B49" s="61" t="s">
        <v>5485</v>
      </c>
      <c r="C49" s="252" t="s">
        <v>5484</v>
      </c>
      <c r="D49" s="252"/>
      <c r="E49" s="252"/>
      <c r="F49" s="74" t="s">
        <v>149</v>
      </c>
      <c r="G49" s="74" t="s">
        <v>570</v>
      </c>
      <c r="H49" s="74"/>
      <c r="I49" s="74" t="s">
        <v>570</v>
      </c>
      <c r="J49" s="82"/>
      <c r="K49" s="74"/>
      <c r="L49" s="82">
        <v>498.27</v>
      </c>
      <c r="M49" s="74"/>
      <c r="N49" s="81">
        <v>25676</v>
      </c>
      <c r="V49" s="72"/>
      <c r="W49" s="55"/>
      <c r="Z49" s="71"/>
      <c r="AA49" s="46" t="s">
        <v>5484</v>
      </c>
    </row>
    <row r="50" spans="1:29" s="45" customFormat="1" ht="12" x14ac:dyDescent="0.2">
      <c r="A50" s="80"/>
      <c r="B50" s="118"/>
      <c r="C50" s="253" t="s">
        <v>146</v>
      </c>
      <c r="D50" s="253"/>
      <c r="E50" s="253"/>
      <c r="F50" s="79"/>
      <c r="G50" s="79"/>
      <c r="H50" s="79"/>
      <c r="I50" s="79"/>
      <c r="J50" s="78"/>
      <c r="K50" s="79"/>
      <c r="L50" s="78">
        <v>2157.81</v>
      </c>
      <c r="M50" s="77"/>
      <c r="N50" s="76">
        <v>101610</v>
      </c>
      <c r="V50" s="72"/>
      <c r="W50" s="55"/>
      <c r="Z50" s="71"/>
      <c r="AC50" s="55" t="s">
        <v>146</v>
      </c>
    </row>
    <row r="51" spans="1:29" s="45" customFormat="1" ht="33.75" x14ac:dyDescent="0.2">
      <c r="A51" s="87" t="s">
        <v>168</v>
      </c>
      <c r="B51" s="119" t="s">
        <v>5520</v>
      </c>
      <c r="C51" s="253" t="s">
        <v>5519</v>
      </c>
      <c r="D51" s="253"/>
      <c r="E51" s="253"/>
      <c r="F51" s="79" t="s">
        <v>583</v>
      </c>
      <c r="G51" s="79"/>
      <c r="H51" s="79"/>
      <c r="I51" s="79" t="s">
        <v>4937</v>
      </c>
      <c r="J51" s="78"/>
      <c r="K51" s="79"/>
      <c r="L51" s="78"/>
      <c r="M51" s="79"/>
      <c r="N51" s="76"/>
      <c r="V51" s="72"/>
      <c r="W51" s="55" t="s">
        <v>5519</v>
      </c>
      <c r="Z51" s="71"/>
      <c r="AC51" s="55"/>
    </row>
    <row r="52" spans="1:29" s="45" customFormat="1" ht="12" x14ac:dyDescent="0.2">
      <c r="A52" s="86"/>
      <c r="B52" s="117"/>
      <c r="C52" s="252" t="s">
        <v>4936</v>
      </c>
      <c r="D52" s="252"/>
      <c r="E52" s="252"/>
      <c r="F52" s="252"/>
      <c r="G52" s="252"/>
      <c r="H52" s="252"/>
      <c r="I52" s="252"/>
      <c r="J52" s="252"/>
      <c r="K52" s="252"/>
      <c r="L52" s="252"/>
      <c r="M52" s="252"/>
      <c r="N52" s="255"/>
      <c r="V52" s="72"/>
      <c r="W52" s="55"/>
      <c r="X52" s="46" t="s">
        <v>4936</v>
      </c>
      <c r="Z52" s="71"/>
      <c r="AC52" s="55"/>
    </row>
    <row r="53" spans="1:29" s="45" customFormat="1" ht="12" x14ac:dyDescent="0.2">
      <c r="A53" s="83"/>
      <c r="B53" s="61" t="s">
        <v>170</v>
      </c>
      <c r="C53" s="252" t="s">
        <v>169</v>
      </c>
      <c r="D53" s="252"/>
      <c r="E53" s="252"/>
      <c r="F53" s="74"/>
      <c r="G53" s="74"/>
      <c r="H53" s="74"/>
      <c r="I53" s="74"/>
      <c r="J53" s="82">
        <v>36.24</v>
      </c>
      <c r="K53" s="74"/>
      <c r="L53" s="82">
        <v>163.08000000000001</v>
      </c>
      <c r="M53" s="74" t="s">
        <v>164</v>
      </c>
      <c r="N53" s="81">
        <v>8404</v>
      </c>
      <c r="V53" s="72"/>
      <c r="W53" s="55"/>
      <c r="Y53" s="46" t="s">
        <v>169</v>
      </c>
      <c r="Z53" s="71"/>
      <c r="AC53" s="55"/>
    </row>
    <row r="54" spans="1:29" s="45" customFormat="1" ht="12" x14ac:dyDescent="0.2">
      <c r="A54" s="83"/>
      <c r="B54" s="61" t="s">
        <v>168</v>
      </c>
      <c r="C54" s="252" t="s">
        <v>166</v>
      </c>
      <c r="D54" s="252"/>
      <c r="E54" s="252"/>
      <c r="F54" s="74"/>
      <c r="G54" s="74"/>
      <c r="H54" s="74"/>
      <c r="I54" s="74"/>
      <c r="J54" s="82">
        <v>18.7</v>
      </c>
      <c r="K54" s="74"/>
      <c r="L54" s="82">
        <v>84.15</v>
      </c>
      <c r="M54" s="74" t="s">
        <v>167</v>
      </c>
      <c r="N54" s="81">
        <v>1102</v>
      </c>
      <c r="V54" s="72"/>
      <c r="W54" s="55"/>
      <c r="Y54" s="46" t="s">
        <v>166</v>
      </c>
      <c r="Z54" s="71"/>
      <c r="AC54" s="55"/>
    </row>
    <row r="55" spans="1:29" s="45" customFormat="1" ht="12" x14ac:dyDescent="0.2">
      <c r="A55" s="83"/>
      <c r="B55" s="61" t="s">
        <v>165</v>
      </c>
      <c r="C55" s="252" t="s">
        <v>163</v>
      </c>
      <c r="D55" s="252"/>
      <c r="E55" s="252"/>
      <c r="F55" s="74"/>
      <c r="G55" s="74"/>
      <c r="H55" s="74"/>
      <c r="I55" s="74"/>
      <c r="J55" s="82">
        <v>1.97</v>
      </c>
      <c r="K55" s="74"/>
      <c r="L55" s="82">
        <v>8.8699999999999992</v>
      </c>
      <c r="M55" s="74" t="s">
        <v>164</v>
      </c>
      <c r="N55" s="81">
        <v>457</v>
      </c>
      <c r="V55" s="72"/>
      <c r="W55" s="55"/>
      <c r="Y55" s="46" t="s">
        <v>163</v>
      </c>
      <c r="Z55" s="71"/>
      <c r="AC55" s="55"/>
    </row>
    <row r="56" spans="1:29" s="45" customFormat="1" ht="12" x14ac:dyDescent="0.2">
      <c r="A56" s="83"/>
      <c r="B56" s="61" t="s">
        <v>218</v>
      </c>
      <c r="C56" s="252" t="s">
        <v>217</v>
      </c>
      <c r="D56" s="252"/>
      <c r="E56" s="252"/>
      <c r="F56" s="74"/>
      <c r="G56" s="74"/>
      <c r="H56" s="74"/>
      <c r="I56" s="74"/>
      <c r="J56" s="82">
        <v>1.54</v>
      </c>
      <c r="K56" s="74"/>
      <c r="L56" s="82">
        <v>6.93</v>
      </c>
      <c r="M56" s="74" t="s">
        <v>195</v>
      </c>
      <c r="N56" s="81">
        <v>55</v>
      </c>
      <c r="V56" s="72"/>
      <c r="W56" s="55"/>
      <c r="Y56" s="46" t="s">
        <v>217</v>
      </c>
      <c r="Z56" s="71"/>
      <c r="AC56" s="55"/>
    </row>
    <row r="57" spans="1:29" s="45" customFormat="1" ht="12" x14ac:dyDescent="0.2">
      <c r="A57" s="86"/>
      <c r="B57" s="93" t="s">
        <v>5518</v>
      </c>
      <c r="C57" s="259" t="s">
        <v>5517</v>
      </c>
      <c r="D57" s="259"/>
      <c r="E57" s="259"/>
      <c r="F57" s="92" t="s">
        <v>326</v>
      </c>
      <c r="G57" s="92" t="s">
        <v>1802</v>
      </c>
      <c r="H57" s="92"/>
      <c r="I57" s="92" t="s">
        <v>828</v>
      </c>
      <c r="J57" s="61"/>
      <c r="K57" s="74"/>
      <c r="L57" s="82"/>
      <c r="M57" s="74"/>
      <c r="N57" s="91"/>
      <c r="V57" s="72"/>
      <c r="W57" s="55"/>
      <c r="Z57" s="71" t="s">
        <v>5517</v>
      </c>
      <c r="AC57" s="55"/>
    </row>
    <row r="58" spans="1:29" s="45" customFormat="1" ht="12" x14ac:dyDescent="0.2">
      <c r="A58" s="83"/>
      <c r="B58" s="61"/>
      <c r="C58" s="252" t="s">
        <v>160</v>
      </c>
      <c r="D58" s="252"/>
      <c r="E58" s="252"/>
      <c r="F58" s="74" t="s">
        <v>159</v>
      </c>
      <c r="G58" s="74" t="s">
        <v>5516</v>
      </c>
      <c r="H58" s="74"/>
      <c r="I58" s="74" t="s">
        <v>5515</v>
      </c>
      <c r="J58" s="82"/>
      <c r="K58" s="74"/>
      <c r="L58" s="82"/>
      <c r="M58" s="74"/>
      <c r="N58" s="81"/>
      <c r="V58" s="72"/>
      <c r="W58" s="55"/>
      <c r="Z58" s="71"/>
      <c r="AA58" s="46" t="s">
        <v>160</v>
      </c>
      <c r="AC58" s="55"/>
    </row>
    <row r="59" spans="1:29" s="45" customFormat="1" ht="12" x14ac:dyDescent="0.2">
      <c r="A59" s="83"/>
      <c r="B59" s="61"/>
      <c r="C59" s="252" t="s">
        <v>156</v>
      </c>
      <c r="D59" s="252"/>
      <c r="E59" s="252"/>
      <c r="F59" s="74" t="s">
        <v>159</v>
      </c>
      <c r="G59" s="74" t="s">
        <v>2214</v>
      </c>
      <c r="H59" s="74"/>
      <c r="I59" s="74" t="s">
        <v>5514</v>
      </c>
      <c r="J59" s="82"/>
      <c r="K59" s="74"/>
      <c r="L59" s="82"/>
      <c r="M59" s="74"/>
      <c r="N59" s="81"/>
      <c r="V59" s="72"/>
      <c r="W59" s="55"/>
      <c r="Z59" s="71"/>
      <c r="AA59" s="46" t="s">
        <v>156</v>
      </c>
      <c r="AC59" s="55"/>
    </row>
    <row r="60" spans="1:29" s="45" customFormat="1" ht="12" x14ac:dyDescent="0.2">
      <c r="A60" s="83"/>
      <c r="B60" s="61"/>
      <c r="C60" s="254" t="s">
        <v>155</v>
      </c>
      <c r="D60" s="254"/>
      <c r="E60" s="254"/>
      <c r="F60" s="77"/>
      <c r="G60" s="77"/>
      <c r="H60" s="77"/>
      <c r="I60" s="77"/>
      <c r="J60" s="85">
        <v>56.48</v>
      </c>
      <c r="K60" s="77"/>
      <c r="L60" s="85">
        <v>254.16</v>
      </c>
      <c r="M60" s="77"/>
      <c r="N60" s="84"/>
      <c r="V60" s="72"/>
      <c r="W60" s="55"/>
      <c r="Z60" s="71"/>
      <c r="AB60" s="46" t="s">
        <v>155</v>
      </c>
      <c r="AC60" s="55"/>
    </row>
    <row r="61" spans="1:29" s="45" customFormat="1" ht="12" x14ac:dyDescent="0.2">
      <c r="A61" s="83"/>
      <c r="B61" s="61"/>
      <c r="C61" s="252" t="s">
        <v>154</v>
      </c>
      <c r="D61" s="252"/>
      <c r="E61" s="252"/>
      <c r="F61" s="74"/>
      <c r="G61" s="74"/>
      <c r="H61" s="74"/>
      <c r="I61" s="74"/>
      <c r="J61" s="82"/>
      <c r="K61" s="74"/>
      <c r="L61" s="82">
        <v>171.95</v>
      </c>
      <c r="M61" s="74"/>
      <c r="N61" s="81">
        <v>8861</v>
      </c>
      <c r="V61" s="72"/>
      <c r="W61" s="55"/>
      <c r="Z61" s="71"/>
      <c r="AA61" s="46" t="s">
        <v>154</v>
      </c>
      <c r="AC61" s="55"/>
    </row>
    <row r="62" spans="1:29" s="45" customFormat="1" ht="22.5" x14ac:dyDescent="0.2">
      <c r="A62" s="83"/>
      <c r="B62" s="61" t="s">
        <v>5487</v>
      </c>
      <c r="C62" s="252" t="s">
        <v>5486</v>
      </c>
      <c r="D62" s="252"/>
      <c r="E62" s="252"/>
      <c r="F62" s="74" t="s">
        <v>149</v>
      </c>
      <c r="G62" s="74" t="s">
        <v>1237</v>
      </c>
      <c r="H62" s="74"/>
      <c r="I62" s="74" t="s">
        <v>1237</v>
      </c>
      <c r="J62" s="82"/>
      <c r="K62" s="74"/>
      <c r="L62" s="82">
        <v>185.71</v>
      </c>
      <c r="M62" s="74"/>
      <c r="N62" s="81">
        <v>9570</v>
      </c>
      <c r="V62" s="72"/>
      <c r="W62" s="55"/>
      <c r="Z62" s="71"/>
      <c r="AA62" s="46" t="s">
        <v>5486</v>
      </c>
      <c r="AC62" s="55"/>
    </row>
    <row r="63" spans="1:29" s="45" customFormat="1" ht="22.5" x14ac:dyDescent="0.2">
      <c r="A63" s="83"/>
      <c r="B63" s="61" t="s">
        <v>5485</v>
      </c>
      <c r="C63" s="252" t="s">
        <v>5484</v>
      </c>
      <c r="D63" s="252"/>
      <c r="E63" s="252"/>
      <c r="F63" s="74" t="s">
        <v>149</v>
      </c>
      <c r="G63" s="74" t="s">
        <v>570</v>
      </c>
      <c r="H63" s="74"/>
      <c r="I63" s="74" t="s">
        <v>570</v>
      </c>
      <c r="J63" s="82"/>
      <c r="K63" s="74"/>
      <c r="L63" s="82">
        <v>123.8</v>
      </c>
      <c r="M63" s="74"/>
      <c r="N63" s="81">
        <v>6380</v>
      </c>
      <c r="V63" s="72"/>
      <c r="W63" s="55"/>
      <c r="Z63" s="71"/>
      <c r="AA63" s="46" t="s">
        <v>5484</v>
      </c>
      <c r="AC63" s="55"/>
    </row>
    <row r="64" spans="1:29" s="45" customFormat="1" ht="12" x14ac:dyDescent="0.2">
      <c r="A64" s="80"/>
      <c r="B64" s="118"/>
      <c r="C64" s="253" t="s">
        <v>146</v>
      </c>
      <c r="D64" s="253"/>
      <c r="E64" s="253"/>
      <c r="F64" s="79"/>
      <c r="G64" s="79"/>
      <c r="H64" s="79"/>
      <c r="I64" s="79"/>
      <c r="J64" s="78"/>
      <c r="K64" s="79"/>
      <c r="L64" s="78">
        <v>563.66999999999996</v>
      </c>
      <c r="M64" s="77"/>
      <c r="N64" s="76">
        <v>25511</v>
      </c>
      <c r="V64" s="72"/>
      <c r="W64" s="55"/>
      <c r="Z64" s="71"/>
      <c r="AC64" s="55" t="s">
        <v>146</v>
      </c>
    </row>
    <row r="65" spans="1:29" s="45" customFormat="1" ht="22.5" x14ac:dyDescent="0.2">
      <c r="A65" s="87" t="s">
        <v>165</v>
      </c>
      <c r="B65" s="119" t="s">
        <v>5513</v>
      </c>
      <c r="C65" s="253" t="s">
        <v>5512</v>
      </c>
      <c r="D65" s="253"/>
      <c r="E65" s="253"/>
      <c r="F65" s="79" t="s">
        <v>326</v>
      </c>
      <c r="G65" s="79"/>
      <c r="H65" s="79"/>
      <c r="I65" s="79" t="s">
        <v>828</v>
      </c>
      <c r="J65" s="78">
        <v>15.76</v>
      </c>
      <c r="K65" s="79"/>
      <c r="L65" s="78">
        <v>2127.6</v>
      </c>
      <c r="M65" s="79" t="s">
        <v>195</v>
      </c>
      <c r="N65" s="76">
        <v>17000</v>
      </c>
      <c r="V65" s="72"/>
      <c r="W65" s="55" t="s">
        <v>5512</v>
      </c>
      <c r="Z65" s="71"/>
      <c r="AC65" s="55"/>
    </row>
    <row r="66" spans="1:29" s="45" customFormat="1" ht="12" x14ac:dyDescent="0.2">
      <c r="A66" s="80"/>
      <c r="B66" s="118"/>
      <c r="C66" s="123" t="s">
        <v>5477</v>
      </c>
      <c r="D66" s="124"/>
      <c r="E66" s="124"/>
      <c r="F66" s="75"/>
      <c r="G66" s="75"/>
      <c r="H66" s="75"/>
      <c r="I66" s="75"/>
      <c r="J66" s="90"/>
      <c r="K66" s="75"/>
      <c r="L66" s="90"/>
      <c r="M66" s="89"/>
      <c r="N66" s="88"/>
      <c r="V66" s="72"/>
      <c r="W66" s="55"/>
      <c r="Z66" s="71"/>
      <c r="AC66" s="55"/>
    </row>
    <row r="67" spans="1:29" s="45" customFormat="1" ht="12" x14ac:dyDescent="0.2">
      <c r="A67" s="86"/>
      <c r="B67" s="117"/>
      <c r="C67" s="252" t="s">
        <v>5511</v>
      </c>
      <c r="D67" s="252"/>
      <c r="E67" s="252"/>
      <c r="F67" s="252"/>
      <c r="G67" s="252"/>
      <c r="H67" s="252"/>
      <c r="I67" s="252"/>
      <c r="J67" s="252"/>
      <c r="K67" s="252"/>
      <c r="L67" s="252"/>
      <c r="M67" s="252"/>
      <c r="N67" s="255"/>
      <c r="V67" s="72"/>
      <c r="W67" s="55"/>
      <c r="X67" s="46" t="s">
        <v>5511</v>
      </c>
      <c r="Z67" s="71"/>
      <c r="AC67" s="55"/>
    </row>
    <row r="68" spans="1:29" s="45" customFormat="1" ht="22.5" x14ac:dyDescent="0.2">
      <c r="A68" s="87" t="s">
        <v>218</v>
      </c>
      <c r="B68" s="119" t="s">
        <v>5510</v>
      </c>
      <c r="C68" s="253" t="s">
        <v>5509</v>
      </c>
      <c r="D68" s="253"/>
      <c r="E68" s="253"/>
      <c r="F68" s="79" t="s">
        <v>669</v>
      </c>
      <c r="G68" s="79"/>
      <c r="H68" s="79"/>
      <c r="I68" s="79" t="s">
        <v>914</v>
      </c>
      <c r="J68" s="78"/>
      <c r="K68" s="79"/>
      <c r="L68" s="78"/>
      <c r="M68" s="79"/>
      <c r="N68" s="76"/>
      <c r="V68" s="72"/>
      <c r="W68" s="55" t="s">
        <v>5509</v>
      </c>
      <c r="Z68" s="71"/>
      <c r="AC68" s="55"/>
    </row>
    <row r="69" spans="1:29" s="45" customFormat="1" ht="12" x14ac:dyDescent="0.2">
      <c r="A69" s="86"/>
      <c r="B69" s="117"/>
      <c r="C69" s="252" t="s">
        <v>5508</v>
      </c>
      <c r="D69" s="252"/>
      <c r="E69" s="252"/>
      <c r="F69" s="252"/>
      <c r="G69" s="252"/>
      <c r="H69" s="252"/>
      <c r="I69" s="252"/>
      <c r="J69" s="252"/>
      <c r="K69" s="252"/>
      <c r="L69" s="252"/>
      <c r="M69" s="252"/>
      <c r="N69" s="255"/>
      <c r="V69" s="72"/>
      <c r="W69" s="55"/>
      <c r="X69" s="46" t="s">
        <v>5508</v>
      </c>
      <c r="Z69" s="71"/>
      <c r="AC69" s="55"/>
    </row>
    <row r="70" spans="1:29" s="45" customFormat="1" ht="12" x14ac:dyDescent="0.2">
      <c r="A70" s="83"/>
      <c r="B70" s="61" t="s">
        <v>170</v>
      </c>
      <c r="C70" s="252" t="s">
        <v>169</v>
      </c>
      <c r="D70" s="252"/>
      <c r="E70" s="252"/>
      <c r="F70" s="74"/>
      <c r="G70" s="74"/>
      <c r="H70" s="74"/>
      <c r="I70" s="74"/>
      <c r="J70" s="82">
        <v>515.54</v>
      </c>
      <c r="K70" s="74"/>
      <c r="L70" s="82">
        <v>876.42</v>
      </c>
      <c r="M70" s="74" t="s">
        <v>164</v>
      </c>
      <c r="N70" s="81">
        <v>45162</v>
      </c>
      <c r="V70" s="72"/>
      <c r="W70" s="55"/>
      <c r="Y70" s="46" t="s">
        <v>169</v>
      </c>
      <c r="Z70" s="71"/>
      <c r="AC70" s="55"/>
    </row>
    <row r="71" spans="1:29" s="45" customFormat="1" ht="12" x14ac:dyDescent="0.2">
      <c r="A71" s="83"/>
      <c r="B71" s="61" t="s">
        <v>168</v>
      </c>
      <c r="C71" s="252" t="s">
        <v>166</v>
      </c>
      <c r="D71" s="252"/>
      <c r="E71" s="252"/>
      <c r="F71" s="74"/>
      <c r="G71" s="74"/>
      <c r="H71" s="74"/>
      <c r="I71" s="74"/>
      <c r="J71" s="82">
        <v>476.38</v>
      </c>
      <c r="K71" s="74"/>
      <c r="L71" s="82">
        <v>809.85</v>
      </c>
      <c r="M71" s="74" t="s">
        <v>167</v>
      </c>
      <c r="N71" s="81">
        <v>10609</v>
      </c>
      <c r="V71" s="72"/>
      <c r="W71" s="55"/>
      <c r="Y71" s="46" t="s">
        <v>166</v>
      </c>
      <c r="Z71" s="71"/>
      <c r="AC71" s="55"/>
    </row>
    <row r="72" spans="1:29" s="45" customFormat="1" ht="12" x14ac:dyDescent="0.2">
      <c r="A72" s="83"/>
      <c r="B72" s="61" t="s">
        <v>165</v>
      </c>
      <c r="C72" s="252" t="s">
        <v>163</v>
      </c>
      <c r="D72" s="252"/>
      <c r="E72" s="252"/>
      <c r="F72" s="74"/>
      <c r="G72" s="74"/>
      <c r="H72" s="74"/>
      <c r="I72" s="74"/>
      <c r="J72" s="82">
        <v>53.51</v>
      </c>
      <c r="K72" s="74"/>
      <c r="L72" s="82">
        <v>90.97</v>
      </c>
      <c r="M72" s="74" t="s">
        <v>164</v>
      </c>
      <c r="N72" s="81">
        <v>4688</v>
      </c>
      <c r="V72" s="72"/>
      <c r="W72" s="55"/>
      <c r="Y72" s="46" t="s">
        <v>163</v>
      </c>
      <c r="Z72" s="71"/>
      <c r="AC72" s="55"/>
    </row>
    <row r="73" spans="1:29" s="45" customFormat="1" ht="12" x14ac:dyDescent="0.2">
      <c r="A73" s="83"/>
      <c r="B73" s="61" t="s">
        <v>218</v>
      </c>
      <c r="C73" s="252" t="s">
        <v>217</v>
      </c>
      <c r="D73" s="252"/>
      <c r="E73" s="252"/>
      <c r="F73" s="74"/>
      <c r="G73" s="74"/>
      <c r="H73" s="74"/>
      <c r="I73" s="74"/>
      <c r="J73" s="82">
        <v>424.51</v>
      </c>
      <c r="K73" s="74"/>
      <c r="L73" s="82">
        <v>721.67</v>
      </c>
      <c r="M73" s="74" t="s">
        <v>195</v>
      </c>
      <c r="N73" s="81">
        <v>5766</v>
      </c>
      <c r="V73" s="72"/>
      <c r="W73" s="55"/>
      <c r="Y73" s="46" t="s">
        <v>217</v>
      </c>
      <c r="Z73" s="71"/>
      <c r="AC73" s="55"/>
    </row>
    <row r="74" spans="1:29" s="45" customFormat="1" ht="12" x14ac:dyDescent="0.2">
      <c r="A74" s="86"/>
      <c r="B74" s="93" t="s">
        <v>5507</v>
      </c>
      <c r="C74" s="259" t="s">
        <v>5506</v>
      </c>
      <c r="D74" s="259"/>
      <c r="E74" s="259"/>
      <c r="F74" s="92" t="s">
        <v>326</v>
      </c>
      <c r="G74" s="92" t="s">
        <v>176</v>
      </c>
      <c r="H74" s="92"/>
      <c r="I74" s="92" t="s">
        <v>1571</v>
      </c>
      <c r="J74" s="61"/>
      <c r="K74" s="74"/>
      <c r="L74" s="82"/>
      <c r="M74" s="74"/>
      <c r="N74" s="91"/>
      <c r="V74" s="72"/>
      <c r="W74" s="55"/>
      <c r="Z74" s="71" t="s">
        <v>5506</v>
      </c>
      <c r="AC74" s="55"/>
    </row>
    <row r="75" spans="1:29" s="45" customFormat="1" ht="12" x14ac:dyDescent="0.2">
      <c r="A75" s="83"/>
      <c r="B75" s="61"/>
      <c r="C75" s="252" t="s">
        <v>160</v>
      </c>
      <c r="D75" s="252"/>
      <c r="E75" s="252"/>
      <c r="F75" s="74" t="s">
        <v>159</v>
      </c>
      <c r="G75" s="74" t="s">
        <v>5505</v>
      </c>
      <c r="H75" s="74"/>
      <c r="I75" s="74" t="s">
        <v>5504</v>
      </c>
      <c r="J75" s="82"/>
      <c r="K75" s="74"/>
      <c r="L75" s="82"/>
      <c r="M75" s="74"/>
      <c r="N75" s="81"/>
      <c r="V75" s="72"/>
      <c r="W75" s="55"/>
      <c r="Z75" s="71"/>
      <c r="AA75" s="46" t="s">
        <v>160</v>
      </c>
      <c r="AC75" s="55"/>
    </row>
    <row r="76" spans="1:29" s="45" customFormat="1" ht="12" x14ac:dyDescent="0.2">
      <c r="A76" s="83"/>
      <c r="B76" s="61"/>
      <c r="C76" s="252" t="s">
        <v>156</v>
      </c>
      <c r="D76" s="252"/>
      <c r="E76" s="252"/>
      <c r="F76" s="74" t="s">
        <v>159</v>
      </c>
      <c r="G76" s="74" t="s">
        <v>1660</v>
      </c>
      <c r="H76" s="74"/>
      <c r="I76" s="74" t="s">
        <v>5503</v>
      </c>
      <c r="J76" s="82"/>
      <c r="K76" s="74"/>
      <c r="L76" s="82"/>
      <c r="M76" s="74"/>
      <c r="N76" s="81"/>
      <c r="V76" s="72"/>
      <c r="W76" s="55"/>
      <c r="Z76" s="71"/>
      <c r="AA76" s="46" t="s">
        <v>156</v>
      </c>
      <c r="AC76" s="55"/>
    </row>
    <row r="77" spans="1:29" s="45" customFormat="1" ht="12" x14ac:dyDescent="0.2">
      <c r="A77" s="83"/>
      <c r="B77" s="61"/>
      <c r="C77" s="254" t="s">
        <v>155</v>
      </c>
      <c r="D77" s="254"/>
      <c r="E77" s="254"/>
      <c r="F77" s="77"/>
      <c r="G77" s="77"/>
      <c r="H77" s="77"/>
      <c r="I77" s="77"/>
      <c r="J77" s="85">
        <v>1416.43</v>
      </c>
      <c r="K77" s="77"/>
      <c r="L77" s="85">
        <v>2407.94</v>
      </c>
      <c r="M77" s="77"/>
      <c r="N77" s="84"/>
      <c r="V77" s="72"/>
      <c r="W77" s="55"/>
      <c r="Z77" s="71"/>
      <c r="AB77" s="46" t="s">
        <v>155</v>
      </c>
      <c r="AC77" s="55"/>
    </row>
    <row r="78" spans="1:29" s="45" customFormat="1" ht="12" x14ac:dyDescent="0.2">
      <c r="A78" s="83"/>
      <c r="B78" s="61"/>
      <c r="C78" s="252" t="s">
        <v>154</v>
      </c>
      <c r="D78" s="252"/>
      <c r="E78" s="252"/>
      <c r="F78" s="74"/>
      <c r="G78" s="74"/>
      <c r="H78" s="74"/>
      <c r="I78" s="74"/>
      <c r="J78" s="82"/>
      <c r="K78" s="74"/>
      <c r="L78" s="82">
        <v>967.39</v>
      </c>
      <c r="M78" s="74"/>
      <c r="N78" s="81">
        <v>49850</v>
      </c>
      <c r="V78" s="72"/>
      <c r="W78" s="55"/>
      <c r="Z78" s="71"/>
      <c r="AA78" s="46" t="s">
        <v>154</v>
      </c>
      <c r="AC78" s="55"/>
    </row>
    <row r="79" spans="1:29" s="45" customFormat="1" ht="22.5" x14ac:dyDescent="0.2">
      <c r="A79" s="83"/>
      <c r="B79" s="61" t="s">
        <v>5487</v>
      </c>
      <c r="C79" s="252" t="s">
        <v>5486</v>
      </c>
      <c r="D79" s="252"/>
      <c r="E79" s="252"/>
      <c r="F79" s="74" t="s">
        <v>149</v>
      </c>
      <c r="G79" s="74" t="s">
        <v>1237</v>
      </c>
      <c r="H79" s="74"/>
      <c r="I79" s="74" t="s">
        <v>1237</v>
      </c>
      <c r="J79" s="82"/>
      <c r="K79" s="74"/>
      <c r="L79" s="82">
        <v>1044.78</v>
      </c>
      <c r="M79" s="74"/>
      <c r="N79" s="81">
        <v>53838</v>
      </c>
      <c r="V79" s="72"/>
      <c r="W79" s="55"/>
      <c r="Z79" s="71"/>
      <c r="AA79" s="46" t="s">
        <v>5486</v>
      </c>
      <c r="AC79" s="55"/>
    </row>
    <row r="80" spans="1:29" s="45" customFormat="1" ht="22.5" x14ac:dyDescent="0.2">
      <c r="A80" s="83"/>
      <c r="B80" s="61" t="s">
        <v>5485</v>
      </c>
      <c r="C80" s="252" t="s">
        <v>5484</v>
      </c>
      <c r="D80" s="252"/>
      <c r="E80" s="252"/>
      <c r="F80" s="74" t="s">
        <v>149</v>
      </c>
      <c r="G80" s="74" t="s">
        <v>570</v>
      </c>
      <c r="H80" s="74"/>
      <c r="I80" s="74" t="s">
        <v>570</v>
      </c>
      <c r="J80" s="82"/>
      <c r="K80" s="74"/>
      <c r="L80" s="82">
        <v>696.52</v>
      </c>
      <c r="M80" s="74"/>
      <c r="N80" s="81">
        <v>35892</v>
      </c>
      <c r="V80" s="72"/>
      <c r="W80" s="55"/>
      <c r="Z80" s="71"/>
      <c r="AA80" s="46" t="s">
        <v>5484</v>
      </c>
      <c r="AC80" s="55"/>
    </row>
    <row r="81" spans="1:31" s="45" customFormat="1" ht="12" x14ac:dyDescent="0.2">
      <c r="A81" s="80"/>
      <c r="B81" s="118"/>
      <c r="C81" s="253" t="s">
        <v>146</v>
      </c>
      <c r="D81" s="253"/>
      <c r="E81" s="253"/>
      <c r="F81" s="79"/>
      <c r="G81" s="79"/>
      <c r="H81" s="79"/>
      <c r="I81" s="79"/>
      <c r="J81" s="78"/>
      <c r="K81" s="79"/>
      <c r="L81" s="78">
        <v>4149.24</v>
      </c>
      <c r="M81" s="77"/>
      <c r="N81" s="76">
        <v>151267</v>
      </c>
      <c r="V81" s="72"/>
      <c r="W81" s="55"/>
      <c r="Z81" s="71"/>
      <c r="AC81" s="55" t="s">
        <v>146</v>
      </c>
    </row>
    <row r="82" spans="1:31" s="45" customFormat="1" ht="12" x14ac:dyDescent="0.2">
      <c r="A82" s="87" t="s">
        <v>239</v>
      </c>
      <c r="B82" s="119" t="s">
        <v>5502</v>
      </c>
      <c r="C82" s="253" t="s">
        <v>5501</v>
      </c>
      <c r="D82" s="253"/>
      <c r="E82" s="253"/>
      <c r="F82" s="79" t="s">
        <v>326</v>
      </c>
      <c r="G82" s="79"/>
      <c r="H82" s="79"/>
      <c r="I82" s="79" t="s">
        <v>218</v>
      </c>
      <c r="J82" s="78">
        <v>967.88</v>
      </c>
      <c r="K82" s="79"/>
      <c r="L82" s="78">
        <v>3871.52</v>
      </c>
      <c r="M82" s="79" t="s">
        <v>195</v>
      </c>
      <c r="N82" s="76">
        <v>30933</v>
      </c>
      <c r="V82" s="72"/>
      <c r="W82" s="55" t="s">
        <v>5501</v>
      </c>
      <c r="Z82" s="71"/>
      <c r="AC82" s="55"/>
    </row>
    <row r="83" spans="1:31" s="45" customFormat="1" ht="12" x14ac:dyDescent="0.2">
      <c r="A83" s="80"/>
      <c r="B83" s="118"/>
      <c r="C83" s="123" t="s">
        <v>5477</v>
      </c>
      <c r="D83" s="124"/>
      <c r="E83" s="124"/>
      <c r="F83" s="75"/>
      <c r="G83" s="75"/>
      <c r="H83" s="75"/>
      <c r="I83" s="75"/>
      <c r="J83" s="90"/>
      <c r="K83" s="75"/>
      <c r="L83" s="90"/>
      <c r="M83" s="89"/>
      <c r="N83" s="88"/>
      <c r="V83" s="72"/>
      <c r="W83" s="55"/>
      <c r="Z83" s="71"/>
      <c r="AC83" s="55"/>
    </row>
    <row r="84" spans="1:31" s="45" customFormat="1" ht="12" x14ac:dyDescent="0.2">
      <c r="A84" s="87" t="s">
        <v>225</v>
      </c>
      <c r="B84" s="119" t="s">
        <v>5500</v>
      </c>
      <c r="C84" s="253" t="s">
        <v>5499</v>
      </c>
      <c r="D84" s="253"/>
      <c r="E84" s="253"/>
      <c r="F84" s="79" t="s">
        <v>326</v>
      </c>
      <c r="G84" s="79"/>
      <c r="H84" s="79"/>
      <c r="I84" s="79" t="s">
        <v>168</v>
      </c>
      <c r="J84" s="78">
        <v>967.96</v>
      </c>
      <c r="K84" s="79"/>
      <c r="L84" s="78">
        <v>1935.92</v>
      </c>
      <c r="M84" s="79" t="s">
        <v>195</v>
      </c>
      <c r="N84" s="76">
        <v>15468</v>
      </c>
      <c r="V84" s="72"/>
      <c r="W84" s="55" t="s">
        <v>5499</v>
      </c>
      <c r="Z84" s="71"/>
      <c r="AC84" s="55"/>
    </row>
    <row r="85" spans="1:31" s="45" customFormat="1" ht="12" x14ac:dyDescent="0.2">
      <c r="A85" s="80"/>
      <c r="B85" s="118"/>
      <c r="C85" s="123" t="s">
        <v>869</v>
      </c>
      <c r="D85" s="124"/>
      <c r="E85" s="124"/>
      <c r="F85" s="75"/>
      <c r="G85" s="75"/>
      <c r="H85" s="75"/>
      <c r="I85" s="75"/>
      <c r="J85" s="90"/>
      <c r="K85" s="75"/>
      <c r="L85" s="90"/>
      <c r="M85" s="89"/>
      <c r="N85" s="88"/>
      <c r="V85" s="72"/>
      <c r="W85" s="55"/>
      <c r="Z85" s="71"/>
      <c r="AC85" s="55"/>
    </row>
    <row r="86" spans="1:31" s="45" customFormat="1" ht="22.5" x14ac:dyDescent="0.2">
      <c r="A86" s="87" t="s">
        <v>197</v>
      </c>
      <c r="B86" s="119" t="s">
        <v>5498</v>
      </c>
      <c r="C86" s="253" t="s">
        <v>5497</v>
      </c>
      <c r="D86" s="253"/>
      <c r="E86" s="253"/>
      <c r="F86" s="79" t="s">
        <v>326</v>
      </c>
      <c r="G86" s="79"/>
      <c r="H86" s="79"/>
      <c r="I86" s="79" t="s">
        <v>192</v>
      </c>
      <c r="J86" s="78">
        <v>16.18</v>
      </c>
      <c r="K86" s="79"/>
      <c r="L86" s="78">
        <v>129.44</v>
      </c>
      <c r="M86" s="79" t="s">
        <v>195</v>
      </c>
      <c r="N86" s="76">
        <v>1034</v>
      </c>
      <c r="V86" s="72"/>
      <c r="W86" s="55" t="s">
        <v>5497</v>
      </c>
      <c r="Z86" s="71"/>
      <c r="AC86" s="55"/>
    </row>
    <row r="87" spans="1:31" s="45" customFormat="1" ht="12" x14ac:dyDescent="0.2">
      <c r="A87" s="80"/>
      <c r="B87" s="118"/>
      <c r="C87" s="123" t="s">
        <v>5477</v>
      </c>
      <c r="D87" s="124"/>
      <c r="E87" s="124"/>
      <c r="F87" s="75"/>
      <c r="G87" s="75"/>
      <c r="H87" s="75"/>
      <c r="I87" s="75"/>
      <c r="J87" s="90"/>
      <c r="K87" s="75"/>
      <c r="L87" s="90"/>
      <c r="M87" s="89"/>
      <c r="N87" s="88"/>
      <c r="V87" s="72"/>
      <c r="W87" s="55"/>
      <c r="Z87" s="71"/>
      <c r="AC87" s="55"/>
    </row>
    <row r="88" spans="1:31" s="45" customFormat="1" ht="12" x14ac:dyDescent="0.2">
      <c r="A88" s="87" t="s">
        <v>192</v>
      </c>
      <c r="B88" s="119" t="s">
        <v>5496</v>
      </c>
      <c r="C88" s="253" t="s">
        <v>5495</v>
      </c>
      <c r="D88" s="253"/>
      <c r="E88" s="253"/>
      <c r="F88" s="79" t="s">
        <v>326</v>
      </c>
      <c r="G88" s="79"/>
      <c r="H88" s="79"/>
      <c r="I88" s="79" t="s">
        <v>165</v>
      </c>
      <c r="J88" s="78">
        <v>8.75</v>
      </c>
      <c r="K88" s="79"/>
      <c r="L88" s="78">
        <v>26.25</v>
      </c>
      <c r="M88" s="79" t="s">
        <v>195</v>
      </c>
      <c r="N88" s="76">
        <v>210</v>
      </c>
      <c r="V88" s="72"/>
      <c r="W88" s="55" t="s">
        <v>5495</v>
      </c>
      <c r="Z88" s="71"/>
      <c r="AC88" s="55"/>
    </row>
    <row r="89" spans="1:31" s="45" customFormat="1" ht="12" x14ac:dyDescent="0.2">
      <c r="A89" s="80"/>
      <c r="B89" s="118"/>
      <c r="C89" s="123" t="s">
        <v>5477</v>
      </c>
      <c r="D89" s="124"/>
      <c r="E89" s="124"/>
      <c r="F89" s="75"/>
      <c r="G89" s="75"/>
      <c r="H89" s="75"/>
      <c r="I89" s="75"/>
      <c r="J89" s="90"/>
      <c r="K89" s="75"/>
      <c r="L89" s="90"/>
      <c r="M89" s="89"/>
      <c r="N89" s="88"/>
      <c r="V89" s="72"/>
      <c r="W89" s="55"/>
      <c r="Z89" s="71"/>
      <c r="AC89" s="55"/>
    </row>
    <row r="90" spans="1:31" s="45" customFormat="1" ht="1.5" customHeight="1" x14ac:dyDescent="0.2">
      <c r="A90" s="75"/>
      <c r="B90" s="118"/>
      <c r="C90" s="118"/>
      <c r="D90" s="118"/>
      <c r="E90" s="118"/>
      <c r="F90" s="75"/>
      <c r="G90" s="75"/>
      <c r="H90" s="75"/>
      <c r="I90" s="75"/>
      <c r="J90" s="54"/>
      <c r="K90" s="75"/>
      <c r="L90" s="54"/>
      <c r="M90" s="74"/>
      <c r="N90" s="54"/>
      <c r="V90" s="72"/>
      <c r="W90" s="55"/>
      <c r="Z90" s="71"/>
      <c r="AC90" s="55"/>
    </row>
    <row r="91" spans="1:31" s="45" customFormat="1" ht="12" x14ac:dyDescent="0.2">
      <c r="A91" s="66"/>
      <c r="B91" s="65"/>
      <c r="C91" s="253" t="s">
        <v>5494</v>
      </c>
      <c r="D91" s="253"/>
      <c r="E91" s="253"/>
      <c r="F91" s="253"/>
      <c r="G91" s="253"/>
      <c r="H91" s="253"/>
      <c r="I91" s="253"/>
      <c r="J91" s="253"/>
      <c r="K91" s="253"/>
      <c r="L91" s="64">
        <v>14961.45</v>
      </c>
      <c r="M91" s="73"/>
      <c r="N91" s="62"/>
      <c r="V91" s="72"/>
      <c r="W91" s="55"/>
      <c r="Z91" s="71"/>
      <c r="AC91" s="55"/>
      <c r="AD91" s="55" t="s">
        <v>5494</v>
      </c>
    </row>
    <row r="92" spans="1:31" s="45" customFormat="1" ht="12" x14ac:dyDescent="0.2">
      <c r="A92" s="256" t="s">
        <v>5493</v>
      </c>
      <c r="B92" s="257"/>
      <c r="C92" s="257"/>
      <c r="D92" s="257"/>
      <c r="E92" s="257"/>
      <c r="F92" s="257"/>
      <c r="G92" s="257"/>
      <c r="H92" s="257"/>
      <c r="I92" s="257"/>
      <c r="J92" s="257"/>
      <c r="K92" s="257"/>
      <c r="L92" s="257"/>
      <c r="M92" s="257"/>
      <c r="N92" s="258"/>
      <c r="V92" s="72" t="s">
        <v>5493</v>
      </c>
      <c r="W92" s="55"/>
      <c r="Z92" s="71"/>
      <c r="AC92" s="55"/>
      <c r="AD92" s="55"/>
    </row>
    <row r="93" spans="1:31" s="45" customFormat="1" ht="12" x14ac:dyDescent="0.2">
      <c r="A93" s="273"/>
      <c r="B93" s="274"/>
      <c r="C93" s="274"/>
      <c r="D93" s="274"/>
      <c r="E93" s="274"/>
      <c r="F93" s="274"/>
      <c r="G93" s="274"/>
      <c r="H93" s="274"/>
      <c r="I93" s="274"/>
      <c r="J93" s="274"/>
      <c r="K93" s="274"/>
      <c r="L93" s="274"/>
      <c r="M93" s="274"/>
      <c r="N93" s="275"/>
      <c r="V93" s="72"/>
      <c r="W93" s="55"/>
      <c r="Z93" s="71"/>
      <c r="AC93" s="55"/>
      <c r="AD93" s="55"/>
      <c r="AE93" s="55" t="s">
        <v>1</v>
      </c>
    </row>
    <row r="94" spans="1:31" s="45" customFormat="1" ht="45" x14ac:dyDescent="0.2">
      <c r="A94" s="87" t="s">
        <v>185</v>
      </c>
      <c r="B94" s="119" t="s">
        <v>5492</v>
      </c>
      <c r="C94" s="253" t="s">
        <v>5490</v>
      </c>
      <c r="D94" s="253"/>
      <c r="E94" s="253"/>
      <c r="F94" s="79" t="s">
        <v>385</v>
      </c>
      <c r="G94" s="79"/>
      <c r="H94" s="79"/>
      <c r="I94" s="79" t="s">
        <v>5491</v>
      </c>
      <c r="J94" s="78"/>
      <c r="K94" s="79"/>
      <c r="L94" s="78"/>
      <c r="M94" s="79"/>
      <c r="N94" s="76"/>
      <c r="V94" s="72"/>
      <c r="W94" s="55" t="s">
        <v>5490</v>
      </c>
      <c r="Z94" s="71"/>
      <c r="AC94" s="55"/>
      <c r="AD94" s="55"/>
      <c r="AE94" s="55"/>
    </row>
    <row r="95" spans="1:31" s="45" customFormat="1" ht="12" x14ac:dyDescent="0.2">
      <c r="A95" s="86"/>
      <c r="B95" s="117"/>
      <c r="C95" s="252" t="s">
        <v>5489</v>
      </c>
      <c r="D95" s="252"/>
      <c r="E95" s="252"/>
      <c r="F95" s="252"/>
      <c r="G95" s="252"/>
      <c r="H95" s="252"/>
      <c r="I95" s="252"/>
      <c r="J95" s="252"/>
      <c r="K95" s="252"/>
      <c r="L95" s="252"/>
      <c r="M95" s="252"/>
      <c r="N95" s="255"/>
      <c r="V95" s="72"/>
      <c r="W95" s="55"/>
      <c r="X95" s="46" t="s">
        <v>5489</v>
      </c>
      <c r="Z95" s="71"/>
      <c r="AC95" s="55"/>
      <c r="AD95" s="55"/>
      <c r="AE95" s="55"/>
    </row>
    <row r="96" spans="1:31" s="45" customFormat="1" ht="12" x14ac:dyDescent="0.2">
      <c r="A96" s="83"/>
      <c r="B96" s="61" t="s">
        <v>170</v>
      </c>
      <c r="C96" s="252" t="s">
        <v>169</v>
      </c>
      <c r="D96" s="252"/>
      <c r="E96" s="252"/>
      <c r="F96" s="74"/>
      <c r="G96" s="74"/>
      <c r="H96" s="74"/>
      <c r="I96" s="74"/>
      <c r="J96" s="82">
        <v>317.60000000000002</v>
      </c>
      <c r="K96" s="74"/>
      <c r="L96" s="82">
        <v>1987.16</v>
      </c>
      <c r="M96" s="74" t="s">
        <v>164</v>
      </c>
      <c r="N96" s="81">
        <v>102398</v>
      </c>
      <c r="V96" s="72"/>
      <c r="W96" s="55"/>
      <c r="Y96" s="46" t="s">
        <v>169</v>
      </c>
      <c r="Z96" s="71"/>
      <c r="AC96" s="55"/>
      <c r="AD96" s="55"/>
      <c r="AE96" s="55"/>
    </row>
    <row r="97" spans="1:32" s="45" customFormat="1" ht="12" x14ac:dyDescent="0.2">
      <c r="A97" s="83"/>
      <c r="B97" s="61" t="s">
        <v>218</v>
      </c>
      <c r="C97" s="252" t="s">
        <v>217</v>
      </c>
      <c r="D97" s="252"/>
      <c r="E97" s="252"/>
      <c r="F97" s="74"/>
      <c r="G97" s="74"/>
      <c r="H97" s="74"/>
      <c r="I97" s="74"/>
      <c r="J97" s="82">
        <v>2034</v>
      </c>
      <c r="K97" s="74"/>
      <c r="L97" s="82">
        <v>12726.33</v>
      </c>
      <c r="M97" s="74" t="s">
        <v>195</v>
      </c>
      <c r="N97" s="81">
        <v>101683</v>
      </c>
      <c r="V97" s="72"/>
      <c r="W97" s="55"/>
      <c r="Y97" s="46" t="s">
        <v>217</v>
      </c>
      <c r="Z97" s="71"/>
      <c r="AC97" s="55"/>
      <c r="AD97" s="55"/>
      <c r="AE97" s="55"/>
    </row>
    <row r="98" spans="1:32" s="45" customFormat="1" ht="12" x14ac:dyDescent="0.2">
      <c r="A98" s="83"/>
      <c r="B98" s="61"/>
      <c r="C98" s="252" t="s">
        <v>160</v>
      </c>
      <c r="D98" s="252"/>
      <c r="E98" s="252"/>
      <c r="F98" s="74" t="s">
        <v>159</v>
      </c>
      <c r="G98" s="74" t="s">
        <v>515</v>
      </c>
      <c r="H98" s="74"/>
      <c r="I98" s="74" t="s">
        <v>5488</v>
      </c>
      <c r="J98" s="82"/>
      <c r="K98" s="74"/>
      <c r="L98" s="82"/>
      <c r="M98" s="74"/>
      <c r="N98" s="81"/>
      <c r="V98" s="72"/>
      <c r="W98" s="55"/>
      <c r="Z98" s="71"/>
      <c r="AA98" s="46" t="s">
        <v>160</v>
      </c>
      <c r="AC98" s="55"/>
      <c r="AD98" s="55"/>
      <c r="AE98" s="55"/>
    </row>
    <row r="99" spans="1:32" s="45" customFormat="1" ht="12" x14ac:dyDescent="0.2">
      <c r="A99" s="83"/>
      <c r="B99" s="61"/>
      <c r="C99" s="254" t="s">
        <v>155</v>
      </c>
      <c r="D99" s="254"/>
      <c r="E99" s="254"/>
      <c r="F99" s="77"/>
      <c r="G99" s="77"/>
      <c r="H99" s="77"/>
      <c r="I99" s="77"/>
      <c r="J99" s="85">
        <v>2351.6</v>
      </c>
      <c r="K99" s="77"/>
      <c r="L99" s="85">
        <v>14713.49</v>
      </c>
      <c r="M99" s="77"/>
      <c r="N99" s="84"/>
      <c r="V99" s="72"/>
      <c r="W99" s="55"/>
      <c r="Z99" s="71"/>
      <c r="AB99" s="46" t="s">
        <v>155</v>
      </c>
      <c r="AC99" s="55"/>
      <c r="AD99" s="55"/>
      <c r="AE99" s="55"/>
    </row>
    <row r="100" spans="1:32" s="45" customFormat="1" ht="12" x14ac:dyDescent="0.2">
      <c r="A100" s="83"/>
      <c r="B100" s="61"/>
      <c r="C100" s="252" t="s">
        <v>154</v>
      </c>
      <c r="D100" s="252"/>
      <c r="E100" s="252"/>
      <c r="F100" s="74"/>
      <c r="G100" s="74"/>
      <c r="H100" s="74"/>
      <c r="I100" s="74"/>
      <c r="J100" s="82"/>
      <c r="K100" s="74"/>
      <c r="L100" s="82">
        <v>1987.16</v>
      </c>
      <c r="M100" s="74"/>
      <c r="N100" s="81">
        <v>102398</v>
      </c>
      <c r="V100" s="72"/>
      <c r="W100" s="55"/>
      <c r="Z100" s="71"/>
      <c r="AA100" s="46" t="s">
        <v>154</v>
      </c>
      <c r="AC100" s="55"/>
      <c r="AD100" s="55"/>
      <c r="AE100" s="55"/>
    </row>
    <row r="101" spans="1:32" s="45" customFormat="1" ht="22.5" x14ac:dyDescent="0.2">
      <c r="A101" s="83"/>
      <c r="B101" s="61" t="s">
        <v>5487</v>
      </c>
      <c r="C101" s="252" t="s">
        <v>5486</v>
      </c>
      <c r="D101" s="252"/>
      <c r="E101" s="252"/>
      <c r="F101" s="74" t="s">
        <v>149</v>
      </c>
      <c r="G101" s="74" t="s">
        <v>1237</v>
      </c>
      <c r="H101" s="74"/>
      <c r="I101" s="74" t="s">
        <v>1237</v>
      </c>
      <c r="J101" s="82"/>
      <c r="K101" s="74"/>
      <c r="L101" s="82">
        <v>2146.13</v>
      </c>
      <c r="M101" s="74"/>
      <c r="N101" s="81">
        <v>110590</v>
      </c>
      <c r="V101" s="72"/>
      <c r="W101" s="55"/>
      <c r="Z101" s="71"/>
      <c r="AA101" s="46" t="s">
        <v>5486</v>
      </c>
      <c r="AC101" s="55"/>
      <c r="AD101" s="55"/>
      <c r="AE101" s="55"/>
    </row>
    <row r="102" spans="1:32" s="45" customFormat="1" ht="22.5" x14ac:dyDescent="0.2">
      <c r="A102" s="83"/>
      <c r="B102" s="61" t="s">
        <v>5485</v>
      </c>
      <c r="C102" s="252" t="s">
        <v>5484</v>
      </c>
      <c r="D102" s="252"/>
      <c r="E102" s="252"/>
      <c r="F102" s="74" t="s">
        <v>149</v>
      </c>
      <c r="G102" s="74" t="s">
        <v>570</v>
      </c>
      <c r="H102" s="74"/>
      <c r="I102" s="74" t="s">
        <v>570</v>
      </c>
      <c r="J102" s="82"/>
      <c r="K102" s="74"/>
      <c r="L102" s="82">
        <v>1430.76</v>
      </c>
      <c r="M102" s="74"/>
      <c r="N102" s="81">
        <v>73727</v>
      </c>
      <c r="V102" s="72"/>
      <c r="W102" s="55"/>
      <c r="Z102" s="71"/>
      <c r="AA102" s="46" t="s">
        <v>5484</v>
      </c>
      <c r="AC102" s="55"/>
      <c r="AD102" s="55"/>
      <c r="AE102" s="55"/>
    </row>
    <row r="103" spans="1:32" s="45" customFormat="1" ht="12" x14ac:dyDescent="0.2">
      <c r="A103" s="80"/>
      <c r="B103" s="118"/>
      <c r="C103" s="253" t="s">
        <v>146</v>
      </c>
      <c r="D103" s="253"/>
      <c r="E103" s="253"/>
      <c r="F103" s="79"/>
      <c r="G103" s="79"/>
      <c r="H103" s="79"/>
      <c r="I103" s="79"/>
      <c r="J103" s="78"/>
      <c r="K103" s="79"/>
      <c r="L103" s="78">
        <v>18290.38</v>
      </c>
      <c r="M103" s="77"/>
      <c r="N103" s="76">
        <v>388398</v>
      </c>
      <c r="V103" s="72"/>
      <c r="W103" s="55"/>
      <c r="Z103" s="71"/>
      <c r="AC103" s="55" t="s">
        <v>146</v>
      </c>
      <c r="AD103" s="55"/>
      <c r="AE103" s="55"/>
    </row>
    <row r="104" spans="1:32" s="45" customFormat="1" ht="12" x14ac:dyDescent="0.2">
      <c r="A104" s="87" t="s">
        <v>176</v>
      </c>
      <c r="B104" s="119" t="s">
        <v>5483</v>
      </c>
      <c r="C104" s="253" t="s">
        <v>5481</v>
      </c>
      <c r="D104" s="253"/>
      <c r="E104" s="253"/>
      <c r="F104" s="79" t="s">
        <v>212</v>
      </c>
      <c r="G104" s="79"/>
      <c r="H104" s="79"/>
      <c r="I104" s="79" t="s">
        <v>5482</v>
      </c>
      <c r="J104" s="78">
        <v>135.6</v>
      </c>
      <c r="K104" s="79"/>
      <c r="L104" s="78">
        <v>-12726.33</v>
      </c>
      <c r="M104" s="79" t="s">
        <v>195</v>
      </c>
      <c r="N104" s="76">
        <v>-101683</v>
      </c>
      <c r="V104" s="72"/>
      <c r="W104" s="55" t="s">
        <v>5481</v>
      </c>
      <c r="Z104" s="71"/>
      <c r="AC104" s="55"/>
      <c r="AD104" s="55"/>
      <c r="AE104" s="55"/>
    </row>
    <row r="105" spans="1:32" s="45" customFormat="1" ht="12" x14ac:dyDescent="0.2">
      <c r="A105" s="80"/>
      <c r="B105" s="118"/>
      <c r="C105" s="123" t="s">
        <v>5477</v>
      </c>
      <c r="D105" s="124"/>
      <c r="E105" s="124"/>
      <c r="F105" s="75"/>
      <c r="G105" s="75"/>
      <c r="H105" s="75"/>
      <c r="I105" s="75"/>
      <c r="J105" s="90"/>
      <c r="K105" s="75"/>
      <c r="L105" s="90"/>
      <c r="M105" s="89"/>
      <c r="N105" s="88"/>
      <c r="V105" s="72"/>
      <c r="W105" s="55"/>
      <c r="Z105" s="71"/>
      <c r="AC105" s="55"/>
      <c r="AD105" s="55"/>
      <c r="AE105" s="55"/>
    </row>
    <row r="106" spans="1:32" s="45" customFormat="1" ht="12" x14ac:dyDescent="0.2">
      <c r="A106" s="87" t="s">
        <v>1886</v>
      </c>
      <c r="B106" s="119" t="s">
        <v>5480</v>
      </c>
      <c r="C106" s="253" t="s">
        <v>5478</v>
      </c>
      <c r="D106" s="253"/>
      <c r="E106" s="253"/>
      <c r="F106" s="79" t="s">
        <v>381</v>
      </c>
      <c r="G106" s="79"/>
      <c r="H106" s="79"/>
      <c r="I106" s="79" t="s">
        <v>5479</v>
      </c>
      <c r="J106" s="78">
        <v>146.25</v>
      </c>
      <c r="K106" s="79"/>
      <c r="L106" s="78">
        <v>3660.23</v>
      </c>
      <c r="M106" s="79" t="s">
        <v>195</v>
      </c>
      <c r="N106" s="76">
        <v>29245</v>
      </c>
      <c r="V106" s="72"/>
      <c r="W106" s="55" t="s">
        <v>5478</v>
      </c>
      <c r="Z106" s="71"/>
      <c r="AC106" s="55"/>
      <c r="AD106" s="55"/>
      <c r="AE106" s="55"/>
    </row>
    <row r="107" spans="1:32" s="45" customFormat="1" ht="12" x14ac:dyDescent="0.2">
      <c r="A107" s="80"/>
      <c r="B107" s="118"/>
      <c r="C107" s="123" t="s">
        <v>5477</v>
      </c>
      <c r="D107" s="124"/>
      <c r="E107" s="124"/>
      <c r="F107" s="75"/>
      <c r="G107" s="75"/>
      <c r="H107" s="75"/>
      <c r="I107" s="75"/>
      <c r="J107" s="90"/>
      <c r="K107" s="75"/>
      <c r="L107" s="90"/>
      <c r="M107" s="89"/>
      <c r="N107" s="88"/>
      <c r="V107" s="72"/>
      <c r="W107" s="55"/>
      <c r="Z107" s="71"/>
      <c r="AC107" s="55"/>
      <c r="AD107" s="55"/>
      <c r="AE107" s="55"/>
    </row>
    <row r="108" spans="1:32" s="45" customFormat="1" ht="12" x14ac:dyDescent="0.2">
      <c r="A108" s="86"/>
      <c r="B108" s="117"/>
      <c r="C108" s="252" t="s">
        <v>5476</v>
      </c>
      <c r="D108" s="252"/>
      <c r="E108" s="252"/>
      <c r="F108" s="252"/>
      <c r="G108" s="252"/>
      <c r="H108" s="252"/>
      <c r="I108" s="252"/>
      <c r="J108" s="252"/>
      <c r="K108" s="252"/>
      <c r="L108" s="252"/>
      <c r="M108" s="252"/>
      <c r="N108" s="255"/>
      <c r="V108" s="72"/>
      <c r="W108" s="55"/>
      <c r="X108" s="46" t="s">
        <v>5476</v>
      </c>
      <c r="Z108" s="71"/>
      <c r="AC108" s="55"/>
      <c r="AD108" s="55"/>
      <c r="AE108" s="55"/>
    </row>
    <row r="109" spans="1:32" s="45" customFormat="1" ht="1.5" customHeight="1" x14ac:dyDescent="0.2">
      <c r="A109" s="75"/>
      <c r="B109" s="118"/>
      <c r="C109" s="118"/>
      <c r="D109" s="118"/>
      <c r="E109" s="118"/>
      <c r="F109" s="75"/>
      <c r="G109" s="75"/>
      <c r="H109" s="75"/>
      <c r="I109" s="75"/>
      <c r="J109" s="54"/>
      <c r="K109" s="75"/>
      <c r="L109" s="54"/>
      <c r="M109" s="74"/>
      <c r="N109" s="54"/>
      <c r="V109" s="72"/>
      <c r="W109" s="55"/>
      <c r="Z109" s="71"/>
      <c r="AC109" s="55"/>
      <c r="AD109" s="55"/>
      <c r="AE109" s="55"/>
    </row>
    <row r="110" spans="1:32" s="45" customFormat="1" ht="12" x14ac:dyDescent="0.2">
      <c r="A110" s="66"/>
      <c r="B110" s="65"/>
      <c r="C110" s="253" t="s">
        <v>5475</v>
      </c>
      <c r="D110" s="253"/>
      <c r="E110" s="253"/>
      <c r="F110" s="253"/>
      <c r="G110" s="253"/>
      <c r="H110" s="253"/>
      <c r="I110" s="253"/>
      <c r="J110" s="253"/>
      <c r="K110" s="253"/>
      <c r="L110" s="64">
        <v>9224.2800000000007</v>
      </c>
      <c r="M110" s="73"/>
      <c r="N110" s="62"/>
      <c r="V110" s="72"/>
      <c r="W110" s="55"/>
      <c r="Z110" s="71"/>
      <c r="AC110" s="55"/>
      <c r="AD110" s="55" t="s">
        <v>5475</v>
      </c>
      <c r="AE110" s="55"/>
    </row>
    <row r="111" spans="1:32" s="45" customFormat="1" ht="2.25" customHeight="1" x14ac:dyDescent="0.2">
      <c r="B111" s="70"/>
      <c r="C111" s="70"/>
      <c r="D111" s="70"/>
      <c r="E111" s="70"/>
      <c r="F111" s="70"/>
      <c r="G111" s="70"/>
      <c r="H111" s="70"/>
      <c r="I111" s="70"/>
      <c r="J111" s="70"/>
      <c r="K111" s="70"/>
      <c r="L111" s="69"/>
      <c r="M111" s="68"/>
      <c r="N111" s="67"/>
    </row>
    <row r="112" spans="1:32" s="45" customFormat="1" x14ac:dyDescent="0.2">
      <c r="A112" s="66"/>
      <c r="B112" s="65"/>
      <c r="C112" s="253" t="s">
        <v>144</v>
      </c>
      <c r="D112" s="253"/>
      <c r="E112" s="253"/>
      <c r="F112" s="253"/>
      <c r="G112" s="253"/>
      <c r="H112" s="253"/>
      <c r="I112" s="253"/>
      <c r="J112" s="253"/>
      <c r="K112" s="253"/>
      <c r="L112" s="64"/>
      <c r="M112" s="63"/>
      <c r="N112" s="62"/>
      <c r="AF112" s="55" t="s">
        <v>144</v>
      </c>
    </row>
    <row r="113" spans="1:33" s="45" customFormat="1" x14ac:dyDescent="0.2">
      <c r="A113" s="57"/>
      <c r="B113" s="61"/>
      <c r="C113" s="252" t="s">
        <v>143</v>
      </c>
      <c r="D113" s="252"/>
      <c r="E113" s="252"/>
      <c r="F113" s="252"/>
      <c r="G113" s="252"/>
      <c r="H113" s="252"/>
      <c r="I113" s="252"/>
      <c r="J113" s="252"/>
      <c r="K113" s="252"/>
      <c r="L113" s="60">
        <v>17312.36</v>
      </c>
      <c r="M113" s="59"/>
      <c r="N113" s="58">
        <v>304806</v>
      </c>
      <c r="AF113" s="55"/>
      <c r="AG113" s="46" t="s">
        <v>143</v>
      </c>
    </row>
    <row r="114" spans="1:33" s="45" customFormat="1" x14ac:dyDescent="0.2">
      <c r="A114" s="57"/>
      <c r="B114" s="61"/>
      <c r="C114" s="252" t="s">
        <v>142</v>
      </c>
      <c r="D114" s="252"/>
      <c r="E114" s="252"/>
      <c r="F114" s="252"/>
      <c r="G114" s="252"/>
      <c r="H114" s="252"/>
      <c r="I114" s="252"/>
      <c r="J114" s="252"/>
      <c r="K114" s="252"/>
      <c r="L114" s="60"/>
      <c r="M114" s="59"/>
      <c r="N114" s="58"/>
      <c r="AF114" s="55"/>
      <c r="AG114" s="46" t="s">
        <v>142</v>
      </c>
    </row>
    <row r="115" spans="1:33" s="45" customFormat="1" x14ac:dyDescent="0.2">
      <c r="A115" s="57"/>
      <c r="B115" s="61"/>
      <c r="C115" s="252" t="s">
        <v>141</v>
      </c>
      <c r="D115" s="252"/>
      <c r="E115" s="252"/>
      <c r="F115" s="252"/>
      <c r="G115" s="252"/>
      <c r="H115" s="252"/>
      <c r="I115" s="252"/>
      <c r="J115" s="252"/>
      <c r="K115" s="252"/>
      <c r="L115" s="60">
        <v>3718.7</v>
      </c>
      <c r="M115" s="59"/>
      <c r="N115" s="58">
        <v>191625</v>
      </c>
      <c r="AF115" s="55"/>
      <c r="AG115" s="46" t="s">
        <v>141</v>
      </c>
    </row>
    <row r="116" spans="1:33" s="45" customFormat="1" x14ac:dyDescent="0.2">
      <c r="A116" s="57"/>
      <c r="B116" s="61"/>
      <c r="C116" s="252" t="s">
        <v>140</v>
      </c>
      <c r="D116" s="252"/>
      <c r="E116" s="252"/>
      <c r="F116" s="252"/>
      <c r="G116" s="252"/>
      <c r="H116" s="252"/>
      <c r="I116" s="252"/>
      <c r="J116" s="252"/>
      <c r="K116" s="252"/>
      <c r="L116" s="60">
        <v>894</v>
      </c>
      <c r="M116" s="59"/>
      <c r="N116" s="58">
        <v>11711</v>
      </c>
      <c r="AF116" s="55"/>
      <c r="AG116" s="46" t="s">
        <v>140</v>
      </c>
    </row>
    <row r="117" spans="1:33" s="45" customFormat="1" x14ac:dyDescent="0.2">
      <c r="A117" s="57"/>
      <c r="B117" s="61"/>
      <c r="C117" s="252" t="s">
        <v>139</v>
      </c>
      <c r="D117" s="252"/>
      <c r="E117" s="252"/>
      <c r="F117" s="252"/>
      <c r="G117" s="252"/>
      <c r="H117" s="252"/>
      <c r="I117" s="252"/>
      <c r="J117" s="252"/>
      <c r="K117" s="252"/>
      <c r="L117" s="60">
        <v>99.84</v>
      </c>
      <c r="M117" s="59"/>
      <c r="N117" s="58">
        <v>5145</v>
      </c>
      <c r="AF117" s="55"/>
      <c r="AG117" s="46" t="s">
        <v>139</v>
      </c>
    </row>
    <row r="118" spans="1:33" s="45" customFormat="1" x14ac:dyDescent="0.2">
      <c r="A118" s="57"/>
      <c r="B118" s="61"/>
      <c r="C118" s="252" t="s">
        <v>138</v>
      </c>
      <c r="D118" s="252"/>
      <c r="E118" s="252"/>
      <c r="F118" s="252"/>
      <c r="G118" s="252"/>
      <c r="H118" s="252"/>
      <c r="I118" s="252"/>
      <c r="J118" s="252"/>
      <c r="K118" s="252"/>
      <c r="L118" s="60">
        <v>12699.66</v>
      </c>
      <c r="M118" s="59"/>
      <c r="N118" s="58">
        <v>101470</v>
      </c>
      <c r="AF118" s="55"/>
      <c r="AG118" s="46" t="s">
        <v>138</v>
      </c>
    </row>
    <row r="119" spans="1:33" s="45" customFormat="1" x14ac:dyDescent="0.2">
      <c r="A119" s="57"/>
      <c r="B119" s="61"/>
      <c r="C119" s="252" t="s">
        <v>137</v>
      </c>
      <c r="D119" s="252"/>
      <c r="E119" s="252"/>
      <c r="F119" s="252"/>
      <c r="G119" s="252"/>
      <c r="H119" s="252"/>
      <c r="I119" s="252"/>
      <c r="J119" s="252"/>
      <c r="K119" s="252"/>
      <c r="L119" s="60">
        <v>24185.73</v>
      </c>
      <c r="M119" s="59"/>
      <c r="N119" s="58">
        <v>658993</v>
      </c>
      <c r="AF119" s="55"/>
      <c r="AG119" s="46" t="s">
        <v>137</v>
      </c>
    </row>
    <row r="120" spans="1:33" s="45" customFormat="1" x14ac:dyDescent="0.2">
      <c r="A120" s="57"/>
      <c r="B120" s="61"/>
      <c r="C120" s="252" t="s">
        <v>142</v>
      </c>
      <c r="D120" s="252"/>
      <c r="E120" s="252"/>
      <c r="F120" s="252"/>
      <c r="G120" s="252"/>
      <c r="H120" s="252"/>
      <c r="I120" s="252"/>
      <c r="J120" s="252"/>
      <c r="K120" s="252"/>
      <c r="L120" s="60"/>
      <c r="M120" s="59"/>
      <c r="N120" s="58"/>
      <c r="AF120" s="55"/>
      <c r="AG120" s="46" t="s">
        <v>142</v>
      </c>
    </row>
    <row r="121" spans="1:33" s="45" customFormat="1" x14ac:dyDescent="0.2">
      <c r="A121" s="57"/>
      <c r="B121" s="61"/>
      <c r="C121" s="252" t="s">
        <v>321</v>
      </c>
      <c r="D121" s="252"/>
      <c r="E121" s="252"/>
      <c r="F121" s="252"/>
      <c r="G121" s="252"/>
      <c r="H121" s="252"/>
      <c r="I121" s="252"/>
      <c r="J121" s="252"/>
      <c r="K121" s="252"/>
      <c r="L121" s="60">
        <v>3718.7</v>
      </c>
      <c r="M121" s="59"/>
      <c r="N121" s="58">
        <v>191625</v>
      </c>
      <c r="O121" s="159">
        <f>L121*52.08</f>
        <v>193669.89599999998</v>
      </c>
      <c r="AF121" s="55"/>
      <c r="AG121" s="46" t="s">
        <v>321</v>
      </c>
    </row>
    <row r="122" spans="1:33" s="45" customFormat="1" x14ac:dyDescent="0.2">
      <c r="A122" s="57"/>
      <c r="B122" s="61"/>
      <c r="C122" s="252" t="s">
        <v>320</v>
      </c>
      <c r="D122" s="252"/>
      <c r="E122" s="252"/>
      <c r="F122" s="252"/>
      <c r="G122" s="252"/>
      <c r="H122" s="252"/>
      <c r="I122" s="252"/>
      <c r="J122" s="252"/>
      <c r="K122" s="252"/>
      <c r="L122" s="60">
        <v>894</v>
      </c>
      <c r="M122" s="59"/>
      <c r="N122" s="58">
        <v>11711</v>
      </c>
      <c r="O122" s="159">
        <f>L122*13.25</f>
        <v>11845.5</v>
      </c>
      <c r="AF122" s="55"/>
      <c r="AG122" s="46" t="s">
        <v>320</v>
      </c>
    </row>
    <row r="123" spans="1:33" s="45" customFormat="1" x14ac:dyDescent="0.2">
      <c r="A123" s="57"/>
      <c r="B123" s="61"/>
      <c r="C123" s="252" t="s">
        <v>319</v>
      </c>
      <c r="D123" s="252"/>
      <c r="E123" s="252"/>
      <c r="F123" s="252"/>
      <c r="G123" s="252"/>
      <c r="H123" s="252"/>
      <c r="I123" s="252"/>
      <c r="J123" s="252"/>
      <c r="K123" s="252"/>
      <c r="L123" s="60">
        <v>99.84</v>
      </c>
      <c r="M123" s="59"/>
      <c r="N123" s="58">
        <v>5145</v>
      </c>
      <c r="O123" s="159"/>
      <c r="AF123" s="55"/>
      <c r="AG123" s="46" t="s">
        <v>319</v>
      </c>
    </row>
    <row r="124" spans="1:33" s="45" customFormat="1" x14ac:dyDescent="0.2">
      <c r="A124" s="57"/>
      <c r="B124" s="61"/>
      <c r="C124" s="252" t="s">
        <v>318</v>
      </c>
      <c r="D124" s="252"/>
      <c r="E124" s="252"/>
      <c r="F124" s="252"/>
      <c r="G124" s="252"/>
      <c r="H124" s="252"/>
      <c r="I124" s="252"/>
      <c r="J124" s="252"/>
      <c r="K124" s="252"/>
      <c r="L124" s="60">
        <v>12699.66</v>
      </c>
      <c r="M124" s="59"/>
      <c r="N124" s="58">
        <v>101470</v>
      </c>
      <c r="O124" s="159">
        <f>L124*8.08</f>
        <v>102613.2528</v>
      </c>
      <c r="AF124" s="55"/>
      <c r="AG124" s="46" t="s">
        <v>318</v>
      </c>
    </row>
    <row r="125" spans="1:33" s="45" customFormat="1" x14ac:dyDescent="0.2">
      <c r="A125" s="57"/>
      <c r="B125" s="61"/>
      <c r="C125" s="252" t="s">
        <v>317</v>
      </c>
      <c r="D125" s="252"/>
      <c r="E125" s="252"/>
      <c r="F125" s="252"/>
      <c r="G125" s="252"/>
      <c r="H125" s="252"/>
      <c r="I125" s="252"/>
      <c r="J125" s="252"/>
      <c r="K125" s="252"/>
      <c r="L125" s="60">
        <v>4124.0200000000004</v>
      </c>
      <c r="M125" s="59"/>
      <c r="N125" s="58">
        <v>212512</v>
      </c>
      <c r="O125" s="159">
        <f>L125*52.08</f>
        <v>214778.96160000001</v>
      </c>
      <c r="AF125" s="55"/>
      <c r="AG125" s="46" t="s">
        <v>317</v>
      </c>
    </row>
    <row r="126" spans="1:33" s="45" customFormat="1" x14ac:dyDescent="0.2">
      <c r="A126" s="57"/>
      <c r="B126" s="61"/>
      <c r="C126" s="252" t="s">
        <v>316</v>
      </c>
      <c r="D126" s="252"/>
      <c r="E126" s="252"/>
      <c r="F126" s="252"/>
      <c r="G126" s="252"/>
      <c r="H126" s="252"/>
      <c r="I126" s="252"/>
      <c r="J126" s="252"/>
      <c r="K126" s="252"/>
      <c r="L126" s="60">
        <v>2749.35</v>
      </c>
      <c r="M126" s="59"/>
      <c r="N126" s="58">
        <v>141675</v>
      </c>
      <c r="O126" s="159">
        <f>L126*52.08</f>
        <v>143186.14799999999</v>
      </c>
      <c r="AF126" s="55"/>
      <c r="AG126" s="46" t="s">
        <v>316</v>
      </c>
    </row>
    <row r="127" spans="1:33" s="45" customFormat="1" x14ac:dyDescent="0.2">
      <c r="A127" s="57"/>
      <c r="B127" s="61"/>
      <c r="C127" s="252" t="s">
        <v>127</v>
      </c>
      <c r="D127" s="252"/>
      <c r="E127" s="252"/>
      <c r="F127" s="252"/>
      <c r="G127" s="252"/>
      <c r="H127" s="252"/>
      <c r="I127" s="252"/>
      <c r="J127" s="252"/>
      <c r="K127" s="252"/>
      <c r="L127" s="60">
        <v>3818.54</v>
      </c>
      <c r="M127" s="59"/>
      <c r="N127" s="58">
        <v>196770</v>
      </c>
      <c r="AF127" s="55"/>
      <c r="AG127" s="46" t="s">
        <v>127</v>
      </c>
    </row>
    <row r="128" spans="1:33" s="45" customFormat="1" x14ac:dyDescent="0.2">
      <c r="A128" s="57"/>
      <c r="B128" s="61"/>
      <c r="C128" s="252" t="s">
        <v>126</v>
      </c>
      <c r="D128" s="252"/>
      <c r="E128" s="252"/>
      <c r="F128" s="252"/>
      <c r="G128" s="252"/>
      <c r="H128" s="252"/>
      <c r="I128" s="252"/>
      <c r="J128" s="252"/>
      <c r="K128" s="252"/>
      <c r="L128" s="60">
        <v>4124.0200000000004</v>
      </c>
      <c r="M128" s="59"/>
      <c r="N128" s="58">
        <v>212512</v>
      </c>
      <c r="AF128" s="55"/>
      <c r="AG128" s="46" t="s">
        <v>126</v>
      </c>
    </row>
    <row r="129" spans="1:34" x14ac:dyDescent="0.2">
      <c r="A129" s="57"/>
      <c r="B129" s="61"/>
      <c r="C129" s="252" t="s">
        <v>125</v>
      </c>
      <c r="D129" s="252"/>
      <c r="E129" s="252"/>
      <c r="F129" s="252"/>
      <c r="G129" s="252"/>
      <c r="H129" s="252"/>
      <c r="I129" s="252"/>
      <c r="J129" s="252"/>
      <c r="K129" s="252"/>
      <c r="L129" s="60">
        <v>2749.35</v>
      </c>
      <c r="M129" s="59"/>
      <c r="N129" s="58">
        <v>141675</v>
      </c>
      <c r="O129" s="45"/>
      <c r="P129" s="45"/>
      <c r="Q129" s="45"/>
      <c r="R129" s="45"/>
      <c r="S129" s="45"/>
      <c r="T129" s="45"/>
      <c r="U129" s="45"/>
      <c r="V129" s="45"/>
      <c r="W129" s="45"/>
      <c r="X129" s="45"/>
      <c r="Y129" s="45"/>
      <c r="Z129" s="45"/>
      <c r="AA129" s="45"/>
      <c r="AB129" s="45"/>
      <c r="AC129" s="45"/>
      <c r="AD129" s="45"/>
      <c r="AE129" s="45"/>
      <c r="AF129" s="55"/>
      <c r="AG129" s="46" t="s">
        <v>125</v>
      </c>
      <c r="AH129" s="45"/>
    </row>
    <row r="130" spans="1:34" x14ac:dyDescent="0.2">
      <c r="A130" s="57"/>
      <c r="B130" s="54"/>
      <c r="C130" s="249" t="s">
        <v>124</v>
      </c>
      <c r="D130" s="249"/>
      <c r="E130" s="249"/>
      <c r="F130" s="249"/>
      <c r="G130" s="249"/>
      <c r="H130" s="249"/>
      <c r="I130" s="249"/>
      <c r="J130" s="249"/>
      <c r="K130" s="249"/>
      <c r="L130" s="53">
        <v>24185.73</v>
      </c>
      <c r="M130" s="122"/>
      <c r="N130" s="56">
        <v>658993</v>
      </c>
      <c r="O130" s="151">
        <f>O121+O122+O124+O125+O126</f>
        <v>666093.75839999993</v>
      </c>
      <c r="P130" s="45"/>
      <c r="Q130" s="45"/>
      <c r="R130" s="45"/>
      <c r="S130" s="45"/>
      <c r="T130" s="45"/>
      <c r="U130" s="45"/>
      <c r="V130" s="45"/>
      <c r="W130" s="45"/>
      <c r="X130" s="45"/>
      <c r="Y130" s="45"/>
      <c r="Z130" s="45"/>
      <c r="AA130" s="45"/>
      <c r="AB130" s="45"/>
      <c r="AC130" s="45"/>
      <c r="AD130" s="45"/>
      <c r="AE130" s="45"/>
      <c r="AF130" s="55"/>
      <c r="AG130" s="45"/>
      <c r="AH130" s="55" t="s">
        <v>124</v>
      </c>
    </row>
    <row r="131" spans="1:34" ht="1.5" customHeight="1" x14ac:dyDescent="0.2">
      <c r="B131" s="54"/>
      <c r="C131" s="118"/>
      <c r="D131" s="118"/>
      <c r="E131" s="118"/>
      <c r="F131" s="118"/>
      <c r="G131" s="118"/>
      <c r="H131" s="118"/>
      <c r="I131" s="118"/>
      <c r="J131" s="118"/>
      <c r="K131" s="118"/>
      <c r="L131" s="53"/>
      <c r="M131" s="52"/>
      <c r="N131" s="51"/>
      <c r="O131" s="45"/>
      <c r="P131" s="45"/>
      <c r="Q131" s="45"/>
      <c r="R131" s="45"/>
      <c r="S131" s="45"/>
      <c r="T131" s="45"/>
      <c r="U131" s="45"/>
      <c r="V131" s="45"/>
      <c r="W131" s="45"/>
      <c r="X131" s="45"/>
      <c r="Y131" s="45"/>
      <c r="Z131" s="45"/>
      <c r="AA131" s="45"/>
      <c r="AB131" s="45"/>
      <c r="AC131" s="45"/>
      <c r="AD131" s="45"/>
      <c r="AE131" s="45"/>
      <c r="AF131" s="45"/>
      <c r="AG131" s="45"/>
      <c r="AH131" s="45"/>
    </row>
    <row r="132" spans="1:34" ht="53.25" customHeight="1" x14ac:dyDescent="0.2">
      <c r="A132" s="50"/>
      <c r="B132" s="50"/>
      <c r="C132" s="50"/>
      <c r="D132" s="50"/>
      <c r="E132" s="50"/>
      <c r="F132" s="50"/>
      <c r="G132" s="50"/>
      <c r="H132" s="50"/>
      <c r="I132" s="50"/>
      <c r="J132" s="50"/>
      <c r="K132" s="50"/>
      <c r="L132" s="50"/>
      <c r="M132" s="50"/>
      <c r="N132" s="50"/>
      <c r="O132" s="45"/>
      <c r="P132" s="45"/>
      <c r="Q132" s="45"/>
      <c r="R132" s="45"/>
      <c r="S132" s="45"/>
      <c r="T132" s="45"/>
      <c r="U132" s="45"/>
      <c r="V132" s="45"/>
      <c r="W132" s="45"/>
      <c r="X132" s="45"/>
      <c r="Y132" s="45"/>
      <c r="Z132" s="45"/>
      <c r="AA132" s="45"/>
      <c r="AB132" s="45"/>
      <c r="AC132" s="45"/>
      <c r="AD132" s="45"/>
      <c r="AE132" s="45"/>
      <c r="AF132" s="45"/>
      <c r="AG132" s="45"/>
      <c r="AH132" s="45"/>
    </row>
    <row r="133" spans="1:34" x14ac:dyDescent="0.2">
      <c r="B133" s="48" t="s">
        <v>13</v>
      </c>
      <c r="C133" s="250" t="s">
        <v>123</v>
      </c>
      <c r="D133" s="250"/>
      <c r="E133" s="250"/>
      <c r="F133" s="250"/>
      <c r="G133" s="250"/>
      <c r="H133" s="250"/>
      <c r="I133" s="250"/>
      <c r="J133" s="250"/>
      <c r="K133" s="250"/>
      <c r="L133" s="250"/>
      <c r="O133" s="45"/>
      <c r="P133" s="45"/>
      <c r="Q133" s="45"/>
      <c r="R133" s="45"/>
      <c r="S133" s="45"/>
      <c r="T133" s="45"/>
      <c r="U133" s="45"/>
      <c r="V133" s="45"/>
      <c r="W133" s="45"/>
      <c r="X133" s="45"/>
      <c r="Y133" s="45"/>
      <c r="Z133" s="45"/>
      <c r="AA133" s="45"/>
      <c r="AB133" s="45"/>
      <c r="AC133" s="45"/>
      <c r="AD133" s="45"/>
      <c r="AE133" s="45"/>
      <c r="AF133" s="45"/>
      <c r="AG133" s="45"/>
      <c r="AH133" s="45"/>
    </row>
    <row r="134" spans="1:34" ht="13.5" customHeight="1" x14ac:dyDescent="0.2">
      <c r="B134" s="49"/>
      <c r="C134" s="251" t="s">
        <v>14</v>
      </c>
      <c r="D134" s="251"/>
      <c r="E134" s="251"/>
      <c r="F134" s="251"/>
      <c r="G134" s="251"/>
      <c r="H134" s="251"/>
      <c r="I134" s="251"/>
      <c r="J134" s="251"/>
      <c r="K134" s="251"/>
      <c r="L134" s="251"/>
      <c r="O134" s="45"/>
      <c r="P134" s="45"/>
      <c r="Q134" s="45"/>
      <c r="R134" s="45"/>
      <c r="S134" s="45"/>
      <c r="T134" s="45"/>
      <c r="U134" s="45"/>
      <c r="V134" s="45"/>
      <c r="W134" s="45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</row>
    <row r="135" spans="1:34" ht="12.75" customHeight="1" x14ac:dyDescent="0.2">
      <c r="B135" s="48" t="s">
        <v>15</v>
      </c>
      <c r="C135" s="250"/>
      <c r="D135" s="250"/>
      <c r="E135" s="250"/>
      <c r="F135" s="250"/>
      <c r="G135" s="250"/>
      <c r="H135" s="250"/>
      <c r="I135" s="250"/>
      <c r="J135" s="250"/>
      <c r="K135" s="250"/>
      <c r="L135" s="250"/>
      <c r="O135" s="45"/>
      <c r="P135" s="45"/>
      <c r="Q135" s="45"/>
      <c r="R135" s="45"/>
      <c r="S135" s="45"/>
      <c r="T135" s="45"/>
      <c r="U135" s="45"/>
      <c r="V135" s="45"/>
      <c r="W135" s="45"/>
      <c r="X135" s="45"/>
      <c r="Y135" s="45"/>
      <c r="Z135" s="45"/>
      <c r="AA135" s="45"/>
      <c r="AB135" s="45"/>
      <c r="AC135" s="45"/>
      <c r="AD135" s="45"/>
      <c r="AE135" s="45"/>
      <c r="AF135" s="45"/>
      <c r="AG135" s="45"/>
      <c r="AH135" s="45"/>
    </row>
    <row r="136" spans="1:34" ht="13.5" customHeight="1" x14ac:dyDescent="0.2">
      <c r="C136" s="251" t="s">
        <v>14</v>
      </c>
      <c r="D136" s="251"/>
      <c r="E136" s="251"/>
      <c r="F136" s="251"/>
      <c r="G136" s="251"/>
      <c r="H136" s="251"/>
      <c r="I136" s="251"/>
      <c r="J136" s="251"/>
      <c r="K136" s="251"/>
      <c r="L136" s="251"/>
      <c r="O136" s="45"/>
      <c r="P136" s="45"/>
      <c r="Q136" s="45"/>
      <c r="R136" s="45"/>
      <c r="S136" s="45"/>
      <c r="T136" s="45"/>
      <c r="U136" s="45"/>
      <c r="V136" s="45"/>
      <c r="W136" s="45"/>
      <c r="X136" s="45"/>
      <c r="Y136" s="45"/>
      <c r="Z136" s="45"/>
      <c r="AA136" s="45"/>
      <c r="AB136" s="45"/>
      <c r="AC136" s="45"/>
      <c r="AD136" s="45"/>
      <c r="AE136" s="45"/>
      <c r="AF136" s="45"/>
      <c r="AG136" s="45"/>
      <c r="AH136" s="45"/>
    </row>
    <row r="138" spans="1:34" x14ac:dyDescent="0.2">
      <c r="B138" s="47"/>
      <c r="D138" s="47"/>
      <c r="F138" s="47"/>
      <c r="O138" s="45"/>
      <c r="P138" s="45"/>
      <c r="Q138" s="45"/>
      <c r="R138" s="45"/>
      <c r="S138" s="45"/>
      <c r="T138" s="45"/>
      <c r="U138" s="45"/>
      <c r="V138" s="45"/>
      <c r="W138" s="45"/>
      <c r="X138" s="45"/>
      <c r="Y138" s="45"/>
      <c r="Z138" s="45"/>
      <c r="AA138" s="45"/>
      <c r="AB138" s="45"/>
      <c r="AC138" s="45"/>
      <c r="AD138" s="45"/>
      <c r="AE138" s="45"/>
      <c r="AF138" s="45"/>
      <c r="AG138" s="45"/>
      <c r="AH138" s="45"/>
    </row>
    <row r="156" s="45" customFormat="1" x14ac:dyDescent="0.2"/>
    <row r="162" s="45" customFormat="1" x14ac:dyDescent="0.2"/>
    <row r="175" s="45" customFormat="1" x14ac:dyDescent="0.2"/>
  </sheetData>
  <mergeCells count="112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J35:L36"/>
    <mergeCell ref="M35:M37"/>
    <mergeCell ref="N35:N37"/>
    <mergeCell ref="C38:E38"/>
    <mergeCell ref="A39:N39"/>
    <mergeCell ref="C40:E40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7:E47"/>
    <mergeCell ref="C48:E48"/>
    <mergeCell ref="C49:E49"/>
    <mergeCell ref="C50:E50"/>
    <mergeCell ref="C51:E51"/>
    <mergeCell ref="C52:N52"/>
    <mergeCell ref="C41:N41"/>
    <mergeCell ref="C42:E42"/>
    <mergeCell ref="C43:E43"/>
    <mergeCell ref="C44:E44"/>
    <mergeCell ref="C45:E45"/>
    <mergeCell ref="C46:E46"/>
    <mergeCell ref="C59:E59"/>
    <mergeCell ref="C60:E60"/>
    <mergeCell ref="C61:E61"/>
    <mergeCell ref="C62:E62"/>
    <mergeCell ref="C63:E63"/>
    <mergeCell ref="C64:E64"/>
    <mergeCell ref="C53:E53"/>
    <mergeCell ref="C54:E54"/>
    <mergeCell ref="C55:E55"/>
    <mergeCell ref="C56:E56"/>
    <mergeCell ref="C57:E57"/>
    <mergeCell ref="C58:E58"/>
    <mergeCell ref="C72:E72"/>
    <mergeCell ref="C73:E73"/>
    <mergeCell ref="C74:E74"/>
    <mergeCell ref="C75:E75"/>
    <mergeCell ref="C76:E76"/>
    <mergeCell ref="C77:E77"/>
    <mergeCell ref="C65:E65"/>
    <mergeCell ref="C67:N67"/>
    <mergeCell ref="C68:E68"/>
    <mergeCell ref="C69:N69"/>
    <mergeCell ref="C70:E70"/>
    <mergeCell ref="C71:E71"/>
    <mergeCell ref="C86:E86"/>
    <mergeCell ref="C88:E88"/>
    <mergeCell ref="C91:K91"/>
    <mergeCell ref="A92:N92"/>
    <mergeCell ref="A93:N93"/>
    <mergeCell ref="C94:E94"/>
    <mergeCell ref="C78:E78"/>
    <mergeCell ref="C79:E79"/>
    <mergeCell ref="C80:E80"/>
    <mergeCell ref="C81:E81"/>
    <mergeCell ref="C82:E82"/>
    <mergeCell ref="C84:E84"/>
    <mergeCell ref="C101:E101"/>
    <mergeCell ref="C102:E102"/>
    <mergeCell ref="C103:E103"/>
    <mergeCell ref="C104:E104"/>
    <mergeCell ref="C106:E106"/>
    <mergeCell ref="C108:N108"/>
    <mergeCell ref="C95:N95"/>
    <mergeCell ref="C96:E96"/>
    <mergeCell ref="C97:E97"/>
    <mergeCell ref="C98:E98"/>
    <mergeCell ref="C99:E99"/>
    <mergeCell ref="C100:E100"/>
    <mergeCell ref="C117:K117"/>
    <mergeCell ref="C118:K118"/>
    <mergeCell ref="C119:K119"/>
    <mergeCell ref="C120:K120"/>
    <mergeCell ref="C121:K121"/>
    <mergeCell ref="C122:K122"/>
    <mergeCell ref="C110:K110"/>
    <mergeCell ref="C112:K112"/>
    <mergeCell ref="C113:K113"/>
    <mergeCell ref="C114:K114"/>
    <mergeCell ref="C115:K115"/>
    <mergeCell ref="C116:K116"/>
    <mergeCell ref="C129:K129"/>
    <mergeCell ref="C130:K130"/>
    <mergeCell ref="C133:L133"/>
    <mergeCell ref="C134:L134"/>
    <mergeCell ref="C135:L135"/>
    <mergeCell ref="C136:L136"/>
    <mergeCell ref="C123:K123"/>
    <mergeCell ref="C124:K124"/>
    <mergeCell ref="C125:K125"/>
    <mergeCell ref="C126:K126"/>
    <mergeCell ref="C127:K127"/>
    <mergeCell ref="C128:K128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174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AH355"/>
  <sheetViews>
    <sheetView topLeftCell="A283" zoomScale="115" zoomScaleNormal="115" workbookViewId="0">
      <selection activeCell="G312" sqref="G312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3" width="34.140625" style="46" hidden="1" customWidth="1"/>
    <col min="24" max="25" width="110.7109375" style="46" hidden="1" customWidth="1"/>
    <col min="26" max="30" width="34.140625" style="46" hidden="1" customWidth="1"/>
    <col min="31" max="31" width="139" style="46" hidden="1" customWidth="1"/>
    <col min="32" max="34" width="84.42578125" style="46" hidden="1" customWidth="1"/>
    <col min="35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5601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32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32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5473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975.71</v>
      </c>
      <c r="D28" s="97" t="s">
        <v>5746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975.71</v>
      </c>
      <c r="D30" s="97" t="s">
        <v>5746</v>
      </c>
      <c r="E30" s="96" t="s">
        <v>286</v>
      </c>
      <c r="G30" s="45" t="s">
        <v>292</v>
      </c>
      <c r="L30" s="98">
        <v>75.28</v>
      </c>
      <c r="M30" s="97" t="s">
        <v>5600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169.14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>
        <v>22.83</v>
      </c>
      <c r="N32" s="96" t="s">
        <v>288</v>
      </c>
    </row>
    <row r="33" spans="1:26" s="45" customFormat="1" ht="12.75" customHeight="1" x14ac:dyDescent="0.2">
      <c r="B33" s="45" t="s">
        <v>9</v>
      </c>
      <c r="C33" s="98">
        <v>0</v>
      </c>
      <c r="D33" s="97" t="s">
        <v>287</v>
      </c>
      <c r="E33" s="96" t="s">
        <v>286</v>
      </c>
      <c r="G33" s="45" t="s">
        <v>285</v>
      </c>
      <c r="L33" s="266"/>
      <c r="M33" s="266"/>
    </row>
    <row r="34" spans="1:26" s="45" customFormat="1" ht="9.75" customHeight="1" x14ac:dyDescent="0.2">
      <c r="A34" s="95"/>
    </row>
    <row r="35" spans="1:26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6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6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6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6" s="45" customFormat="1" ht="12" x14ac:dyDescent="0.2">
      <c r="A39" s="256" t="s">
        <v>5599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5599</v>
      </c>
    </row>
    <row r="40" spans="1:26" s="45" customFormat="1" ht="22.5" x14ac:dyDescent="0.2">
      <c r="A40" s="87" t="s">
        <v>170</v>
      </c>
      <c r="B40" s="119" t="s">
        <v>5534</v>
      </c>
      <c r="C40" s="253" t="s">
        <v>5598</v>
      </c>
      <c r="D40" s="253"/>
      <c r="E40" s="253"/>
      <c r="F40" s="79" t="s">
        <v>3228</v>
      </c>
      <c r="G40" s="79"/>
      <c r="H40" s="79"/>
      <c r="I40" s="79" t="s">
        <v>168</v>
      </c>
      <c r="J40" s="78">
        <v>795.83</v>
      </c>
      <c r="K40" s="79"/>
      <c r="L40" s="78">
        <v>199.25</v>
      </c>
      <c r="M40" s="79" t="s">
        <v>195</v>
      </c>
      <c r="N40" s="76">
        <v>1592</v>
      </c>
      <c r="V40" s="72"/>
      <c r="W40" s="55" t="s">
        <v>5598</v>
      </c>
    </row>
    <row r="41" spans="1:26" s="45" customFormat="1" ht="12" x14ac:dyDescent="0.2">
      <c r="A41" s="80"/>
      <c r="B41" s="118"/>
      <c r="C41" s="123" t="s">
        <v>2342</v>
      </c>
      <c r="D41" s="124"/>
      <c r="E41" s="124"/>
      <c r="F41" s="75"/>
      <c r="G41" s="75"/>
      <c r="H41" s="75"/>
      <c r="I41" s="75"/>
      <c r="J41" s="90"/>
      <c r="K41" s="75"/>
      <c r="L41" s="90"/>
      <c r="M41" s="89"/>
      <c r="N41" s="88"/>
      <c r="V41" s="72"/>
      <c r="W41" s="55"/>
    </row>
    <row r="42" spans="1:26" s="45" customFormat="1" ht="12" x14ac:dyDescent="0.2">
      <c r="A42" s="86"/>
      <c r="B42" s="117"/>
      <c r="C42" s="252" t="s">
        <v>5747</v>
      </c>
      <c r="D42" s="252"/>
      <c r="E42" s="252"/>
      <c r="F42" s="252"/>
      <c r="G42" s="252"/>
      <c r="H42" s="252"/>
      <c r="I42" s="252"/>
      <c r="J42" s="252"/>
      <c r="K42" s="252"/>
      <c r="L42" s="252"/>
      <c r="M42" s="252"/>
      <c r="N42" s="255"/>
      <c r="V42" s="72"/>
      <c r="W42" s="55"/>
      <c r="X42" s="46" t="s">
        <v>5747</v>
      </c>
    </row>
    <row r="43" spans="1:26" s="45" customFormat="1" ht="33.75" x14ac:dyDescent="0.2">
      <c r="A43" s="87" t="s">
        <v>168</v>
      </c>
      <c r="B43" s="119" t="s">
        <v>5558</v>
      </c>
      <c r="C43" s="253" t="s">
        <v>5557</v>
      </c>
      <c r="D43" s="253"/>
      <c r="E43" s="253"/>
      <c r="F43" s="79" t="s">
        <v>947</v>
      </c>
      <c r="G43" s="79"/>
      <c r="H43" s="79"/>
      <c r="I43" s="79" t="s">
        <v>342</v>
      </c>
      <c r="J43" s="78"/>
      <c r="K43" s="79"/>
      <c r="L43" s="78"/>
      <c r="M43" s="79"/>
      <c r="N43" s="76"/>
      <c r="V43" s="72"/>
      <c r="W43" s="55" t="s">
        <v>5557</v>
      </c>
    </row>
    <row r="44" spans="1:26" s="45" customFormat="1" ht="12" x14ac:dyDescent="0.2">
      <c r="A44" s="86"/>
      <c r="B44" s="117"/>
      <c r="C44" s="252" t="s">
        <v>1806</v>
      </c>
      <c r="D44" s="252"/>
      <c r="E44" s="252"/>
      <c r="F44" s="252"/>
      <c r="G44" s="252"/>
      <c r="H44" s="252"/>
      <c r="I44" s="252"/>
      <c r="J44" s="252"/>
      <c r="K44" s="252"/>
      <c r="L44" s="252"/>
      <c r="M44" s="252"/>
      <c r="N44" s="255"/>
      <c r="V44" s="72"/>
      <c r="W44" s="55"/>
      <c r="Y44" s="46" t="s">
        <v>1806</v>
      </c>
    </row>
    <row r="45" spans="1:26" s="45" customFormat="1" ht="12" x14ac:dyDescent="0.2">
      <c r="A45" s="83"/>
      <c r="B45" s="61" t="s">
        <v>170</v>
      </c>
      <c r="C45" s="252" t="s">
        <v>169</v>
      </c>
      <c r="D45" s="252"/>
      <c r="E45" s="252"/>
      <c r="F45" s="74"/>
      <c r="G45" s="74"/>
      <c r="H45" s="74"/>
      <c r="I45" s="74"/>
      <c r="J45" s="82">
        <v>304.01</v>
      </c>
      <c r="K45" s="74"/>
      <c r="L45" s="82">
        <v>6.08</v>
      </c>
      <c r="M45" s="74" t="s">
        <v>164</v>
      </c>
      <c r="N45" s="81">
        <v>313</v>
      </c>
      <c r="V45" s="72"/>
      <c r="W45" s="55"/>
      <c r="Z45" s="46" t="s">
        <v>169</v>
      </c>
    </row>
    <row r="46" spans="1:26" s="45" customFormat="1" ht="12" x14ac:dyDescent="0.2">
      <c r="A46" s="83"/>
      <c r="B46" s="61" t="s">
        <v>168</v>
      </c>
      <c r="C46" s="252" t="s">
        <v>166</v>
      </c>
      <c r="D46" s="252"/>
      <c r="E46" s="252"/>
      <c r="F46" s="74"/>
      <c r="G46" s="74"/>
      <c r="H46" s="74"/>
      <c r="I46" s="74"/>
      <c r="J46" s="82">
        <v>3430.97</v>
      </c>
      <c r="K46" s="74"/>
      <c r="L46" s="82">
        <v>68.62</v>
      </c>
      <c r="M46" s="74" t="s">
        <v>167</v>
      </c>
      <c r="N46" s="81">
        <v>899</v>
      </c>
      <c r="V46" s="72"/>
      <c r="W46" s="55"/>
      <c r="Z46" s="46" t="s">
        <v>166</v>
      </c>
    </row>
    <row r="47" spans="1:26" s="45" customFormat="1" ht="12" x14ac:dyDescent="0.2">
      <c r="A47" s="83"/>
      <c r="B47" s="61" t="s">
        <v>165</v>
      </c>
      <c r="C47" s="252" t="s">
        <v>163</v>
      </c>
      <c r="D47" s="252"/>
      <c r="E47" s="252"/>
      <c r="F47" s="74"/>
      <c r="G47" s="74"/>
      <c r="H47" s="74"/>
      <c r="I47" s="74"/>
      <c r="J47" s="82">
        <v>281.18</v>
      </c>
      <c r="K47" s="74"/>
      <c r="L47" s="82">
        <v>5.62</v>
      </c>
      <c r="M47" s="74" t="s">
        <v>164</v>
      </c>
      <c r="N47" s="81">
        <v>290</v>
      </c>
      <c r="V47" s="72"/>
      <c r="W47" s="55"/>
      <c r="Z47" s="46" t="s">
        <v>163</v>
      </c>
    </row>
    <row r="48" spans="1:26" s="45" customFormat="1" ht="12" x14ac:dyDescent="0.2">
      <c r="A48" s="83"/>
      <c r="B48" s="61" t="s">
        <v>218</v>
      </c>
      <c r="C48" s="252" t="s">
        <v>217</v>
      </c>
      <c r="D48" s="252"/>
      <c r="E48" s="252"/>
      <c r="F48" s="74"/>
      <c r="G48" s="74"/>
      <c r="H48" s="74"/>
      <c r="I48" s="74"/>
      <c r="J48" s="82">
        <v>233.1</v>
      </c>
      <c r="K48" s="74"/>
      <c r="L48" s="82">
        <v>4.66</v>
      </c>
      <c r="M48" s="74" t="s">
        <v>195</v>
      </c>
      <c r="N48" s="81">
        <v>37</v>
      </c>
      <c r="V48" s="72"/>
      <c r="W48" s="55"/>
      <c r="Z48" s="46" t="s">
        <v>217</v>
      </c>
    </row>
    <row r="49" spans="1:30" s="45" customFormat="1" ht="12" x14ac:dyDescent="0.2">
      <c r="A49" s="86"/>
      <c r="B49" s="93" t="s">
        <v>830</v>
      </c>
      <c r="C49" s="259" t="s">
        <v>829</v>
      </c>
      <c r="D49" s="259"/>
      <c r="E49" s="259"/>
      <c r="F49" s="92" t="s">
        <v>212</v>
      </c>
      <c r="G49" s="92" t="s">
        <v>5556</v>
      </c>
      <c r="H49" s="92"/>
      <c r="I49" s="92" t="s">
        <v>5555</v>
      </c>
      <c r="J49" s="61"/>
      <c r="K49" s="74"/>
      <c r="L49" s="82"/>
      <c r="M49" s="74"/>
      <c r="N49" s="91"/>
      <c r="V49" s="72"/>
      <c r="W49" s="55"/>
      <c r="AA49" s="71" t="s">
        <v>829</v>
      </c>
    </row>
    <row r="50" spans="1:30" s="45" customFormat="1" ht="12" x14ac:dyDescent="0.2">
      <c r="A50" s="86"/>
      <c r="B50" s="93" t="s">
        <v>4765</v>
      </c>
      <c r="C50" s="259" t="s">
        <v>5554</v>
      </c>
      <c r="D50" s="259"/>
      <c r="E50" s="259"/>
      <c r="F50" s="92" t="s">
        <v>326</v>
      </c>
      <c r="G50" s="92" t="s">
        <v>211</v>
      </c>
      <c r="H50" s="92"/>
      <c r="I50" s="92" t="s">
        <v>168</v>
      </c>
      <c r="J50" s="61"/>
      <c r="K50" s="74"/>
      <c r="L50" s="82"/>
      <c r="M50" s="74"/>
      <c r="N50" s="91"/>
      <c r="V50" s="72"/>
      <c r="W50" s="55"/>
      <c r="AA50" s="71" t="s">
        <v>5554</v>
      </c>
    </row>
    <row r="51" spans="1:30" s="45" customFormat="1" ht="12" x14ac:dyDescent="0.2">
      <c r="A51" s="83"/>
      <c r="B51" s="61"/>
      <c r="C51" s="252" t="s">
        <v>160</v>
      </c>
      <c r="D51" s="252"/>
      <c r="E51" s="252"/>
      <c r="F51" s="74" t="s">
        <v>159</v>
      </c>
      <c r="G51" s="74" t="s">
        <v>5553</v>
      </c>
      <c r="H51" s="74"/>
      <c r="I51" s="74" t="s">
        <v>5552</v>
      </c>
      <c r="J51" s="82"/>
      <c r="K51" s="74"/>
      <c r="L51" s="82"/>
      <c r="M51" s="74"/>
      <c r="N51" s="81"/>
      <c r="V51" s="72"/>
      <c r="W51" s="55"/>
      <c r="AA51" s="71"/>
      <c r="AB51" s="46" t="s">
        <v>160</v>
      </c>
    </row>
    <row r="52" spans="1:30" s="45" customFormat="1" ht="12" x14ac:dyDescent="0.2">
      <c r="A52" s="83"/>
      <c r="B52" s="61"/>
      <c r="C52" s="252" t="s">
        <v>156</v>
      </c>
      <c r="D52" s="252"/>
      <c r="E52" s="252"/>
      <c r="F52" s="74" t="s">
        <v>159</v>
      </c>
      <c r="G52" s="74" t="s">
        <v>5551</v>
      </c>
      <c r="H52" s="74"/>
      <c r="I52" s="74" t="s">
        <v>5550</v>
      </c>
      <c r="J52" s="82"/>
      <c r="K52" s="74"/>
      <c r="L52" s="82"/>
      <c r="M52" s="74"/>
      <c r="N52" s="81"/>
      <c r="V52" s="72"/>
      <c r="W52" s="55"/>
      <c r="AA52" s="71"/>
      <c r="AB52" s="46" t="s">
        <v>156</v>
      </c>
    </row>
    <row r="53" spans="1:30" s="45" customFormat="1" ht="12" x14ac:dyDescent="0.2">
      <c r="A53" s="83"/>
      <c r="B53" s="61"/>
      <c r="C53" s="254" t="s">
        <v>155</v>
      </c>
      <c r="D53" s="254"/>
      <c r="E53" s="254"/>
      <c r="F53" s="77"/>
      <c r="G53" s="77"/>
      <c r="H53" s="77"/>
      <c r="I53" s="77"/>
      <c r="J53" s="85">
        <v>3968.08</v>
      </c>
      <c r="K53" s="77"/>
      <c r="L53" s="85">
        <v>79.36</v>
      </c>
      <c r="M53" s="77"/>
      <c r="N53" s="84"/>
      <c r="V53" s="72"/>
      <c r="W53" s="55"/>
      <c r="AA53" s="71"/>
      <c r="AC53" s="46" t="s">
        <v>155</v>
      </c>
    </row>
    <row r="54" spans="1:30" s="45" customFormat="1" ht="12" x14ac:dyDescent="0.2">
      <c r="A54" s="83"/>
      <c r="B54" s="61"/>
      <c r="C54" s="252" t="s">
        <v>154</v>
      </c>
      <c r="D54" s="252"/>
      <c r="E54" s="252"/>
      <c r="F54" s="74"/>
      <c r="G54" s="74"/>
      <c r="H54" s="74"/>
      <c r="I54" s="74"/>
      <c r="J54" s="82"/>
      <c r="K54" s="74"/>
      <c r="L54" s="82">
        <v>11.7</v>
      </c>
      <c r="M54" s="74"/>
      <c r="N54" s="81">
        <v>603</v>
      </c>
      <c r="V54" s="72"/>
      <c r="W54" s="55"/>
      <c r="AA54" s="71"/>
      <c r="AB54" s="46" t="s">
        <v>154</v>
      </c>
    </row>
    <row r="55" spans="1:30" s="45" customFormat="1" ht="22.5" x14ac:dyDescent="0.2">
      <c r="A55" s="83"/>
      <c r="B55" s="61" t="s">
        <v>855</v>
      </c>
      <c r="C55" s="252" t="s">
        <v>853</v>
      </c>
      <c r="D55" s="252"/>
      <c r="E55" s="252"/>
      <c r="F55" s="74" t="s">
        <v>149</v>
      </c>
      <c r="G55" s="74" t="s">
        <v>854</v>
      </c>
      <c r="H55" s="74"/>
      <c r="I55" s="74" t="s">
        <v>854</v>
      </c>
      <c r="J55" s="82"/>
      <c r="K55" s="74"/>
      <c r="L55" s="82">
        <v>11.47</v>
      </c>
      <c r="M55" s="74"/>
      <c r="N55" s="81">
        <v>591</v>
      </c>
      <c r="V55" s="72"/>
      <c r="W55" s="55"/>
      <c r="AA55" s="71"/>
      <c r="AB55" s="46" t="s">
        <v>853</v>
      </c>
    </row>
    <row r="56" spans="1:30" s="45" customFormat="1" ht="22.5" x14ac:dyDescent="0.2">
      <c r="A56" s="83"/>
      <c r="B56" s="61" t="s">
        <v>852</v>
      </c>
      <c r="C56" s="252" t="s">
        <v>851</v>
      </c>
      <c r="D56" s="252"/>
      <c r="E56" s="252"/>
      <c r="F56" s="74" t="s">
        <v>149</v>
      </c>
      <c r="G56" s="74" t="s">
        <v>334</v>
      </c>
      <c r="H56" s="74"/>
      <c r="I56" s="74" t="s">
        <v>334</v>
      </c>
      <c r="J56" s="82"/>
      <c r="K56" s="74"/>
      <c r="L56" s="82">
        <v>7.25</v>
      </c>
      <c r="M56" s="74"/>
      <c r="N56" s="81">
        <v>374</v>
      </c>
      <c r="V56" s="72"/>
      <c r="W56" s="55"/>
      <c r="AA56" s="71"/>
      <c r="AB56" s="46" t="s">
        <v>851</v>
      </c>
    </row>
    <row r="57" spans="1:30" s="45" customFormat="1" ht="12" x14ac:dyDescent="0.2">
      <c r="A57" s="80"/>
      <c r="B57" s="118"/>
      <c r="C57" s="253" t="s">
        <v>146</v>
      </c>
      <c r="D57" s="253"/>
      <c r="E57" s="253"/>
      <c r="F57" s="79"/>
      <c r="G57" s="79"/>
      <c r="H57" s="79"/>
      <c r="I57" s="79"/>
      <c r="J57" s="78"/>
      <c r="K57" s="79"/>
      <c r="L57" s="78">
        <v>98.08</v>
      </c>
      <c r="M57" s="77"/>
      <c r="N57" s="76">
        <v>2214</v>
      </c>
      <c r="V57" s="72"/>
      <c r="W57" s="55"/>
      <c r="AA57" s="71"/>
      <c r="AD57" s="55" t="s">
        <v>146</v>
      </c>
    </row>
    <row r="58" spans="1:30" s="45" customFormat="1" ht="22.5" x14ac:dyDescent="0.2">
      <c r="A58" s="87" t="s">
        <v>165</v>
      </c>
      <c r="B58" s="119" t="s">
        <v>4853</v>
      </c>
      <c r="C58" s="253" t="s">
        <v>5567</v>
      </c>
      <c r="D58" s="253"/>
      <c r="E58" s="253"/>
      <c r="F58" s="79" t="s">
        <v>212</v>
      </c>
      <c r="G58" s="79"/>
      <c r="H58" s="79"/>
      <c r="I58" s="79" t="s">
        <v>5555</v>
      </c>
      <c r="J58" s="78">
        <v>592.76</v>
      </c>
      <c r="K58" s="79"/>
      <c r="L58" s="78">
        <v>75.16</v>
      </c>
      <c r="M58" s="79" t="s">
        <v>195</v>
      </c>
      <c r="N58" s="76">
        <v>601</v>
      </c>
      <c r="V58" s="72"/>
      <c r="W58" s="55" t="s">
        <v>5567</v>
      </c>
      <c r="AA58" s="71"/>
      <c r="AD58" s="55"/>
    </row>
    <row r="59" spans="1:30" s="45" customFormat="1" ht="12" x14ac:dyDescent="0.2">
      <c r="A59" s="80"/>
      <c r="B59" s="118"/>
      <c r="C59" s="123" t="s">
        <v>2342</v>
      </c>
      <c r="D59" s="124"/>
      <c r="E59" s="124"/>
      <c r="F59" s="75"/>
      <c r="G59" s="75"/>
      <c r="H59" s="75"/>
      <c r="I59" s="75"/>
      <c r="J59" s="90"/>
      <c r="K59" s="75"/>
      <c r="L59" s="90"/>
      <c r="M59" s="89"/>
      <c r="N59" s="88"/>
      <c r="V59" s="72"/>
      <c r="W59" s="55"/>
      <c r="AA59" s="71"/>
      <c r="AD59" s="55"/>
    </row>
    <row r="60" spans="1:30" s="45" customFormat="1" ht="22.5" x14ac:dyDescent="0.2">
      <c r="A60" s="87" t="s">
        <v>218</v>
      </c>
      <c r="B60" s="119" t="s">
        <v>5534</v>
      </c>
      <c r="C60" s="253" t="s">
        <v>5597</v>
      </c>
      <c r="D60" s="253"/>
      <c r="E60" s="253"/>
      <c r="F60" s="79" t="s">
        <v>3228</v>
      </c>
      <c r="G60" s="79"/>
      <c r="H60" s="79"/>
      <c r="I60" s="79" t="s">
        <v>170</v>
      </c>
      <c r="J60" s="78">
        <v>43491.67</v>
      </c>
      <c r="K60" s="79"/>
      <c r="L60" s="78">
        <v>5443.3</v>
      </c>
      <c r="M60" s="79" t="s">
        <v>195</v>
      </c>
      <c r="N60" s="76">
        <v>43492</v>
      </c>
      <c r="V60" s="72"/>
      <c r="W60" s="55" t="s">
        <v>5597</v>
      </c>
      <c r="AA60" s="71"/>
      <c r="AD60" s="55"/>
    </row>
    <row r="61" spans="1:30" s="45" customFormat="1" ht="12" x14ac:dyDescent="0.2">
      <c r="A61" s="80"/>
      <c r="B61" s="118"/>
      <c r="C61" s="123" t="s">
        <v>2342</v>
      </c>
      <c r="D61" s="124"/>
      <c r="E61" s="124"/>
      <c r="F61" s="75"/>
      <c r="G61" s="75"/>
      <c r="H61" s="75"/>
      <c r="I61" s="75"/>
      <c r="J61" s="90"/>
      <c r="K61" s="75"/>
      <c r="L61" s="90"/>
      <c r="M61" s="89"/>
      <c r="N61" s="88"/>
      <c r="V61" s="72"/>
      <c r="W61" s="55"/>
      <c r="AA61" s="71"/>
      <c r="AD61" s="55"/>
    </row>
    <row r="62" spans="1:30" s="45" customFormat="1" ht="12" x14ac:dyDescent="0.2">
      <c r="A62" s="86"/>
      <c r="B62" s="117"/>
      <c r="C62" s="252" t="s">
        <v>5748</v>
      </c>
      <c r="D62" s="252"/>
      <c r="E62" s="252"/>
      <c r="F62" s="252"/>
      <c r="G62" s="252"/>
      <c r="H62" s="252"/>
      <c r="I62" s="252"/>
      <c r="J62" s="252"/>
      <c r="K62" s="252"/>
      <c r="L62" s="252"/>
      <c r="M62" s="252"/>
      <c r="N62" s="255"/>
      <c r="V62" s="72"/>
      <c r="W62" s="55"/>
      <c r="X62" s="46" t="s">
        <v>5748</v>
      </c>
      <c r="AA62" s="71"/>
      <c r="AD62" s="55"/>
    </row>
    <row r="63" spans="1:30" s="45" customFormat="1" ht="22.5" x14ac:dyDescent="0.2">
      <c r="A63" s="87" t="s">
        <v>239</v>
      </c>
      <c r="B63" s="119" t="s">
        <v>5534</v>
      </c>
      <c r="C63" s="253" t="s">
        <v>5596</v>
      </c>
      <c r="D63" s="253"/>
      <c r="E63" s="253"/>
      <c r="F63" s="79" t="s">
        <v>3228</v>
      </c>
      <c r="G63" s="79"/>
      <c r="H63" s="79"/>
      <c r="I63" s="79" t="s">
        <v>170</v>
      </c>
      <c r="J63" s="78">
        <v>56833.33</v>
      </c>
      <c r="K63" s="79"/>
      <c r="L63" s="78">
        <v>7113.02</v>
      </c>
      <c r="M63" s="79" t="s">
        <v>195</v>
      </c>
      <c r="N63" s="76">
        <v>56833</v>
      </c>
      <c r="V63" s="72"/>
      <c r="W63" s="55" t="s">
        <v>5596</v>
      </c>
      <c r="AA63" s="71"/>
      <c r="AD63" s="55"/>
    </row>
    <row r="64" spans="1:30" s="45" customFormat="1" ht="12" x14ac:dyDescent="0.2">
      <c r="A64" s="80"/>
      <c r="B64" s="118"/>
      <c r="C64" s="123" t="s">
        <v>2342</v>
      </c>
      <c r="D64" s="124"/>
      <c r="E64" s="124"/>
      <c r="F64" s="75"/>
      <c r="G64" s="75"/>
      <c r="H64" s="75"/>
      <c r="I64" s="75"/>
      <c r="J64" s="90"/>
      <c r="K64" s="75"/>
      <c r="L64" s="90"/>
      <c r="M64" s="89"/>
      <c r="N64" s="88"/>
      <c r="V64" s="72"/>
      <c r="W64" s="55"/>
      <c r="AA64" s="71"/>
      <c r="AD64" s="55"/>
    </row>
    <row r="65" spans="1:30" s="45" customFormat="1" ht="12" x14ac:dyDescent="0.2">
      <c r="A65" s="86"/>
      <c r="B65" s="117"/>
      <c r="C65" s="252" t="s">
        <v>5595</v>
      </c>
      <c r="D65" s="252"/>
      <c r="E65" s="252"/>
      <c r="F65" s="252"/>
      <c r="G65" s="252"/>
      <c r="H65" s="252"/>
      <c r="I65" s="252"/>
      <c r="J65" s="252"/>
      <c r="K65" s="252"/>
      <c r="L65" s="252"/>
      <c r="M65" s="252"/>
      <c r="N65" s="255"/>
      <c r="V65" s="72"/>
      <c r="W65" s="55"/>
      <c r="X65" s="46" t="s">
        <v>5595</v>
      </c>
      <c r="AA65" s="71"/>
      <c r="AD65" s="55"/>
    </row>
    <row r="66" spans="1:30" s="45" customFormat="1" ht="33.75" x14ac:dyDescent="0.2">
      <c r="A66" s="87" t="s">
        <v>225</v>
      </c>
      <c r="B66" s="119" t="s">
        <v>5558</v>
      </c>
      <c r="C66" s="253" t="s">
        <v>5557</v>
      </c>
      <c r="D66" s="253"/>
      <c r="E66" s="253"/>
      <c r="F66" s="79" t="s">
        <v>947</v>
      </c>
      <c r="G66" s="79"/>
      <c r="H66" s="79"/>
      <c r="I66" s="79" t="s">
        <v>342</v>
      </c>
      <c r="J66" s="78"/>
      <c r="K66" s="79"/>
      <c r="L66" s="78"/>
      <c r="M66" s="79"/>
      <c r="N66" s="76"/>
      <c r="V66" s="72"/>
      <c r="W66" s="55" t="s">
        <v>5557</v>
      </c>
      <c r="AA66" s="71"/>
      <c r="AD66" s="55"/>
    </row>
    <row r="67" spans="1:30" s="45" customFormat="1" ht="12" x14ac:dyDescent="0.2">
      <c r="A67" s="86"/>
      <c r="B67" s="117"/>
      <c r="C67" s="252" t="s">
        <v>1806</v>
      </c>
      <c r="D67" s="252"/>
      <c r="E67" s="252"/>
      <c r="F67" s="252"/>
      <c r="G67" s="252"/>
      <c r="H67" s="252"/>
      <c r="I67" s="252"/>
      <c r="J67" s="252"/>
      <c r="K67" s="252"/>
      <c r="L67" s="252"/>
      <c r="M67" s="252"/>
      <c r="N67" s="255"/>
      <c r="V67" s="72"/>
      <c r="W67" s="55"/>
      <c r="Y67" s="46" t="s">
        <v>1806</v>
      </c>
      <c r="AA67" s="71"/>
      <c r="AD67" s="55"/>
    </row>
    <row r="68" spans="1:30" s="45" customFormat="1" ht="12" x14ac:dyDescent="0.2">
      <c r="A68" s="83"/>
      <c r="B68" s="61" t="s">
        <v>170</v>
      </c>
      <c r="C68" s="252" t="s">
        <v>169</v>
      </c>
      <c r="D68" s="252"/>
      <c r="E68" s="252"/>
      <c r="F68" s="74"/>
      <c r="G68" s="74"/>
      <c r="H68" s="74"/>
      <c r="I68" s="74"/>
      <c r="J68" s="82">
        <v>304.01</v>
      </c>
      <c r="K68" s="74"/>
      <c r="L68" s="82">
        <v>6.08</v>
      </c>
      <c r="M68" s="74" t="s">
        <v>164</v>
      </c>
      <c r="N68" s="81">
        <v>313</v>
      </c>
      <c r="V68" s="72"/>
      <c r="W68" s="55"/>
      <c r="Z68" s="46" t="s">
        <v>169</v>
      </c>
      <c r="AA68" s="71"/>
      <c r="AD68" s="55"/>
    </row>
    <row r="69" spans="1:30" s="45" customFormat="1" ht="12" x14ac:dyDescent="0.2">
      <c r="A69" s="83"/>
      <c r="B69" s="61" t="s">
        <v>168</v>
      </c>
      <c r="C69" s="252" t="s">
        <v>166</v>
      </c>
      <c r="D69" s="252"/>
      <c r="E69" s="252"/>
      <c r="F69" s="74"/>
      <c r="G69" s="74"/>
      <c r="H69" s="74"/>
      <c r="I69" s="74"/>
      <c r="J69" s="82">
        <v>3430.97</v>
      </c>
      <c r="K69" s="74"/>
      <c r="L69" s="82">
        <v>68.62</v>
      </c>
      <c r="M69" s="74" t="s">
        <v>167</v>
      </c>
      <c r="N69" s="81">
        <v>899</v>
      </c>
      <c r="V69" s="72"/>
      <c r="W69" s="55"/>
      <c r="Z69" s="46" t="s">
        <v>166</v>
      </c>
      <c r="AA69" s="71"/>
      <c r="AD69" s="55"/>
    </row>
    <row r="70" spans="1:30" s="45" customFormat="1" ht="12" x14ac:dyDescent="0.2">
      <c r="A70" s="83"/>
      <c r="B70" s="61" t="s">
        <v>165</v>
      </c>
      <c r="C70" s="252" t="s">
        <v>163</v>
      </c>
      <c r="D70" s="252"/>
      <c r="E70" s="252"/>
      <c r="F70" s="74"/>
      <c r="G70" s="74"/>
      <c r="H70" s="74"/>
      <c r="I70" s="74"/>
      <c r="J70" s="82">
        <v>281.18</v>
      </c>
      <c r="K70" s="74"/>
      <c r="L70" s="82">
        <v>5.62</v>
      </c>
      <c r="M70" s="74" t="s">
        <v>164</v>
      </c>
      <c r="N70" s="81">
        <v>290</v>
      </c>
      <c r="V70" s="72"/>
      <c r="W70" s="55"/>
      <c r="Z70" s="46" t="s">
        <v>163</v>
      </c>
      <c r="AA70" s="71"/>
      <c r="AD70" s="55"/>
    </row>
    <row r="71" spans="1:30" s="45" customFormat="1" ht="12" x14ac:dyDescent="0.2">
      <c r="A71" s="83"/>
      <c r="B71" s="61" t="s">
        <v>218</v>
      </c>
      <c r="C71" s="252" t="s">
        <v>217</v>
      </c>
      <c r="D71" s="252"/>
      <c r="E71" s="252"/>
      <c r="F71" s="74"/>
      <c r="G71" s="74"/>
      <c r="H71" s="74"/>
      <c r="I71" s="74"/>
      <c r="J71" s="82">
        <v>233.1</v>
      </c>
      <c r="K71" s="74"/>
      <c r="L71" s="82">
        <v>4.66</v>
      </c>
      <c r="M71" s="74" t="s">
        <v>195</v>
      </c>
      <c r="N71" s="81">
        <v>37</v>
      </c>
      <c r="V71" s="72"/>
      <c r="W71" s="55"/>
      <c r="Z71" s="46" t="s">
        <v>217</v>
      </c>
      <c r="AA71" s="71"/>
      <c r="AD71" s="55"/>
    </row>
    <row r="72" spans="1:30" s="45" customFormat="1" ht="12" x14ac:dyDescent="0.2">
      <c r="A72" s="86"/>
      <c r="B72" s="93" t="s">
        <v>830</v>
      </c>
      <c r="C72" s="259" t="s">
        <v>829</v>
      </c>
      <c r="D72" s="259"/>
      <c r="E72" s="259"/>
      <c r="F72" s="92" t="s">
        <v>212</v>
      </c>
      <c r="G72" s="92" t="s">
        <v>5556</v>
      </c>
      <c r="H72" s="92"/>
      <c r="I72" s="92" t="s">
        <v>5555</v>
      </c>
      <c r="J72" s="61"/>
      <c r="K72" s="74"/>
      <c r="L72" s="82"/>
      <c r="M72" s="74"/>
      <c r="N72" s="91"/>
      <c r="V72" s="72"/>
      <c r="W72" s="55"/>
      <c r="AA72" s="71" t="s">
        <v>829</v>
      </c>
      <c r="AD72" s="55"/>
    </row>
    <row r="73" spans="1:30" s="45" customFormat="1" ht="12" x14ac:dyDescent="0.2">
      <c r="A73" s="86"/>
      <c r="B73" s="93" t="s">
        <v>4765</v>
      </c>
      <c r="C73" s="259" t="s">
        <v>5554</v>
      </c>
      <c r="D73" s="259"/>
      <c r="E73" s="259"/>
      <c r="F73" s="92" t="s">
        <v>326</v>
      </c>
      <c r="G73" s="92" t="s">
        <v>211</v>
      </c>
      <c r="H73" s="92"/>
      <c r="I73" s="92" t="s">
        <v>168</v>
      </c>
      <c r="J73" s="61"/>
      <c r="K73" s="74"/>
      <c r="L73" s="82"/>
      <c r="M73" s="74"/>
      <c r="N73" s="91"/>
      <c r="V73" s="72"/>
      <c r="W73" s="55"/>
      <c r="AA73" s="71" t="s">
        <v>5554</v>
      </c>
      <c r="AD73" s="55"/>
    </row>
    <row r="74" spans="1:30" s="45" customFormat="1" ht="12" x14ac:dyDescent="0.2">
      <c r="A74" s="83"/>
      <c r="B74" s="61"/>
      <c r="C74" s="252" t="s">
        <v>160</v>
      </c>
      <c r="D74" s="252"/>
      <c r="E74" s="252"/>
      <c r="F74" s="74" t="s">
        <v>159</v>
      </c>
      <c r="G74" s="74" t="s">
        <v>5553</v>
      </c>
      <c r="H74" s="74"/>
      <c r="I74" s="74" t="s">
        <v>5552</v>
      </c>
      <c r="J74" s="82"/>
      <c r="K74" s="74"/>
      <c r="L74" s="82"/>
      <c r="M74" s="74"/>
      <c r="N74" s="81"/>
      <c r="V74" s="72"/>
      <c r="W74" s="55"/>
      <c r="AA74" s="71"/>
      <c r="AB74" s="46" t="s">
        <v>160</v>
      </c>
      <c r="AD74" s="55"/>
    </row>
    <row r="75" spans="1:30" s="45" customFormat="1" ht="12" x14ac:dyDescent="0.2">
      <c r="A75" s="83"/>
      <c r="B75" s="61"/>
      <c r="C75" s="252" t="s">
        <v>156</v>
      </c>
      <c r="D75" s="252"/>
      <c r="E75" s="252"/>
      <c r="F75" s="74" t="s">
        <v>159</v>
      </c>
      <c r="G75" s="74" t="s">
        <v>5551</v>
      </c>
      <c r="H75" s="74"/>
      <c r="I75" s="74" t="s">
        <v>5550</v>
      </c>
      <c r="J75" s="82"/>
      <c r="K75" s="74"/>
      <c r="L75" s="82"/>
      <c r="M75" s="74"/>
      <c r="N75" s="81"/>
      <c r="V75" s="72"/>
      <c r="W75" s="55"/>
      <c r="AA75" s="71"/>
      <c r="AB75" s="46" t="s">
        <v>156</v>
      </c>
      <c r="AD75" s="55"/>
    </row>
    <row r="76" spans="1:30" s="45" customFormat="1" ht="12" x14ac:dyDescent="0.2">
      <c r="A76" s="83"/>
      <c r="B76" s="61"/>
      <c r="C76" s="254" t="s">
        <v>155</v>
      </c>
      <c r="D76" s="254"/>
      <c r="E76" s="254"/>
      <c r="F76" s="77"/>
      <c r="G76" s="77"/>
      <c r="H76" s="77"/>
      <c r="I76" s="77"/>
      <c r="J76" s="85">
        <v>3968.08</v>
      </c>
      <c r="K76" s="77"/>
      <c r="L76" s="85">
        <v>79.36</v>
      </c>
      <c r="M76" s="77"/>
      <c r="N76" s="84"/>
      <c r="V76" s="72"/>
      <c r="W76" s="55"/>
      <c r="AA76" s="71"/>
      <c r="AC76" s="46" t="s">
        <v>155</v>
      </c>
      <c r="AD76" s="55"/>
    </row>
    <row r="77" spans="1:30" s="45" customFormat="1" ht="12" x14ac:dyDescent="0.2">
      <c r="A77" s="83"/>
      <c r="B77" s="61"/>
      <c r="C77" s="252" t="s">
        <v>154</v>
      </c>
      <c r="D77" s="252"/>
      <c r="E77" s="252"/>
      <c r="F77" s="74"/>
      <c r="G77" s="74"/>
      <c r="H77" s="74"/>
      <c r="I77" s="74"/>
      <c r="J77" s="82"/>
      <c r="K77" s="74"/>
      <c r="L77" s="82">
        <v>11.7</v>
      </c>
      <c r="M77" s="74"/>
      <c r="N77" s="81">
        <v>603</v>
      </c>
      <c r="V77" s="72"/>
      <c r="W77" s="55"/>
      <c r="AA77" s="71"/>
      <c r="AB77" s="46" t="s">
        <v>154</v>
      </c>
      <c r="AD77" s="55"/>
    </row>
    <row r="78" spans="1:30" s="45" customFormat="1" ht="22.5" x14ac:dyDescent="0.2">
      <c r="A78" s="83"/>
      <c r="B78" s="61" t="s">
        <v>855</v>
      </c>
      <c r="C78" s="252" t="s">
        <v>853</v>
      </c>
      <c r="D78" s="252"/>
      <c r="E78" s="252"/>
      <c r="F78" s="74" t="s">
        <v>149</v>
      </c>
      <c r="G78" s="74" t="s">
        <v>854</v>
      </c>
      <c r="H78" s="74"/>
      <c r="I78" s="74" t="s">
        <v>854</v>
      </c>
      <c r="J78" s="82"/>
      <c r="K78" s="74"/>
      <c r="L78" s="82">
        <v>11.47</v>
      </c>
      <c r="M78" s="74"/>
      <c r="N78" s="81">
        <v>591</v>
      </c>
      <c r="V78" s="72"/>
      <c r="W78" s="55"/>
      <c r="AA78" s="71"/>
      <c r="AB78" s="46" t="s">
        <v>853</v>
      </c>
      <c r="AD78" s="55"/>
    </row>
    <row r="79" spans="1:30" s="45" customFormat="1" ht="22.5" x14ac:dyDescent="0.2">
      <c r="A79" s="83"/>
      <c r="B79" s="61" t="s">
        <v>852</v>
      </c>
      <c r="C79" s="252" t="s">
        <v>851</v>
      </c>
      <c r="D79" s="252"/>
      <c r="E79" s="252"/>
      <c r="F79" s="74" t="s">
        <v>149</v>
      </c>
      <c r="G79" s="74" t="s">
        <v>334</v>
      </c>
      <c r="H79" s="74"/>
      <c r="I79" s="74" t="s">
        <v>334</v>
      </c>
      <c r="J79" s="82"/>
      <c r="K79" s="74"/>
      <c r="L79" s="82">
        <v>7.25</v>
      </c>
      <c r="M79" s="74"/>
      <c r="N79" s="81">
        <v>374</v>
      </c>
      <c r="V79" s="72"/>
      <c r="W79" s="55"/>
      <c r="AA79" s="71"/>
      <c r="AB79" s="46" t="s">
        <v>851</v>
      </c>
      <c r="AD79" s="55"/>
    </row>
    <row r="80" spans="1:30" s="45" customFormat="1" ht="12" x14ac:dyDescent="0.2">
      <c r="A80" s="80"/>
      <c r="B80" s="118"/>
      <c r="C80" s="253" t="s">
        <v>146</v>
      </c>
      <c r="D80" s="253"/>
      <c r="E80" s="253"/>
      <c r="F80" s="79"/>
      <c r="G80" s="79"/>
      <c r="H80" s="79"/>
      <c r="I80" s="79"/>
      <c r="J80" s="78"/>
      <c r="K80" s="79"/>
      <c r="L80" s="78">
        <v>98.08</v>
      </c>
      <c r="M80" s="77"/>
      <c r="N80" s="76">
        <v>2214</v>
      </c>
      <c r="V80" s="72"/>
      <c r="W80" s="55"/>
      <c r="AA80" s="71"/>
      <c r="AD80" s="55" t="s">
        <v>146</v>
      </c>
    </row>
    <row r="81" spans="1:30" s="45" customFormat="1" ht="22.5" x14ac:dyDescent="0.2">
      <c r="A81" s="87" t="s">
        <v>197</v>
      </c>
      <c r="B81" s="119" t="s">
        <v>4853</v>
      </c>
      <c r="C81" s="253" t="s">
        <v>5567</v>
      </c>
      <c r="D81" s="253"/>
      <c r="E81" s="253"/>
      <c r="F81" s="79" t="s">
        <v>212</v>
      </c>
      <c r="G81" s="79"/>
      <c r="H81" s="79"/>
      <c r="I81" s="79" t="s">
        <v>5555</v>
      </c>
      <c r="J81" s="78">
        <v>592.76</v>
      </c>
      <c r="K81" s="79"/>
      <c r="L81" s="78">
        <v>75.16</v>
      </c>
      <c r="M81" s="79" t="s">
        <v>195</v>
      </c>
      <c r="N81" s="76">
        <v>601</v>
      </c>
      <c r="V81" s="72"/>
      <c r="W81" s="55" t="s">
        <v>5567</v>
      </c>
      <c r="AA81" s="71"/>
      <c r="AD81" s="55"/>
    </row>
    <row r="82" spans="1:30" s="45" customFormat="1" ht="12" x14ac:dyDescent="0.2">
      <c r="A82" s="80"/>
      <c r="B82" s="118"/>
      <c r="C82" s="123" t="s">
        <v>2342</v>
      </c>
      <c r="D82" s="124"/>
      <c r="E82" s="124"/>
      <c r="F82" s="75"/>
      <c r="G82" s="75"/>
      <c r="H82" s="75"/>
      <c r="I82" s="75"/>
      <c r="J82" s="90"/>
      <c r="K82" s="75"/>
      <c r="L82" s="90"/>
      <c r="M82" s="89"/>
      <c r="N82" s="88"/>
      <c r="V82" s="72"/>
      <c r="W82" s="55"/>
      <c r="AA82" s="71"/>
      <c r="AD82" s="55"/>
    </row>
    <row r="83" spans="1:30" s="45" customFormat="1" ht="22.5" x14ac:dyDescent="0.2">
      <c r="A83" s="87" t="s">
        <v>192</v>
      </c>
      <c r="B83" s="119" t="s">
        <v>5534</v>
      </c>
      <c r="C83" s="253" t="s">
        <v>5594</v>
      </c>
      <c r="D83" s="253"/>
      <c r="E83" s="253"/>
      <c r="F83" s="79" t="s">
        <v>3228</v>
      </c>
      <c r="G83" s="79"/>
      <c r="H83" s="79"/>
      <c r="I83" s="79" t="s">
        <v>170</v>
      </c>
      <c r="J83" s="78">
        <v>60416.67</v>
      </c>
      <c r="K83" s="79"/>
      <c r="L83" s="78">
        <v>7561.58</v>
      </c>
      <c r="M83" s="79" t="s">
        <v>195</v>
      </c>
      <c r="N83" s="76">
        <v>60417</v>
      </c>
      <c r="V83" s="72"/>
      <c r="W83" s="55" t="s">
        <v>5594</v>
      </c>
      <c r="AA83" s="71"/>
      <c r="AD83" s="55"/>
    </row>
    <row r="84" spans="1:30" s="45" customFormat="1" ht="12" x14ac:dyDescent="0.2">
      <c r="A84" s="80"/>
      <c r="B84" s="118"/>
      <c r="C84" s="123" t="s">
        <v>2342</v>
      </c>
      <c r="D84" s="124"/>
      <c r="E84" s="124"/>
      <c r="F84" s="75"/>
      <c r="G84" s="75"/>
      <c r="H84" s="75"/>
      <c r="I84" s="75"/>
      <c r="J84" s="90"/>
      <c r="K84" s="75"/>
      <c r="L84" s="90"/>
      <c r="M84" s="89"/>
      <c r="N84" s="88"/>
      <c r="V84" s="72"/>
      <c r="W84" s="55"/>
      <c r="AA84" s="71"/>
      <c r="AD84" s="55"/>
    </row>
    <row r="85" spans="1:30" s="45" customFormat="1" ht="12" x14ac:dyDescent="0.2">
      <c r="A85" s="86"/>
      <c r="B85" s="117"/>
      <c r="C85" s="252" t="s">
        <v>5593</v>
      </c>
      <c r="D85" s="252"/>
      <c r="E85" s="252"/>
      <c r="F85" s="252"/>
      <c r="G85" s="252"/>
      <c r="H85" s="252"/>
      <c r="I85" s="252"/>
      <c r="J85" s="252"/>
      <c r="K85" s="252"/>
      <c r="L85" s="252"/>
      <c r="M85" s="252"/>
      <c r="N85" s="255"/>
      <c r="V85" s="72"/>
      <c r="W85" s="55"/>
      <c r="X85" s="46" t="s">
        <v>5593</v>
      </c>
      <c r="AA85" s="71"/>
      <c r="AD85" s="55"/>
    </row>
    <row r="86" spans="1:30" s="45" customFormat="1" ht="22.5" x14ac:dyDescent="0.2">
      <c r="A86" s="87" t="s">
        <v>185</v>
      </c>
      <c r="B86" s="119" t="s">
        <v>5534</v>
      </c>
      <c r="C86" s="253" t="s">
        <v>5592</v>
      </c>
      <c r="D86" s="253"/>
      <c r="E86" s="253"/>
      <c r="F86" s="79" t="s">
        <v>3228</v>
      </c>
      <c r="G86" s="79"/>
      <c r="H86" s="79"/>
      <c r="I86" s="79" t="s">
        <v>170</v>
      </c>
      <c r="J86" s="78">
        <v>18166.669999999998</v>
      </c>
      <c r="K86" s="79"/>
      <c r="L86" s="78">
        <v>2273.7199999999998</v>
      </c>
      <c r="M86" s="79" t="s">
        <v>195</v>
      </c>
      <c r="N86" s="76">
        <v>18167</v>
      </c>
      <c r="V86" s="72"/>
      <c r="W86" s="55" t="s">
        <v>5592</v>
      </c>
      <c r="AA86" s="71"/>
      <c r="AD86" s="55"/>
    </row>
    <row r="87" spans="1:30" s="45" customFormat="1" ht="12" x14ac:dyDescent="0.2">
      <c r="A87" s="80"/>
      <c r="B87" s="118"/>
      <c r="C87" s="123" t="s">
        <v>2342</v>
      </c>
      <c r="D87" s="124"/>
      <c r="E87" s="124"/>
      <c r="F87" s="75"/>
      <c r="G87" s="75"/>
      <c r="H87" s="75"/>
      <c r="I87" s="75"/>
      <c r="J87" s="90"/>
      <c r="K87" s="75"/>
      <c r="L87" s="90"/>
      <c r="M87" s="89"/>
      <c r="N87" s="88"/>
      <c r="V87" s="72"/>
      <c r="W87" s="55"/>
      <c r="AA87" s="71"/>
      <c r="AD87" s="55"/>
    </row>
    <row r="88" spans="1:30" s="45" customFormat="1" ht="12" x14ac:dyDescent="0.2">
      <c r="A88" s="86"/>
      <c r="B88" s="117"/>
      <c r="C88" s="252" t="s">
        <v>5591</v>
      </c>
      <c r="D88" s="252"/>
      <c r="E88" s="252"/>
      <c r="F88" s="252"/>
      <c r="G88" s="252"/>
      <c r="H88" s="252"/>
      <c r="I88" s="252"/>
      <c r="J88" s="252"/>
      <c r="K88" s="252"/>
      <c r="L88" s="252"/>
      <c r="M88" s="252"/>
      <c r="N88" s="255"/>
      <c r="V88" s="72"/>
      <c r="W88" s="55"/>
      <c r="X88" s="46" t="s">
        <v>5591</v>
      </c>
      <c r="AA88" s="71"/>
      <c r="AD88" s="55"/>
    </row>
    <row r="89" spans="1:30" s="45" customFormat="1" ht="33.75" x14ac:dyDescent="0.2">
      <c r="A89" s="87" t="s">
        <v>176</v>
      </c>
      <c r="B89" s="119" t="s">
        <v>5558</v>
      </c>
      <c r="C89" s="253" t="s">
        <v>5557</v>
      </c>
      <c r="D89" s="253"/>
      <c r="E89" s="253"/>
      <c r="F89" s="79" t="s">
        <v>947</v>
      </c>
      <c r="G89" s="79"/>
      <c r="H89" s="79"/>
      <c r="I89" s="79" t="s">
        <v>342</v>
      </c>
      <c r="J89" s="78"/>
      <c r="K89" s="79"/>
      <c r="L89" s="78"/>
      <c r="M89" s="79"/>
      <c r="N89" s="76"/>
      <c r="V89" s="72"/>
      <c r="W89" s="55" t="s">
        <v>5557</v>
      </c>
      <c r="AA89" s="71"/>
      <c r="AD89" s="55"/>
    </row>
    <row r="90" spans="1:30" s="45" customFormat="1" ht="12" x14ac:dyDescent="0.2">
      <c r="A90" s="86"/>
      <c r="B90" s="117"/>
      <c r="C90" s="252" t="s">
        <v>1806</v>
      </c>
      <c r="D90" s="252"/>
      <c r="E90" s="252"/>
      <c r="F90" s="252"/>
      <c r="G90" s="252"/>
      <c r="H90" s="252"/>
      <c r="I90" s="252"/>
      <c r="J90" s="252"/>
      <c r="K90" s="252"/>
      <c r="L90" s="252"/>
      <c r="M90" s="252"/>
      <c r="N90" s="255"/>
      <c r="V90" s="72"/>
      <c r="W90" s="55"/>
      <c r="Y90" s="46" t="s">
        <v>1806</v>
      </c>
      <c r="AA90" s="71"/>
      <c r="AD90" s="55"/>
    </row>
    <row r="91" spans="1:30" s="45" customFormat="1" ht="12" x14ac:dyDescent="0.2">
      <c r="A91" s="83"/>
      <c r="B91" s="61" t="s">
        <v>170</v>
      </c>
      <c r="C91" s="252" t="s">
        <v>169</v>
      </c>
      <c r="D91" s="252"/>
      <c r="E91" s="252"/>
      <c r="F91" s="74"/>
      <c r="G91" s="74"/>
      <c r="H91" s="74"/>
      <c r="I91" s="74"/>
      <c r="J91" s="82">
        <v>304.01</v>
      </c>
      <c r="K91" s="74"/>
      <c r="L91" s="82">
        <v>6.08</v>
      </c>
      <c r="M91" s="74" t="s">
        <v>164</v>
      </c>
      <c r="N91" s="81">
        <v>313</v>
      </c>
      <c r="V91" s="72"/>
      <c r="W91" s="55"/>
      <c r="Z91" s="46" t="s">
        <v>169</v>
      </c>
      <c r="AA91" s="71"/>
      <c r="AD91" s="55"/>
    </row>
    <row r="92" spans="1:30" s="45" customFormat="1" ht="12" x14ac:dyDescent="0.2">
      <c r="A92" s="83"/>
      <c r="B92" s="61" t="s">
        <v>168</v>
      </c>
      <c r="C92" s="252" t="s">
        <v>166</v>
      </c>
      <c r="D92" s="252"/>
      <c r="E92" s="252"/>
      <c r="F92" s="74"/>
      <c r="G92" s="74"/>
      <c r="H92" s="74"/>
      <c r="I92" s="74"/>
      <c r="J92" s="82">
        <v>3430.97</v>
      </c>
      <c r="K92" s="74"/>
      <c r="L92" s="82">
        <v>68.62</v>
      </c>
      <c r="M92" s="74" t="s">
        <v>167</v>
      </c>
      <c r="N92" s="81">
        <v>899</v>
      </c>
      <c r="V92" s="72"/>
      <c r="W92" s="55"/>
      <c r="Z92" s="46" t="s">
        <v>166</v>
      </c>
      <c r="AA92" s="71"/>
      <c r="AD92" s="55"/>
    </row>
    <row r="93" spans="1:30" s="45" customFormat="1" ht="12" x14ac:dyDescent="0.2">
      <c r="A93" s="83"/>
      <c r="B93" s="61" t="s">
        <v>165</v>
      </c>
      <c r="C93" s="252" t="s">
        <v>163</v>
      </c>
      <c r="D93" s="252"/>
      <c r="E93" s="252"/>
      <c r="F93" s="74"/>
      <c r="G93" s="74"/>
      <c r="H93" s="74"/>
      <c r="I93" s="74"/>
      <c r="J93" s="82">
        <v>281.18</v>
      </c>
      <c r="K93" s="74"/>
      <c r="L93" s="82">
        <v>5.62</v>
      </c>
      <c r="M93" s="74" t="s">
        <v>164</v>
      </c>
      <c r="N93" s="81">
        <v>290</v>
      </c>
      <c r="V93" s="72"/>
      <c r="W93" s="55"/>
      <c r="Z93" s="46" t="s">
        <v>163</v>
      </c>
      <c r="AA93" s="71"/>
      <c r="AD93" s="55"/>
    </row>
    <row r="94" spans="1:30" s="45" customFormat="1" ht="12" x14ac:dyDescent="0.2">
      <c r="A94" s="83"/>
      <c r="B94" s="61" t="s">
        <v>218</v>
      </c>
      <c r="C94" s="252" t="s">
        <v>217</v>
      </c>
      <c r="D94" s="252"/>
      <c r="E94" s="252"/>
      <c r="F94" s="74"/>
      <c r="G94" s="74"/>
      <c r="H94" s="74"/>
      <c r="I94" s="74"/>
      <c r="J94" s="82">
        <v>233.1</v>
      </c>
      <c r="K94" s="74"/>
      <c r="L94" s="82">
        <v>4.66</v>
      </c>
      <c r="M94" s="74" t="s">
        <v>195</v>
      </c>
      <c r="N94" s="81">
        <v>37</v>
      </c>
      <c r="V94" s="72"/>
      <c r="W94" s="55"/>
      <c r="Z94" s="46" t="s">
        <v>217</v>
      </c>
      <c r="AA94" s="71"/>
      <c r="AD94" s="55"/>
    </row>
    <row r="95" spans="1:30" s="45" customFormat="1" ht="12" x14ac:dyDescent="0.2">
      <c r="A95" s="86"/>
      <c r="B95" s="93" t="s">
        <v>830</v>
      </c>
      <c r="C95" s="259" t="s">
        <v>829</v>
      </c>
      <c r="D95" s="259"/>
      <c r="E95" s="259"/>
      <c r="F95" s="92" t="s">
        <v>212</v>
      </c>
      <c r="G95" s="92" t="s">
        <v>5556</v>
      </c>
      <c r="H95" s="92"/>
      <c r="I95" s="92" t="s">
        <v>5555</v>
      </c>
      <c r="J95" s="61"/>
      <c r="K95" s="74"/>
      <c r="L95" s="82"/>
      <c r="M95" s="74"/>
      <c r="N95" s="91"/>
      <c r="V95" s="72"/>
      <c r="W95" s="55"/>
      <c r="AA95" s="71" t="s">
        <v>829</v>
      </c>
      <c r="AD95" s="55"/>
    </row>
    <row r="96" spans="1:30" s="45" customFormat="1" ht="12" x14ac:dyDescent="0.2">
      <c r="A96" s="86"/>
      <c r="B96" s="93" t="s">
        <v>4765</v>
      </c>
      <c r="C96" s="259" t="s">
        <v>5554</v>
      </c>
      <c r="D96" s="259"/>
      <c r="E96" s="259"/>
      <c r="F96" s="92" t="s">
        <v>326</v>
      </c>
      <c r="G96" s="92" t="s">
        <v>211</v>
      </c>
      <c r="H96" s="92"/>
      <c r="I96" s="92" t="s">
        <v>168</v>
      </c>
      <c r="J96" s="61"/>
      <c r="K96" s="74"/>
      <c r="L96" s="82"/>
      <c r="M96" s="74"/>
      <c r="N96" s="91"/>
      <c r="V96" s="72"/>
      <c r="W96" s="55"/>
      <c r="AA96" s="71" t="s">
        <v>5554</v>
      </c>
      <c r="AD96" s="55"/>
    </row>
    <row r="97" spans="1:30" s="45" customFormat="1" ht="12" x14ac:dyDescent="0.2">
      <c r="A97" s="83"/>
      <c r="B97" s="61"/>
      <c r="C97" s="252" t="s">
        <v>160</v>
      </c>
      <c r="D97" s="252"/>
      <c r="E97" s="252"/>
      <c r="F97" s="74" t="s">
        <v>159</v>
      </c>
      <c r="G97" s="74" t="s">
        <v>5553</v>
      </c>
      <c r="H97" s="74"/>
      <c r="I97" s="74" t="s">
        <v>5552</v>
      </c>
      <c r="J97" s="82"/>
      <c r="K97" s="74"/>
      <c r="L97" s="82"/>
      <c r="M97" s="74"/>
      <c r="N97" s="81"/>
      <c r="V97" s="72"/>
      <c r="W97" s="55"/>
      <c r="AA97" s="71"/>
      <c r="AB97" s="46" t="s">
        <v>160</v>
      </c>
      <c r="AD97" s="55"/>
    </row>
    <row r="98" spans="1:30" s="45" customFormat="1" ht="12" x14ac:dyDescent="0.2">
      <c r="A98" s="83"/>
      <c r="B98" s="61"/>
      <c r="C98" s="252" t="s">
        <v>156</v>
      </c>
      <c r="D98" s="252"/>
      <c r="E98" s="252"/>
      <c r="F98" s="74" t="s">
        <v>159</v>
      </c>
      <c r="G98" s="74" t="s">
        <v>5551</v>
      </c>
      <c r="H98" s="74"/>
      <c r="I98" s="74" t="s">
        <v>5550</v>
      </c>
      <c r="J98" s="82"/>
      <c r="K98" s="74"/>
      <c r="L98" s="82"/>
      <c r="M98" s="74"/>
      <c r="N98" s="81"/>
      <c r="V98" s="72"/>
      <c r="W98" s="55"/>
      <c r="AA98" s="71"/>
      <c r="AB98" s="46" t="s">
        <v>156</v>
      </c>
      <c r="AD98" s="55"/>
    </row>
    <row r="99" spans="1:30" s="45" customFormat="1" ht="12" x14ac:dyDescent="0.2">
      <c r="A99" s="83"/>
      <c r="B99" s="61"/>
      <c r="C99" s="254" t="s">
        <v>155</v>
      </c>
      <c r="D99" s="254"/>
      <c r="E99" s="254"/>
      <c r="F99" s="77"/>
      <c r="G99" s="77"/>
      <c r="H99" s="77"/>
      <c r="I99" s="77"/>
      <c r="J99" s="85">
        <v>3968.08</v>
      </c>
      <c r="K99" s="77"/>
      <c r="L99" s="85">
        <v>79.36</v>
      </c>
      <c r="M99" s="77"/>
      <c r="N99" s="84"/>
      <c r="V99" s="72"/>
      <c r="W99" s="55"/>
      <c r="AA99" s="71"/>
      <c r="AC99" s="46" t="s">
        <v>155</v>
      </c>
      <c r="AD99" s="55"/>
    </row>
    <row r="100" spans="1:30" s="45" customFormat="1" ht="12" x14ac:dyDescent="0.2">
      <c r="A100" s="83"/>
      <c r="B100" s="61"/>
      <c r="C100" s="252" t="s">
        <v>154</v>
      </c>
      <c r="D100" s="252"/>
      <c r="E100" s="252"/>
      <c r="F100" s="74"/>
      <c r="G100" s="74"/>
      <c r="H100" s="74"/>
      <c r="I100" s="74"/>
      <c r="J100" s="82"/>
      <c r="K100" s="74"/>
      <c r="L100" s="82">
        <v>11.7</v>
      </c>
      <c r="M100" s="74"/>
      <c r="N100" s="81">
        <v>603</v>
      </c>
      <c r="V100" s="72"/>
      <c r="W100" s="55"/>
      <c r="AA100" s="71"/>
      <c r="AB100" s="46" t="s">
        <v>154</v>
      </c>
      <c r="AD100" s="55"/>
    </row>
    <row r="101" spans="1:30" s="45" customFormat="1" ht="22.5" x14ac:dyDescent="0.2">
      <c r="A101" s="83"/>
      <c r="B101" s="61" t="s">
        <v>855</v>
      </c>
      <c r="C101" s="252" t="s">
        <v>853</v>
      </c>
      <c r="D101" s="252"/>
      <c r="E101" s="252"/>
      <c r="F101" s="74" t="s">
        <v>149</v>
      </c>
      <c r="G101" s="74" t="s">
        <v>854</v>
      </c>
      <c r="H101" s="74"/>
      <c r="I101" s="74" t="s">
        <v>854</v>
      </c>
      <c r="J101" s="82"/>
      <c r="K101" s="74"/>
      <c r="L101" s="82">
        <v>11.47</v>
      </c>
      <c r="M101" s="74"/>
      <c r="N101" s="81">
        <v>591</v>
      </c>
      <c r="V101" s="72"/>
      <c r="W101" s="55"/>
      <c r="AA101" s="71"/>
      <c r="AB101" s="46" t="s">
        <v>853</v>
      </c>
      <c r="AD101" s="55"/>
    </row>
    <row r="102" spans="1:30" s="45" customFormat="1" ht="22.5" x14ac:dyDescent="0.2">
      <c r="A102" s="83"/>
      <c r="B102" s="61" t="s">
        <v>852</v>
      </c>
      <c r="C102" s="252" t="s">
        <v>851</v>
      </c>
      <c r="D102" s="252"/>
      <c r="E102" s="252"/>
      <c r="F102" s="74" t="s">
        <v>149</v>
      </c>
      <c r="G102" s="74" t="s">
        <v>334</v>
      </c>
      <c r="H102" s="74"/>
      <c r="I102" s="74" t="s">
        <v>334</v>
      </c>
      <c r="J102" s="82"/>
      <c r="K102" s="74"/>
      <c r="L102" s="82">
        <v>7.25</v>
      </c>
      <c r="M102" s="74"/>
      <c r="N102" s="81">
        <v>374</v>
      </c>
      <c r="V102" s="72"/>
      <c r="W102" s="55"/>
      <c r="AA102" s="71"/>
      <c r="AB102" s="46" t="s">
        <v>851</v>
      </c>
      <c r="AD102" s="55"/>
    </row>
    <row r="103" spans="1:30" s="45" customFormat="1" ht="12" x14ac:dyDescent="0.2">
      <c r="A103" s="80"/>
      <c r="B103" s="118"/>
      <c r="C103" s="253" t="s">
        <v>146</v>
      </c>
      <c r="D103" s="253"/>
      <c r="E103" s="253"/>
      <c r="F103" s="79"/>
      <c r="G103" s="79"/>
      <c r="H103" s="79"/>
      <c r="I103" s="79"/>
      <c r="J103" s="78"/>
      <c r="K103" s="79"/>
      <c r="L103" s="78">
        <v>98.08</v>
      </c>
      <c r="M103" s="77"/>
      <c r="N103" s="76">
        <v>2214</v>
      </c>
      <c r="V103" s="72"/>
      <c r="W103" s="55"/>
      <c r="AA103" s="71"/>
      <c r="AD103" s="55" t="s">
        <v>146</v>
      </c>
    </row>
    <row r="104" spans="1:30" s="45" customFormat="1" ht="22.5" x14ac:dyDescent="0.2">
      <c r="A104" s="87" t="s">
        <v>1886</v>
      </c>
      <c r="B104" s="119" t="s">
        <v>4853</v>
      </c>
      <c r="C104" s="253" t="s">
        <v>5567</v>
      </c>
      <c r="D104" s="253"/>
      <c r="E104" s="253"/>
      <c r="F104" s="79" t="s">
        <v>212</v>
      </c>
      <c r="G104" s="79"/>
      <c r="H104" s="79"/>
      <c r="I104" s="79" t="s">
        <v>5555</v>
      </c>
      <c r="J104" s="78">
        <v>592.76</v>
      </c>
      <c r="K104" s="79"/>
      <c r="L104" s="78">
        <v>75.16</v>
      </c>
      <c r="M104" s="79" t="s">
        <v>195</v>
      </c>
      <c r="N104" s="76">
        <v>601</v>
      </c>
      <c r="V104" s="72"/>
      <c r="W104" s="55" t="s">
        <v>5567</v>
      </c>
      <c r="AA104" s="71"/>
      <c r="AD104" s="55"/>
    </row>
    <row r="105" spans="1:30" s="45" customFormat="1" ht="12" x14ac:dyDescent="0.2">
      <c r="A105" s="80"/>
      <c r="B105" s="118"/>
      <c r="C105" s="123" t="s">
        <v>2342</v>
      </c>
      <c r="D105" s="124"/>
      <c r="E105" s="124"/>
      <c r="F105" s="75"/>
      <c r="G105" s="75"/>
      <c r="H105" s="75"/>
      <c r="I105" s="75"/>
      <c r="J105" s="90"/>
      <c r="K105" s="75"/>
      <c r="L105" s="90"/>
      <c r="M105" s="89"/>
      <c r="N105" s="88"/>
      <c r="V105" s="72"/>
      <c r="W105" s="55"/>
      <c r="AA105" s="71"/>
      <c r="AD105" s="55"/>
    </row>
    <row r="106" spans="1:30" s="45" customFormat="1" ht="22.5" x14ac:dyDescent="0.2">
      <c r="A106" s="87" t="s">
        <v>671</v>
      </c>
      <c r="B106" s="119" t="s">
        <v>5534</v>
      </c>
      <c r="C106" s="253" t="s">
        <v>5590</v>
      </c>
      <c r="D106" s="253"/>
      <c r="E106" s="253"/>
      <c r="F106" s="79" t="s">
        <v>3228</v>
      </c>
      <c r="G106" s="79"/>
      <c r="H106" s="79"/>
      <c r="I106" s="79" t="s">
        <v>170</v>
      </c>
      <c r="J106" s="78">
        <v>10833.33</v>
      </c>
      <c r="K106" s="79"/>
      <c r="L106" s="78">
        <v>1355.82</v>
      </c>
      <c r="M106" s="79" t="s">
        <v>195</v>
      </c>
      <c r="N106" s="76">
        <v>10833</v>
      </c>
      <c r="V106" s="72"/>
      <c r="W106" s="55" t="s">
        <v>5590</v>
      </c>
      <c r="AA106" s="71"/>
      <c r="AD106" s="55"/>
    </row>
    <row r="107" spans="1:30" s="45" customFormat="1" ht="12" x14ac:dyDescent="0.2">
      <c r="A107" s="80"/>
      <c r="B107" s="118"/>
      <c r="C107" s="123" t="s">
        <v>2342</v>
      </c>
      <c r="D107" s="124"/>
      <c r="E107" s="124"/>
      <c r="F107" s="75"/>
      <c r="G107" s="75"/>
      <c r="H107" s="75"/>
      <c r="I107" s="75"/>
      <c r="J107" s="90"/>
      <c r="K107" s="75"/>
      <c r="L107" s="90"/>
      <c r="M107" s="89"/>
      <c r="N107" s="88"/>
      <c r="V107" s="72"/>
      <c r="W107" s="55"/>
      <c r="AA107" s="71"/>
      <c r="AD107" s="55"/>
    </row>
    <row r="108" spans="1:30" s="45" customFormat="1" ht="12" x14ac:dyDescent="0.2">
      <c r="A108" s="86"/>
      <c r="B108" s="117"/>
      <c r="C108" s="252" t="s">
        <v>5749</v>
      </c>
      <c r="D108" s="252"/>
      <c r="E108" s="252"/>
      <c r="F108" s="252"/>
      <c r="G108" s="252"/>
      <c r="H108" s="252"/>
      <c r="I108" s="252"/>
      <c r="J108" s="252"/>
      <c r="K108" s="252"/>
      <c r="L108" s="252"/>
      <c r="M108" s="252"/>
      <c r="N108" s="255"/>
      <c r="V108" s="72"/>
      <c r="W108" s="55"/>
      <c r="X108" s="46" t="s">
        <v>5749</v>
      </c>
      <c r="AA108" s="71"/>
      <c r="AD108" s="55"/>
    </row>
    <row r="109" spans="1:30" s="45" customFormat="1" ht="33.75" x14ac:dyDescent="0.2">
      <c r="A109" s="87" t="s">
        <v>659</v>
      </c>
      <c r="B109" s="119" t="s">
        <v>5558</v>
      </c>
      <c r="C109" s="253" t="s">
        <v>5557</v>
      </c>
      <c r="D109" s="253"/>
      <c r="E109" s="253"/>
      <c r="F109" s="79" t="s">
        <v>947</v>
      </c>
      <c r="G109" s="79"/>
      <c r="H109" s="79"/>
      <c r="I109" s="79" t="s">
        <v>1040</v>
      </c>
      <c r="J109" s="78"/>
      <c r="K109" s="79"/>
      <c r="L109" s="78"/>
      <c r="M109" s="79"/>
      <c r="N109" s="76"/>
      <c r="V109" s="72"/>
      <c r="W109" s="55" t="s">
        <v>5557</v>
      </c>
      <c r="AA109" s="71"/>
      <c r="AD109" s="55"/>
    </row>
    <row r="110" spans="1:30" s="45" customFormat="1" ht="12" x14ac:dyDescent="0.2">
      <c r="A110" s="86"/>
      <c r="B110" s="117"/>
      <c r="C110" s="252" t="s">
        <v>5589</v>
      </c>
      <c r="D110" s="252"/>
      <c r="E110" s="252"/>
      <c r="F110" s="252"/>
      <c r="G110" s="252"/>
      <c r="H110" s="252"/>
      <c r="I110" s="252"/>
      <c r="J110" s="252"/>
      <c r="K110" s="252"/>
      <c r="L110" s="252"/>
      <c r="M110" s="252"/>
      <c r="N110" s="255"/>
      <c r="V110" s="72"/>
      <c r="W110" s="55"/>
      <c r="Y110" s="46" t="s">
        <v>5589</v>
      </c>
      <c r="AA110" s="71"/>
      <c r="AD110" s="55"/>
    </row>
    <row r="111" spans="1:30" s="45" customFormat="1" ht="12" x14ac:dyDescent="0.2">
      <c r="A111" s="83"/>
      <c r="B111" s="61" t="s">
        <v>170</v>
      </c>
      <c r="C111" s="252" t="s">
        <v>169</v>
      </c>
      <c r="D111" s="252"/>
      <c r="E111" s="252"/>
      <c r="F111" s="74"/>
      <c r="G111" s="74"/>
      <c r="H111" s="74"/>
      <c r="I111" s="74"/>
      <c r="J111" s="82">
        <v>304.01</v>
      </c>
      <c r="K111" s="74"/>
      <c r="L111" s="82">
        <v>72.959999999999994</v>
      </c>
      <c r="M111" s="74" t="s">
        <v>164</v>
      </c>
      <c r="N111" s="81">
        <v>3760</v>
      </c>
      <c r="V111" s="72"/>
      <c r="W111" s="55"/>
      <c r="Z111" s="46" t="s">
        <v>169</v>
      </c>
      <c r="AA111" s="71"/>
      <c r="AD111" s="55"/>
    </row>
    <row r="112" spans="1:30" s="45" customFormat="1" ht="12" x14ac:dyDescent="0.2">
      <c r="A112" s="83"/>
      <c r="B112" s="61" t="s">
        <v>168</v>
      </c>
      <c r="C112" s="252" t="s">
        <v>166</v>
      </c>
      <c r="D112" s="252"/>
      <c r="E112" s="252"/>
      <c r="F112" s="74"/>
      <c r="G112" s="74"/>
      <c r="H112" s="74"/>
      <c r="I112" s="74"/>
      <c r="J112" s="82">
        <v>3430.97</v>
      </c>
      <c r="K112" s="74"/>
      <c r="L112" s="82">
        <v>823.43</v>
      </c>
      <c r="M112" s="74" t="s">
        <v>167</v>
      </c>
      <c r="N112" s="81">
        <v>10787</v>
      </c>
      <c r="V112" s="72"/>
      <c r="W112" s="55"/>
      <c r="Z112" s="46" t="s">
        <v>166</v>
      </c>
      <c r="AA112" s="71"/>
      <c r="AD112" s="55"/>
    </row>
    <row r="113" spans="1:30" s="45" customFormat="1" ht="12" x14ac:dyDescent="0.2">
      <c r="A113" s="83"/>
      <c r="B113" s="61" t="s">
        <v>165</v>
      </c>
      <c r="C113" s="252" t="s">
        <v>163</v>
      </c>
      <c r="D113" s="252"/>
      <c r="E113" s="252"/>
      <c r="F113" s="74"/>
      <c r="G113" s="74"/>
      <c r="H113" s="74"/>
      <c r="I113" s="74"/>
      <c r="J113" s="82">
        <v>281.18</v>
      </c>
      <c r="K113" s="74"/>
      <c r="L113" s="82">
        <v>67.48</v>
      </c>
      <c r="M113" s="74" t="s">
        <v>164</v>
      </c>
      <c r="N113" s="81">
        <v>3477</v>
      </c>
      <c r="V113" s="72"/>
      <c r="W113" s="55"/>
      <c r="Z113" s="46" t="s">
        <v>163</v>
      </c>
      <c r="AA113" s="71"/>
      <c r="AD113" s="55"/>
    </row>
    <row r="114" spans="1:30" s="45" customFormat="1" ht="12" x14ac:dyDescent="0.2">
      <c r="A114" s="83"/>
      <c r="B114" s="61" t="s">
        <v>218</v>
      </c>
      <c r="C114" s="252" t="s">
        <v>217</v>
      </c>
      <c r="D114" s="252"/>
      <c r="E114" s="252"/>
      <c r="F114" s="74"/>
      <c r="G114" s="74"/>
      <c r="H114" s="74"/>
      <c r="I114" s="74"/>
      <c r="J114" s="82">
        <v>233.1</v>
      </c>
      <c r="K114" s="74"/>
      <c r="L114" s="82">
        <v>55.94</v>
      </c>
      <c r="M114" s="74" t="s">
        <v>195</v>
      </c>
      <c r="N114" s="81">
        <v>447</v>
      </c>
      <c r="V114" s="72"/>
      <c r="W114" s="55"/>
      <c r="Z114" s="46" t="s">
        <v>217</v>
      </c>
      <c r="AA114" s="71"/>
      <c r="AD114" s="55"/>
    </row>
    <row r="115" spans="1:30" s="45" customFormat="1" ht="12" x14ac:dyDescent="0.2">
      <c r="A115" s="86"/>
      <c r="B115" s="93" t="s">
        <v>830</v>
      </c>
      <c r="C115" s="259" t="s">
        <v>829</v>
      </c>
      <c r="D115" s="259"/>
      <c r="E115" s="259"/>
      <c r="F115" s="92" t="s">
        <v>212</v>
      </c>
      <c r="G115" s="92" t="s">
        <v>5556</v>
      </c>
      <c r="H115" s="92"/>
      <c r="I115" s="92" t="s">
        <v>5586</v>
      </c>
      <c r="J115" s="61"/>
      <c r="K115" s="74"/>
      <c r="L115" s="82"/>
      <c r="M115" s="74"/>
      <c r="N115" s="91"/>
      <c r="V115" s="72"/>
      <c r="W115" s="55"/>
      <c r="AA115" s="71" t="s">
        <v>829</v>
      </c>
      <c r="AD115" s="55"/>
    </row>
    <row r="116" spans="1:30" s="45" customFormat="1" ht="12" x14ac:dyDescent="0.2">
      <c r="A116" s="86"/>
      <c r="B116" s="93" t="s">
        <v>4765</v>
      </c>
      <c r="C116" s="259" t="s">
        <v>5554</v>
      </c>
      <c r="D116" s="259"/>
      <c r="E116" s="259"/>
      <c r="F116" s="92" t="s">
        <v>326</v>
      </c>
      <c r="G116" s="92" t="s">
        <v>211</v>
      </c>
      <c r="H116" s="92"/>
      <c r="I116" s="92" t="s">
        <v>426</v>
      </c>
      <c r="J116" s="61"/>
      <c r="K116" s="74"/>
      <c r="L116" s="82"/>
      <c r="M116" s="74"/>
      <c r="N116" s="91"/>
      <c r="V116" s="72"/>
      <c r="W116" s="55"/>
      <c r="AA116" s="71" t="s">
        <v>5554</v>
      </c>
      <c r="AD116" s="55"/>
    </row>
    <row r="117" spans="1:30" s="45" customFormat="1" ht="12" x14ac:dyDescent="0.2">
      <c r="A117" s="83"/>
      <c r="B117" s="61"/>
      <c r="C117" s="252" t="s">
        <v>160</v>
      </c>
      <c r="D117" s="252"/>
      <c r="E117" s="252"/>
      <c r="F117" s="74" t="s">
        <v>159</v>
      </c>
      <c r="G117" s="74" t="s">
        <v>5553</v>
      </c>
      <c r="H117" s="74"/>
      <c r="I117" s="74" t="s">
        <v>5588</v>
      </c>
      <c r="J117" s="82"/>
      <c r="K117" s="74"/>
      <c r="L117" s="82"/>
      <c r="M117" s="74"/>
      <c r="N117" s="81"/>
      <c r="V117" s="72"/>
      <c r="W117" s="55"/>
      <c r="AA117" s="71"/>
      <c r="AB117" s="46" t="s">
        <v>160</v>
      </c>
      <c r="AD117" s="55"/>
    </row>
    <row r="118" spans="1:30" s="45" customFormat="1" ht="12" x14ac:dyDescent="0.2">
      <c r="A118" s="83"/>
      <c r="B118" s="61"/>
      <c r="C118" s="252" t="s">
        <v>156</v>
      </c>
      <c r="D118" s="252"/>
      <c r="E118" s="252"/>
      <c r="F118" s="74" t="s">
        <v>159</v>
      </c>
      <c r="G118" s="74" t="s">
        <v>5551</v>
      </c>
      <c r="H118" s="74"/>
      <c r="I118" s="74" t="s">
        <v>5587</v>
      </c>
      <c r="J118" s="82"/>
      <c r="K118" s="74"/>
      <c r="L118" s="82"/>
      <c r="M118" s="74"/>
      <c r="N118" s="81"/>
      <c r="V118" s="72"/>
      <c r="W118" s="55"/>
      <c r="AA118" s="71"/>
      <c r="AB118" s="46" t="s">
        <v>156</v>
      </c>
      <c r="AD118" s="55"/>
    </row>
    <row r="119" spans="1:30" s="45" customFormat="1" ht="12" x14ac:dyDescent="0.2">
      <c r="A119" s="83"/>
      <c r="B119" s="61"/>
      <c r="C119" s="254" t="s">
        <v>155</v>
      </c>
      <c r="D119" s="254"/>
      <c r="E119" s="254"/>
      <c r="F119" s="77"/>
      <c r="G119" s="77"/>
      <c r="H119" s="77"/>
      <c r="I119" s="77"/>
      <c r="J119" s="85">
        <v>3968.08</v>
      </c>
      <c r="K119" s="77"/>
      <c r="L119" s="85">
        <v>952.33</v>
      </c>
      <c r="M119" s="77"/>
      <c r="N119" s="84"/>
      <c r="V119" s="72"/>
      <c r="W119" s="55"/>
      <c r="AA119" s="71"/>
      <c r="AC119" s="46" t="s">
        <v>155</v>
      </c>
      <c r="AD119" s="55"/>
    </row>
    <row r="120" spans="1:30" s="45" customFormat="1" ht="12" x14ac:dyDescent="0.2">
      <c r="A120" s="83"/>
      <c r="B120" s="61"/>
      <c r="C120" s="252" t="s">
        <v>154</v>
      </c>
      <c r="D120" s="252"/>
      <c r="E120" s="252"/>
      <c r="F120" s="74"/>
      <c r="G120" s="74"/>
      <c r="H120" s="74"/>
      <c r="I120" s="74"/>
      <c r="J120" s="82"/>
      <c r="K120" s="74"/>
      <c r="L120" s="82">
        <v>140.44</v>
      </c>
      <c r="M120" s="74"/>
      <c r="N120" s="81">
        <v>7237</v>
      </c>
      <c r="V120" s="72"/>
      <c r="W120" s="55"/>
      <c r="AA120" s="71"/>
      <c r="AB120" s="46" t="s">
        <v>154</v>
      </c>
      <c r="AD120" s="55"/>
    </row>
    <row r="121" spans="1:30" s="45" customFormat="1" ht="22.5" x14ac:dyDescent="0.2">
      <c r="A121" s="83"/>
      <c r="B121" s="61" t="s">
        <v>855</v>
      </c>
      <c r="C121" s="252" t="s">
        <v>853</v>
      </c>
      <c r="D121" s="252"/>
      <c r="E121" s="252"/>
      <c r="F121" s="74" t="s">
        <v>149</v>
      </c>
      <c r="G121" s="74" t="s">
        <v>854</v>
      </c>
      <c r="H121" s="74"/>
      <c r="I121" s="74" t="s">
        <v>854</v>
      </c>
      <c r="J121" s="82"/>
      <c r="K121" s="74"/>
      <c r="L121" s="82">
        <v>137.63</v>
      </c>
      <c r="M121" s="74"/>
      <c r="N121" s="81">
        <v>7092</v>
      </c>
      <c r="V121" s="72"/>
      <c r="W121" s="55"/>
      <c r="AA121" s="71"/>
      <c r="AB121" s="46" t="s">
        <v>853</v>
      </c>
      <c r="AD121" s="55"/>
    </row>
    <row r="122" spans="1:30" s="45" customFormat="1" ht="22.5" x14ac:dyDescent="0.2">
      <c r="A122" s="83"/>
      <c r="B122" s="61" t="s">
        <v>852</v>
      </c>
      <c r="C122" s="252" t="s">
        <v>851</v>
      </c>
      <c r="D122" s="252"/>
      <c r="E122" s="252"/>
      <c r="F122" s="74" t="s">
        <v>149</v>
      </c>
      <c r="G122" s="74" t="s">
        <v>334</v>
      </c>
      <c r="H122" s="74"/>
      <c r="I122" s="74" t="s">
        <v>334</v>
      </c>
      <c r="J122" s="82"/>
      <c r="K122" s="74"/>
      <c r="L122" s="82">
        <v>87.07</v>
      </c>
      <c r="M122" s="74"/>
      <c r="N122" s="81">
        <v>4487</v>
      </c>
      <c r="V122" s="72"/>
      <c r="W122" s="55"/>
      <c r="AA122" s="71"/>
      <c r="AB122" s="46" t="s">
        <v>851</v>
      </c>
      <c r="AD122" s="55"/>
    </row>
    <row r="123" spans="1:30" s="45" customFormat="1" ht="12" x14ac:dyDescent="0.2">
      <c r="A123" s="80"/>
      <c r="B123" s="118"/>
      <c r="C123" s="253" t="s">
        <v>146</v>
      </c>
      <c r="D123" s="253"/>
      <c r="E123" s="253"/>
      <c r="F123" s="79"/>
      <c r="G123" s="79"/>
      <c r="H123" s="79"/>
      <c r="I123" s="79"/>
      <c r="J123" s="78"/>
      <c r="K123" s="79"/>
      <c r="L123" s="78">
        <v>1177.03</v>
      </c>
      <c r="M123" s="77"/>
      <c r="N123" s="76">
        <v>26573</v>
      </c>
      <c r="V123" s="72"/>
      <c r="W123" s="55"/>
      <c r="AA123" s="71"/>
      <c r="AD123" s="55" t="s">
        <v>146</v>
      </c>
    </row>
    <row r="124" spans="1:30" s="45" customFormat="1" ht="22.5" x14ac:dyDescent="0.2">
      <c r="A124" s="87" t="s">
        <v>655</v>
      </c>
      <c r="B124" s="119" t="s">
        <v>4853</v>
      </c>
      <c r="C124" s="253" t="s">
        <v>5567</v>
      </c>
      <c r="D124" s="253"/>
      <c r="E124" s="253"/>
      <c r="F124" s="79" t="s">
        <v>212</v>
      </c>
      <c r="G124" s="79"/>
      <c r="H124" s="79"/>
      <c r="I124" s="79" t="s">
        <v>5586</v>
      </c>
      <c r="J124" s="78">
        <v>592.76</v>
      </c>
      <c r="K124" s="79"/>
      <c r="L124" s="78">
        <v>901.94</v>
      </c>
      <c r="M124" s="79" t="s">
        <v>195</v>
      </c>
      <c r="N124" s="76">
        <v>7207</v>
      </c>
      <c r="V124" s="72"/>
      <c r="W124" s="55" t="s">
        <v>5567</v>
      </c>
      <c r="AA124" s="71"/>
      <c r="AD124" s="55"/>
    </row>
    <row r="125" spans="1:30" s="45" customFormat="1" ht="12" x14ac:dyDescent="0.2">
      <c r="A125" s="80"/>
      <c r="B125" s="118"/>
      <c r="C125" s="123" t="s">
        <v>2342</v>
      </c>
      <c r="D125" s="124"/>
      <c r="E125" s="124"/>
      <c r="F125" s="75"/>
      <c r="G125" s="75"/>
      <c r="H125" s="75"/>
      <c r="I125" s="75"/>
      <c r="J125" s="90"/>
      <c r="K125" s="75"/>
      <c r="L125" s="90"/>
      <c r="M125" s="89"/>
      <c r="N125" s="88"/>
      <c r="V125" s="72"/>
      <c r="W125" s="55"/>
      <c r="AA125" s="71"/>
      <c r="AD125" s="55"/>
    </row>
    <row r="126" spans="1:30" s="45" customFormat="1" ht="22.5" x14ac:dyDescent="0.2">
      <c r="A126" s="87" t="s">
        <v>650</v>
      </c>
      <c r="B126" s="119" t="s">
        <v>5534</v>
      </c>
      <c r="C126" s="253" t="s">
        <v>5585</v>
      </c>
      <c r="D126" s="253"/>
      <c r="E126" s="253"/>
      <c r="F126" s="79" t="s">
        <v>3228</v>
      </c>
      <c r="G126" s="79"/>
      <c r="H126" s="79"/>
      <c r="I126" s="79" t="s">
        <v>170</v>
      </c>
      <c r="J126" s="78">
        <v>7500</v>
      </c>
      <c r="K126" s="79"/>
      <c r="L126" s="78">
        <v>938.67</v>
      </c>
      <c r="M126" s="79" t="s">
        <v>195</v>
      </c>
      <c r="N126" s="76">
        <v>7500</v>
      </c>
      <c r="V126" s="72"/>
      <c r="W126" s="55" t="s">
        <v>5585</v>
      </c>
      <c r="AA126" s="71"/>
      <c r="AD126" s="55"/>
    </row>
    <row r="127" spans="1:30" s="45" customFormat="1" ht="12" x14ac:dyDescent="0.2">
      <c r="A127" s="80"/>
      <c r="B127" s="118"/>
      <c r="C127" s="123" t="s">
        <v>2342</v>
      </c>
      <c r="D127" s="124"/>
      <c r="E127" s="124"/>
      <c r="F127" s="75"/>
      <c r="G127" s="75"/>
      <c r="H127" s="75"/>
      <c r="I127" s="75"/>
      <c r="J127" s="90"/>
      <c r="K127" s="75"/>
      <c r="L127" s="90"/>
      <c r="M127" s="89"/>
      <c r="N127" s="88"/>
      <c r="V127" s="72"/>
      <c r="W127" s="55"/>
      <c r="AA127" s="71"/>
      <c r="AD127" s="55"/>
    </row>
    <row r="128" spans="1:30" s="45" customFormat="1" ht="12" x14ac:dyDescent="0.2">
      <c r="A128" s="86"/>
      <c r="B128" s="117"/>
      <c r="C128" s="252" t="s">
        <v>5750</v>
      </c>
      <c r="D128" s="252"/>
      <c r="E128" s="252"/>
      <c r="F128" s="252"/>
      <c r="G128" s="252"/>
      <c r="H128" s="252"/>
      <c r="I128" s="252"/>
      <c r="J128" s="252"/>
      <c r="K128" s="252"/>
      <c r="L128" s="252"/>
      <c r="M128" s="252"/>
      <c r="N128" s="255"/>
      <c r="V128" s="72"/>
      <c r="W128" s="55"/>
      <c r="X128" s="46" t="s">
        <v>5750</v>
      </c>
      <c r="AA128" s="71"/>
      <c r="AD128" s="55"/>
    </row>
    <row r="129" spans="1:31" s="45" customFormat="1" ht="22.5" x14ac:dyDescent="0.2">
      <c r="A129" s="87" t="s">
        <v>647</v>
      </c>
      <c r="B129" s="119" t="s">
        <v>5534</v>
      </c>
      <c r="C129" s="253" t="s">
        <v>5584</v>
      </c>
      <c r="D129" s="253"/>
      <c r="E129" s="253"/>
      <c r="F129" s="79" t="s">
        <v>3228</v>
      </c>
      <c r="G129" s="79"/>
      <c r="H129" s="79"/>
      <c r="I129" s="79" t="s">
        <v>170</v>
      </c>
      <c r="J129" s="78">
        <v>10694.44</v>
      </c>
      <c r="K129" s="79"/>
      <c r="L129" s="78">
        <v>1338.42</v>
      </c>
      <c r="M129" s="79" t="s">
        <v>195</v>
      </c>
      <c r="N129" s="76">
        <v>10694</v>
      </c>
      <c r="V129" s="72"/>
      <c r="W129" s="55" t="s">
        <v>5584</v>
      </c>
      <c r="AA129" s="71"/>
      <c r="AD129" s="55"/>
    </row>
    <row r="130" spans="1:31" s="45" customFormat="1" ht="12" x14ac:dyDescent="0.2">
      <c r="A130" s="80"/>
      <c r="B130" s="118"/>
      <c r="C130" s="123" t="s">
        <v>2342</v>
      </c>
      <c r="D130" s="124"/>
      <c r="E130" s="124"/>
      <c r="F130" s="75"/>
      <c r="G130" s="75"/>
      <c r="H130" s="75"/>
      <c r="I130" s="75"/>
      <c r="J130" s="90"/>
      <c r="K130" s="75"/>
      <c r="L130" s="90"/>
      <c r="M130" s="89"/>
      <c r="N130" s="88"/>
      <c r="V130" s="72"/>
      <c r="W130" s="55"/>
      <c r="AA130" s="71"/>
      <c r="AD130" s="55"/>
    </row>
    <row r="131" spans="1:31" s="45" customFormat="1" ht="12" x14ac:dyDescent="0.2">
      <c r="A131" s="86"/>
      <c r="B131" s="117"/>
      <c r="C131" s="252" t="s">
        <v>5751</v>
      </c>
      <c r="D131" s="252"/>
      <c r="E131" s="252"/>
      <c r="F131" s="252"/>
      <c r="G131" s="252"/>
      <c r="H131" s="252"/>
      <c r="I131" s="252"/>
      <c r="J131" s="252"/>
      <c r="K131" s="252"/>
      <c r="L131" s="252"/>
      <c r="M131" s="252"/>
      <c r="N131" s="255"/>
      <c r="V131" s="72"/>
      <c r="W131" s="55"/>
      <c r="X131" s="46" t="s">
        <v>5751</v>
      </c>
      <c r="AA131" s="71"/>
      <c r="AD131" s="55"/>
    </row>
    <row r="132" spans="1:31" s="45" customFormat="1" ht="22.5" x14ac:dyDescent="0.2">
      <c r="A132" s="87" t="s">
        <v>1571</v>
      </c>
      <c r="B132" s="119" t="s">
        <v>5534</v>
      </c>
      <c r="C132" s="253" t="s">
        <v>5583</v>
      </c>
      <c r="D132" s="253"/>
      <c r="E132" s="253"/>
      <c r="F132" s="79" t="s">
        <v>3228</v>
      </c>
      <c r="G132" s="79"/>
      <c r="H132" s="79"/>
      <c r="I132" s="79" t="s">
        <v>170</v>
      </c>
      <c r="J132" s="78">
        <v>19375</v>
      </c>
      <c r="K132" s="79"/>
      <c r="L132" s="78">
        <v>2424.91</v>
      </c>
      <c r="M132" s="79" t="s">
        <v>195</v>
      </c>
      <c r="N132" s="76">
        <v>19375</v>
      </c>
      <c r="V132" s="72"/>
      <c r="W132" s="55" t="s">
        <v>5583</v>
      </c>
      <c r="AA132" s="71"/>
      <c r="AD132" s="55"/>
    </row>
    <row r="133" spans="1:31" s="45" customFormat="1" ht="12" x14ac:dyDescent="0.2">
      <c r="A133" s="80"/>
      <c r="B133" s="118"/>
      <c r="C133" s="123" t="s">
        <v>2342</v>
      </c>
      <c r="D133" s="124"/>
      <c r="E133" s="124"/>
      <c r="F133" s="75"/>
      <c r="G133" s="75"/>
      <c r="H133" s="75"/>
      <c r="I133" s="75"/>
      <c r="J133" s="90"/>
      <c r="K133" s="75"/>
      <c r="L133" s="90"/>
      <c r="M133" s="89"/>
      <c r="N133" s="88"/>
      <c r="V133" s="72"/>
      <c r="W133" s="55"/>
      <c r="AA133" s="71"/>
      <c r="AD133" s="55"/>
    </row>
    <row r="134" spans="1:31" s="45" customFormat="1" ht="12" x14ac:dyDescent="0.2">
      <c r="A134" s="86"/>
      <c r="B134" s="117"/>
      <c r="C134" s="252" t="s">
        <v>5752</v>
      </c>
      <c r="D134" s="252"/>
      <c r="E134" s="252"/>
      <c r="F134" s="252"/>
      <c r="G134" s="252"/>
      <c r="H134" s="252"/>
      <c r="I134" s="252"/>
      <c r="J134" s="252"/>
      <c r="K134" s="252"/>
      <c r="L134" s="252"/>
      <c r="M134" s="252"/>
      <c r="N134" s="255"/>
      <c r="V134" s="72"/>
      <c r="W134" s="55"/>
      <c r="X134" s="46" t="s">
        <v>5752</v>
      </c>
      <c r="AA134" s="71"/>
      <c r="AD134" s="55"/>
    </row>
    <row r="135" spans="1:31" s="45" customFormat="1" ht="12" x14ac:dyDescent="0.2">
      <c r="A135" s="273"/>
      <c r="B135" s="274"/>
      <c r="C135" s="274"/>
      <c r="D135" s="274"/>
      <c r="E135" s="274"/>
      <c r="F135" s="274"/>
      <c r="G135" s="274"/>
      <c r="H135" s="274"/>
      <c r="I135" s="274"/>
      <c r="J135" s="274"/>
      <c r="K135" s="274"/>
      <c r="L135" s="274"/>
      <c r="M135" s="274"/>
      <c r="N135" s="275"/>
      <c r="V135" s="72"/>
      <c r="W135" s="55"/>
      <c r="AA135" s="71"/>
      <c r="AD135" s="55"/>
      <c r="AE135" s="55" t="s">
        <v>1</v>
      </c>
    </row>
    <row r="136" spans="1:31" s="45" customFormat="1" ht="33.75" x14ac:dyDescent="0.2">
      <c r="A136" s="87" t="s">
        <v>1297</v>
      </c>
      <c r="B136" s="119" t="s">
        <v>5534</v>
      </c>
      <c r="C136" s="253" t="s">
        <v>5582</v>
      </c>
      <c r="D136" s="253"/>
      <c r="E136" s="253"/>
      <c r="F136" s="79" t="s">
        <v>3228</v>
      </c>
      <c r="G136" s="79"/>
      <c r="H136" s="79"/>
      <c r="I136" s="79" t="s">
        <v>170</v>
      </c>
      <c r="J136" s="78">
        <v>29860.83</v>
      </c>
      <c r="K136" s="79"/>
      <c r="L136" s="78">
        <v>3737.3</v>
      </c>
      <c r="M136" s="79" t="s">
        <v>195</v>
      </c>
      <c r="N136" s="76">
        <v>29861</v>
      </c>
      <c r="V136" s="72"/>
      <c r="W136" s="55" t="s">
        <v>5582</v>
      </c>
      <c r="AA136" s="71"/>
      <c r="AD136" s="55"/>
      <c r="AE136" s="55"/>
    </row>
    <row r="137" spans="1:31" s="45" customFormat="1" ht="12" x14ac:dyDescent="0.2">
      <c r="A137" s="80"/>
      <c r="B137" s="118"/>
      <c r="C137" s="123" t="s">
        <v>2342</v>
      </c>
      <c r="D137" s="124"/>
      <c r="E137" s="124"/>
      <c r="F137" s="75"/>
      <c r="G137" s="75"/>
      <c r="H137" s="75"/>
      <c r="I137" s="75"/>
      <c r="J137" s="90"/>
      <c r="K137" s="75"/>
      <c r="L137" s="90"/>
      <c r="M137" s="89"/>
      <c r="N137" s="88"/>
      <c r="V137" s="72"/>
      <c r="W137" s="55"/>
      <c r="AA137" s="71"/>
      <c r="AD137" s="55"/>
      <c r="AE137" s="55"/>
    </row>
    <row r="138" spans="1:31" s="45" customFormat="1" ht="12" x14ac:dyDescent="0.2">
      <c r="A138" s="86"/>
      <c r="B138" s="117"/>
      <c r="C138" s="252" t="s">
        <v>5753</v>
      </c>
      <c r="D138" s="252"/>
      <c r="E138" s="252"/>
      <c r="F138" s="252"/>
      <c r="G138" s="252"/>
      <c r="H138" s="252"/>
      <c r="I138" s="252"/>
      <c r="J138" s="252"/>
      <c r="K138" s="252"/>
      <c r="L138" s="252"/>
      <c r="M138" s="252"/>
      <c r="N138" s="255"/>
      <c r="V138" s="72"/>
      <c r="W138" s="55"/>
      <c r="X138" s="46" t="s">
        <v>5753</v>
      </c>
      <c r="AA138" s="71"/>
      <c r="AD138" s="55"/>
      <c r="AE138" s="55"/>
    </row>
    <row r="139" spans="1:31" s="45" customFormat="1" ht="33.75" x14ac:dyDescent="0.2">
      <c r="A139" s="87" t="s">
        <v>639</v>
      </c>
      <c r="B139" s="119" t="s">
        <v>5558</v>
      </c>
      <c r="C139" s="253" t="s">
        <v>5557</v>
      </c>
      <c r="D139" s="253"/>
      <c r="E139" s="253"/>
      <c r="F139" s="79" t="s">
        <v>947</v>
      </c>
      <c r="G139" s="79"/>
      <c r="H139" s="79"/>
      <c r="I139" s="79" t="s">
        <v>539</v>
      </c>
      <c r="J139" s="78"/>
      <c r="K139" s="79"/>
      <c r="L139" s="78"/>
      <c r="M139" s="79"/>
      <c r="N139" s="76"/>
      <c r="V139" s="72"/>
      <c r="W139" s="55" t="s">
        <v>5557</v>
      </c>
      <c r="AA139" s="71"/>
      <c r="AD139" s="55"/>
      <c r="AE139" s="55"/>
    </row>
    <row r="140" spans="1:31" s="45" customFormat="1" ht="12" x14ac:dyDescent="0.2">
      <c r="A140" s="86"/>
      <c r="B140" s="117"/>
      <c r="C140" s="252" t="s">
        <v>3086</v>
      </c>
      <c r="D140" s="252"/>
      <c r="E140" s="252"/>
      <c r="F140" s="252"/>
      <c r="G140" s="252"/>
      <c r="H140" s="252"/>
      <c r="I140" s="252"/>
      <c r="J140" s="252"/>
      <c r="K140" s="252"/>
      <c r="L140" s="252"/>
      <c r="M140" s="252"/>
      <c r="N140" s="255"/>
      <c r="V140" s="72"/>
      <c r="W140" s="55"/>
      <c r="Y140" s="46" t="s">
        <v>3086</v>
      </c>
      <c r="AA140" s="71"/>
      <c r="AD140" s="55"/>
      <c r="AE140" s="55"/>
    </row>
    <row r="141" spans="1:31" s="45" customFormat="1" ht="12" x14ac:dyDescent="0.2">
      <c r="A141" s="83"/>
      <c r="B141" s="61" t="s">
        <v>170</v>
      </c>
      <c r="C141" s="252" t="s">
        <v>169</v>
      </c>
      <c r="D141" s="252"/>
      <c r="E141" s="252"/>
      <c r="F141" s="74"/>
      <c r="G141" s="74"/>
      <c r="H141" s="74"/>
      <c r="I141" s="74"/>
      <c r="J141" s="82">
        <v>304.01</v>
      </c>
      <c r="K141" s="74"/>
      <c r="L141" s="82">
        <v>3.04</v>
      </c>
      <c r="M141" s="74" t="s">
        <v>164</v>
      </c>
      <c r="N141" s="81">
        <v>157</v>
      </c>
      <c r="V141" s="72"/>
      <c r="W141" s="55"/>
      <c r="Z141" s="46" t="s">
        <v>169</v>
      </c>
      <c r="AA141" s="71"/>
      <c r="AD141" s="55"/>
      <c r="AE141" s="55"/>
    </row>
    <row r="142" spans="1:31" s="45" customFormat="1" ht="12" x14ac:dyDescent="0.2">
      <c r="A142" s="83"/>
      <c r="B142" s="61" t="s">
        <v>168</v>
      </c>
      <c r="C142" s="252" t="s">
        <v>166</v>
      </c>
      <c r="D142" s="252"/>
      <c r="E142" s="252"/>
      <c r="F142" s="74"/>
      <c r="G142" s="74"/>
      <c r="H142" s="74"/>
      <c r="I142" s="74"/>
      <c r="J142" s="82">
        <v>3430.97</v>
      </c>
      <c r="K142" s="74"/>
      <c r="L142" s="82">
        <v>34.31</v>
      </c>
      <c r="M142" s="74" t="s">
        <v>167</v>
      </c>
      <c r="N142" s="81">
        <v>449</v>
      </c>
      <c r="V142" s="72"/>
      <c r="W142" s="55"/>
      <c r="Z142" s="46" t="s">
        <v>166</v>
      </c>
      <c r="AA142" s="71"/>
      <c r="AD142" s="55"/>
      <c r="AE142" s="55"/>
    </row>
    <row r="143" spans="1:31" s="45" customFormat="1" ht="12" x14ac:dyDescent="0.2">
      <c r="A143" s="83"/>
      <c r="B143" s="61" t="s">
        <v>165</v>
      </c>
      <c r="C143" s="252" t="s">
        <v>163</v>
      </c>
      <c r="D143" s="252"/>
      <c r="E143" s="252"/>
      <c r="F143" s="74"/>
      <c r="G143" s="74"/>
      <c r="H143" s="74"/>
      <c r="I143" s="74"/>
      <c r="J143" s="82">
        <v>281.18</v>
      </c>
      <c r="K143" s="74"/>
      <c r="L143" s="82">
        <v>2.81</v>
      </c>
      <c r="M143" s="74" t="s">
        <v>164</v>
      </c>
      <c r="N143" s="81">
        <v>145</v>
      </c>
      <c r="V143" s="72"/>
      <c r="W143" s="55"/>
      <c r="Z143" s="46" t="s">
        <v>163</v>
      </c>
      <c r="AA143" s="71"/>
      <c r="AD143" s="55"/>
      <c r="AE143" s="55"/>
    </row>
    <row r="144" spans="1:31" s="45" customFormat="1" ht="12" x14ac:dyDescent="0.2">
      <c r="A144" s="83"/>
      <c r="B144" s="61" t="s">
        <v>218</v>
      </c>
      <c r="C144" s="252" t="s">
        <v>217</v>
      </c>
      <c r="D144" s="252"/>
      <c r="E144" s="252"/>
      <c r="F144" s="74"/>
      <c r="G144" s="74"/>
      <c r="H144" s="74"/>
      <c r="I144" s="74"/>
      <c r="J144" s="82">
        <v>233.1</v>
      </c>
      <c r="K144" s="74"/>
      <c r="L144" s="82">
        <v>2.33</v>
      </c>
      <c r="M144" s="74" t="s">
        <v>195</v>
      </c>
      <c r="N144" s="81">
        <v>19</v>
      </c>
      <c r="V144" s="72"/>
      <c r="W144" s="55"/>
      <c r="Z144" s="46" t="s">
        <v>217</v>
      </c>
      <c r="AA144" s="71"/>
      <c r="AD144" s="55"/>
      <c r="AE144" s="55"/>
    </row>
    <row r="145" spans="1:31" s="45" customFormat="1" ht="12" x14ac:dyDescent="0.2">
      <c r="A145" s="86"/>
      <c r="B145" s="93" t="s">
        <v>830</v>
      </c>
      <c r="C145" s="259" t="s">
        <v>829</v>
      </c>
      <c r="D145" s="259"/>
      <c r="E145" s="259"/>
      <c r="F145" s="92" t="s">
        <v>212</v>
      </c>
      <c r="G145" s="92" t="s">
        <v>5556</v>
      </c>
      <c r="H145" s="92"/>
      <c r="I145" s="92" t="s">
        <v>5579</v>
      </c>
      <c r="J145" s="61"/>
      <c r="K145" s="74"/>
      <c r="L145" s="82"/>
      <c r="M145" s="74"/>
      <c r="N145" s="91"/>
      <c r="V145" s="72"/>
      <c r="W145" s="55"/>
      <c r="AA145" s="71" t="s">
        <v>829</v>
      </c>
      <c r="AD145" s="55"/>
      <c r="AE145" s="55"/>
    </row>
    <row r="146" spans="1:31" s="45" customFormat="1" ht="12" x14ac:dyDescent="0.2">
      <c r="A146" s="86"/>
      <c r="B146" s="93" t="s">
        <v>4765</v>
      </c>
      <c r="C146" s="259" t="s">
        <v>5554</v>
      </c>
      <c r="D146" s="259"/>
      <c r="E146" s="259"/>
      <c r="F146" s="92" t="s">
        <v>326</v>
      </c>
      <c r="G146" s="92" t="s">
        <v>211</v>
      </c>
      <c r="H146" s="92"/>
      <c r="I146" s="92" t="s">
        <v>170</v>
      </c>
      <c r="J146" s="61"/>
      <c r="K146" s="74"/>
      <c r="L146" s="82"/>
      <c r="M146" s="74"/>
      <c r="N146" s="91"/>
      <c r="V146" s="72"/>
      <c r="W146" s="55"/>
      <c r="AA146" s="71" t="s">
        <v>5554</v>
      </c>
      <c r="AD146" s="55"/>
      <c r="AE146" s="55"/>
    </row>
    <row r="147" spans="1:31" s="45" customFormat="1" ht="12" x14ac:dyDescent="0.2">
      <c r="A147" s="83"/>
      <c r="B147" s="61"/>
      <c r="C147" s="252" t="s">
        <v>160</v>
      </c>
      <c r="D147" s="252"/>
      <c r="E147" s="252"/>
      <c r="F147" s="74" t="s">
        <v>159</v>
      </c>
      <c r="G147" s="74" t="s">
        <v>5553</v>
      </c>
      <c r="H147" s="74"/>
      <c r="I147" s="74" t="s">
        <v>5581</v>
      </c>
      <c r="J147" s="82"/>
      <c r="K147" s="74"/>
      <c r="L147" s="82"/>
      <c r="M147" s="74"/>
      <c r="N147" s="81"/>
      <c r="V147" s="72"/>
      <c r="W147" s="55"/>
      <c r="AA147" s="71"/>
      <c r="AB147" s="46" t="s">
        <v>160</v>
      </c>
      <c r="AD147" s="55"/>
      <c r="AE147" s="55"/>
    </row>
    <row r="148" spans="1:31" s="45" customFormat="1" ht="12" x14ac:dyDescent="0.2">
      <c r="A148" s="83"/>
      <c r="B148" s="61"/>
      <c r="C148" s="252" t="s">
        <v>156</v>
      </c>
      <c r="D148" s="252"/>
      <c r="E148" s="252"/>
      <c r="F148" s="74" t="s">
        <v>159</v>
      </c>
      <c r="G148" s="74" t="s">
        <v>5551</v>
      </c>
      <c r="H148" s="74"/>
      <c r="I148" s="74" t="s">
        <v>5580</v>
      </c>
      <c r="J148" s="82"/>
      <c r="K148" s="74"/>
      <c r="L148" s="82"/>
      <c r="M148" s="74"/>
      <c r="N148" s="81"/>
      <c r="V148" s="72"/>
      <c r="W148" s="55"/>
      <c r="AA148" s="71"/>
      <c r="AB148" s="46" t="s">
        <v>156</v>
      </c>
      <c r="AD148" s="55"/>
      <c r="AE148" s="55"/>
    </row>
    <row r="149" spans="1:31" s="45" customFormat="1" ht="12" x14ac:dyDescent="0.2">
      <c r="A149" s="83"/>
      <c r="B149" s="61"/>
      <c r="C149" s="254" t="s">
        <v>155</v>
      </c>
      <c r="D149" s="254"/>
      <c r="E149" s="254"/>
      <c r="F149" s="77"/>
      <c r="G149" s="77"/>
      <c r="H149" s="77"/>
      <c r="I149" s="77"/>
      <c r="J149" s="85">
        <v>3968.08</v>
      </c>
      <c r="K149" s="77"/>
      <c r="L149" s="85">
        <v>39.68</v>
      </c>
      <c r="M149" s="77"/>
      <c r="N149" s="84"/>
      <c r="V149" s="72"/>
      <c r="W149" s="55"/>
      <c r="AA149" s="71"/>
      <c r="AC149" s="46" t="s">
        <v>155</v>
      </c>
      <c r="AD149" s="55"/>
      <c r="AE149" s="55"/>
    </row>
    <row r="150" spans="1:31" s="45" customFormat="1" ht="12" x14ac:dyDescent="0.2">
      <c r="A150" s="83"/>
      <c r="B150" s="61"/>
      <c r="C150" s="252" t="s">
        <v>154</v>
      </c>
      <c r="D150" s="252"/>
      <c r="E150" s="252"/>
      <c r="F150" s="74"/>
      <c r="G150" s="74"/>
      <c r="H150" s="74"/>
      <c r="I150" s="74"/>
      <c r="J150" s="82"/>
      <c r="K150" s="74"/>
      <c r="L150" s="82">
        <v>5.85</v>
      </c>
      <c r="M150" s="74"/>
      <c r="N150" s="81">
        <v>302</v>
      </c>
      <c r="V150" s="72"/>
      <c r="W150" s="55"/>
      <c r="AA150" s="71"/>
      <c r="AB150" s="46" t="s">
        <v>154</v>
      </c>
      <c r="AD150" s="55"/>
      <c r="AE150" s="55"/>
    </row>
    <row r="151" spans="1:31" s="45" customFormat="1" ht="22.5" x14ac:dyDescent="0.2">
      <c r="A151" s="83"/>
      <c r="B151" s="61" t="s">
        <v>855</v>
      </c>
      <c r="C151" s="252" t="s">
        <v>853</v>
      </c>
      <c r="D151" s="252"/>
      <c r="E151" s="252"/>
      <c r="F151" s="74" t="s">
        <v>149</v>
      </c>
      <c r="G151" s="74" t="s">
        <v>854</v>
      </c>
      <c r="H151" s="74"/>
      <c r="I151" s="74" t="s">
        <v>854</v>
      </c>
      <c r="J151" s="82"/>
      <c r="K151" s="74"/>
      <c r="L151" s="82">
        <v>5.73</v>
      </c>
      <c r="M151" s="74"/>
      <c r="N151" s="81">
        <v>296</v>
      </c>
      <c r="V151" s="72"/>
      <c r="W151" s="55"/>
      <c r="AA151" s="71"/>
      <c r="AB151" s="46" t="s">
        <v>853</v>
      </c>
      <c r="AD151" s="55"/>
      <c r="AE151" s="55"/>
    </row>
    <row r="152" spans="1:31" s="45" customFormat="1" ht="22.5" x14ac:dyDescent="0.2">
      <c r="A152" s="83"/>
      <c r="B152" s="61" t="s">
        <v>852</v>
      </c>
      <c r="C152" s="252" t="s">
        <v>851</v>
      </c>
      <c r="D152" s="252"/>
      <c r="E152" s="252"/>
      <c r="F152" s="74" t="s">
        <v>149</v>
      </c>
      <c r="G152" s="74" t="s">
        <v>334</v>
      </c>
      <c r="H152" s="74"/>
      <c r="I152" s="74" t="s">
        <v>334</v>
      </c>
      <c r="J152" s="82"/>
      <c r="K152" s="74"/>
      <c r="L152" s="82">
        <v>3.63</v>
      </c>
      <c r="M152" s="74"/>
      <c r="N152" s="81">
        <v>187</v>
      </c>
      <c r="V152" s="72"/>
      <c r="W152" s="55"/>
      <c r="AA152" s="71"/>
      <c r="AB152" s="46" t="s">
        <v>851</v>
      </c>
      <c r="AD152" s="55"/>
      <c r="AE152" s="55"/>
    </row>
    <row r="153" spans="1:31" s="45" customFormat="1" ht="12" x14ac:dyDescent="0.2">
      <c r="A153" s="80"/>
      <c r="B153" s="118"/>
      <c r="C153" s="253" t="s">
        <v>146</v>
      </c>
      <c r="D153" s="253"/>
      <c r="E153" s="253"/>
      <c r="F153" s="79"/>
      <c r="G153" s="79"/>
      <c r="H153" s="79"/>
      <c r="I153" s="79"/>
      <c r="J153" s="78"/>
      <c r="K153" s="79"/>
      <c r="L153" s="78">
        <v>49.04</v>
      </c>
      <c r="M153" s="77"/>
      <c r="N153" s="76">
        <v>1108</v>
      </c>
      <c r="V153" s="72"/>
      <c r="W153" s="55"/>
      <c r="AA153" s="71"/>
      <c r="AD153" s="55" t="s">
        <v>146</v>
      </c>
      <c r="AE153" s="55"/>
    </row>
    <row r="154" spans="1:31" s="45" customFormat="1" ht="22.5" x14ac:dyDescent="0.2">
      <c r="A154" s="87" t="s">
        <v>839</v>
      </c>
      <c r="B154" s="119" t="s">
        <v>4853</v>
      </c>
      <c r="C154" s="253" t="s">
        <v>5567</v>
      </c>
      <c r="D154" s="253"/>
      <c r="E154" s="253"/>
      <c r="F154" s="79" t="s">
        <v>212</v>
      </c>
      <c r="G154" s="79"/>
      <c r="H154" s="79"/>
      <c r="I154" s="79" t="s">
        <v>5579</v>
      </c>
      <c r="J154" s="78">
        <v>592.76</v>
      </c>
      <c r="K154" s="79"/>
      <c r="L154" s="78">
        <v>37.58</v>
      </c>
      <c r="M154" s="79" t="s">
        <v>195</v>
      </c>
      <c r="N154" s="76">
        <v>300</v>
      </c>
      <c r="V154" s="72"/>
      <c r="W154" s="55" t="s">
        <v>5567</v>
      </c>
      <c r="AA154" s="71"/>
      <c r="AD154" s="55"/>
      <c r="AE154" s="55"/>
    </row>
    <row r="155" spans="1:31" s="45" customFormat="1" ht="12" x14ac:dyDescent="0.2">
      <c r="A155" s="80"/>
      <c r="B155" s="118"/>
      <c r="C155" s="123" t="s">
        <v>2342</v>
      </c>
      <c r="D155" s="124"/>
      <c r="E155" s="124"/>
      <c r="F155" s="75"/>
      <c r="G155" s="75"/>
      <c r="H155" s="75"/>
      <c r="I155" s="75"/>
      <c r="J155" s="90"/>
      <c r="K155" s="75"/>
      <c r="L155" s="90"/>
      <c r="M155" s="89"/>
      <c r="N155" s="88"/>
      <c r="V155" s="72"/>
      <c r="W155" s="55"/>
      <c r="AA155" s="71"/>
      <c r="AD155" s="55"/>
      <c r="AE155" s="55"/>
    </row>
    <row r="156" spans="1:31" s="45" customFormat="1" ht="22.5" x14ac:dyDescent="0.2">
      <c r="A156" s="87" t="s">
        <v>1853</v>
      </c>
      <c r="B156" s="119" t="s">
        <v>5534</v>
      </c>
      <c r="C156" s="253" t="s">
        <v>5578</v>
      </c>
      <c r="D156" s="253"/>
      <c r="E156" s="253"/>
      <c r="F156" s="79" t="s">
        <v>3228</v>
      </c>
      <c r="G156" s="79"/>
      <c r="H156" s="79"/>
      <c r="I156" s="79" t="s">
        <v>170</v>
      </c>
      <c r="J156" s="78">
        <v>7638.89</v>
      </c>
      <c r="K156" s="79"/>
      <c r="L156" s="78">
        <v>956.07</v>
      </c>
      <c r="M156" s="79" t="s">
        <v>195</v>
      </c>
      <c r="N156" s="76">
        <v>7639</v>
      </c>
      <c r="V156" s="72"/>
      <c r="W156" s="55" t="s">
        <v>5578</v>
      </c>
      <c r="AA156" s="71"/>
      <c r="AD156" s="55"/>
      <c r="AE156" s="55"/>
    </row>
    <row r="157" spans="1:31" s="45" customFormat="1" ht="12" x14ac:dyDescent="0.2">
      <c r="A157" s="80"/>
      <c r="B157" s="118"/>
      <c r="C157" s="123" t="s">
        <v>2342</v>
      </c>
      <c r="D157" s="124"/>
      <c r="E157" s="124"/>
      <c r="F157" s="75"/>
      <c r="G157" s="75"/>
      <c r="H157" s="75"/>
      <c r="I157" s="75"/>
      <c r="J157" s="90"/>
      <c r="K157" s="75"/>
      <c r="L157" s="90"/>
      <c r="M157" s="89"/>
      <c r="N157" s="88"/>
      <c r="V157" s="72"/>
      <c r="W157" s="55"/>
      <c r="AA157" s="71"/>
      <c r="AD157" s="55"/>
      <c r="AE157" s="55"/>
    </row>
    <row r="158" spans="1:31" s="45" customFormat="1" ht="12" x14ac:dyDescent="0.2">
      <c r="A158" s="86"/>
      <c r="B158" s="117"/>
      <c r="C158" s="252" t="s">
        <v>5754</v>
      </c>
      <c r="D158" s="252"/>
      <c r="E158" s="252"/>
      <c r="F158" s="252"/>
      <c r="G158" s="252"/>
      <c r="H158" s="252"/>
      <c r="I158" s="252"/>
      <c r="J158" s="252"/>
      <c r="K158" s="252"/>
      <c r="L158" s="252"/>
      <c r="M158" s="252"/>
      <c r="N158" s="255"/>
      <c r="V158" s="72"/>
      <c r="W158" s="55"/>
      <c r="X158" s="46" t="s">
        <v>5754</v>
      </c>
      <c r="AA158" s="71"/>
      <c r="AD158" s="55"/>
      <c r="AE158" s="55"/>
    </row>
    <row r="159" spans="1:31" s="45" customFormat="1" ht="12" x14ac:dyDescent="0.2">
      <c r="A159" s="273"/>
      <c r="B159" s="274"/>
      <c r="C159" s="274"/>
      <c r="D159" s="274"/>
      <c r="E159" s="274"/>
      <c r="F159" s="274"/>
      <c r="G159" s="274"/>
      <c r="H159" s="274"/>
      <c r="I159" s="274"/>
      <c r="J159" s="274"/>
      <c r="K159" s="274"/>
      <c r="L159" s="274"/>
      <c r="M159" s="274"/>
      <c r="N159" s="275"/>
      <c r="V159" s="72"/>
      <c r="W159" s="55"/>
      <c r="AA159" s="71"/>
      <c r="AD159" s="55"/>
      <c r="AE159" s="55" t="s">
        <v>1</v>
      </c>
    </row>
    <row r="160" spans="1:31" s="45" customFormat="1" ht="22.5" x14ac:dyDescent="0.2">
      <c r="A160" s="87" t="s">
        <v>1633</v>
      </c>
      <c r="B160" s="119" t="s">
        <v>5534</v>
      </c>
      <c r="C160" s="253" t="s">
        <v>5577</v>
      </c>
      <c r="D160" s="253"/>
      <c r="E160" s="253"/>
      <c r="F160" s="79" t="s">
        <v>3228</v>
      </c>
      <c r="G160" s="79"/>
      <c r="H160" s="79"/>
      <c r="I160" s="79" t="s">
        <v>168</v>
      </c>
      <c r="J160" s="78">
        <v>11527.78</v>
      </c>
      <c r="K160" s="79"/>
      <c r="L160" s="78">
        <v>2885.61</v>
      </c>
      <c r="M160" s="79" t="s">
        <v>195</v>
      </c>
      <c r="N160" s="76">
        <v>23056</v>
      </c>
      <c r="V160" s="72"/>
      <c r="W160" s="55" t="s">
        <v>5577</v>
      </c>
      <c r="AA160" s="71"/>
      <c r="AD160" s="55"/>
      <c r="AE160" s="55"/>
    </row>
    <row r="161" spans="1:31" s="45" customFormat="1" ht="12" x14ac:dyDescent="0.2">
      <c r="A161" s="80"/>
      <c r="B161" s="118"/>
      <c r="C161" s="123" t="s">
        <v>2342</v>
      </c>
      <c r="D161" s="124"/>
      <c r="E161" s="124"/>
      <c r="F161" s="75"/>
      <c r="G161" s="75"/>
      <c r="H161" s="75"/>
      <c r="I161" s="75"/>
      <c r="J161" s="90"/>
      <c r="K161" s="75"/>
      <c r="L161" s="90"/>
      <c r="M161" s="89"/>
      <c r="N161" s="88"/>
      <c r="V161" s="72"/>
      <c r="W161" s="55"/>
      <c r="AA161" s="71"/>
      <c r="AD161" s="55"/>
      <c r="AE161" s="55"/>
    </row>
    <row r="162" spans="1:31" s="45" customFormat="1" ht="12" x14ac:dyDescent="0.2">
      <c r="A162" s="86"/>
      <c r="B162" s="117"/>
      <c r="C162" s="252" t="s">
        <v>5755</v>
      </c>
      <c r="D162" s="252"/>
      <c r="E162" s="252"/>
      <c r="F162" s="252"/>
      <c r="G162" s="252"/>
      <c r="H162" s="252"/>
      <c r="I162" s="252"/>
      <c r="J162" s="252"/>
      <c r="K162" s="252"/>
      <c r="L162" s="252"/>
      <c r="M162" s="252"/>
      <c r="N162" s="255"/>
      <c r="V162" s="72"/>
      <c r="W162" s="55"/>
      <c r="X162" s="46" t="s">
        <v>5755</v>
      </c>
      <c r="AA162" s="71"/>
      <c r="AD162" s="55"/>
      <c r="AE162" s="55"/>
    </row>
    <row r="163" spans="1:31" s="45" customFormat="1" ht="22.5" x14ac:dyDescent="0.2">
      <c r="A163" s="87" t="s">
        <v>1835</v>
      </c>
      <c r="B163" s="119" t="s">
        <v>5534</v>
      </c>
      <c r="C163" s="253" t="s">
        <v>5576</v>
      </c>
      <c r="D163" s="253"/>
      <c r="E163" s="253"/>
      <c r="F163" s="79" t="s">
        <v>3228</v>
      </c>
      <c r="G163" s="79"/>
      <c r="H163" s="79"/>
      <c r="I163" s="79" t="s">
        <v>170</v>
      </c>
      <c r="J163" s="78">
        <v>22708.33</v>
      </c>
      <c r="K163" s="79"/>
      <c r="L163" s="78">
        <v>2842.05</v>
      </c>
      <c r="M163" s="79" t="s">
        <v>195</v>
      </c>
      <c r="N163" s="76">
        <v>22708</v>
      </c>
      <c r="V163" s="72"/>
      <c r="W163" s="55" t="s">
        <v>5576</v>
      </c>
      <c r="AA163" s="71"/>
      <c r="AD163" s="55"/>
      <c r="AE163" s="55"/>
    </row>
    <row r="164" spans="1:31" s="45" customFormat="1" ht="12" x14ac:dyDescent="0.2">
      <c r="A164" s="80"/>
      <c r="B164" s="118"/>
      <c r="C164" s="123" t="s">
        <v>2342</v>
      </c>
      <c r="D164" s="124"/>
      <c r="E164" s="124"/>
      <c r="F164" s="75"/>
      <c r="G164" s="75"/>
      <c r="H164" s="75"/>
      <c r="I164" s="75"/>
      <c r="J164" s="90"/>
      <c r="K164" s="75"/>
      <c r="L164" s="90"/>
      <c r="M164" s="89"/>
      <c r="N164" s="88"/>
      <c r="V164" s="72"/>
      <c r="W164" s="55"/>
      <c r="AA164" s="71"/>
      <c r="AD164" s="55"/>
      <c r="AE164" s="55"/>
    </row>
    <row r="165" spans="1:31" s="45" customFormat="1" ht="12" x14ac:dyDescent="0.2">
      <c r="A165" s="86"/>
      <c r="B165" s="117"/>
      <c r="C165" s="252" t="s">
        <v>5756</v>
      </c>
      <c r="D165" s="252"/>
      <c r="E165" s="252"/>
      <c r="F165" s="252"/>
      <c r="G165" s="252"/>
      <c r="H165" s="252"/>
      <c r="I165" s="252"/>
      <c r="J165" s="252"/>
      <c r="K165" s="252"/>
      <c r="L165" s="252"/>
      <c r="M165" s="252"/>
      <c r="N165" s="255"/>
      <c r="V165" s="72"/>
      <c r="W165" s="55"/>
      <c r="X165" s="46" t="s">
        <v>5756</v>
      </c>
      <c r="AA165" s="71"/>
      <c r="AD165" s="55"/>
      <c r="AE165" s="55"/>
    </row>
    <row r="166" spans="1:31" s="45" customFormat="1" ht="22.5" x14ac:dyDescent="0.2">
      <c r="A166" s="87" t="s">
        <v>426</v>
      </c>
      <c r="B166" s="119" t="s">
        <v>5534</v>
      </c>
      <c r="C166" s="253" t="s">
        <v>5575</v>
      </c>
      <c r="D166" s="253"/>
      <c r="E166" s="253"/>
      <c r="F166" s="79" t="s">
        <v>3228</v>
      </c>
      <c r="G166" s="79"/>
      <c r="H166" s="79"/>
      <c r="I166" s="79" t="s">
        <v>170</v>
      </c>
      <c r="J166" s="78">
        <v>6278.94</v>
      </c>
      <c r="K166" s="79"/>
      <c r="L166" s="78">
        <v>785.86</v>
      </c>
      <c r="M166" s="79" t="s">
        <v>195</v>
      </c>
      <c r="N166" s="76">
        <v>6279</v>
      </c>
      <c r="V166" s="72"/>
      <c r="W166" s="55" t="s">
        <v>5575</v>
      </c>
      <c r="AA166" s="71"/>
      <c r="AD166" s="55"/>
      <c r="AE166" s="55"/>
    </row>
    <row r="167" spans="1:31" s="45" customFormat="1" ht="12" x14ac:dyDescent="0.2">
      <c r="A167" s="80"/>
      <c r="B167" s="118"/>
      <c r="C167" s="123" t="s">
        <v>2342</v>
      </c>
      <c r="D167" s="124"/>
      <c r="E167" s="124"/>
      <c r="F167" s="75"/>
      <c r="G167" s="75"/>
      <c r="H167" s="75"/>
      <c r="I167" s="75"/>
      <c r="J167" s="90"/>
      <c r="K167" s="75"/>
      <c r="L167" s="90"/>
      <c r="M167" s="89"/>
      <c r="N167" s="88"/>
      <c r="V167" s="72"/>
      <c r="W167" s="55"/>
      <c r="AA167" s="71"/>
      <c r="AD167" s="55"/>
      <c r="AE167" s="55"/>
    </row>
    <row r="168" spans="1:31" s="45" customFormat="1" ht="12" x14ac:dyDescent="0.2">
      <c r="A168" s="86"/>
      <c r="B168" s="117"/>
      <c r="C168" s="252" t="s">
        <v>5757</v>
      </c>
      <c r="D168" s="252"/>
      <c r="E168" s="252"/>
      <c r="F168" s="252"/>
      <c r="G168" s="252"/>
      <c r="H168" s="252"/>
      <c r="I168" s="252"/>
      <c r="J168" s="252"/>
      <c r="K168" s="252"/>
      <c r="L168" s="252"/>
      <c r="M168" s="252"/>
      <c r="N168" s="255"/>
      <c r="V168" s="72"/>
      <c r="W168" s="55"/>
      <c r="X168" s="46" t="s">
        <v>5757</v>
      </c>
      <c r="AA168" s="71"/>
      <c r="AD168" s="55"/>
      <c r="AE168" s="55"/>
    </row>
    <row r="169" spans="1:31" s="45" customFormat="1" ht="22.5" x14ac:dyDescent="0.2">
      <c r="A169" s="87" t="s">
        <v>623</v>
      </c>
      <c r="B169" s="119" t="s">
        <v>5534</v>
      </c>
      <c r="C169" s="253" t="s">
        <v>5574</v>
      </c>
      <c r="D169" s="253"/>
      <c r="E169" s="253"/>
      <c r="F169" s="79" t="s">
        <v>3228</v>
      </c>
      <c r="G169" s="79"/>
      <c r="H169" s="79"/>
      <c r="I169" s="79" t="s">
        <v>170</v>
      </c>
      <c r="J169" s="78">
        <v>20694.439999999999</v>
      </c>
      <c r="K169" s="79"/>
      <c r="L169" s="78">
        <v>2589.9899999999998</v>
      </c>
      <c r="M169" s="79" t="s">
        <v>195</v>
      </c>
      <c r="N169" s="76">
        <v>20694</v>
      </c>
      <c r="V169" s="72"/>
      <c r="W169" s="55" t="s">
        <v>5574</v>
      </c>
      <c r="AA169" s="71"/>
      <c r="AD169" s="55"/>
      <c r="AE169" s="55"/>
    </row>
    <row r="170" spans="1:31" s="45" customFormat="1" ht="12" x14ac:dyDescent="0.2">
      <c r="A170" s="80"/>
      <c r="B170" s="118"/>
      <c r="C170" s="123" t="s">
        <v>2342</v>
      </c>
      <c r="D170" s="124"/>
      <c r="E170" s="124"/>
      <c r="F170" s="75"/>
      <c r="G170" s="75"/>
      <c r="H170" s="75"/>
      <c r="I170" s="75"/>
      <c r="J170" s="90"/>
      <c r="K170" s="75"/>
      <c r="L170" s="90"/>
      <c r="M170" s="89"/>
      <c r="N170" s="88"/>
      <c r="V170" s="72"/>
      <c r="W170" s="55"/>
      <c r="AA170" s="71"/>
      <c r="AD170" s="55"/>
      <c r="AE170" s="55"/>
    </row>
    <row r="171" spans="1:31" s="45" customFormat="1" ht="12" x14ac:dyDescent="0.2">
      <c r="A171" s="86"/>
      <c r="B171" s="117"/>
      <c r="C171" s="252" t="s">
        <v>5758</v>
      </c>
      <c r="D171" s="252"/>
      <c r="E171" s="252"/>
      <c r="F171" s="252"/>
      <c r="G171" s="252"/>
      <c r="H171" s="252"/>
      <c r="I171" s="252"/>
      <c r="J171" s="252"/>
      <c r="K171" s="252"/>
      <c r="L171" s="252"/>
      <c r="M171" s="252"/>
      <c r="N171" s="255"/>
      <c r="V171" s="72"/>
      <c r="W171" s="55"/>
      <c r="X171" s="46" t="s">
        <v>5758</v>
      </c>
      <c r="AA171" s="71"/>
      <c r="AD171" s="55"/>
      <c r="AE171" s="55"/>
    </row>
    <row r="172" spans="1:31" s="45" customFormat="1" ht="12" x14ac:dyDescent="0.2">
      <c r="A172" s="273"/>
      <c r="B172" s="274"/>
      <c r="C172" s="274"/>
      <c r="D172" s="274"/>
      <c r="E172" s="274"/>
      <c r="F172" s="274"/>
      <c r="G172" s="274"/>
      <c r="H172" s="274"/>
      <c r="I172" s="274"/>
      <c r="J172" s="274"/>
      <c r="K172" s="274"/>
      <c r="L172" s="274"/>
      <c r="M172" s="274"/>
      <c r="N172" s="275"/>
      <c r="V172" s="72"/>
      <c r="W172" s="55"/>
      <c r="AA172" s="71"/>
      <c r="AD172" s="55"/>
      <c r="AE172" s="55" t="s">
        <v>1</v>
      </c>
    </row>
    <row r="173" spans="1:31" s="45" customFormat="1" ht="33.75" x14ac:dyDescent="0.2">
      <c r="A173" s="87" t="s">
        <v>1638</v>
      </c>
      <c r="B173" s="119" t="s">
        <v>5558</v>
      </c>
      <c r="C173" s="253" t="s">
        <v>5557</v>
      </c>
      <c r="D173" s="253"/>
      <c r="E173" s="253"/>
      <c r="F173" s="79" t="s">
        <v>947</v>
      </c>
      <c r="G173" s="79"/>
      <c r="H173" s="79"/>
      <c r="I173" s="79" t="s">
        <v>342</v>
      </c>
      <c r="J173" s="78"/>
      <c r="K173" s="79"/>
      <c r="L173" s="78"/>
      <c r="M173" s="79"/>
      <c r="N173" s="76"/>
      <c r="V173" s="72"/>
      <c r="W173" s="55" t="s">
        <v>5557</v>
      </c>
      <c r="AA173" s="71"/>
      <c r="AD173" s="55"/>
      <c r="AE173" s="55"/>
    </row>
    <row r="174" spans="1:31" s="45" customFormat="1" ht="12" x14ac:dyDescent="0.2">
      <c r="A174" s="86"/>
      <c r="B174" s="117"/>
      <c r="C174" s="252" t="s">
        <v>1806</v>
      </c>
      <c r="D174" s="252"/>
      <c r="E174" s="252"/>
      <c r="F174" s="252"/>
      <c r="G174" s="252"/>
      <c r="H174" s="252"/>
      <c r="I174" s="252"/>
      <c r="J174" s="252"/>
      <c r="K174" s="252"/>
      <c r="L174" s="252"/>
      <c r="M174" s="252"/>
      <c r="N174" s="255"/>
      <c r="V174" s="72"/>
      <c r="W174" s="55"/>
      <c r="Y174" s="46" t="s">
        <v>1806</v>
      </c>
      <c r="AA174" s="71"/>
      <c r="AD174" s="55"/>
      <c r="AE174" s="55"/>
    </row>
    <row r="175" spans="1:31" s="45" customFormat="1" ht="12" x14ac:dyDescent="0.2">
      <c r="A175" s="83"/>
      <c r="B175" s="61" t="s">
        <v>170</v>
      </c>
      <c r="C175" s="252" t="s">
        <v>169</v>
      </c>
      <c r="D175" s="252"/>
      <c r="E175" s="252"/>
      <c r="F175" s="74"/>
      <c r="G175" s="74"/>
      <c r="H175" s="74"/>
      <c r="I175" s="74"/>
      <c r="J175" s="82">
        <v>304.01</v>
      </c>
      <c r="K175" s="74"/>
      <c r="L175" s="82">
        <v>6.08</v>
      </c>
      <c r="M175" s="74" t="s">
        <v>164</v>
      </c>
      <c r="N175" s="81">
        <v>313</v>
      </c>
      <c r="V175" s="72"/>
      <c r="W175" s="55"/>
      <c r="Z175" s="46" t="s">
        <v>169</v>
      </c>
      <c r="AA175" s="71"/>
      <c r="AD175" s="55"/>
      <c r="AE175" s="55"/>
    </row>
    <row r="176" spans="1:31" s="45" customFormat="1" ht="12" x14ac:dyDescent="0.2">
      <c r="A176" s="83"/>
      <c r="B176" s="61" t="s">
        <v>168</v>
      </c>
      <c r="C176" s="252" t="s">
        <v>166</v>
      </c>
      <c r="D176" s="252"/>
      <c r="E176" s="252"/>
      <c r="F176" s="74"/>
      <c r="G176" s="74"/>
      <c r="H176" s="74"/>
      <c r="I176" s="74"/>
      <c r="J176" s="82">
        <v>3430.97</v>
      </c>
      <c r="K176" s="74"/>
      <c r="L176" s="82">
        <v>68.62</v>
      </c>
      <c r="M176" s="74" t="s">
        <v>167</v>
      </c>
      <c r="N176" s="81">
        <v>899</v>
      </c>
      <c r="V176" s="72"/>
      <c r="W176" s="55"/>
      <c r="Z176" s="46" t="s">
        <v>166</v>
      </c>
      <c r="AA176" s="71"/>
      <c r="AD176" s="55"/>
      <c r="AE176" s="55"/>
    </row>
    <row r="177" spans="1:31" s="45" customFormat="1" ht="12" x14ac:dyDescent="0.2">
      <c r="A177" s="83"/>
      <c r="B177" s="61" t="s">
        <v>165</v>
      </c>
      <c r="C177" s="252" t="s">
        <v>163</v>
      </c>
      <c r="D177" s="252"/>
      <c r="E177" s="252"/>
      <c r="F177" s="74"/>
      <c r="G177" s="74"/>
      <c r="H177" s="74"/>
      <c r="I177" s="74"/>
      <c r="J177" s="82">
        <v>281.18</v>
      </c>
      <c r="K177" s="74"/>
      <c r="L177" s="82">
        <v>5.62</v>
      </c>
      <c r="M177" s="74" t="s">
        <v>164</v>
      </c>
      <c r="N177" s="81">
        <v>290</v>
      </c>
      <c r="V177" s="72"/>
      <c r="W177" s="55"/>
      <c r="Z177" s="46" t="s">
        <v>163</v>
      </c>
      <c r="AA177" s="71"/>
      <c r="AD177" s="55"/>
      <c r="AE177" s="55"/>
    </row>
    <row r="178" spans="1:31" s="45" customFormat="1" ht="12" x14ac:dyDescent="0.2">
      <c r="A178" s="83"/>
      <c r="B178" s="61" t="s">
        <v>218</v>
      </c>
      <c r="C178" s="252" t="s">
        <v>217</v>
      </c>
      <c r="D178" s="252"/>
      <c r="E178" s="252"/>
      <c r="F178" s="74"/>
      <c r="G178" s="74"/>
      <c r="H178" s="74"/>
      <c r="I178" s="74"/>
      <c r="J178" s="82">
        <v>233.1</v>
      </c>
      <c r="K178" s="74"/>
      <c r="L178" s="82">
        <v>4.66</v>
      </c>
      <c r="M178" s="74" t="s">
        <v>195</v>
      </c>
      <c r="N178" s="81">
        <v>37</v>
      </c>
      <c r="V178" s="72"/>
      <c r="W178" s="55"/>
      <c r="Z178" s="46" t="s">
        <v>217</v>
      </c>
      <c r="AA178" s="71"/>
      <c r="AD178" s="55"/>
      <c r="AE178" s="55"/>
    </row>
    <row r="179" spans="1:31" s="45" customFormat="1" ht="12" x14ac:dyDescent="0.2">
      <c r="A179" s="86"/>
      <c r="B179" s="93" t="s">
        <v>830</v>
      </c>
      <c r="C179" s="259" t="s">
        <v>829</v>
      </c>
      <c r="D179" s="259"/>
      <c r="E179" s="259"/>
      <c r="F179" s="92" t="s">
        <v>212</v>
      </c>
      <c r="G179" s="92" t="s">
        <v>5556</v>
      </c>
      <c r="H179" s="92"/>
      <c r="I179" s="92" t="s">
        <v>5555</v>
      </c>
      <c r="J179" s="61"/>
      <c r="K179" s="74"/>
      <c r="L179" s="82"/>
      <c r="M179" s="74"/>
      <c r="N179" s="91"/>
      <c r="V179" s="72"/>
      <c r="W179" s="55"/>
      <c r="AA179" s="71" t="s">
        <v>829</v>
      </c>
      <c r="AD179" s="55"/>
      <c r="AE179" s="55"/>
    </row>
    <row r="180" spans="1:31" s="45" customFormat="1" ht="12" x14ac:dyDescent="0.2">
      <c r="A180" s="86"/>
      <c r="B180" s="93" t="s">
        <v>4765</v>
      </c>
      <c r="C180" s="259" t="s">
        <v>5554</v>
      </c>
      <c r="D180" s="259"/>
      <c r="E180" s="259"/>
      <c r="F180" s="92" t="s">
        <v>326</v>
      </c>
      <c r="G180" s="92" t="s">
        <v>211</v>
      </c>
      <c r="H180" s="92"/>
      <c r="I180" s="92" t="s">
        <v>168</v>
      </c>
      <c r="J180" s="61"/>
      <c r="K180" s="74"/>
      <c r="L180" s="82"/>
      <c r="M180" s="74"/>
      <c r="N180" s="91"/>
      <c r="V180" s="72"/>
      <c r="W180" s="55"/>
      <c r="AA180" s="71" t="s">
        <v>5554</v>
      </c>
      <c r="AD180" s="55"/>
      <c r="AE180" s="55"/>
    </row>
    <row r="181" spans="1:31" s="45" customFormat="1" ht="12" x14ac:dyDescent="0.2">
      <c r="A181" s="83"/>
      <c r="B181" s="61"/>
      <c r="C181" s="252" t="s">
        <v>160</v>
      </c>
      <c r="D181" s="252"/>
      <c r="E181" s="252"/>
      <c r="F181" s="74" t="s">
        <v>159</v>
      </c>
      <c r="G181" s="74" t="s">
        <v>5553</v>
      </c>
      <c r="H181" s="74"/>
      <c r="I181" s="74" t="s">
        <v>5552</v>
      </c>
      <c r="J181" s="82"/>
      <c r="K181" s="74"/>
      <c r="L181" s="82"/>
      <c r="M181" s="74"/>
      <c r="N181" s="81"/>
      <c r="V181" s="72"/>
      <c r="W181" s="55"/>
      <c r="AA181" s="71"/>
      <c r="AB181" s="46" t="s">
        <v>160</v>
      </c>
      <c r="AD181" s="55"/>
      <c r="AE181" s="55"/>
    </row>
    <row r="182" spans="1:31" s="45" customFormat="1" ht="12" x14ac:dyDescent="0.2">
      <c r="A182" s="83"/>
      <c r="B182" s="61"/>
      <c r="C182" s="252" t="s">
        <v>156</v>
      </c>
      <c r="D182" s="252"/>
      <c r="E182" s="252"/>
      <c r="F182" s="74" t="s">
        <v>159</v>
      </c>
      <c r="G182" s="74" t="s">
        <v>5551</v>
      </c>
      <c r="H182" s="74"/>
      <c r="I182" s="74" t="s">
        <v>5550</v>
      </c>
      <c r="J182" s="82"/>
      <c r="K182" s="74"/>
      <c r="L182" s="82"/>
      <c r="M182" s="74"/>
      <c r="N182" s="81"/>
      <c r="V182" s="72"/>
      <c r="W182" s="55"/>
      <c r="AA182" s="71"/>
      <c r="AB182" s="46" t="s">
        <v>156</v>
      </c>
      <c r="AD182" s="55"/>
      <c r="AE182" s="55"/>
    </row>
    <row r="183" spans="1:31" s="45" customFormat="1" ht="12" x14ac:dyDescent="0.2">
      <c r="A183" s="83"/>
      <c r="B183" s="61"/>
      <c r="C183" s="254" t="s">
        <v>155</v>
      </c>
      <c r="D183" s="254"/>
      <c r="E183" s="254"/>
      <c r="F183" s="77"/>
      <c r="G183" s="77"/>
      <c r="H183" s="77"/>
      <c r="I183" s="77"/>
      <c r="J183" s="85">
        <v>3968.08</v>
      </c>
      <c r="K183" s="77"/>
      <c r="L183" s="85">
        <v>79.36</v>
      </c>
      <c r="M183" s="77"/>
      <c r="N183" s="84"/>
      <c r="V183" s="72"/>
      <c r="W183" s="55"/>
      <c r="AA183" s="71"/>
      <c r="AC183" s="46" t="s">
        <v>155</v>
      </c>
      <c r="AD183" s="55"/>
      <c r="AE183" s="55"/>
    </row>
    <row r="184" spans="1:31" s="45" customFormat="1" ht="12" x14ac:dyDescent="0.2">
      <c r="A184" s="83"/>
      <c r="B184" s="61"/>
      <c r="C184" s="252" t="s">
        <v>154</v>
      </c>
      <c r="D184" s="252"/>
      <c r="E184" s="252"/>
      <c r="F184" s="74"/>
      <c r="G184" s="74"/>
      <c r="H184" s="74"/>
      <c r="I184" s="74"/>
      <c r="J184" s="82"/>
      <c r="K184" s="74"/>
      <c r="L184" s="82">
        <v>11.7</v>
      </c>
      <c r="M184" s="74"/>
      <c r="N184" s="81">
        <v>603</v>
      </c>
      <c r="V184" s="72"/>
      <c r="W184" s="55"/>
      <c r="AA184" s="71"/>
      <c r="AB184" s="46" t="s">
        <v>154</v>
      </c>
      <c r="AD184" s="55"/>
      <c r="AE184" s="55"/>
    </row>
    <row r="185" spans="1:31" s="45" customFormat="1" ht="22.5" x14ac:dyDescent="0.2">
      <c r="A185" s="83"/>
      <c r="B185" s="61" t="s">
        <v>855</v>
      </c>
      <c r="C185" s="252" t="s">
        <v>853</v>
      </c>
      <c r="D185" s="252"/>
      <c r="E185" s="252"/>
      <c r="F185" s="74" t="s">
        <v>149</v>
      </c>
      <c r="G185" s="74" t="s">
        <v>854</v>
      </c>
      <c r="H185" s="74"/>
      <c r="I185" s="74" t="s">
        <v>854</v>
      </c>
      <c r="J185" s="82"/>
      <c r="K185" s="74"/>
      <c r="L185" s="82">
        <v>11.47</v>
      </c>
      <c r="M185" s="74"/>
      <c r="N185" s="81">
        <v>591</v>
      </c>
      <c r="V185" s="72"/>
      <c r="W185" s="55"/>
      <c r="AA185" s="71"/>
      <c r="AB185" s="46" t="s">
        <v>853</v>
      </c>
      <c r="AD185" s="55"/>
      <c r="AE185" s="55"/>
    </row>
    <row r="186" spans="1:31" s="45" customFormat="1" ht="22.5" x14ac:dyDescent="0.2">
      <c r="A186" s="83"/>
      <c r="B186" s="61" t="s">
        <v>852</v>
      </c>
      <c r="C186" s="252" t="s">
        <v>851</v>
      </c>
      <c r="D186" s="252"/>
      <c r="E186" s="252"/>
      <c r="F186" s="74" t="s">
        <v>149</v>
      </c>
      <c r="G186" s="74" t="s">
        <v>334</v>
      </c>
      <c r="H186" s="74"/>
      <c r="I186" s="74" t="s">
        <v>334</v>
      </c>
      <c r="J186" s="82"/>
      <c r="K186" s="74"/>
      <c r="L186" s="82">
        <v>7.25</v>
      </c>
      <c r="M186" s="74"/>
      <c r="N186" s="81">
        <v>374</v>
      </c>
      <c r="V186" s="72"/>
      <c r="W186" s="55"/>
      <c r="AA186" s="71"/>
      <c r="AB186" s="46" t="s">
        <v>851</v>
      </c>
      <c r="AD186" s="55"/>
      <c r="AE186" s="55"/>
    </row>
    <row r="187" spans="1:31" s="45" customFormat="1" ht="12" x14ac:dyDescent="0.2">
      <c r="A187" s="80"/>
      <c r="B187" s="118"/>
      <c r="C187" s="253" t="s">
        <v>146</v>
      </c>
      <c r="D187" s="253"/>
      <c r="E187" s="253"/>
      <c r="F187" s="79"/>
      <c r="G187" s="79"/>
      <c r="H187" s="79"/>
      <c r="I187" s="79"/>
      <c r="J187" s="78"/>
      <c r="K187" s="79"/>
      <c r="L187" s="78">
        <v>98.08</v>
      </c>
      <c r="M187" s="77"/>
      <c r="N187" s="76">
        <v>2214</v>
      </c>
      <c r="V187" s="72"/>
      <c r="W187" s="55"/>
      <c r="AA187" s="71"/>
      <c r="AD187" s="55" t="s">
        <v>146</v>
      </c>
      <c r="AE187" s="55"/>
    </row>
    <row r="188" spans="1:31" s="45" customFormat="1" ht="22.5" x14ac:dyDescent="0.2">
      <c r="A188" s="87" t="s">
        <v>610</v>
      </c>
      <c r="B188" s="119" t="s">
        <v>4853</v>
      </c>
      <c r="C188" s="253" t="s">
        <v>5567</v>
      </c>
      <c r="D188" s="253"/>
      <c r="E188" s="253"/>
      <c r="F188" s="79" t="s">
        <v>212</v>
      </c>
      <c r="G188" s="79"/>
      <c r="H188" s="79"/>
      <c r="I188" s="79" t="s">
        <v>5555</v>
      </c>
      <c r="J188" s="78">
        <v>592.76</v>
      </c>
      <c r="K188" s="79"/>
      <c r="L188" s="78">
        <v>75.16</v>
      </c>
      <c r="M188" s="79" t="s">
        <v>195</v>
      </c>
      <c r="N188" s="76">
        <v>601</v>
      </c>
      <c r="V188" s="72"/>
      <c r="W188" s="55" t="s">
        <v>5567</v>
      </c>
      <c r="AA188" s="71"/>
      <c r="AD188" s="55"/>
      <c r="AE188" s="55"/>
    </row>
    <row r="189" spans="1:31" s="45" customFormat="1" ht="12" x14ac:dyDescent="0.2">
      <c r="A189" s="80"/>
      <c r="B189" s="118"/>
      <c r="C189" s="123" t="s">
        <v>2342</v>
      </c>
      <c r="D189" s="124"/>
      <c r="E189" s="124"/>
      <c r="F189" s="75"/>
      <c r="G189" s="75"/>
      <c r="H189" s="75"/>
      <c r="I189" s="75"/>
      <c r="J189" s="90"/>
      <c r="K189" s="75"/>
      <c r="L189" s="90"/>
      <c r="M189" s="89"/>
      <c r="N189" s="88"/>
      <c r="V189" s="72"/>
      <c r="W189" s="55"/>
      <c r="AA189" s="71"/>
      <c r="AD189" s="55"/>
      <c r="AE189" s="55"/>
    </row>
    <row r="190" spans="1:31" s="45" customFormat="1" ht="22.5" x14ac:dyDescent="0.2">
      <c r="A190" s="87" t="s">
        <v>1807</v>
      </c>
      <c r="B190" s="119" t="s">
        <v>5534</v>
      </c>
      <c r="C190" s="253" t="s">
        <v>5573</v>
      </c>
      <c r="D190" s="253"/>
      <c r="E190" s="253"/>
      <c r="F190" s="79" t="s">
        <v>3228</v>
      </c>
      <c r="G190" s="79"/>
      <c r="H190" s="79"/>
      <c r="I190" s="79" t="s">
        <v>170</v>
      </c>
      <c r="J190" s="78">
        <v>3333.33</v>
      </c>
      <c r="K190" s="79"/>
      <c r="L190" s="78">
        <v>417.15</v>
      </c>
      <c r="M190" s="79" t="s">
        <v>195</v>
      </c>
      <c r="N190" s="76">
        <v>3333</v>
      </c>
      <c r="V190" s="72"/>
      <c r="W190" s="55" t="s">
        <v>5573</v>
      </c>
      <c r="AA190" s="71"/>
      <c r="AD190" s="55"/>
      <c r="AE190" s="55"/>
    </row>
    <row r="191" spans="1:31" s="45" customFormat="1" ht="12" x14ac:dyDescent="0.2">
      <c r="A191" s="80"/>
      <c r="B191" s="118"/>
      <c r="C191" s="123" t="s">
        <v>2342</v>
      </c>
      <c r="D191" s="124"/>
      <c r="E191" s="124"/>
      <c r="F191" s="75"/>
      <c r="G191" s="75"/>
      <c r="H191" s="75"/>
      <c r="I191" s="75"/>
      <c r="J191" s="90"/>
      <c r="K191" s="75"/>
      <c r="L191" s="90"/>
      <c r="M191" s="89"/>
      <c r="N191" s="88"/>
      <c r="V191" s="72"/>
      <c r="W191" s="55"/>
      <c r="AA191" s="71"/>
      <c r="AD191" s="55"/>
      <c r="AE191" s="55"/>
    </row>
    <row r="192" spans="1:31" s="45" customFormat="1" ht="12" x14ac:dyDescent="0.2">
      <c r="A192" s="86"/>
      <c r="B192" s="117"/>
      <c r="C192" s="252" t="s">
        <v>5759</v>
      </c>
      <c r="D192" s="252"/>
      <c r="E192" s="252"/>
      <c r="F192" s="252"/>
      <c r="G192" s="252"/>
      <c r="H192" s="252"/>
      <c r="I192" s="252"/>
      <c r="J192" s="252"/>
      <c r="K192" s="252"/>
      <c r="L192" s="252"/>
      <c r="M192" s="252"/>
      <c r="N192" s="255"/>
      <c r="V192" s="72"/>
      <c r="W192" s="55"/>
      <c r="X192" s="46" t="s">
        <v>5759</v>
      </c>
      <c r="AA192" s="71"/>
      <c r="AD192" s="55"/>
      <c r="AE192" s="55"/>
    </row>
    <row r="193" spans="1:31" s="45" customFormat="1" ht="33.75" x14ac:dyDescent="0.2">
      <c r="A193" s="87" t="s">
        <v>597</v>
      </c>
      <c r="B193" s="119" t="s">
        <v>5558</v>
      </c>
      <c r="C193" s="253" t="s">
        <v>5557</v>
      </c>
      <c r="D193" s="253"/>
      <c r="E193" s="253"/>
      <c r="F193" s="79" t="s">
        <v>947</v>
      </c>
      <c r="G193" s="79"/>
      <c r="H193" s="79"/>
      <c r="I193" s="79" t="s">
        <v>1185</v>
      </c>
      <c r="J193" s="78"/>
      <c r="K193" s="79"/>
      <c r="L193" s="78"/>
      <c r="M193" s="79"/>
      <c r="N193" s="76"/>
      <c r="V193" s="72"/>
      <c r="W193" s="55" t="s">
        <v>5557</v>
      </c>
      <c r="AA193" s="71"/>
      <c r="AD193" s="55"/>
      <c r="AE193" s="55"/>
    </row>
    <row r="194" spans="1:31" s="45" customFormat="1" ht="12" x14ac:dyDescent="0.2">
      <c r="A194" s="86"/>
      <c r="B194" s="117"/>
      <c r="C194" s="252" t="s">
        <v>1330</v>
      </c>
      <c r="D194" s="252"/>
      <c r="E194" s="252"/>
      <c r="F194" s="252"/>
      <c r="G194" s="252"/>
      <c r="H194" s="252"/>
      <c r="I194" s="252"/>
      <c r="J194" s="252"/>
      <c r="K194" s="252"/>
      <c r="L194" s="252"/>
      <c r="M194" s="252"/>
      <c r="N194" s="255"/>
      <c r="V194" s="72"/>
      <c r="W194" s="55"/>
      <c r="Y194" s="46" t="s">
        <v>1330</v>
      </c>
      <c r="AA194" s="71"/>
      <c r="AD194" s="55"/>
      <c r="AE194" s="55"/>
    </row>
    <row r="195" spans="1:31" s="45" customFormat="1" ht="12" x14ac:dyDescent="0.2">
      <c r="A195" s="83"/>
      <c r="B195" s="61" t="s">
        <v>170</v>
      </c>
      <c r="C195" s="252" t="s">
        <v>169</v>
      </c>
      <c r="D195" s="252"/>
      <c r="E195" s="252"/>
      <c r="F195" s="74"/>
      <c r="G195" s="74"/>
      <c r="H195" s="74"/>
      <c r="I195" s="74"/>
      <c r="J195" s="82">
        <v>304.01</v>
      </c>
      <c r="K195" s="74"/>
      <c r="L195" s="82">
        <v>12.16</v>
      </c>
      <c r="M195" s="74" t="s">
        <v>164</v>
      </c>
      <c r="N195" s="81">
        <v>627</v>
      </c>
      <c r="V195" s="72"/>
      <c r="W195" s="55"/>
      <c r="Z195" s="46" t="s">
        <v>169</v>
      </c>
      <c r="AA195" s="71"/>
      <c r="AD195" s="55"/>
      <c r="AE195" s="55"/>
    </row>
    <row r="196" spans="1:31" s="45" customFormat="1" ht="12" x14ac:dyDescent="0.2">
      <c r="A196" s="83"/>
      <c r="B196" s="61" t="s">
        <v>168</v>
      </c>
      <c r="C196" s="252" t="s">
        <v>166</v>
      </c>
      <c r="D196" s="252"/>
      <c r="E196" s="252"/>
      <c r="F196" s="74"/>
      <c r="G196" s="74"/>
      <c r="H196" s="74"/>
      <c r="I196" s="74"/>
      <c r="J196" s="82">
        <v>3430.97</v>
      </c>
      <c r="K196" s="74"/>
      <c r="L196" s="82">
        <v>137.24</v>
      </c>
      <c r="M196" s="74" t="s">
        <v>167</v>
      </c>
      <c r="N196" s="81">
        <v>1798</v>
      </c>
      <c r="V196" s="72"/>
      <c r="W196" s="55"/>
      <c r="Z196" s="46" t="s">
        <v>166</v>
      </c>
      <c r="AA196" s="71"/>
      <c r="AD196" s="55"/>
      <c r="AE196" s="55"/>
    </row>
    <row r="197" spans="1:31" s="45" customFormat="1" ht="12" x14ac:dyDescent="0.2">
      <c r="A197" s="83"/>
      <c r="B197" s="61" t="s">
        <v>165</v>
      </c>
      <c r="C197" s="252" t="s">
        <v>163</v>
      </c>
      <c r="D197" s="252"/>
      <c r="E197" s="252"/>
      <c r="F197" s="74"/>
      <c r="G197" s="74"/>
      <c r="H197" s="74"/>
      <c r="I197" s="74"/>
      <c r="J197" s="82">
        <v>281.18</v>
      </c>
      <c r="K197" s="74"/>
      <c r="L197" s="82">
        <v>11.25</v>
      </c>
      <c r="M197" s="74" t="s">
        <v>164</v>
      </c>
      <c r="N197" s="81">
        <v>580</v>
      </c>
      <c r="V197" s="72"/>
      <c r="W197" s="55"/>
      <c r="Z197" s="46" t="s">
        <v>163</v>
      </c>
      <c r="AA197" s="71"/>
      <c r="AD197" s="55"/>
      <c r="AE197" s="55"/>
    </row>
    <row r="198" spans="1:31" s="45" customFormat="1" ht="12" x14ac:dyDescent="0.2">
      <c r="A198" s="83"/>
      <c r="B198" s="61" t="s">
        <v>218</v>
      </c>
      <c r="C198" s="252" t="s">
        <v>217</v>
      </c>
      <c r="D198" s="252"/>
      <c r="E198" s="252"/>
      <c r="F198" s="74"/>
      <c r="G198" s="74"/>
      <c r="H198" s="74"/>
      <c r="I198" s="74"/>
      <c r="J198" s="82">
        <v>233.1</v>
      </c>
      <c r="K198" s="74"/>
      <c r="L198" s="82">
        <v>9.32</v>
      </c>
      <c r="M198" s="74" t="s">
        <v>195</v>
      </c>
      <c r="N198" s="81">
        <v>74</v>
      </c>
      <c r="V198" s="72"/>
      <c r="W198" s="55"/>
      <c r="Z198" s="46" t="s">
        <v>217</v>
      </c>
      <c r="AA198" s="71"/>
      <c r="AD198" s="55"/>
      <c r="AE198" s="55"/>
    </row>
    <row r="199" spans="1:31" s="45" customFormat="1" ht="12" x14ac:dyDescent="0.2">
      <c r="A199" s="86"/>
      <c r="B199" s="93" t="s">
        <v>830</v>
      </c>
      <c r="C199" s="259" t="s">
        <v>829</v>
      </c>
      <c r="D199" s="259"/>
      <c r="E199" s="259"/>
      <c r="F199" s="92" t="s">
        <v>212</v>
      </c>
      <c r="G199" s="92" t="s">
        <v>5556</v>
      </c>
      <c r="H199" s="92"/>
      <c r="I199" s="92" t="s">
        <v>5570</v>
      </c>
      <c r="J199" s="61"/>
      <c r="K199" s="74"/>
      <c r="L199" s="82"/>
      <c r="M199" s="74"/>
      <c r="N199" s="91"/>
      <c r="V199" s="72"/>
      <c r="W199" s="55"/>
      <c r="AA199" s="71" t="s">
        <v>829</v>
      </c>
      <c r="AD199" s="55"/>
      <c r="AE199" s="55"/>
    </row>
    <row r="200" spans="1:31" s="45" customFormat="1" ht="12" x14ac:dyDescent="0.2">
      <c r="A200" s="86"/>
      <c r="B200" s="93" t="s">
        <v>4765</v>
      </c>
      <c r="C200" s="259" t="s">
        <v>5554</v>
      </c>
      <c r="D200" s="259"/>
      <c r="E200" s="259"/>
      <c r="F200" s="92" t="s">
        <v>326</v>
      </c>
      <c r="G200" s="92" t="s">
        <v>211</v>
      </c>
      <c r="H200" s="92"/>
      <c r="I200" s="92" t="s">
        <v>218</v>
      </c>
      <c r="J200" s="61"/>
      <c r="K200" s="74"/>
      <c r="L200" s="82"/>
      <c r="M200" s="74"/>
      <c r="N200" s="91"/>
      <c r="V200" s="72"/>
      <c r="W200" s="55"/>
      <c r="AA200" s="71" t="s">
        <v>5554</v>
      </c>
      <c r="AD200" s="55"/>
      <c r="AE200" s="55"/>
    </row>
    <row r="201" spans="1:31" s="45" customFormat="1" ht="12" x14ac:dyDescent="0.2">
      <c r="A201" s="83"/>
      <c r="B201" s="61"/>
      <c r="C201" s="252" t="s">
        <v>160</v>
      </c>
      <c r="D201" s="252"/>
      <c r="E201" s="252"/>
      <c r="F201" s="74" t="s">
        <v>159</v>
      </c>
      <c r="G201" s="74" t="s">
        <v>5553</v>
      </c>
      <c r="H201" s="74"/>
      <c r="I201" s="74" t="s">
        <v>5572</v>
      </c>
      <c r="J201" s="82"/>
      <c r="K201" s="74"/>
      <c r="L201" s="82"/>
      <c r="M201" s="74"/>
      <c r="N201" s="81"/>
      <c r="V201" s="72"/>
      <c r="W201" s="55"/>
      <c r="AA201" s="71"/>
      <c r="AB201" s="46" t="s">
        <v>160</v>
      </c>
      <c r="AD201" s="55"/>
      <c r="AE201" s="55"/>
    </row>
    <row r="202" spans="1:31" s="45" customFormat="1" ht="12" x14ac:dyDescent="0.2">
      <c r="A202" s="83"/>
      <c r="B202" s="61"/>
      <c r="C202" s="252" t="s">
        <v>156</v>
      </c>
      <c r="D202" s="252"/>
      <c r="E202" s="252"/>
      <c r="F202" s="74" t="s">
        <v>159</v>
      </c>
      <c r="G202" s="74" t="s">
        <v>5551</v>
      </c>
      <c r="H202" s="74"/>
      <c r="I202" s="74" t="s">
        <v>5571</v>
      </c>
      <c r="J202" s="82"/>
      <c r="K202" s="74"/>
      <c r="L202" s="82"/>
      <c r="M202" s="74"/>
      <c r="N202" s="81"/>
      <c r="V202" s="72"/>
      <c r="W202" s="55"/>
      <c r="AA202" s="71"/>
      <c r="AB202" s="46" t="s">
        <v>156</v>
      </c>
      <c r="AD202" s="55"/>
      <c r="AE202" s="55"/>
    </row>
    <row r="203" spans="1:31" s="45" customFormat="1" ht="12" x14ac:dyDescent="0.2">
      <c r="A203" s="83"/>
      <c r="B203" s="61"/>
      <c r="C203" s="254" t="s">
        <v>155</v>
      </c>
      <c r="D203" s="254"/>
      <c r="E203" s="254"/>
      <c r="F203" s="77"/>
      <c r="G203" s="77"/>
      <c r="H203" s="77"/>
      <c r="I203" s="77"/>
      <c r="J203" s="85">
        <v>3968.08</v>
      </c>
      <c r="K203" s="77"/>
      <c r="L203" s="85">
        <v>158.72</v>
      </c>
      <c r="M203" s="77"/>
      <c r="N203" s="84"/>
      <c r="V203" s="72"/>
      <c r="W203" s="55"/>
      <c r="AA203" s="71"/>
      <c r="AC203" s="46" t="s">
        <v>155</v>
      </c>
      <c r="AD203" s="55"/>
      <c r="AE203" s="55"/>
    </row>
    <row r="204" spans="1:31" s="45" customFormat="1" ht="12" x14ac:dyDescent="0.2">
      <c r="A204" s="83"/>
      <c r="B204" s="61"/>
      <c r="C204" s="252" t="s">
        <v>154</v>
      </c>
      <c r="D204" s="252"/>
      <c r="E204" s="252"/>
      <c r="F204" s="74"/>
      <c r="G204" s="74"/>
      <c r="H204" s="74"/>
      <c r="I204" s="74"/>
      <c r="J204" s="82"/>
      <c r="K204" s="74"/>
      <c r="L204" s="82">
        <v>23.41</v>
      </c>
      <c r="M204" s="74"/>
      <c r="N204" s="81">
        <v>1207</v>
      </c>
      <c r="V204" s="72"/>
      <c r="W204" s="55"/>
      <c r="AA204" s="71"/>
      <c r="AB204" s="46" t="s">
        <v>154</v>
      </c>
      <c r="AD204" s="55"/>
      <c r="AE204" s="55"/>
    </row>
    <row r="205" spans="1:31" s="45" customFormat="1" ht="22.5" x14ac:dyDescent="0.2">
      <c r="A205" s="83"/>
      <c r="B205" s="61" t="s">
        <v>855</v>
      </c>
      <c r="C205" s="252" t="s">
        <v>853</v>
      </c>
      <c r="D205" s="252"/>
      <c r="E205" s="252"/>
      <c r="F205" s="74" t="s">
        <v>149</v>
      </c>
      <c r="G205" s="74" t="s">
        <v>854</v>
      </c>
      <c r="H205" s="74"/>
      <c r="I205" s="74" t="s">
        <v>854</v>
      </c>
      <c r="J205" s="82"/>
      <c r="K205" s="74"/>
      <c r="L205" s="82">
        <v>22.94</v>
      </c>
      <c r="M205" s="74"/>
      <c r="N205" s="81">
        <v>1183</v>
      </c>
      <c r="V205" s="72"/>
      <c r="W205" s="55"/>
      <c r="AA205" s="71"/>
      <c r="AB205" s="46" t="s">
        <v>853</v>
      </c>
      <c r="AD205" s="55"/>
      <c r="AE205" s="55"/>
    </row>
    <row r="206" spans="1:31" s="45" customFormat="1" ht="22.5" x14ac:dyDescent="0.2">
      <c r="A206" s="83"/>
      <c r="B206" s="61" t="s">
        <v>852</v>
      </c>
      <c r="C206" s="252" t="s">
        <v>851</v>
      </c>
      <c r="D206" s="252"/>
      <c r="E206" s="252"/>
      <c r="F206" s="74" t="s">
        <v>149</v>
      </c>
      <c r="G206" s="74" t="s">
        <v>334</v>
      </c>
      <c r="H206" s="74"/>
      <c r="I206" s="74" t="s">
        <v>334</v>
      </c>
      <c r="J206" s="82"/>
      <c r="K206" s="74"/>
      <c r="L206" s="82">
        <v>14.51</v>
      </c>
      <c r="M206" s="74"/>
      <c r="N206" s="81">
        <v>748</v>
      </c>
      <c r="V206" s="72"/>
      <c r="W206" s="55"/>
      <c r="AA206" s="71"/>
      <c r="AB206" s="46" t="s">
        <v>851</v>
      </c>
      <c r="AD206" s="55"/>
      <c r="AE206" s="55"/>
    </row>
    <row r="207" spans="1:31" s="45" customFormat="1" ht="12" x14ac:dyDescent="0.2">
      <c r="A207" s="80"/>
      <c r="B207" s="118"/>
      <c r="C207" s="253" t="s">
        <v>146</v>
      </c>
      <c r="D207" s="253"/>
      <c r="E207" s="253"/>
      <c r="F207" s="79"/>
      <c r="G207" s="79"/>
      <c r="H207" s="79"/>
      <c r="I207" s="79"/>
      <c r="J207" s="78"/>
      <c r="K207" s="79"/>
      <c r="L207" s="78">
        <v>196.17</v>
      </c>
      <c r="M207" s="77"/>
      <c r="N207" s="76">
        <v>4430</v>
      </c>
      <c r="V207" s="72"/>
      <c r="W207" s="55"/>
      <c r="AA207" s="71"/>
      <c r="AD207" s="55" t="s">
        <v>146</v>
      </c>
      <c r="AE207" s="55"/>
    </row>
    <row r="208" spans="1:31" s="45" customFormat="1" ht="22.5" x14ac:dyDescent="0.2">
      <c r="A208" s="87" t="s">
        <v>1802</v>
      </c>
      <c r="B208" s="119" t="s">
        <v>4853</v>
      </c>
      <c r="C208" s="253" t="s">
        <v>5567</v>
      </c>
      <c r="D208" s="253"/>
      <c r="E208" s="253"/>
      <c r="F208" s="79" t="s">
        <v>212</v>
      </c>
      <c r="G208" s="79"/>
      <c r="H208" s="79"/>
      <c r="I208" s="79" t="s">
        <v>5570</v>
      </c>
      <c r="J208" s="78">
        <v>592.76</v>
      </c>
      <c r="K208" s="79"/>
      <c r="L208" s="78">
        <v>150.32</v>
      </c>
      <c r="M208" s="79" t="s">
        <v>195</v>
      </c>
      <c r="N208" s="76">
        <v>1201</v>
      </c>
      <c r="V208" s="72"/>
      <c r="W208" s="55" t="s">
        <v>5567</v>
      </c>
      <c r="AA208" s="71"/>
      <c r="AD208" s="55"/>
      <c r="AE208" s="55"/>
    </row>
    <row r="209" spans="1:31" s="45" customFormat="1" ht="12" x14ac:dyDescent="0.2">
      <c r="A209" s="80"/>
      <c r="B209" s="118"/>
      <c r="C209" s="123" t="s">
        <v>2342</v>
      </c>
      <c r="D209" s="124"/>
      <c r="E209" s="124"/>
      <c r="F209" s="75"/>
      <c r="G209" s="75"/>
      <c r="H209" s="75"/>
      <c r="I209" s="75"/>
      <c r="J209" s="90"/>
      <c r="K209" s="75"/>
      <c r="L209" s="90"/>
      <c r="M209" s="89"/>
      <c r="N209" s="88"/>
      <c r="V209" s="72"/>
      <c r="W209" s="55"/>
      <c r="AA209" s="71"/>
      <c r="AD209" s="55"/>
      <c r="AE209" s="55"/>
    </row>
    <row r="210" spans="1:31" s="45" customFormat="1" ht="22.5" x14ac:dyDescent="0.2">
      <c r="A210" s="87" t="s">
        <v>578</v>
      </c>
      <c r="B210" s="119" t="s">
        <v>5534</v>
      </c>
      <c r="C210" s="253" t="s">
        <v>5569</v>
      </c>
      <c r="D210" s="253"/>
      <c r="E210" s="253"/>
      <c r="F210" s="79" t="s">
        <v>3228</v>
      </c>
      <c r="G210" s="79"/>
      <c r="H210" s="79"/>
      <c r="I210" s="79" t="s">
        <v>170</v>
      </c>
      <c r="J210" s="78">
        <v>26388.89</v>
      </c>
      <c r="K210" s="79"/>
      <c r="L210" s="78">
        <v>3302.75</v>
      </c>
      <c r="M210" s="79" t="s">
        <v>195</v>
      </c>
      <c r="N210" s="76">
        <v>26389</v>
      </c>
      <c r="V210" s="72"/>
      <c r="W210" s="55" t="s">
        <v>5569</v>
      </c>
      <c r="AA210" s="71"/>
      <c r="AD210" s="55"/>
      <c r="AE210" s="55"/>
    </row>
    <row r="211" spans="1:31" s="45" customFormat="1" ht="12" x14ac:dyDescent="0.2">
      <c r="A211" s="80"/>
      <c r="B211" s="118"/>
      <c r="C211" s="123" t="s">
        <v>2342</v>
      </c>
      <c r="D211" s="124"/>
      <c r="E211" s="124"/>
      <c r="F211" s="75"/>
      <c r="G211" s="75"/>
      <c r="H211" s="75"/>
      <c r="I211" s="75"/>
      <c r="J211" s="90"/>
      <c r="K211" s="75"/>
      <c r="L211" s="90"/>
      <c r="M211" s="89"/>
      <c r="N211" s="88"/>
      <c r="V211" s="72"/>
      <c r="W211" s="55"/>
      <c r="AA211" s="71"/>
      <c r="AD211" s="55"/>
      <c r="AE211" s="55"/>
    </row>
    <row r="212" spans="1:31" s="45" customFormat="1" ht="12" x14ac:dyDescent="0.2">
      <c r="A212" s="86"/>
      <c r="B212" s="117"/>
      <c r="C212" s="252" t="s">
        <v>5760</v>
      </c>
      <c r="D212" s="252"/>
      <c r="E212" s="252"/>
      <c r="F212" s="252"/>
      <c r="G212" s="252"/>
      <c r="H212" s="252"/>
      <c r="I212" s="252"/>
      <c r="J212" s="252"/>
      <c r="K212" s="252"/>
      <c r="L212" s="252"/>
      <c r="M212" s="252"/>
      <c r="N212" s="255"/>
      <c r="V212" s="72"/>
      <c r="W212" s="55"/>
      <c r="X212" s="46" t="s">
        <v>5760</v>
      </c>
      <c r="AA212" s="71"/>
      <c r="AD212" s="55"/>
      <c r="AE212" s="55"/>
    </row>
    <row r="213" spans="1:31" s="45" customFormat="1" ht="12" x14ac:dyDescent="0.2">
      <c r="A213" s="273"/>
      <c r="B213" s="274"/>
      <c r="C213" s="274"/>
      <c r="D213" s="274"/>
      <c r="E213" s="274"/>
      <c r="F213" s="274"/>
      <c r="G213" s="274"/>
      <c r="H213" s="274"/>
      <c r="I213" s="274"/>
      <c r="J213" s="274"/>
      <c r="K213" s="274"/>
      <c r="L213" s="274"/>
      <c r="M213" s="274"/>
      <c r="N213" s="275"/>
      <c r="V213" s="72"/>
      <c r="W213" s="55"/>
      <c r="AA213" s="71"/>
      <c r="AD213" s="55"/>
      <c r="AE213" s="55" t="s">
        <v>1</v>
      </c>
    </row>
    <row r="214" spans="1:31" s="45" customFormat="1" ht="22.5" x14ac:dyDescent="0.2">
      <c r="A214" s="87" t="s">
        <v>551</v>
      </c>
      <c r="B214" s="119" t="s">
        <v>5534</v>
      </c>
      <c r="C214" s="253" t="s">
        <v>5568</v>
      </c>
      <c r="D214" s="253"/>
      <c r="E214" s="253"/>
      <c r="F214" s="79" t="s">
        <v>3228</v>
      </c>
      <c r="G214" s="79"/>
      <c r="H214" s="79"/>
      <c r="I214" s="79" t="s">
        <v>165</v>
      </c>
      <c r="J214" s="78">
        <v>8888.89</v>
      </c>
      <c r="K214" s="79"/>
      <c r="L214" s="78">
        <v>3337.55</v>
      </c>
      <c r="M214" s="79" t="s">
        <v>195</v>
      </c>
      <c r="N214" s="76">
        <v>26667</v>
      </c>
      <c r="V214" s="72"/>
      <c r="W214" s="55" t="s">
        <v>5568</v>
      </c>
      <c r="AA214" s="71"/>
      <c r="AD214" s="55"/>
      <c r="AE214" s="55"/>
    </row>
    <row r="215" spans="1:31" s="45" customFormat="1" ht="12" x14ac:dyDescent="0.2">
      <c r="A215" s="80"/>
      <c r="B215" s="118"/>
      <c r="C215" s="123" t="s">
        <v>2342</v>
      </c>
      <c r="D215" s="124"/>
      <c r="E215" s="124"/>
      <c r="F215" s="75"/>
      <c r="G215" s="75"/>
      <c r="H215" s="75"/>
      <c r="I215" s="75"/>
      <c r="J215" s="90"/>
      <c r="K215" s="75"/>
      <c r="L215" s="90"/>
      <c r="M215" s="89"/>
      <c r="N215" s="88"/>
      <c r="V215" s="72"/>
      <c r="W215" s="55"/>
      <c r="AA215" s="71"/>
      <c r="AD215" s="55"/>
      <c r="AE215" s="55"/>
    </row>
    <row r="216" spans="1:31" s="45" customFormat="1" ht="12" x14ac:dyDescent="0.2">
      <c r="A216" s="86"/>
      <c r="B216" s="117"/>
      <c r="C216" s="252" t="s">
        <v>5761</v>
      </c>
      <c r="D216" s="252"/>
      <c r="E216" s="252"/>
      <c r="F216" s="252"/>
      <c r="G216" s="252"/>
      <c r="H216" s="252"/>
      <c r="I216" s="252"/>
      <c r="J216" s="252"/>
      <c r="K216" s="252"/>
      <c r="L216" s="252"/>
      <c r="M216" s="252"/>
      <c r="N216" s="255"/>
      <c r="V216" s="72"/>
      <c r="W216" s="55"/>
      <c r="X216" s="46" t="s">
        <v>5761</v>
      </c>
      <c r="AA216" s="71"/>
      <c r="AD216" s="55"/>
      <c r="AE216" s="55"/>
    </row>
    <row r="217" spans="1:31" s="45" customFormat="1" ht="33.75" x14ac:dyDescent="0.2">
      <c r="A217" s="87" t="s">
        <v>564</v>
      </c>
      <c r="B217" s="119" t="s">
        <v>5558</v>
      </c>
      <c r="C217" s="253" t="s">
        <v>5557</v>
      </c>
      <c r="D217" s="253"/>
      <c r="E217" s="253"/>
      <c r="F217" s="79" t="s">
        <v>947</v>
      </c>
      <c r="G217" s="79"/>
      <c r="H217" s="79"/>
      <c r="I217" s="79" t="s">
        <v>342</v>
      </c>
      <c r="J217" s="78"/>
      <c r="K217" s="79"/>
      <c r="L217" s="78"/>
      <c r="M217" s="79"/>
      <c r="N217" s="76"/>
      <c r="V217" s="72"/>
      <c r="W217" s="55" t="s">
        <v>5557</v>
      </c>
      <c r="AA217" s="71"/>
      <c r="AD217" s="55"/>
      <c r="AE217" s="55"/>
    </row>
    <row r="218" spans="1:31" s="45" customFormat="1" ht="12" x14ac:dyDescent="0.2">
      <c r="A218" s="86"/>
      <c r="B218" s="117"/>
      <c r="C218" s="252" t="s">
        <v>1806</v>
      </c>
      <c r="D218" s="252"/>
      <c r="E218" s="252"/>
      <c r="F218" s="252"/>
      <c r="G218" s="252"/>
      <c r="H218" s="252"/>
      <c r="I218" s="252"/>
      <c r="J218" s="252"/>
      <c r="K218" s="252"/>
      <c r="L218" s="252"/>
      <c r="M218" s="252"/>
      <c r="N218" s="255"/>
      <c r="V218" s="72"/>
      <c r="W218" s="55"/>
      <c r="Y218" s="46" t="s">
        <v>1806</v>
      </c>
      <c r="AA218" s="71"/>
      <c r="AD218" s="55"/>
      <c r="AE218" s="55"/>
    </row>
    <row r="219" spans="1:31" s="45" customFormat="1" ht="12" x14ac:dyDescent="0.2">
      <c r="A219" s="83"/>
      <c r="B219" s="61" t="s">
        <v>170</v>
      </c>
      <c r="C219" s="252" t="s">
        <v>169</v>
      </c>
      <c r="D219" s="252"/>
      <c r="E219" s="252"/>
      <c r="F219" s="74"/>
      <c r="G219" s="74"/>
      <c r="H219" s="74"/>
      <c r="I219" s="74"/>
      <c r="J219" s="82">
        <v>304.01</v>
      </c>
      <c r="K219" s="74"/>
      <c r="L219" s="82">
        <v>6.08</v>
      </c>
      <c r="M219" s="74" t="s">
        <v>164</v>
      </c>
      <c r="N219" s="81">
        <v>313</v>
      </c>
      <c r="V219" s="72"/>
      <c r="W219" s="55"/>
      <c r="Z219" s="46" t="s">
        <v>169</v>
      </c>
      <c r="AA219" s="71"/>
      <c r="AD219" s="55"/>
      <c r="AE219" s="55"/>
    </row>
    <row r="220" spans="1:31" s="45" customFormat="1" ht="12" x14ac:dyDescent="0.2">
      <c r="A220" s="83"/>
      <c r="B220" s="61" t="s">
        <v>168</v>
      </c>
      <c r="C220" s="252" t="s">
        <v>166</v>
      </c>
      <c r="D220" s="252"/>
      <c r="E220" s="252"/>
      <c r="F220" s="74"/>
      <c r="G220" s="74"/>
      <c r="H220" s="74"/>
      <c r="I220" s="74"/>
      <c r="J220" s="82">
        <v>3430.97</v>
      </c>
      <c r="K220" s="74"/>
      <c r="L220" s="82">
        <v>68.62</v>
      </c>
      <c r="M220" s="74" t="s">
        <v>167</v>
      </c>
      <c r="N220" s="81">
        <v>899</v>
      </c>
      <c r="V220" s="72"/>
      <c r="W220" s="55"/>
      <c r="Z220" s="46" t="s">
        <v>166</v>
      </c>
      <c r="AA220" s="71"/>
      <c r="AD220" s="55"/>
      <c r="AE220" s="55"/>
    </row>
    <row r="221" spans="1:31" s="45" customFormat="1" ht="12" x14ac:dyDescent="0.2">
      <c r="A221" s="83"/>
      <c r="B221" s="61" t="s">
        <v>165</v>
      </c>
      <c r="C221" s="252" t="s">
        <v>163</v>
      </c>
      <c r="D221" s="252"/>
      <c r="E221" s="252"/>
      <c r="F221" s="74"/>
      <c r="G221" s="74"/>
      <c r="H221" s="74"/>
      <c r="I221" s="74"/>
      <c r="J221" s="82">
        <v>281.18</v>
      </c>
      <c r="K221" s="74"/>
      <c r="L221" s="82">
        <v>5.62</v>
      </c>
      <c r="M221" s="74" t="s">
        <v>164</v>
      </c>
      <c r="N221" s="81">
        <v>290</v>
      </c>
      <c r="V221" s="72"/>
      <c r="W221" s="55"/>
      <c r="Z221" s="46" t="s">
        <v>163</v>
      </c>
      <c r="AA221" s="71"/>
      <c r="AD221" s="55"/>
      <c r="AE221" s="55"/>
    </row>
    <row r="222" spans="1:31" s="45" customFormat="1" ht="12" x14ac:dyDescent="0.2">
      <c r="A222" s="83"/>
      <c r="B222" s="61" t="s">
        <v>218</v>
      </c>
      <c r="C222" s="252" t="s">
        <v>217</v>
      </c>
      <c r="D222" s="252"/>
      <c r="E222" s="252"/>
      <c r="F222" s="74"/>
      <c r="G222" s="74"/>
      <c r="H222" s="74"/>
      <c r="I222" s="74"/>
      <c r="J222" s="82">
        <v>233.1</v>
      </c>
      <c r="K222" s="74"/>
      <c r="L222" s="82">
        <v>4.66</v>
      </c>
      <c r="M222" s="74" t="s">
        <v>195</v>
      </c>
      <c r="N222" s="81">
        <v>37</v>
      </c>
      <c r="V222" s="72"/>
      <c r="W222" s="55"/>
      <c r="Z222" s="46" t="s">
        <v>217</v>
      </c>
      <c r="AA222" s="71"/>
      <c r="AD222" s="55"/>
      <c r="AE222" s="55"/>
    </row>
    <row r="223" spans="1:31" s="45" customFormat="1" ht="12" x14ac:dyDescent="0.2">
      <c r="A223" s="86"/>
      <c r="B223" s="93" t="s">
        <v>830</v>
      </c>
      <c r="C223" s="259" t="s">
        <v>829</v>
      </c>
      <c r="D223" s="259"/>
      <c r="E223" s="259"/>
      <c r="F223" s="92" t="s">
        <v>212</v>
      </c>
      <c r="G223" s="92" t="s">
        <v>5556</v>
      </c>
      <c r="H223" s="92"/>
      <c r="I223" s="92" t="s">
        <v>5555</v>
      </c>
      <c r="J223" s="61"/>
      <c r="K223" s="74"/>
      <c r="L223" s="82"/>
      <c r="M223" s="74"/>
      <c r="N223" s="91"/>
      <c r="V223" s="72"/>
      <c r="W223" s="55"/>
      <c r="AA223" s="71" t="s">
        <v>829</v>
      </c>
      <c r="AD223" s="55"/>
      <c r="AE223" s="55"/>
    </row>
    <row r="224" spans="1:31" s="45" customFormat="1" ht="12" x14ac:dyDescent="0.2">
      <c r="A224" s="86"/>
      <c r="B224" s="93" t="s">
        <v>4765</v>
      </c>
      <c r="C224" s="259" t="s">
        <v>5554</v>
      </c>
      <c r="D224" s="259"/>
      <c r="E224" s="259"/>
      <c r="F224" s="92" t="s">
        <v>326</v>
      </c>
      <c r="G224" s="92" t="s">
        <v>211</v>
      </c>
      <c r="H224" s="92"/>
      <c r="I224" s="92" t="s">
        <v>168</v>
      </c>
      <c r="J224" s="61"/>
      <c r="K224" s="74"/>
      <c r="L224" s="82"/>
      <c r="M224" s="74"/>
      <c r="N224" s="91"/>
      <c r="V224" s="72"/>
      <c r="W224" s="55"/>
      <c r="AA224" s="71" t="s">
        <v>5554</v>
      </c>
      <c r="AD224" s="55"/>
      <c r="AE224" s="55"/>
    </row>
    <row r="225" spans="1:31" s="45" customFormat="1" ht="12" x14ac:dyDescent="0.2">
      <c r="A225" s="83"/>
      <c r="B225" s="61"/>
      <c r="C225" s="252" t="s">
        <v>160</v>
      </c>
      <c r="D225" s="252"/>
      <c r="E225" s="252"/>
      <c r="F225" s="74" t="s">
        <v>159</v>
      </c>
      <c r="G225" s="74" t="s">
        <v>5553</v>
      </c>
      <c r="H225" s="74"/>
      <c r="I225" s="74" t="s">
        <v>5552</v>
      </c>
      <c r="J225" s="82"/>
      <c r="K225" s="74"/>
      <c r="L225" s="82"/>
      <c r="M225" s="74"/>
      <c r="N225" s="81"/>
      <c r="V225" s="72"/>
      <c r="W225" s="55"/>
      <c r="AA225" s="71"/>
      <c r="AB225" s="46" t="s">
        <v>160</v>
      </c>
      <c r="AD225" s="55"/>
      <c r="AE225" s="55"/>
    </row>
    <row r="226" spans="1:31" s="45" customFormat="1" ht="12" x14ac:dyDescent="0.2">
      <c r="A226" s="83"/>
      <c r="B226" s="61"/>
      <c r="C226" s="252" t="s">
        <v>156</v>
      </c>
      <c r="D226" s="252"/>
      <c r="E226" s="252"/>
      <c r="F226" s="74" t="s">
        <v>159</v>
      </c>
      <c r="G226" s="74" t="s">
        <v>5551</v>
      </c>
      <c r="H226" s="74"/>
      <c r="I226" s="74" t="s">
        <v>5550</v>
      </c>
      <c r="J226" s="82"/>
      <c r="K226" s="74"/>
      <c r="L226" s="82"/>
      <c r="M226" s="74"/>
      <c r="N226" s="81"/>
      <c r="V226" s="72"/>
      <c r="W226" s="55"/>
      <c r="AA226" s="71"/>
      <c r="AB226" s="46" t="s">
        <v>156</v>
      </c>
      <c r="AD226" s="55"/>
      <c r="AE226" s="55"/>
    </row>
    <row r="227" spans="1:31" s="45" customFormat="1" ht="12" x14ac:dyDescent="0.2">
      <c r="A227" s="83"/>
      <c r="B227" s="61"/>
      <c r="C227" s="254" t="s">
        <v>155</v>
      </c>
      <c r="D227" s="254"/>
      <c r="E227" s="254"/>
      <c r="F227" s="77"/>
      <c r="G227" s="77"/>
      <c r="H227" s="77"/>
      <c r="I227" s="77"/>
      <c r="J227" s="85">
        <v>3968.08</v>
      </c>
      <c r="K227" s="77"/>
      <c r="L227" s="85">
        <v>79.36</v>
      </c>
      <c r="M227" s="77"/>
      <c r="N227" s="84"/>
      <c r="V227" s="72"/>
      <c r="W227" s="55"/>
      <c r="AA227" s="71"/>
      <c r="AC227" s="46" t="s">
        <v>155</v>
      </c>
      <c r="AD227" s="55"/>
      <c r="AE227" s="55"/>
    </row>
    <row r="228" spans="1:31" s="45" customFormat="1" ht="12" x14ac:dyDescent="0.2">
      <c r="A228" s="83"/>
      <c r="B228" s="61"/>
      <c r="C228" s="252" t="s">
        <v>154</v>
      </c>
      <c r="D228" s="252"/>
      <c r="E228" s="252"/>
      <c r="F228" s="74"/>
      <c r="G228" s="74"/>
      <c r="H228" s="74"/>
      <c r="I228" s="74"/>
      <c r="J228" s="82"/>
      <c r="K228" s="74"/>
      <c r="L228" s="82">
        <v>11.7</v>
      </c>
      <c r="M228" s="74"/>
      <c r="N228" s="81">
        <v>603</v>
      </c>
      <c r="V228" s="72"/>
      <c r="W228" s="55"/>
      <c r="AA228" s="71"/>
      <c r="AB228" s="46" t="s">
        <v>154</v>
      </c>
      <c r="AD228" s="55"/>
      <c r="AE228" s="55"/>
    </row>
    <row r="229" spans="1:31" s="45" customFormat="1" ht="22.5" x14ac:dyDescent="0.2">
      <c r="A229" s="83"/>
      <c r="B229" s="61" t="s">
        <v>855</v>
      </c>
      <c r="C229" s="252" t="s">
        <v>853</v>
      </c>
      <c r="D229" s="252"/>
      <c r="E229" s="252"/>
      <c r="F229" s="74" t="s">
        <v>149</v>
      </c>
      <c r="G229" s="74" t="s">
        <v>854</v>
      </c>
      <c r="H229" s="74"/>
      <c r="I229" s="74" t="s">
        <v>854</v>
      </c>
      <c r="J229" s="82"/>
      <c r="K229" s="74"/>
      <c r="L229" s="82">
        <v>11.47</v>
      </c>
      <c r="M229" s="74"/>
      <c r="N229" s="81">
        <v>591</v>
      </c>
      <c r="V229" s="72"/>
      <c r="W229" s="55"/>
      <c r="AA229" s="71"/>
      <c r="AB229" s="46" t="s">
        <v>853</v>
      </c>
      <c r="AD229" s="55"/>
      <c r="AE229" s="55"/>
    </row>
    <row r="230" spans="1:31" s="45" customFormat="1" ht="22.5" x14ac:dyDescent="0.2">
      <c r="A230" s="83"/>
      <c r="B230" s="61" t="s">
        <v>852</v>
      </c>
      <c r="C230" s="252" t="s">
        <v>851</v>
      </c>
      <c r="D230" s="252"/>
      <c r="E230" s="252"/>
      <c r="F230" s="74" t="s">
        <v>149</v>
      </c>
      <c r="G230" s="74" t="s">
        <v>334</v>
      </c>
      <c r="H230" s="74"/>
      <c r="I230" s="74" t="s">
        <v>334</v>
      </c>
      <c r="J230" s="82"/>
      <c r="K230" s="74"/>
      <c r="L230" s="82">
        <v>7.25</v>
      </c>
      <c r="M230" s="74"/>
      <c r="N230" s="81">
        <v>374</v>
      </c>
      <c r="V230" s="72"/>
      <c r="W230" s="55"/>
      <c r="AA230" s="71"/>
      <c r="AB230" s="46" t="s">
        <v>851</v>
      </c>
      <c r="AD230" s="55"/>
      <c r="AE230" s="55"/>
    </row>
    <row r="231" spans="1:31" s="45" customFormat="1" ht="12" x14ac:dyDescent="0.2">
      <c r="A231" s="80"/>
      <c r="B231" s="118"/>
      <c r="C231" s="253" t="s">
        <v>146</v>
      </c>
      <c r="D231" s="253"/>
      <c r="E231" s="253"/>
      <c r="F231" s="79"/>
      <c r="G231" s="79"/>
      <c r="H231" s="79"/>
      <c r="I231" s="79"/>
      <c r="J231" s="78"/>
      <c r="K231" s="79"/>
      <c r="L231" s="78">
        <v>98.08</v>
      </c>
      <c r="M231" s="77"/>
      <c r="N231" s="76">
        <v>2214</v>
      </c>
      <c r="V231" s="72"/>
      <c r="W231" s="55"/>
      <c r="AA231" s="71"/>
      <c r="AD231" s="55" t="s">
        <v>146</v>
      </c>
      <c r="AE231" s="55"/>
    </row>
    <row r="232" spans="1:31" s="45" customFormat="1" ht="22.5" x14ac:dyDescent="0.2">
      <c r="A232" s="87" t="s">
        <v>1619</v>
      </c>
      <c r="B232" s="119" t="s">
        <v>4853</v>
      </c>
      <c r="C232" s="253" t="s">
        <v>5567</v>
      </c>
      <c r="D232" s="253"/>
      <c r="E232" s="253"/>
      <c r="F232" s="79" t="s">
        <v>212</v>
      </c>
      <c r="G232" s="79"/>
      <c r="H232" s="79"/>
      <c r="I232" s="79" t="s">
        <v>5555</v>
      </c>
      <c r="J232" s="78">
        <v>592.76</v>
      </c>
      <c r="K232" s="79"/>
      <c r="L232" s="78">
        <v>75.16</v>
      </c>
      <c r="M232" s="79" t="s">
        <v>195</v>
      </c>
      <c r="N232" s="76">
        <v>601</v>
      </c>
      <c r="V232" s="72"/>
      <c r="W232" s="55" t="s">
        <v>5567</v>
      </c>
      <c r="AA232" s="71"/>
      <c r="AD232" s="55"/>
      <c r="AE232" s="55"/>
    </row>
    <row r="233" spans="1:31" s="45" customFormat="1" ht="12" x14ac:dyDescent="0.2">
      <c r="A233" s="80"/>
      <c r="B233" s="118"/>
      <c r="C233" s="123" t="s">
        <v>2342</v>
      </c>
      <c r="D233" s="124"/>
      <c r="E233" s="124"/>
      <c r="F233" s="75"/>
      <c r="G233" s="75"/>
      <c r="H233" s="75"/>
      <c r="I233" s="75"/>
      <c r="J233" s="90"/>
      <c r="K233" s="75"/>
      <c r="L233" s="90"/>
      <c r="M233" s="89"/>
      <c r="N233" s="88"/>
      <c r="V233" s="72"/>
      <c r="W233" s="55"/>
      <c r="AA233" s="71"/>
      <c r="AD233" s="55"/>
      <c r="AE233" s="55"/>
    </row>
    <row r="234" spans="1:31" s="45" customFormat="1" ht="22.5" x14ac:dyDescent="0.2">
      <c r="A234" s="87" t="s">
        <v>1791</v>
      </c>
      <c r="B234" s="119" t="s">
        <v>5534</v>
      </c>
      <c r="C234" s="253" t="s">
        <v>5566</v>
      </c>
      <c r="D234" s="253"/>
      <c r="E234" s="253"/>
      <c r="F234" s="79" t="s">
        <v>3228</v>
      </c>
      <c r="G234" s="79"/>
      <c r="H234" s="79"/>
      <c r="I234" s="79" t="s">
        <v>170</v>
      </c>
      <c r="J234" s="78">
        <v>14930.56</v>
      </c>
      <c r="K234" s="79"/>
      <c r="L234" s="78">
        <v>1868.71</v>
      </c>
      <c r="M234" s="79" t="s">
        <v>195</v>
      </c>
      <c r="N234" s="76">
        <v>14931</v>
      </c>
      <c r="V234" s="72"/>
      <c r="W234" s="55" t="s">
        <v>5566</v>
      </c>
      <c r="AA234" s="71"/>
      <c r="AD234" s="55"/>
      <c r="AE234" s="55"/>
    </row>
    <row r="235" spans="1:31" s="45" customFormat="1" ht="12" x14ac:dyDescent="0.2">
      <c r="A235" s="80"/>
      <c r="B235" s="118"/>
      <c r="C235" s="123" t="s">
        <v>2342</v>
      </c>
      <c r="D235" s="124"/>
      <c r="E235" s="124"/>
      <c r="F235" s="75"/>
      <c r="G235" s="75"/>
      <c r="H235" s="75"/>
      <c r="I235" s="75"/>
      <c r="J235" s="90"/>
      <c r="K235" s="75"/>
      <c r="L235" s="90"/>
      <c r="M235" s="89"/>
      <c r="N235" s="88"/>
      <c r="V235" s="72"/>
      <c r="W235" s="55"/>
      <c r="AA235" s="71"/>
      <c r="AD235" s="55"/>
      <c r="AE235" s="55"/>
    </row>
    <row r="236" spans="1:31" s="45" customFormat="1" ht="12" x14ac:dyDescent="0.2">
      <c r="A236" s="86"/>
      <c r="B236" s="117"/>
      <c r="C236" s="252" t="s">
        <v>5762</v>
      </c>
      <c r="D236" s="252"/>
      <c r="E236" s="252"/>
      <c r="F236" s="252"/>
      <c r="G236" s="252"/>
      <c r="H236" s="252"/>
      <c r="I236" s="252"/>
      <c r="J236" s="252"/>
      <c r="K236" s="252"/>
      <c r="L236" s="252"/>
      <c r="M236" s="252"/>
      <c r="N236" s="255"/>
      <c r="V236" s="72"/>
      <c r="W236" s="55"/>
      <c r="X236" s="46" t="s">
        <v>5762</v>
      </c>
      <c r="AA236" s="71"/>
      <c r="AD236" s="55"/>
      <c r="AE236" s="55"/>
    </row>
    <row r="237" spans="1:31" s="45" customFormat="1" ht="22.5" x14ac:dyDescent="0.2">
      <c r="A237" s="87" t="s">
        <v>1789</v>
      </c>
      <c r="B237" s="119" t="s">
        <v>5565</v>
      </c>
      <c r="C237" s="253" t="s">
        <v>5563</v>
      </c>
      <c r="D237" s="253"/>
      <c r="E237" s="253"/>
      <c r="F237" s="79" t="s">
        <v>485</v>
      </c>
      <c r="G237" s="79"/>
      <c r="H237" s="79"/>
      <c r="I237" s="79" t="s">
        <v>5564</v>
      </c>
      <c r="J237" s="78"/>
      <c r="K237" s="79"/>
      <c r="L237" s="78"/>
      <c r="M237" s="79"/>
      <c r="N237" s="76"/>
      <c r="V237" s="72"/>
      <c r="W237" s="55" t="s">
        <v>5563</v>
      </c>
      <c r="AA237" s="71"/>
      <c r="AD237" s="55"/>
      <c r="AE237" s="55"/>
    </row>
    <row r="238" spans="1:31" s="45" customFormat="1" ht="12" x14ac:dyDescent="0.2">
      <c r="A238" s="86"/>
      <c r="B238" s="117"/>
      <c r="C238" s="252" t="s">
        <v>5562</v>
      </c>
      <c r="D238" s="252"/>
      <c r="E238" s="252"/>
      <c r="F238" s="252"/>
      <c r="G238" s="252"/>
      <c r="H238" s="252"/>
      <c r="I238" s="252"/>
      <c r="J238" s="252"/>
      <c r="K238" s="252"/>
      <c r="L238" s="252"/>
      <c r="M238" s="252"/>
      <c r="N238" s="255"/>
      <c r="V238" s="72"/>
      <c r="W238" s="55"/>
      <c r="Y238" s="46" t="s">
        <v>5562</v>
      </c>
      <c r="AA238" s="71"/>
      <c r="AD238" s="55"/>
      <c r="AE238" s="55"/>
    </row>
    <row r="239" spans="1:31" s="45" customFormat="1" ht="12" x14ac:dyDescent="0.2">
      <c r="A239" s="83"/>
      <c r="B239" s="61" t="s">
        <v>170</v>
      </c>
      <c r="C239" s="252" t="s">
        <v>169</v>
      </c>
      <c r="D239" s="252"/>
      <c r="E239" s="252"/>
      <c r="F239" s="74"/>
      <c r="G239" s="74"/>
      <c r="H239" s="74"/>
      <c r="I239" s="74"/>
      <c r="J239" s="82">
        <v>16.440000000000001</v>
      </c>
      <c r="K239" s="74"/>
      <c r="L239" s="82">
        <v>15.43</v>
      </c>
      <c r="M239" s="74" t="s">
        <v>164</v>
      </c>
      <c r="N239" s="81">
        <v>795</v>
      </c>
      <c r="V239" s="72"/>
      <c r="W239" s="55"/>
      <c r="Z239" s="46" t="s">
        <v>169</v>
      </c>
      <c r="AA239" s="71"/>
      <c r="AD239" s="55"/>
      <c r="AE239" s="55"/>
    </row>
    <row r="240" spans="1:31" s="45" customFormat="1" ht="12" x14ac:dyDescent="0.2">
      <c r="A240" s="83"/>
      <c r="B240" s="61" t="s">
        <v>168</v>
      </c>
      <c r="C240" s="252" t="s">
        <v>166</v>
      </c>
      <c r="D240" s="252"/>
      <c r="E240" s="252"/>
      <c r="F240" s="74"/>
      <c r="G240" s="74"/>
      <c r="H240" s="74"/>
      <c r="I240" s="74"/>
      <c r="J240" s="82">
        <v>17.309999999999999</v>
      </c>
      <c r="K240" s="74"/>
      <c r="L240" s="82">
        <v>16.239999999999998</v>
      </c>
      <c r="M240" s="74" t="s">
        <v>167</v>
      </c>
      <c r="N240" s="81">
        <v>213</v>
      </c>
      <c r="V240" s="72"/>
      <c r="W240" s="55"/>
      <c r="Z240" s="46" t="s">
        <v>166</v>
      </c>
      <c r="AA240" s="71"/>
      <c r="AD240" s="55"/>
      <c r="AE240" s="55"/>
    </row>
    <row r="241" spans="1:31" s="45" customFormat="1" ht="12" x14ac:dyDescent="0.2">
      <c r="A241" s="83"/>
      <c r="B241" s="61" t="s">
        <v>165</v>
      </c>
      <c r="C241" s="252" t="s">
        <v>163</v>
      </c>
      <c r="D241" s="252"/>
      <c r="E241" s="252"/>
      <c r="F241" s="74"/>
      <c r="G241" s="74"/>
      <c r="H241" s="74"/>
      <c r="I241" s="74"/>
      <c r="J241" s="82">
        <v>2.0299999999999998</v>
      </c>
      <c r="K241" s="74"/>
      <c r="L241" s="82">
        <v>1.9</v>
      </c>
      <c r="M241" s="74" t="s">
        <v>164</v>
      </c>
      <c r="N241" s="81">
        <v>98</v>
      </c>
      <c r="V241" s="72"/>
      <c r="W241" s="55"/>
      <c r="Z241" s="46" t="s">
        <v>163</v>
      </c>
      <c r="AA241" s="71"/>
      <c r="AD241" s="55"/>
      <c r="AE241" s="55"/>
    </row>
    <row r="242" spans="1:31" s="45" customFormat="1" ht="12" x14ac:dyDescent="0.2">
      <c r="A242" s="83"/>
      <c r="B242" s="61"/>
      <c r="C242" s="252" t="s">
        <v>160</v>
      </c>
      <c r="D242" s="252"/>
      <c r="E242" s="252"/>
      <c r="F242" s="74" t="s">
        <v>159</v>
      </c>
      <c r="G242" s="74" t="s">
        <v>1578</v>
      </c>
      <c r="H242" s="74"/>
      <c r="I242" s="74" t="s">
        <v>5561</v>
      </c>
      <c r="J242" s="82"/>
      <c r="K242" s="74"/>
      <c r="L242" s="82"/>
      <c r="M242" s="74"/>
      <c r="N242" s="81"/>
      <c r="V242" s="72"/>
      <c r="W242" s="55"/>
      <c r="AA242" s="71"/>
      <c r="AB242" s="46" t="s">
        <v>160</v>
      </c>
      <c r="AD242" s="55"/>
      <c r="AE242" s="55"/>
    </row>
    <row r="243" spans="1:31" s="45" customFormat="1" ht="12" x14ac:dyDescent="0.2">
      <c r="A243" s="83"/>
      <c r="B243" s="61"/>
      <c r="C243" s="252" t="s">
        <v>156</v>
      </c>
      <c r="D243" s="252"/>
      <c r="E243" s="252"/>
      <c r="F243" s="74" t="s">
        <v>159</v>
      </c>
      <c r="G243" s="74" t="s">
        <v>4254</v>
      </c>
      <c r="H243" s="74"/>
      <c r="I243" s="74" t="s">
        <v>5560</v>
      </c>
      <c r="J243" s="82"/>
      <c r="K243" s="74"/>
      <c r="L243" s="82"/>
      <c r="M243" s="74"/>
      <c r="N243" s="81"/>
      <c r="V243" s="72"/>
      <c r="W243" s="55"/>
      <c r="AA243" s="71"/>
      <c r="AB243" s="46" t="s">
        <v>156</v>
      </c>
      <c r="AD243" s="55"/>
      <c r="AE243" s="55"/>
    </row>
    <row r="244" spans="1:31" s="45" customFormat="1" ht="12" x14ac:dyDescent="0.2">
      <c r="A244" s="83"/>
      <c r="B244" s="61"/>
      <c r="C244" s="254" t="s">
        <v>155</v>
      </c>
      <c r="D244" s="254"/>
      <c r="E244" s="254"/>
      <c r="F244" s="77"/>
      <c r="G244" s="77"/>
      <c r="H244" s="77"/>
      <c r="I244" s="77"/>
      <c r="J244" s="85">
        <v>33.75</v>
      </c>
      <c r="K244" s="77"/>
      <c r="L244" s="85">
        <v>31.67</v>
      </c>
      <c r="M244" s="77"/>
      <c r="N244" s="84"/>
      <c r="V244" s="72"/>
      <c r="W244" s="55"/>
      <c r="AA244" s="71"/>
      <c r="AC244" s="46" t="s">
        <v>155</v>
      </c>
      <c r="AD244" s="55"/>
      <c r="AE244" s="55"/>
    </row>
    <row r="245" spans="1:31" s="45" customFormat="1" ht="12" x14ac:dyDescent="0.2">
      <c r="A245" s="83"/>
      <c r="B245" s="61"/>
      <c r="C245" s="252" t="s">
        <v>154</v>
      </c>
      <c r="D245" s="252"/>
      <c r="E245" s="252"/>
      <c r="F245" s="74"/>
      <c r="G245" s="74"/>
      <c r="H245" s="74"/>
      <c r="I245" s="74"/>
      <c r="J245" s="82"/>
      <c r="K245" s="74"/>
      <c r="L245" s="82">
        <v>17.329999999999998</v>
      </c>
      <c r="M245" s="74"/>
      <c r="N245" s="81">
        <v>893</v>
      </c>
      <c r="V245" s="72"/>
      <c r="W245" s="55"/>
      <c r="AA245" s="71"/>
      <c r="AB245" s="46" t="s">
        <v>154</v>
      </c>
      <c r="AD245" s="55"/>
      <c r="AE245" s="55"/>
    </row>
    <row r="246" spans="1:31" s="45" customFormat="1" ht="22.5" x14ac:dyDescent="0.2">
      <c r="A246" s="83"/>
      <c r="B246" s="61" t="s">
        <v>1958</v>
      </c>
      <c r="C246" s="252" t="s">
        <v>1957</v>
      </c>
      <c r="D246" s="252"/>
      <c r="E246" s="252"/>
      <c r="F246" s="74" t="s">
        <v>149</v>
      </c>
      <c r="G246" s="74" t="s">
        <v>1493</v>
      </c>
      <c r="H246" s="74"/>
      <c r="I246" s="74" t="s">
        <v>1493</v>
      </c>
      <c r="J246" s="82"/>
      <c r="K246" s="74"/>
      <c r="L246" s="82">
        <v>19.579999999999998</v>
      </c>
      <c r="M246" s="74"/>
      <c r="N246" s="81">
        <v>1009</v>
      </c>
      <c r="V246" s="72"/>
      <c r="W246" s="55"/>
      <c r="AA246" s="71"/>
      <c r="AB246" s="46" t="s">
        <v>1957</v>
      </c>
      <c r="AD246" s="55"/>
      <c r="AE246" s="55"/>
    </row>
    <row r="247" spans="1:31" s="45" customFormat="1" ht="22.5" x14ac:dyDescent="0.2">
      <c r="A247" s="83"/>
      <c r="B247" s="61" t="s">
        <v>1956</v>
      </c>
      <c r="C247" s="252" t="s">
        <v>1955</v>
      </c>
      <c r="D247" s="252"/>
      <c r="E247" s="252"/>
      <c r="F247" s="74" t="s">
        <v>149</v>
      </c>
      <c r="G247" s="74" t="s">
        <v>396</v>
      </c>
      <c r="H247" s="74"/>
      <c r="I247" s="74" t="s">
        <v>396</v>
      </c>
      <c r="J247" s="82"/>
      <c r="K247" s="74"/>
      <c r="L247" s="82">
        <v>9.5299999999999994</v>
      </c>
      <c r="M247" s="74"/>
      <c r="N247" s="81">
        <v>491</v>
      </c>
      <c r="V247" s="72"/>
      <c r="W247" s="55"/>
      <c r="AA247" s="71"/>
      <c r="AB247" s="46" t="s">
        <v>1955</v>
      </c>
      <c r="AD247" s="55"/>
      <c r="AE247" s="55"/>
    </row>
    <row r="248" spans="1:31" s="45" customFormat="1" ht="12" x14ac:dyDescent="0.2">
      <c r="A248" s="80"/>
      <c r="B248" s="118"/>
      <c r="C248" s="253" t="s">
        <v>146</v>
      </c>
      <c r="D248" s="253"/>
      <c r="E248" s="253"/>
      <c r="F248" s="79"/>
      <c r="G248" s="79"/>
      <c r="H248" s="79"/>
      <c r="I248" s="79"/>
      <c r="J248" s="78"/>
      <c r="K248" s="79"/>
      <c r="L248" s="78">
        <v>60.78</v>
      </c>
      <c r="M248" s="77"/>
      <c r="N248" s="76">
        <v>2508</v>
      </c>
      <c r="V248" s="72"/>
      <c r="W248" s="55"/>
      <c r="AA248" s="71"/>
      <c r="AD248" s="55" t="s">
        <v>146</v>
      </c>
      <c r="AE248" s="55"/>
    </row>
    <row r="249" spans="1:31" s="45" customFormat="1" ht="22.5" x14ac:dyDescent="0.2">
      <c r="A249" s="87" t="s">
        <v>1787</v>
      </c>
      <c r="B249" s="119" t="s">
        <v>5534</v>
      </c>
      <c r="C249" s="253" t="s">
        <v>5559</v>
      </c>
      <c r="D249" s="253"/>
      <c r="E249" s="253"/>
      <c r="F249" s="79" t="s">
        <v>3228</v>
      </c>
      <c r="G249" s="79"/>
      <c r="H249" s="79"/>
      <c r="I249" s="79" t="s">
        <v>168</v>
      </c>
      <c r="J249" s="78">
        <v>27083.33</v>
      </c>
      <c r="K249" s="79"/>
      <c r="L249" s="78">
        <v>6779.35</v>
      </c>
      <c r="M249" s="79" t="s">
        <v>195</v>
      </c>
      <c r="N249" s="76">
        <v>54167</v>
      </c>
      <c r="V249" s="72"/>
      <c r="W249" s="55" t="s">
        <v>5559</v>
      </c>
      <c r="AA249" s="71"/>
      <c r="AD249" s="55"/>
      <c r="AE249" s="55"/>
    </row>
    <row r="250" spans="1:31" s="45" customFormat="1" ht="12" x14ac:dyDescent="0.2">
      <c r="A250" s="80"/>
      <c r="B250" s="118"/>
      <c r="C250" s="123" t="s">
        <v>2342</v>
      </c>
      <c r="D250" s="124"/>
      <c r="E250" s="124"/>
      <c r="F250" s="75"/>
      <c r="G250" s="75"/>
      <c r="H250" s="75"/>
      <c r="I250" s="75"/>
      <c r="J250" s="90"/>
      <c r="K250" s="75"/>
      <c r="L250" s="90"/>
      <c r="M250" s="89"/>
      <c r="N250" s="88"/>
      <c r="V250" s="72"/>
      <c r="W250" s="55"/>
      <c r="AA250" s="71"/>
      <c r="AD250" s="55"/>
      <c r="AE250" s="55"/>
    </row>
    <row r="251" spans="1:31" s="45" customFormat="1" ht="12" x14ac:dyDescent="0.2">
      <c r="A251" s="86"/>
      <c r="B251" s="117"/>
      <c r="C251" s="252" t="s">
        <v>5763</v>
      </c>
      <c r="D251" s="252"/>
      <c r="E251" s="252"/>
      <c r="F251" s="252"/>
      <c r="G251" s="252"/>
      <c r="H251" s="252"/>
      <c r="I251" s="252"/>
      <c r="J251" s="252"/>
      <c r="K251" s="252"/>
      <c r="L251" s="252"/>
      <c r="M251" s="252"/>
      <c r="N251" s="255"/>
      <c r="V251" s="72"/>
      <c r="W251" s="55"/>
      <c r="X251" s="46" t="s">
        <v>5763</v>
      </c>
      <c r="AA251" s="71"/>
      <c r="AD251" s="55"/>
      <c r="AE251" s="55"/>
    </row>
    <row r="252" spans="1:31" s="45" customFormat="1" ht="33.75" x14ac:dyDescent="0.2">
      <c r="A252" s="87" t="s">
        <v>532</v>
      </c>
      <c r="B252" s="119" t="s">
        <v>5558</v>
      </c>
      <c r="C252" s="253" t="s">
        <v>5557</v>
      </c>
      <c r="D252" s="253"/>
      <c r="E252" s="253"/>
      <c r="F252" s="79" t="s">
        <v>947</v>
      </c>
      <c r="G252" s="79"/>
      <c r="H252" s="79"/>
      <c r="I252" s="79" t="s">
        <v>342</v>
      </c>
      <c r="J252" s="78"/>
      <c r="K252" s="79"/>
      <c r="L252" s="78"/>
      <c r="M252" s="79"/>
      <c r="N252" s="76"/>
      <c r="V252" s="72"/>
      <c r="W252" s="55" t="s">
        <v>5557</v>
      </c>
      <c r="AA252" s="71"/>
      <c r="AD252" s="55"/>
      <c r="AE252" s="55"/>
    </row>
    <row r="253" spans="1:31" s="45" customFormat="1" ht="12" x14ac:dyDescent="0.2">
      <c r="A253" s="86"/>
      <c r="B253" s="117"/>
      <c r="C253" s="252" t="s">
        <v>1806</v>
      </c>
      <c r="D253" s="252"/>
      <c r="E253" s="252"/>
      <c r="F253" s="252"/>
      <c r="G253" s="252"/>
      <c r="H253" s="252"/>
      <c r="I253" s="252"/>
      <c r="J253" s="252"/>
      <c r="K253" s="252"/>
      <c r="L253" s="252"/>
      <c r="M253" s="252"/>
      <c r="N253" s="255"/>
      <c r="V253" s="72"/>
      <c r="W253" s="55"/>
      <c r="Y253" s="46" t="s">
        <v>1806</v>
      </c>
      <c r="AA253" s="71"/>
      <c r="AD253" s="55"/>
      <c r="AE253" s="55"/>
    </row>
    <row r="254" spans="1:31" s="45" customFormat="1" ht="12" x14ac:dyDescent="0.2">
      <c r="A254" s="83"/>
      <c r="B254" s="61" t="s">
        <v>170</v>
      </c>
      <c r="C254" s="252" t="s">
        <v>169</v>
      </c>
      <c r="D254" s="252"/>
      <c r="E254" s="252"/>
      <c r="F254" s="74"/>
      <c r="G254" s="74"/>
      <c r="H254" s="74"/>
      <c r="I254" s="74"/>
      <c r="J254" s="82">
        <v>304.01</v>
      </c>
      <c r="K254" s="74"/>
      <c r="L254" s="82">
        <v>6.08</v>
      </c>
      <c r="M254" s="74" t="s">
        <v>164</v>
      </c>
      <c r="N254" s="81">
        <v>313</v>
      </c>
      <c r="V254" s="72"/>
      <c r="W254" s="55"/>
      <c r="Z254" s="46" t="s">
        <v>169</v>
      </c>
      <c r="AA254" s="71"/>
      <c r="AD254" s="55"/>
      <c r="AE254" s="55"/>
    </row>
    <row r="255" spans="1:31" s="45" customFormat="1" ht="12" x14ac:dyDescent="0.2">
      <c r="A255" s="83"/>
      <c r="B255" s="61" t="s">
        <v>168</v>
      </c>
      <c r="C255" s="252" t="s">
        <v>166</v>
      </c>
      <c r="D255" s="252"/>
      <c r="E255" s="252"/>
      <c r="F255" s="74"/>
      <c r="G255" s="74"/>
      <c r="H255" s="74"/>
      <c r="I255" s="74"/>
      <c r="J255" s="82">
        <v>3430.97</v>
      </c>
      <c r="K255" s="74"/>
      <c r="L255" s="82">
        <v>68.62</v>
      </c>
      <c r="M255" s="74" t="s">
        <v>167</v>
      </c>
      <c r="N255" s="81">
        <v>899</v>
      </c>
      <c r="V255" s="72"/>
      <c r="W255" s="55"/>
      <c r="Z255" s="46" t="s">
        <v>166</v>
      </c>
      <c r="AA255" s="71"/>
      <c r="AD255" s="55"/>
      <c r="AE255" s="55"/>
    </row>
    <row r="256" spans="1:31" s="45" customFormat="1" ht="12" x14ac:dyDescent="0.2">
      <c r="A256" s="83"/>
      <c r="B256" s="61" t="s">
        <v>165</v>
      </c>
      <c r="C256" s="252" t="s">
        <v>163</v>
      </c>
      <c r="D256" s="252"/>
      <c r="E256" s="252"/>
      <c r="F256" s="74"/>
      <c r="G256" s="74"/>
      <c r="H256" s="74"/>
      <c r="I256" s="74"/>
      <c r="J256" s="82">
        <v>281.18</v>
      </c>
      <c r="K256" s="74"/>
      <c r="L256" s="82">
        <v>5.62</v>
      </c>
      <c r="M256" s="74" t="s">
        <v>164</v>
      </c>
      <c r="N256" s="81">
        <v>290</v>
      </c>
      <c r="V256" s="72"/>
      <c r="W256" s="55"/>
      <c r="Z256" s="46" t="s">
        <v>163</v>
      </c>
      <c r="AA256" s="71"/>
      <c r="AD256" s="55"/>
      <c r="AE256" s="55"/>
    </row>
    <row r="257" spans="1:31" s="45" customFormat="1" ht="12" x14ac:dyDescent="0.2">
      <c r="A257" s="83"/>
      <c r="B257" s="61" t="s">
        <v>218</v>
      </c>
      <c r="C257" s="252" t="s">
        <v>217</v>
      </c>
      <c r="D257" s="252"/>
      <c r="E257" s="252"/>
      <c r="F257" s="74"/>
      <c r="G257" s="74"/>
      <c r="H257" s="74"/>
      <c r="I257" s="74"/>
      <c r="J257" s="82">
        <v>233.1</v>
      </c>
      <c r="K257" s="74"/>
      <c r="L257" s="82">
        <v>4.66</v>
      </c>
      <c r="M257" s="74" t="s">
        <v>195</v>
      </c>
      <c r="N257" s="81">
        <v>37</v>
      </c>
      <c r="V257" s="72"/>
      <c r="W257" s="55"/>
      <c r="Z257" s="46" t="s">
        <v>217</v>
      </c>
      <c r="AA257" s="71"/>
      <c r="AD257" s="55"/>
      <c r="AE257" s="55"/>
    </row>
    <row r="258" spans="1:31" s="45" customFormat="1" ht="12" x14ac:dyDescent="0.2">
      <c r="A258" s="86"/>
      <c r="B258" s="93" t="s">
        <v>830</v>
      </c>
      <c r="C258" s="259" t="s">
        <v>829</v>
      </c>
      <c r="D258" s="259"/>
      <c r="E258" s="259"/>
      <c r="F258" s="92" t="s">
        <v>212</v>
      </c>
      <c r="G258" s="92" t="s">
        <v>5556</v>
      </c>
      <c r="H258" s="92"/>
      <c r="I258" s="92" t="s">
        <v>5555</v>
      </c>
      <c r="J258" s="61"/>
      <c r="K258" s="74"/>
      <c r="L258" s="82"/>
      <c r="M258" s="74"/>
      <c r="N258" s="91"/>
      <c r="V258" s="72"/>
      <c r="W258" s="55"/>
      <c r="AA258" s="71" t="s">
        <v>829</v>
      </c>
      <c r="AD258" s="55"/>
      <c r="AE258" s="55"/>
    </row>
    <row r="259" spans="1:31" s="45" customFormat="1" ht="12" x14ac:dyDescent="0.2">
      <c r="A259" s="86"/>
      <c r="B259" s="93" t="s">
        <v>4765</v>
      </c>
      <c r="C259" s="259" t="s">
        <v>5554</v>
      </c>
      <c r="D259" s="259"/>
      <c r="E259" s="259"/>
      <c r="F259" s="92" t="s">
        <v>326</v>
      </c>
      <c r="G259" s="92" t="s">
        <v>211</v>
      </c>
      <c r="H259" s="92"/>
      <c r="I259" s="92" t="s">
        <v>168</v>
      </c>
      <c r="J259" s="61"/>
      <c r="K259" s="74"/>
      <c r="L259" s="82"/>
      <c r="M259" s="74"/>
      <c r="N259" s="91"/>
      <c r="V259" s="72"/>
      <c r="W259" s="55"/>
      <c r="AA259" s="71" t="s">
        <v>5554</v>
      </c>
      <c r="AD259" s="55"/>
      <c r="AE259" s="55"/>
    </row>
    <row r="260" spans="1:31" s="45" customFormat="1" ht="12" x14ac:dyDescent="0.2">
      <c r="A260" s="83"/>
      <c r="B260" s="61"/>
      <c r="C260" s="252" t="s">
        <v>160</v>
      </c>
      <c r="D260" s="252"/>
      <c r="E260" s="252"/>
      <c r="F260" s="74" t="s">
        <v>159</v>
      </c>
      <c r="G260" s="74" t="s">
        <v>5553</v>
      </c>
      <c r="H260" s="74"/>
      <c r="I260" s="74" t="s">
        <v>5552</v>
      </c>
      <c r="J260" s="82"/>
      <c r="K260" s="74"/>
      <c r="L260" s="82"/>
      <c r="M260" s="74"/>
      <c r="N260" s="81"/>
      <c r="V260" s="72"/>
      <c r="W260" s="55"/>
      <c r="AA260" s="71"/>
      <c r="AB260" s="46" t="s">
        <v>160</v>
      </c>
      <c r="AD260" s="55"/>
      <c r="AE260" s="55"/>
    </row>
    <row r="261" spans="1:31" s="45" customFormat="1" ht="12" x14ac:dyDescent="0.2">
      <c r="A261" s="83"/>
      <c r="B261" s="61"/>
      <c r="C261" s="252" t="s">
        <v>156</v>
      </c>
      <c r="D261" s="252"/>
      <c r="E261" s="252"/>
      <c r="F261" s="74" t="s">
        <v>159</v>
      </c>
      <c r="G261" s="74" t="s">
        <v>5551</v>
      </c>
      <c r="H261" s="74"/>
      <c r="I261" s="74" t="s">
        <v>5550</v>
      </c>
      <c r="J261" s="82"/>
      <c r="K261" s="74"/>
      <c r="L261" s="82"/>
      <c r="M261" s="74"/>
      <c r="N261" s="81"/>
      <c r="V261" s="72"/>
      <c r="W261" s="55"/>
      <c r="AA261" s="71"/>
      <c r="AB261" s="46" t="s">
        <v>156</v>
      </c>
      <c r="AD261" s="55"/>
      <c r="AE261" s="55"/>
    </row>
    <row r="262" spans="1:31" s="45" customFormat="1" ht="12" x14ac:dyDescent="0.2">
      <c r="A262" s="83"/>
      <c r="B262" s="61"/>
      <c r="C262" s="254" t="s">
        <v>155</v>
      </c>
      <c r="D262" s="254"/>
      <c r="E262" s="254"/>
      <c r="F262" s="77"/>
      <c r="G262" s="77"/>
      <c r="H262" s="77"/>
      <c r="I262" s="77"/>
      <c r="J262" s="85">
        <v>3968.08</v>
      </c>
      <c r="K262" s="77"/>
      <c r="L262" s="85">
        <v>79.36</v>
      </c>
      <c r="M262" s="77"/>
      <c r="N262" s="84"/>
      <c r="V262" s="72"/>
      <c r="W262" s="55"/>
      <c r="AA262" s="71"/>
      <c r="AC262" s="46" t="s">
        <v>155</v>
      </c>
      <c r="AD262" s="55"/>
      <c r="AE262" s="55"/>
    </row>
    <row r="263" spans="1:31" s="45" customFormat="1" ht="12" x14ac:dyDescent="0.2">
      <c r="A263" s="83"/>
      <c r="B263" s="61"/>
      <c r="C263" s="252" t="s">
        <v>154</v>
      </c>
      <c r="D263" s="252"/>
      <c r="E263" s="252"/>
      <c r="F263" s="74"/>
      <c r="G263" s="74"/>
      <c r="H263" s="74"/>
      <c r="I263" s="74"/>
      <c r="J263" s="82"/>
      <c r="K263" s="74"/>
      <c r="L263" s="82">
        <v>11.7</v>
      </c>
      <c r="M263" s="74"/>
      <c r="N263" s="81">
        <v>603</v>
      </c>
      <c r="V263" s="72"/>
      <c r="W263" s="55"/>
      <c r="AA263" s="71"/>
      <c r="AB263" s="46" t="s">
        <v>154</v>
      </c>
      <c r="AD263" s="55"/>
      <c r="AE263" s="55"/>
    </row>
    <row r="264" spans="1:31" s="45" customFormat="1" ht="22.5" x14ac:dyDescent="0.2">
      <c r="A264" s="83"/>
      <c r="B264" s="61" t="s">
        <v>855</v>
      </c>
      <c r="C264" s="252" t="s">
        <v>853</v>
      </c>
      <c r="D264" s="252"/>
      <c r="E264" s="252"/>
      <c r="F264" s="74" t="s">
        <v>149</v>
      </c>
      <c r="G264" s="74" t="s">
        <v>854</v>
      </c>
      <c r="H264" s="74"/>
      <c r="I264" s="74" t="s">
        <v>854</v>
      </c>
      <c r="J264" s="82"/>
      <c r="K264" s="74"/>
      <c r="L264" s="82">
        <v>11.47</v>
      </c>
      <c r="M264" s="74"/>
      <c r="N264" s="81">
        <v>591</v>
      </c>
      <c r="V264" s="72"/>
      <c r="W264" s="55"/>
      <c r="AA264" s="71"/>
      <c r="AB264" s="46" t="s">
        <v>853</v>
      </c>
      <c r="AD264" s="55"/>
      <c r="AE264" s="55"/>
    </row>
    <row r="265" spans="1:31" s="45" customFormat="1" ht="22.5" x14ac:dyDescent="0.2">
      <c r="A265" s="83"/>
      <c r="B265" s="61" t="s">
        <v>852</v>
      </c>
      <c r="C265" s="252" t="s">
        <v>851</v>
      </c>
      <c r="D265" s="252"/>
      <c r="E265" s="252"/>
      <c r="F265" s="74" t="s">
        <v>149</v>
      </c>
      <c r="G265" s="74" t="s">
        <v>334</v>
      </c>
      <c r="H265" s="74"/>
      <c r="I265" s="74" t="s">
        <v>334</v>
      </c>
      <c r="J265" s="82"/>
      <c r="K265" s="74"/>
      <c r="L265" s="82">
        <v>7.25</v>
      </c>
      <c r="M265" s="74"/>
      <c r="N265" s="81">
        <v>374</v>
      </c>
      <c r="V265" s="72"/>
      <c r="W265" s="55"/>
      <c r="AA265" s="71"/>
      <c r="AB265" s="46" t="s">
        <v>851</v>
      </c>
      <c r="AD265" s="55"/>
      <c r="AE265" s="55"/>
    </row>
    <row r="266" spans="1:31" s="45" customFormat="1" ht="12" x14ac:dyDescent="0.2">
      <c r="A266" s="80"/>
      <c r="B266" s="118"/>
      <c r="C266" s="253" t="s">
        <v>146</v>
      </c>
      <c r="D266" s="253"/>
      <c r="E266" s="253"/>
      <c r="F266" s="79"/>
      <c r="G266" s="79"/>
      <c r="H266" s="79"/>
      <c r="I266" s="79"/>
      <c r="J266" s="78"/>
      <c r="K266" s="79"/>
      <c r="L266" s="78">
        <v>98.08</v>
      </c>
      <c r="M266" s="77"/>
      <c r="N266" s="76">
        <v>2214</v>
      </c>
      <c r="V266" s="72"/>
      <c r="W266" s="55"/>
      <c r="AA266" s="71"/>
      <c r="AD266" s="55" t="s">
        <v>146</v>
      </c>
      <c r="AE266" s="55"/>
    </row>
    <row r="267" spans="1:31" s="45" customFormat="1" ht="22.5" x14ac:dyDescent="0.2">
      <c r="A267" s="87" t="s">
        <v>523</v>
      </c>
      <c r="B267" s="119" t="s">
        <v>5534</v>
      </c>
      <c r="C267" s="253" t="s">
        <v>5549</v>
      </c>
      <c r="D267" s="253"/>
      <c r="E267" s="253"/>
      <c r="F267" s="79" t="s">
        <v>3228</v>
      </c>
      <c r="G267" s="79"/>
      <c r="H267" s="79"/>
      <c r="I267" s="79" t="s">
        <v>170</v>
      </c>
      <c r="J267" s="78">
        <v>11111.11</v>
      </c>
      <c r="K267" s="79"/>
      <c r="L267" s="78">
        <v>1390.61</v>
      </c>
      <c r="M267" s="79" t="s">
        <v>195</v>
      </c>
      <c r="N267" s="76">
        <v>11111</v>
      </c>
      <c r="V267" s="72"/>
      <c r="W267" s="55" t="s">
        <v>5549</v>
      </c>
      <c r="AA267" s="71"/>
      <c r="AD267" s="55"/>
      <c r="AE267" s="55"/>
    </row>
    <row r="268" spans="1:31" s="45" customFormat="1" ht="12" x14ac:dyDescent="0.2">
      <c r="A268" s="80"/>
      <c r="B268" s="118"/>
      <c r="C268" s="123" t="s">
        <v>2342</v>
      </c>
      <c r="D268" s="124"/>
      <c r="E268" s="124"/>
      <c r="F268" s="75"/>
      <c r="G268" s="75"/>
      <c r="H268" s="75"/>
      <c r="I268" s="75"/>
      <c r="J268" s="90"/>
      <c r="K268" s="75"/>
      <c r="L268" s="90"/>
      <c r="M268" s="89"/>
      <c r="N268" s="88"/>
      <c r="V268" s="72"/>
      <c r="W268" s="55"/>
      <c r="AA268" s="71"/>
      <c r="AD268" s="55"/>
      <c r="AE268" s="55"/>
    </row>
    <row r="269" spans="1:31" s="45" customFormat="1" ht="12" x14ac:dyDescent="0.2">
      <c r="A269" s="86"/>
      <c r="B269" s="117"/>
      <c r="C269" s="252" t="s">
        <v>5764</v>
      </c>
      <c r="D269" s="252"/>
      <c r="E269" s="252"/>
      <c r="F269" s="252"/>
      <c r="G269" s="252"/>
      <c r="H269" s="252"/>
      <c r="I269" s="252"/>
      <c r="J269" s="252"/>
      <c r="K269" s="252"/>
      <c r="L269" s="252"/>
      <c r="M269" s="252"/>
      <c r="N269" s="255"/>
      <c r="V269" s="72"/>
      <c r="W269" s="55"/>
      <c r="X269" s="46" t="s">
        <v>5764</v>
      </c>
      <c r="AA269" s="71"/>
      <c r="AD269" s="55"/>
      <c r="AE269" s="55"/>
    </row>
    <row r="270" spans="1:31" s="45" customFormat="1" ht="33.75" x14ac:dyDescent="0.2">
      <c r="A270" s="87" t="s">
        <v>515</v>
      </c>
      <c r="B270" s="119" t="s">
        <v>5548</v>
      </c>
      <c r="C270" s="253" t="s">
        <v>5546</v>
      </c>
      <c r="D270" s="253"/>
      <c r="E270" s="253"/>
      <c r="F270" s="79" t="s">
        <v>237</v>
      </c>
      <c r="G270" s="79"/>
      <c r="H270" s="79"/>
      <c r="I270" s="79" t="s">
        <v>5547</v>
      </c>
      <c r="J270" s="78"/>
      <c r="K270" s="79"/>
      <c r="L270" s="78"/>
      <c r="M270" s="79"/>
      <c r="N270" s="76"/>
      <c r="V270" s="72"/>
      <c r="W270" s="55" t="s">
        <v>5546</v>
      </c>
      <c r="AA270" s="71"/>
      <c r="AD270" s="55"/>
      <c r="AE270" s="55"/>
    </row>
    <row r="271" spans="1:31" s="45" customFormat="1" ht="12" x14ac:dyDescent="0.2">
      <c r="A271" s="86"/>
      <c r="B271" s="117"/>
      <c r="C271" s="252" t="s">
        <v>5545</v>
      </c>
      <c r="D271" s="252"/>
      <c r="E271" s="252"/>
      <c r="F271" s="252"/>
      <c r="G271" s="252"/>
      <c r="H271" s="252"/>
      <c r="I271" s="252"/>
      <c r="J271" s="252"/>
      <c r="K271" s="252"/>
      <c r="L271" s="252"/>
      <c r="M271" s="252"/>
      <c r="N271" s="255"/>
      <c r="V271" s="72"/>
      <c r="W271" s="55"/>
      <c r="Y271" s="46" t="s">
        <v>5545</v>
      </c>
      <c r="AA271" s="71"/>
      <c r="AD271" s="55"/>
      <c r="AE271" s="55"/>
    </row>
    <row r="272" spans="1:31" s="45" customFormat="1" ht="12" x14ac:dyDescent="0.2">
      <c r="A272" s="83"/>
      <c r="B272" s="61" t="s">
        <v>170</v>
      </c>
      <c r="C272" s="252" t="s">
        <v>169</v>
      </c>
      <c r="D272" s="252"/>
      <c r="E272" s="252"/>
      <c r="F272" s="74"/>
      <c r="G272" s="74"/>
      <c r="H272" s="74"/>
      <c r="I272" s="74"/>
      <c r="J272" s="82">
        <v>1518.13</v>
      </c>
      <c r="K272" s="74"/>
      <c r="L272" s="82">
        <v>1320.77</v>
      </c>
      <c r="M272" s="74" t="s">
        <v>164</v>
      </c>
      <c r="N272" s="81">
        <v>68059</v>
      </c>
      <c r="V272" s="72"/>
      <c r="W272" s="55"/>
      <c r="Z272" s="46" t="s">
        <v>169</v>
      </c>
      <c r="AA272" s="71"/>
      <c r="AD272" s="55"/>
      <c r="AE272" s="55"/>
    </row>
    <row r="273" spans="1:31" s="45" customFormat="1" ht="12" x14ac:dyDescent="0.2">
      <c r="A273" s="83"/>
      <c r="B273" s="61" t="s">
        <v>168</v>
      </c>
      <c r="C273" s="252" t="s">
        <v>166</v>
      </c>
      <c r="D273" s="252"/>
      <c r="E273" s="252"/>
      <c r="F273" s="74"/>
      <c r="G273" s="74"/>
      <c r="H273" s="74"/>
      <c r="I273" s="74"/>
      <c r="J273" s="82">
        <v>1847.83</v>
      </c>
      <c r="K273" s="74"/>
      <c r="L273" s="82">
        <v>1607.61</v>
      </c>
      <c r="M273" s="74" t="s">
        <v>167</v>
      </c>
      <c r="N273" s="81">
        <v>21060</v>
      </c>
      <c r="V273" s="72"/>
      <c r="W273" s="55"/>
      <c r="Z273" s="46" t="s">
        <v>166</v>
      </c>
      <c r="AA273" s="71"/>
      <c r="AD273" s="55"/>
      <c r="AE273" s="55"/>
    </row>
    <row r="274" spans="1:31" s="45" customFormat="1" ht="12" x14ac:dyDescent="0.2">
      <c r="A274" s="83"/>
      <c r="B274" s="61" t="s">
        <v>165</v>
      </c>
      <c r="C274" s="252" t="s">
        <v>163</v>
      </c>
      <c r="D274" s="252"/>
      <c r="E274" s="252"/>
      <c r="F274" s="74"/>
      <c r="G274" s="74"/>
      <c r="H274" s="74"/>
      <c r="I274" s="74"/>
      <c r="J274" s="82">
        <v>199.18</v>
      </c>
      <c r="K274" s="74"/>
      <c r="L274" s="82">
        <v>173.29</v>
      </c>
      <c r="M274" s="74" t="s">
        <v>164</v>
      </c>
      <c r="N274" s="81">
        <v>8930</v>
      </c>
      <c r="V274" s="72"/>
      <c r="W274" s="55"/>
      <c r="Z274" s="46" t="s">
        <v>163</v>
      </c>
      <c r="AA274" s="71"/>
      <c r="AD274" s="55"/>
      <c r="AE274" s="55"/>
    </row>
    <row r="275" spans="1:31" s="45" customFormat="1" ht="12" x14ac:dyDescent="0.2">
      <c r="A275" s="83"/>
      <c r="B275" s="61" t="s">
        <v>218</v>
      </c>
      <c r="C275" s="252" t="s">
        <v>217</v>
      </c>
      <c r="D275" s="252"/>
      <c r="E275" s="252"/>
      <c r="F275" s="74"/>
      <c r="G275" s="74"/>
      <c r="H275" s="74"/>
      <c r="I275" s="74"/>
      <c r="J275" s="82">
        <v>4697.72</v>
      </c>
      <c r="K275" s="74"/>
      <c r="L275" s="82">
        <v>4087.02</v>
      </c>
      <c r="M275" s="74" t="s">
        <v>195</v>
      </c>
      <c r="N275" s="81">
        <v>32655</v>
      </c>
      <c r="V275" s="72"/>
      <c r="W275" s="55"/>
      <c r="Z275" s="46" t="s">
        <v>217</v>
      </c>
      <c r="AA275" s="71"/>
      <c r="AD275" s="55"/>
      <c r="AE275" s="55"/>
    </row>
    <row r="276" spans="1:31" s="45" customFormat="1" ht="12" x14ac:dyDescent="0.2">
      <c r="A276" s="86"/>
      <c r="B276" s="93" t="s">
        <v>5544</v>
      </c>
      <c r="C276" s="259" t="s">
        <v>5541</v>
      </c>
      <c r="D276" s="259"/>
      <c r="E276" s="259"/>
      <c r="F276" s="92" t="s">
        <v>368</v>
      </c>
      <c r="G276" s="92" t="s">
        <v>5543</v>
      </c>
      <c r="H276" s="92"/>
      <c r="I276" s="92" t="s">
        <v>5542</v>
      </c>
      <c r="J276" s="61"/>
      <c r="K276" s="74"/>
      <c r="L276" s="82"/>
      <c r="M276" s="74"/>
      <c r="N276" s="91"/>
      <c r="V276" s="72"/>
      <c r="W276" s="55"/>
      <c r="AA276" s="71" t="s">
        <v>5541</v>
      </c>
      <c r="AD276" s="55"/>
      <c r="AE276" s="55"/>
    </row>
    <row r="277" spans="1:31" s="45" customFormat="1" ht="12" x14ac:dyDescent="0.2">
      <c r="A277" s="86"/>
      <c r="B277" s="93" t="s">
        <v>5141</v>
      </c>
      <c r="C277" s="259" t="s">
        <v>5140</v>
      </c>
      <c r="D277" s="259"/>
      <c r="E277" s="259"/>
      <c r="F277" s="92" t="s">
        <v>368</v>
      </c>
      <c r="G277" s="92" t="s">
        <v>5540</v>
      </c>
      <c r="H277" s="92"/>
      <c r="I277" s="92" t="s">
        <v>5539</v>
      </c>
      <c r="J277" s="61"/>
      <c r="K277" s="74"/>
      <c r="L277" s="82"/>
      <c r="M277" s="74"/>
      <c r="N277" s="91"/>
      <c r="V277" s="72"/>
      <c r="W277" s="55"/>
      <c r="AA277" s="71" t="s">
        <v>5140</v>
      </c>
      <c r="AD277" s="55"/>
      <c r="AE277" s="55"/>
    </row>
    <row r="278" spans="1:31" s="45" customFormat="1" ht="12" x14ac:dyDescent="0.2">
      <c r="A278" s="83"/>
      <c r="B278" s="61"/>
      <c r="C278" s="252" t="s">
        <v>160</v>
      </c>
      <c r="D278" s="252"/>
      <c r="E278" s="252"/>
      <c r="F278" s="74" t="s">
        <v>159</v>
      </c>
      <c r="G278" s="74" t="s">
        <v>5538</v>
      </c>
      <c r="H278" s="74"/>
      <c r="I278" s="74" t="s">
        <v>5537</v>
      </c>
      <c r="J278" s="82"/>
      <c r="K278" s="74"/>
      <c r="L278" s="82"/>
      <c r="M278" s="74"/>
      <c r="N278" s="81"/>
      <c r="V278" s="72"/>
      <c r="W278" s="55"/>
      <c r="AA278" s="71"/>
      <c r="AB278" s="46" t="s">
        <v>160</v>
      </c>
      <c r="AD278" s="55"/>
      <c r="AE278" s="55"/>
    </row>
    <row r="279" spans="1:31" s="45" customFormat="1" ht="12" x14ac:dyDescent="0.2">
      <c r="A279" s="83"/>
      <c r="B279" s="61"/>
      <c r="C279" s="252" t="s">
        <v>156</v>
      </c>
      <c r="D279" s="252"/>
      <c r="E279" s="252"/>
      <c r="F279" s="74" t="s">
        <v>159</v>
      </c>
      <c r="G279" s="74" t="s">
        <v>5536</v>
      </c>
      <c r="H279" s="74"/>
      <c r="I279" s="74" t="s">
        <v>5535</v>
      </c>
      <c r="J279" s="82"/>
      <c r="K279" s="74"/>
      <c r="L279" s="82"/>
      <c r="M279" s="74"/>
      <c r="N279" s="81"/>
      <c r="V279" s="72"/>
      <c r="W279" s="55"/>
      <c r="AA279" s="71"/>
      <c r="AB279" s="46" t="s">
        <v>156</v>
      </c>
      <c r="AD279" s="55"/>
      <c r="AE279" s="55"/>
    </row>
    <row r="280" spans="1:31" s="45" customFormat="1" ht="12" x14ac:dyDescent="0.2">
      <c r="A280" s="83"/>
      <c r="B280" s="61"/>
      <c r="C280" s="254" t="s">
        <v>155</v>
      </c>
      <c r="D280" s="254"/>
      <c r="E280" s="254"/>
      <c r="F280" s="77"/>
      <c r="G280" s="77"/>
      <c r="H280" s="77"/>
      <c r="I280" s="77"/>
      <c r="J280" s="85">
        <v>8063.68</v>
      </c>
      <c r="K280" s="77"/>
      <c r="L280" s="85">
        <v>7015.4</v>
      </c>
      <c r="M280" s="77"/>
      <c r="N280" s="84"/>
      <c r="V280" s="72"/>
      <c r="W280" s="55"/>
      <c r="AA280" s="71"/>
      <c r="AC280" s="46" t="s">
        <v>155</v>
      </c>
      <c r="AD280" s="55"/>
      <c r="AE280" s="55"/>
    </row>
    <row r="281" spans="1:31" s="45" customFormat="1" ht="12" x14ac:dyDescent="0.2">
      <c r="A281" s="83"/>
      <c r="B281" s="61"/>
      <c r="C281" s="252" t="s">
        <v>154</v>
      </c>
      <c r="D281" s="252"/>
      <c r="E281" s="252"/>
      <c r="F281" s="74"/>
      <c r="G281" s="74"/>
      <c r="H281" s="74"/>
      <c r="I281" s="74"/>
      <c r="J281" s="82"/>
      <c r="K281" s="74"/>
      <c r="L281" s="82">
        <v>1494.06</v>
      </c>
      <c r="M281" s="74"/>
      <c r="N281" s="81">
        <v>76989</v>
      </c>
      <c r="V281" s="72"/>
      <c r="W281" s="55"/>
      <c r="AA281" s="71"/>
      <c r="AB281" s="46" t="s">
        <v>154</v>
      </c>
      <c r="AD281" s="55"/>
      <c r="AE281" s="55"/>
    </row>
    <row r="282" spans="1:31" s="45" customFormat="1" ht="45" x14ac:dyDescent="0.2">
      <c r="A282" s="83"/>
      <c r="B282" s="61" t="s">
        <v>787</v>
      </c>
      <c r="C282" s="252" t="s">
        <v>785</v>
      </c>
      <c r="D282" s="252"/>
      <c r="E282" s="252"/>
      <c r="F282" s="74" t="s">
        <v>149</v>
      </c>
      <c r="G282" s="74" t="s">
        <v>786</v>
      </c>
      <c r="H282" s="74"/>
      <c r="I282" s="74" t="s">
        <v>786</v>
      </c>
      <c r="J282" s="82"/>
      <c r="K282" s="74"/>
      <c r="L282" s="82">
        <v>2300.85</v>
      </c>
      <c r="M282" s="74"/>
      <c r="N282" s="81">
        <v>118563</v>
      </c>
      <c r="V282" s="72"/>
      <c r="W282" s="55"/>
      <c r="AA282" s="71"/>
      <c r="AB282" s="46" t="s">
        <v>785</v>
      </c>
      <c r="AD282" s="55"/>
      <c r="AE282" s="55"/>
    </row>
    <row r="283" spans="1:31" s="45" customFormat="1" ht="22.5" x14ac:dyDescent="0.2">
      <c r="A283" s="83"/>
      <c r="B283" s="61" t="s">
        <v>784</v>
      </c>
      <c r="C283" s="252" t="s">
        <v>783</v>
      </c>
      <c r="D283" s="252"/>
      <c r="E283" s="252"/>
      <c r="F283" s="74" t="s">
        <v>149</v>
      </c>
      <c r="G283" s="74" t="s">
        <v>675</v>
      </c>
      <c r="H283" s="74"/>
      <c r="I283" s="74" t="s">
        <v>675</v>
      </c>
      <c r="J283" s="82"/>
      <c r="K283" s="74"/>
      <c r="L283" s="82">
        <v>1419.36</v>
      </c>
      <c r="M283" s="74"/>
      <c r="N283" s="81">
        <v>73140</v>
      </c>
      <c r="V283" s="72"/>
      <c r="W283" s="55"/>
      <c r="AA283" s="71"/>
      <c r="AB283" s="46" t="s">
        <v>783</v>
      </c>
      <c r="AD283" s="55"/>
      <c r="AE283" s="55"/>
    </row>
    <row r="284" spans="1:31" s="45" customFormat="1" ht="12" x14ac:dyDescent="0.2">
      <c r="A284" s="80"/>
      <c r="B284" s="118"/>
      <c r="C284" s="253" t="s">
        <v>146</v>
      </c>
      <c r="D284" s="253"/>
      <c r="E284" s="253"/>
      <c r="F284" s="79"/>
      <c r="G284" s="79"/>
      <c r="H284" s="79"/>
      <c r="I284" s="79"/>
      <c r="J284" s="78"/>
      <c r="K284" s="79"/>
      <c r="L284" s="78">
        <v>10735.61</v>
      </c>
      <c r="M284" s="77"/>
      <c r="N284" s="76">
        <v>313477</v>
      </c>
      <c r="V284" s="72"/>
      <c r="W284" s="55"/>
      <c r="AA284" s="71"/>
      <c r="AD284" s="55" t="s">
        <v>146</v>
      </c>
      <c r="AE284" s="55"/>
    </row>
    <row r="285" spans="1:31" s="45" customFormat="1" ht="22.5" x14ac:dyDescent="0.2">
      <c r="A285" s="87" t="s">
        <v>390</v>
      </c>
      <c r="B285" s="119" t="s">
        <v>5534</v>
      </c>
      <c r="C285" s="253" t="s">
        <v>5533</v>
      </c>
      <c r="D285" s="253"/>
      <c r="E285" s="253"/>
      <c r="F285" s="79" t="s">
        <v>332</v>
      </c>
      <c r="G285" s="79"/>
      <c r="H285" s="79"/>
      <c r="I285" s="79" t="s">
        <v>1572</v>
      </c>
      <c r="J285" s="78">
        <v>1458.33</v>
      </c>
      <c r="K285" s="79"/>
      <c r="L285" s="78">
        <v>15879.22</v>
      </c>
      <c r="M285" s="79" t="s">
        <v>195</v>
      </c>
      <c r="N285" s="76">
        <v>126875</v>
      </c>
      <c r="V285" s="72"/>
      <c r="W285" s="55" t="s">
        <v>5533</v>
      </c>
      <c r="AA285" s="71"/>
      <c r="AD285" s="55"/>
      <c r="AE285" s="55"/>
    </row>
    <row r="286" spans="1:31" s="45" customFormat="1" ht="12" x14ac:dyDescent="0.2">
      <c r="A286" s="80"/>
      <c r="B286" s="118"/>
      <c r="C286" s="123" t="s">
        <v>2342</v>
      </c>
      <c r="D286" s="124"/>
      <c r="E286" s="124"/>
      <c r="F286" s="75"/>
      <c r="G286" s="75"/>
      <c r="H286" s="75"/>
      <c r="I286" s="75"/>
      <c r="J286" s="90"/>
      <c r="K286" s="75"/>
      <c r="L286" s="90"/>
      <c r="M286" s="89"/>
      <c r="N286" s="88"/>
      <c r="V286" s="72"/>
      <c r="W286" s="55"/>
      <c r="AA286" s="71"/>
      <c r="AD286" s="55"/>
      <c r="AE286" s="55"/>
    </row>
    <row r="287" spans="1:31" s="45" customFormat="1" ht="12" x14ac:dyDescent="0.2">
      <c r="A287" s="86"/>
      <c r="B287" s="117"/>
      <c r="C287" s="252" t="s">
        <v>5765</v>
      </c>
      <c r="D287" s="252"/>
      <c r="E287" s="252"/>
      <c r="F287" s="252"/>
      <c r="G287" s="252"/>
      <c r="H287" s="252"/>
      <c r="I287" s="252"/>
      <c r="J287" s="252"/>
      <c r="K287" s="252"/>
      <c r="L287" s="252"/>
      <c r="M287" s="252"/>
      <c r="N287" s="255"/>
      <c r="V287" s="72"/>
      <c r="W287" s="55"/>
      <c r="X287" s="46" t="s">
        <v>5765</v>
      </c>
      <c r="AA287" s="71"/>
      <c r="AD287" s="55"/>
      <c r="AE287" s="55"/>
    </row>
    <row r="288" spans="1:31" s="45" customFormat="1" ht="1.5" customHeight="1" x14ac:dyDescent="0.2">
      <c r="A288" s="75"/>
      <c r="B288" s="118"/>
      <c r="C288" s="118"/>
      <c r="D288" s="118"/>
      <c r="E288" s="118"/>
      <c r="F288" s="75"/>
      <c r="G288" s="75"/>
      <c r="H288" s="75"/>
      <c r="I288" s="75"/>
      <c r="J288" s="54"/>
      <c r="K288" s="75"/>
      <c r="L288" s="54"/>
      <c r="M288" s="74"/>
      <c r="N288" s="54"/>
      <c r="V288" s="72"/>
      <c r="W288" s="55"/>
      <c r="AA288" s="71"/>
      <c r="AD288" s="55"/>
      <c r="AE288" s="55"/>
    </row>
    <row r="289" spans="1:33" s="45" customFormat="1" ht="2.25" customHeight="1" x14ac:dyDescent="0.2">
      <c r="B289" s="70"/>
      <c r="C289" s="70"/>
      <c r="D289" s="70"/>
      <c r="E289" s="70"/>
      <c r="F289" s="70"/>
      <c r="G289" s="70"/>
      <c r="H289" s="70"/>
      <c r="I289" s="70"/>
      <c r="J289" s="70"/>
      <c r="K289" s="70"/>
      <c r="L289" s="69"/>
      <c r="M289" s="68"/>
      <c r="N289" s="67"/>
    </row>
    <row r="290" spans="1:33" s="45" customFormat="1" x14ac:dyDescent="0.2">
      <c r="A290" s="66"/>
      <c r="B290" s="65"/>
      <c r="C290" s="253" t="s">
        <v>144</v>
      </c>
      <c r="D290" s="253"/>
      <c r="E290" s="253"/>
      <c r="F290" s="253"/>
      <c r="G290" s="253"/>
      <c r="H290" s="253"/>
      <c r="I290" s="253"/>
      <c r="J290" s="253"/>
      <c r="K290" s="253"/>
      <c r="L290" s="64"/>
      <c r="M290" s="63"/>
      <c r="N290" s="62"/>
      <c r="AF290" s="55" t="s">
        <v>144</v>
      </c>
    </row>
    <row r="291" spans="1:33" s="45" customFormat="1" x14ac:dyDescent="0.2">
      <c r="A291" s="57"/>
      <c r="B291" s="61"/>
      <c r="C291" s="252" t="s">
        <v>143</v>
      </c>
      <c r="D291" s="252"/>
      <c r="E291" s="252"/>
      <c r="F291" s="252"/>
      <c r="G291" s="252"/>
      <c r="H291" s="252"/>
      <c r="I291" s="252"/>
      <c r="J291" s="252"/>
      <c r="K291" s="252"/>
      <c r="L291" s="60">
        <v>85560.51</v>
      </c>
      <c r="M291" s="59"/>
      <c r="N291" s="58">
        <v>762720</v>
      </c>
      <c r="AF291" s="55"/>
      <c r="AG291" s="46" t="s">
        <v>143</v>
      </c>
    </row>
    <row r="292" spans="1:33" s="45" customFormat="1" x14ac:dyDescent="0.2">
      <c r="A292" s="57"/>
      <c r="B292" s="61"/>
      <c r="C292" s="252" t="s">
        <v>142</v>
      </c>
      <c r="D292" s="252"/>
      <c r="E292" s="252"/>
      <c r="F292" s="252"/>
      <c r="G292" s="252"/>
      <c r="H292" s="252"/>
      <c r="I292" s="252"/>
      <c r="J292" s="252"/>
      <c r="K292" s="252"/>
      <c r="L292" s="60"/>
      <c r="M292" s="59"/>
      <c r="N292" s="58"/>
      <c r="AF292" s="55"/>
      <c r="AG292" s="46" t="s">
        <v>142</v>
      </c>
    </row>
    <row r="293" spans="1:33" s="45" customFormat="1" x14ac:dyDescent="0.2">
      <c r="A293" s="57"/>
      <c r="B293" s="61"/>
      <c r="C293" s="252" t="s">
        <v>141</v>
      </c>
      <c r="D293" s="252"/>
      <c r="E293" s="252"/>
      <c r="F293" s="252"/>
      <c r="G293" s="252"/>
      <c r="H293" s="252"/>
      <c r="I293" s="252"/>
      <c r="J293" s="252"/>
      <c r="K293" s="252"/>
      <c r="L293" s="60">
        <v>1460.84</v>
      </c>
      <c r="M293" s="59"/>
      <c r="N293" s="58">
        <v>75276</v>
      </c>
      <c r="AF293" s="55"/>
      <c r="AG293" s="46" t="s">
        <v>141</v>
      </c>
    </row>
    <row r="294" spans="1:33" s="45" customFormat="1" x14ac:dyDescent="0.2">
      <c r="A294" s="57"/>
      <c r="B294" s="61"/>
      <c r="C294" s="252" t="s">
        <v>140</v>
      </c>
      <c r="D294" s="252"/>
      <c r="E294" s="252"/>
      <c r="F294" s="252"/>
      <c r="G294" s="252"/>
      <c r="H294" s="252"/>
      <c r="I294" s="252"/>
      <c r="J294" s="252"/>
      <c r="K294" s="252"/>
      <c r="L294" s="60">
        <v>3030.55</v>
      </c>
      <c r="M294" s="59"/>
      <c r="N294" s="58">
        <v>39701</v>
      </c>
      <c r="AF294" s="55"/>
      <c r="AG294" s="46" t="s">
        <v>140</v>
      </c>
    </row>
    <row r="295" spans="1:33" s="45" customFormat="1" x14ac:dyDescent="0.2">
      <c r="A295" s="57"/>
      <c r="B295" s="61"/>
      <c r="C295" s="252" t="s">
        <v>139</v>
      </c>
      <c r="D295" s="252"/>
      <c r="E295" s="252"/>
      <c r="F295" s="252"/>
      <c r="G295" s="252"/>
      <c r="H295" s="252"/>
      <c r="I295" s="252"/>
      <c r="J295" s="252"/>
      <c r="K295" s="252"/>
      <c r="L295" s="60">
        <v>290.45</v>
      </c>
      <c r="M295" s="59"/>
      <c r="N295" s="58">
        <v>14970</v>
      </c>
      <c r="AF295" s="55"/>
      <c r="AG295" s="46" t="s">
        <v>139</v>
      </c>
    </row>
    <row r="296" spans="1:33" s="45" customFormat="1" x14ac:dyDescent="0.2">
      <c r="A296" s="57"/>
      <c r="B296" s="61"/>
      <c r="C296" s="252" t="s">
        <v>138</v>
      </c>
      <c r="D296" s="252"/>
      <c r="E296" s="252"/>
      <c r="F296" s="252"/>
      <c r="G296" s="252"/>
      <c r="H296" s="252"/>
      <c r="I296" s="252"/>
      <c r="J296" s="252"/>
      <c r="K296" s="252"/>
      <c r="L296" s="60">
        <v>81069.119999999995</v>
      </c>
      <c r="M296" s="59"/>
      <c r="N296" s="58">
        <v>647743</v>
      </c>
      <c r="AF296" s="55"/>
      <c r="AG296" s="46" t="s">
        <v>138</v>
      </c>
    </row>
    <row r="297" spans="1:33" s="45" customFormat="1" x14ac:dyDescent="0.2">
      <c r="A297" s="57"/>
      <c r="B297" s="61"/>
      <c r="C297" s="252" t="s">
        <v>137</v>
      </c>
      <c r="D297" s="252"/>
      <c r="E297" s="252"/>
      <c r="F297" s="252"/>
      <c r="G297" s="252"/>
      <c r="H297" s="252"/>
      <c r="I297" s="252"/>
      <c r="J297" s="252"/>
      <c r="K297" s="252"/>
      <c r="L297" s="60">
        <v>89693.66</v>
      </c>
      <c r="M297" s="59"/>
      <c r="N297" s="58">
        <v>975706</v>
      </c>
      <c r="AF297" s="55"/>
      <c r="AG297" s="46" t="s">
        <v>137</v>
      </c>
    </row>
    <row r="298" spans="1:33" s="45" customFormat="1" x14ac:dyDescent="0.2">
      <c r="A298" s="57"/>
      <c r="B298" s="61"/>
      <c r="C298" s="252" t="s">
        <v>142</v>
      </c>
      <c r="D298" s="252"/>
      <c r="E298" s="252"/>
      <c r="F298" s="252"/>
      <c r="G298" s="252"/>
      <c r="H298" s="252"/>
      <c r="I298" s="252"/>
      <c r="J298" s="252"/>
      <c r="K298" s="252"/>
      <c r="L298" s="60"/>
      <c r="M298" s="59"/>
      <c r="N298" s="58"/>
      <c r="AF298" s="55"/>
      <c r="AG298" s="46" t="s">
        <v>142</v>
      </c>
    </row>
    <row r="299" spans="1:33" s="45" customFormat="1" x14ac:dyDescent="0.2">
      <c r="A299" s="57"/>
      <c r="B299" s="61"/>
      <c r="C299" s="252" t="s">
        <v>321</v>
      </c>
      <c r="D299" s="252"/>
      <c r="E299" s="252"/>
      <c r="F299" s="252"/>
      <c r="G299" s="252"/>
      <c r="H299" s="252"/>
      <c r="I299" s="252"/>
      <c r="J299" s="252"/>
      <c r="K299" s="252"/>
      <c r="L299" s="60">
        <v>1460.84</v>
      </c>
      <c r="M299" s="59"/>
      <c r="N299" s="154">
        <v>75276</v>
      </c>
      <c r="O299" s="159">
        <f>L299*52.08</f>
        <v>76080.547199999986</v>
      </c>
      <c r="AF299" s="55"/>
      <c r="AG299" s="46" t="s">
        <v>321</v>
      </c>
    </row>
    <row r="300" spans="1:33" s="45" customFormat="1" x14ac:dyDescent="0.2">
      <c r="A300" s="57"/>
      <c r="B300" s="61"/>
      <c r="C300" s="252" t="s">
        <v>320</v>
      </c>
      <c r="D300" s="252"/>
      <c r="E300" s="252"/>
      <c r="F300" s="252"/>
      <c r="G300" s="252"/>
      <c r="H300" s="252"/>
      <c r="I300" s="252"/>
      <c r="J300" s="252"/>
      <c r="K300" s="252"/>
      <c r="L300" s="60">
        <v>3030.55</v>
      </c>
      <c r="M300" s="59"/>
      <c r="N300" s="154">
        <v>39701</v>
      </c>
      <c r="O300" s="159">
        <f>L300*13.25</f>
        <v>40154.787500000006</v>
      </c>
      <c r="AF300" s="55"/>
      <c r="AG300" s="46" t="s">
        <v>320</v>
      </c>
    </row>
    <row r="301" spans="1:33" s="45" customFormat="1" x14ac:dyDescent="0.2">
      <c r="A301" s="57"/>
      <c r="B301" s="61"/>
      <c r="C301" s="252" t="s">
        <v>319</v>
      </c>
      <c r="D301" s="252"/>
      <c r="E301" s="252"/>
      <c r="F301" s="252"/>
      <c r="G301" s="252"/>
      <c r="H301" s="252"/>
      <c r="I301" s="252"/>
      <c r="J301" s="252"/>
      <c r="K301" s="252"/>
      <c r="L301" s="60">
        <v>290.45</v>
      </c>
      <c r="M301" s="59"/>
      <c r="N301" s="58">
        <v>14970</v>
      </c>
      <c r="O301" s="159"/>
      <c r="AF301" s="55"/>
      <c r="AG301" s="46" t="s">
        <v>319</v>
      </c>
    </row>
    <row r="302" spans="1:33" s="45" customFormat="1" x14ac:dyDescent="0.2">
      <c r="A302" s="57"/>
      <c r="B302" s="61"/>
      <c r="C302" s="252" t="s">
        <v>318</v>
      </c>
      <c r="D302" s="252"/>
      <c r="E302" s="252"/>
      <c r="F302" s="252"/>
      <c r="G302" s="252"/>
      <c r="H302" s="252"/>
      <c r="I302" s="252"/>
      <c r="J302" s="252"/>
      <c r="K302" s="252"/>
      <c r="L302" s="60">
        <v>81069.119999999995</v>
      </c>
      <c r="M302" s="59"/>
      <c r="N302" s="154">
        <v>647743</v>
      </c>
      <c r="O302" s="159">
        <f>L302*8.08</f>
        <v>655038.48959999997</v>
      </c>
      <c r="AF302" s="55"/>
      <c r="AG302" s="46" t="s">
        <v>318</v>
      </c>
    </row>
    <row r="303" spans="1:33" s="45" customFormat="1" x14ac:dyDescent="0.2">
      <c r="A303" s="57"/>
      <c r="B303" s="61"/>
      <c r="C303" s="252" t="s">
        <v>317</v>
      </c>
      <c r="D303" s="252"/>
      <c r="E303" s="252"/>
      <c r="F303" s="252"/>
      <c r="G303" s="252"/>
      <c r="H303" s="252"/>
      <c r="I303" s="252"/>
      <c r="J303" s="252"/>
      <c r="K303" s="252"/>
      <c r="L303" s="60">
        <v>2555.5500000000002</v>
      </c>
      <c r="M303" s="59"/>
      <c r="N303" s="154">
        <v>131689</v>
      </c>
      <c r="O303" s="159">
        <f>L303*52.08</f>
        <v>133093.04399999999</v>
      </c>
      <c r="AF303" s="55"/>
      <c r="AG303" s="46" t="s">
        <v>317</v>
      </c>
    </row>
    <row r="304" spans="1:33" s="45" customFormat="1" x14ac:dyDescent="0.2">
      <c r="A304" s="57"/>
      <c r="B304" s="61"/>
      <c r="C304" s="252" t="s">
        <v>316</v>
      </c>
      <c r="D304" s="252"/>
      <c r="E304" s="252"/>
      <c r="F304" s="252"/>
      <c r="G304" s="252"/>
      <c r="H304" s="252"/>
      <c r="I304" s="252"/>
      <c r="J304" s="252"/>
      <c r="K304" s="252"/>
      <c r="L304" s="60">
        <v>1577.6</v>
      </c>
      <c r="M304" s="59"/>
      <c r="N304" s="154">
        <v>81297</v>
      </c>
      <c r="O304" s="159">
        <f>L304*52.08</f>
        <v>82161.407999999996</v>
      </c>
      <c r="AF304" s="55"/>
      <c r="AG304" s="46" t="s">
        <v>316</v>
      </c>
    </row>
    <row r="305" spans="1:34" x14ac:dyDescent="0.2">
      <c r="A305" s="57"/>
      <c r="B305" s="61"/>
      <c r="C305" s="252" t="s">
        <v>127</v>
      </c>
      <c r="D305" s="252"/>
      <c r="E305" s="252"/>
      <c r="F305" s="252"/>
      <c r="G305" s="252"/>
      <c r="H305" s="252"/>
      <c r="I305" s="252"/>
      <c r="J305" s="252"/>
      <c r="K305" s="252"/>
      <c r="L305" s="60">
        <v>1751.29</v>
      </c>
      <c r="M305" s="59"/>
      <c r="N305" s="58">
        <v>90246</v>
      </c>
      <c r="O305" s="45"/>
      <c r="P305" s="45"/>
      <c r="Q305" s="45"/>
      <c r="R305" s="45"/>
      <c r="S305" s="45"/>
      <c r="T305" s="45"/>
      <c r="U305" s="45"/>
      <c r="V305" s="45"/>
      <c r="W305" s="45"/>
      <c r="X305" s="45"/>
      <c r="Y305" s="45"/>
      <c r="Z305" s="45"/>
      <c r="AA305" s="45"/>
      <c r="AB305" s="45"/>
      <c r="AC305" s="45"/>
      <c r="AD305" s="45"/>
      <c r="AE305" s="45"/>
      <c r="AF305" s="55"/>
      <c r="AG305" s="46" t="s">
        <v>127</v>
      </c>
      <c r="AH305" s="45"/>
    </row>
    <row r="306" spans="1:34" x14ac:dyDescent="0.2">
      <c r="A306" s="57"/>
      <c r="B306" s="61"/>
      <c r="C306" s="252" t="s">
        <v>126</v>
      </c>
      <c r="D306" s="252"/>
      <c r="E306" s="252"/>
      <c r="F306" s="252"/>
      <c r="G306" s="252"/>
      <c r="H306" s="252"/>
      <c r="I306" s="252"/>
      <c r="J306" s="252"/>
      <c r="K306" s="252"/>
      <c r="L306" s="60">
        <v>2555.5500000000002</v>
      </c>
      <c r="M306" s="59"/>
      <c r="N306" s="58">
        <v>131689</v>
      </c>
      <c r="O306" s="45"/>
      <c r="P306" s="45"/>
      <c r="Q306" s="45"/>
      <c r="R306" s="45"/>
      <c r="S306" s="45"/>
      <c r="T306" s="45"/>
      <c r="U306" s="45"/>
      <c r="V306" s="45"/>
      <c r="W306" s="45"/>
      <c r="X306" s="45"/>
      <c r="Y306" s="45"/>
      <c r="Z306" s="45"/>
      <c r="AA306" s="45"/>
      <c r="AB306" s="45"/>
      <c r="AC306" s="45"/>
      <c r="AD306" s="45"/>
      <c r="AE306" s="45"/>
      <c r="AF306" s="55"/>
      <c r="AG306" s="46" t="s">
        <v>126</v>
      </c>
      <c r="AH306" s="45"/>
    </row>
    <row r="307" spans="1:34" x14ac:dyDescent="0.2">
      <c r="A307" s="57"/>
      <c r="B307" s="61"/>
      <c r="C307" s="252" t="s">
        <v>125</v>
      </c>
      <c r="D307" s="252"/>
      <c r="E307" s="252"/>
      <c r="F307" s="252"/>
      <c r="G307" s="252"/>
      <c r="H307" s="252"/>
      <c r="I307" s="252"/>
      <c r="J307" s="252"/>
      <c r="K307" s="252"/>
      <c r="L307" s="60">
        <v>1577.6</v>
      </c>
      <c r="M307" s="59"/>
      <c r="N307" s="58">
        <v>81297</v>
      </c>
      <c r="O307" s="45"/>
      <c r="P307" s="45"/>
      <c r="Q307" s="45"/>
      <c r="R307" s="45"/>
      <c r="S307" s="45"/>
      <c r="T307" s="45"/>
      <c r="U307" s="45"/>
      <c r="V307" s="45"/>
      <c r="W307" s="45"/>
      <c r="X307" s="45"/>
      <c r="Y307" s="45"/>
      <c r="Z307" s="45"/>
      <c r="AA307" s="45"/>
      <c r="AB307" s="45"/>
      <c r="AC307" s="45"/>
      <c r="AD307" s="45"/>
      <c r="AE307" s="45"/>
      <c r="AF307" s="55"/>
      <c r="AG307" s="46" t="s">
        <v>125</v>
      </c>
      <c r="AH307" s="45"/>
    </row>
    <row r="308" spans="1:34" x14ac:dyDescent="0.2">
      <c r="A308" s="57"/>
      <c r="B308" s="54"/>
      <c r="C308" s="249" t="s">
        <v>124</v>
      </c>
      <c r="D308" s="249"/>
      <c r="E308" s="249"/>
      <c r="F308" s="249"/>
      <c r="G308" s="249"/>
      <c r="H308" s="249"/>
      <c r="I308" s="249"/>
      <c r="J308" s="249"/>
      <c r="K308" s="249"/>
      <c r="L308" s="53">
        <v>89693.66</v>
      </c>
      <c r="M308" s="122"/>
      <c r="N308" s="56">
        <v>975706</v>
      </c>
      <c r="O308" s="174">
        <f>O299+O300+O302+O303+O304</f>
        <v>986528.27630000003</v>
      </c>
      <c r="P308" s="45"/>
      <c r="Q308" s="45"/>
      <c r="R308" s="45"/>
      <c r="S308" s="45"/>
      <c r="T308" s="45"/>
      <c r="U308" s="45"/>
      <c r="V308" s="45"/>
      <c r="W308" s="45"/>
      <c r="X308" s="45"/>
      <c r="Y308" s="45"/>
      <c r="Z308" s="45"/>
      <c r="AA308" s="45"/>
      <c r="AB308" s="45"/>
      <c r="AC308" s="45"/>
      <c r="AD308" s="45"/>
      <c r="AE308" s="45"/>
      <c r="AF308" s="55"/>
      <c r="AG308" s="45"/>
      <c r="AH308" s="55" t="s">
        <v>124</v>
      </c>
    </row>
    <row r="309" spans="1:34" x14ac:dyDescent="0.2">
      <c r="A309" s="57"/>
      <c r="B309" s="61"/>
      <c r="C309" s="252" t="s">
        <v>142</v>
      </c>
      <c r="D309" s="252"/>
      <c r="E309" s="252"/>
      <c r="F309" s="252"/>
      <c r="G309" s="252"/>
      <c r="H309" s="252"/>
      <c r="I309" s="252"/>
      <c r="J309" s="252"/>
      <c r="K309" s="252"/>
      <c r="L309" s="60"/>
      <c r="M309" s="59"/>
      <c r="N309" s="58"/>
      <c r="O309" s="45"/>
      <c r="P309" s="45"/>
      <c r="Q309" s="45"/>
      <c r="R309" s="45"/>
      <c r="S309" s="45"/>
      <c r="T309" s="45"/>
      <c r="U309" s="45"/>
      <c r="V309" s="45"/>
      <c r="W309" s="45"/>
      <c r="X309" s="45"/>
      <c r="Y309" s="45"/>
      <c r="Z309" s="45"/>
      <c r="AA309" s="45"/>
      <c r="AB309" s="45"/>
      <c r="AC309" s="45"/>
      <c r="AD309" s="45"/>
      <c r="AE309" s="45"/>
      <c r="AF309" s="55"/>
      <c r="AG309" s="46" t="s">
        <v>142</v>
      </c>
      <c r="AH309" s="55"/>
    </row>
    <row r="310" spans="1:34" x14ac:dyDescent="0.2">
      <c r="A310" s="57"/>
      <c r="B310" s="61"/>
      <c r="C310" s="252" t="s">
        <v>314</v>
      </c>
      <c r="D310" s="252"/>
      <c r="E310" s="252"/>
      <c r="F310" s="252"/>
      <c r="G310" s="252"/>
      <c r="H310" s="252"/>
      <c r="I310" s="252"/>
      <c r="J310" s="252"/>
      <c r="K310" s="252"/>
      <c r="L310" s="60"/>
      <c r="M310" s="59"/>
      <c r="N310" s="58">
        <v>1592</v>
      </c>
      <c r="O310" s="45"/>
      <c r="P310" s="45"/>
      <c r="Q310" s="45"/>
      <c r="R310" s="45"/>
      <c r="S310" s="45"/>
      <c r="T310" s="45"/>
      <c r="U310" s="45"/>
      <c r="V310" s="45"/>
      <c r="W310" s="45"/>
      <c r="X310" s="45"/>
      <c r="Y310" s="45"/>
      <c r="Z310" s="45"/>
      <c r="AA310" s="45"/>
      <c r="AB310" s="45"/>
      <c r="AC310" s="45"/>
      <c r="AD310" s="45"/>
      <c r="AE310" s="45"/>
      <c r="AF310" s="55"/>
      <c r="AG310" s="46" t="s">
        <v>314</v>
      </c>
      <c r="AH310" s="55"/>
    </row>
    <row r="311" spans="1:34" ht="1.5" customHeight="1" x14ac:dyDescent="0.2">
      <c r="B311" s="54"/>
      <c r="C311" s="118"/>
      <c r="D311" s="118"/>
      <c r="E311" s="118"/>
      <c r="F311" s="118"/>
      <c r="G311" s="118"/>
      <c r="H311" s="118"/>
      <c r="I311" s="118"/>
      <c r="J311" s="118"/>
      <c r="K311" s="118"/>
      <c r="L311" s="53"/>
      <c r="M311" s="52"/>
      <c r="N311" s="51"/>
      <c r="O311" s="45"/>
      <c r="P311" s="45"/>
      <c r="Q311" s="45"/>
      <c r="R311" s="45"/>
      <c r="S311" s="45"/>
      <c r="T311" s="45"/>
      <c r="U311" s="45"/>
      <c r="V311" s="45"/>
      <c r="W311" s="45"/>
      <c r="X311" s="45"/>
      <c r="Y311" s="45"/>
      <c r="Z311" s="45"/>
      <c r="AA311" s="45"/>
      <c r="AB311" s="45"/>
      <c r="AC311" s="45"/>
      <c r="AD311" s="45"/>
      <c r="AE311" s="45"/>
      <c r="AF311" s="45"/>
      <c r="AG311" s="45"/>
      <c r="AH311" s="45"/>
    </row>
    <row r="312" spans="1:34" ht="53.25" customHeight="1" x14ac:dyDescent="0.2">
      <c r="A312" s="50"/>
      <c r="B312" s="50"/>
      <c r="C312" s="50"/>
      <c r="D312" s="50"/>
      <c r="E312" s="50"/>
      <c r="F312" s="50"/>
      <c r="G312" s="50"/>
      <c r="H312" s="50"/>
      <c r="I312" s="50"/>
      <c r="J312" s="50"/>
      <c r="K312" s="50"/>
      <c r="L312" s="50"/>
      <c r="M312" s="50"/>
      <c r="N312" s="50"/>
      <c r="O312" s="45"/>
      <c r="P312" s="45"/>
      <c r="Q312" s="45"/>
      <c r="R312" s="45"/>
      <c r="S312" s="45"/>
      <c r="T312" s="45"/>
      <c r="U312" s="45"/>
      <c r="V312" s="45"/>
      <c r="W312" s="45"/>
      <c r="X312" s="45"/>
      <c r="Y312" s="45"/>
      <c r="Z312" s="45"/>
      <c r="AA312" s="45"/>
      <c r="AB312" s="45"/>
      <c r="AC312" s="45"/>
      <c r="AD312" s="45"/>
      <c r="AE312" s="45"/>
      <c r="AF312" s="45"/>
      <c r="AG312" s="45"/>
      <c r="AH312" s="45"/>
    </row>
    <row r="313" spans="1:34" x14ac:dyDescent="0.2">
      <c r="B313" s="48" t="s">
        <v>13</v>
      </c>
      <c r="C313" s="250" t="s">
        <v>123</v>
      </c>
      <c r="D313" s="250"/>
      <c r="E313" s="250"/>
      <c r="F313" s="250"/>
      <c r="G313" s="250"/>
      <c r="H313" s="250"/>
      <c r="I313" s="250"/>
      <c r="J313" s="250"/>
      <c r="K313" s="250"/>
      <c r="L313" s="250"/>
      <c r="O313" s="45"/>
      <c r="P313" s="45"/>
      <c r="Q313" s="45"/>
      <c r="R313" s="45"/>
      <c r="S313" s="45"/>
      <c r="T313" s="45"/>
      <c r="U313" s="45"/>
      <c r="V313" s="45"/>
      <c r="W313" s="45"/>
      <c r="X313" s="45"/>
      <c r="Y313" s="45"/>
      <c r="Z313" s="45"/>
      <c r="AA313" s="45"/>
      <c r="AB313" s="45"/>
      <c r="AC313" s="45"/>
      <c r="AD313" s="45"/>
      <c r="AE313" s="45"/>
      <c r="AF313" s="45"/>
      <c r="AG313" s="45"/>
      <c r="AH313" s="45"/>
    </row>
    <row r="314" spans="1:34" ht="13.5" customHeight="1" x14ac:dyDescent="0.2">
      <c r="B314" s="49"/>
      <c r="C314" s="251" t="s">
        <v>14</v>
      </c>
      <c r="D314" s="251"/>
      <c r="E314" s="251"/>
      <c r="F314" s="251"/>
      <c r="G314" s="251"/>
      <c r="H314" s="251"/>
      <c r="I314" s="251"/>
      <c r="J314" s="251"/>
      <c r="K314" s="251"/>
      <c r="L314" s="251"/>
      <c r="O314" s="45"/>
      <c r="P314" s="45"/>
      <c r="Q314" s="45"/>
      <c r="R314" s="45"/>
      <c r="S314" s="45"/>
      <c r="T314" s="45"/>
      <c r="U314" s="45"/>
      <c r="V314" s="45"/>
      <c r="W314" s="45"/>
      <c r="X314" s="45"/>
      <c r="Y314" s="45"/>
      <c r="Z314" s="45"/>
      <c r="AA314" s="45"/>
      <c r="AB314" s="45"/>
      <c r="AC314" s="45"/>
      <c r="AD314" s="45"/>
      <c r="AE314" s="45"/>
      <c r="AF314" s="45"/>
      <c r="AG314" s="45"/>
      <c r="AH314" s="45"/>
    </row>
    <row r="315" spans="1:34" ht="12.75" customHeight="1" x14ac:dyDescent="0.2">
      <c r="B315" s="48" t="s">
        <v>15</v>
      </c>
      <c r="C315" s="250"/>
      <c r="D315" s="250"/>
      <c r="E315" s="250"/>
      <c r="F315" s="250"/>
      <c r="G315" s="250"/>
      <c r="H315" s="250"/>
      <c r="I315" s="250"/>
      <c r="J315" s="250"/>
      <c r="K315" s="250"/>
      <c r="L315" s="250"/>
      <c r="O315" s="45"/>
      <c r="P315" s="45"/>
      <c r="Q315" s="45"/>
      <c r="R315" s="45"/>
      <c r="S315" s="45"/>
      <c r="T315" s="45"/>
      <c r="U315" s="45"/>
      <c r="V315" s="45"/>
      <c r="W315" s="45"/>
      <c r="X315" s="45"/>
      <c r="Y315" s="45"/>
      <c r="Z315" s="45"/>
      <c r="AA315" s="45"/>
      <c r="AB315" s="45"/>
      <c r="AC315" s="45"/>
      <c r="AD315" s="45"/>
      <c r="AE315" s="45"/>
      <c r="AF315" s="45"/>
      <c r="AG315" s="45"/>
      <c r="AH315" s="45"/>
    </row>
    <row r="316" spans="1:34" ht="13.5" customHeight="1" x14ac:dyDescent="0.2">
      <c r="C316" s="251" t="s">
        <v>14</v>
      </c>
      <c r="D316" s="251"/>
      <c r="E316" s="251"/>
      <c r="F316" s="251"/>
      <c r="G316" s="251"/>
      <c r="H316" s="251"/>
      <c r="I316" s="251"/>
      <c r="J316" s="251"/>
      <c r="K316" s="251"/>
      <c r="L316" s="251"/>
      <c r="O316" s="45"/>
      <c r="P316" s="45"/>
      <c r="Q316" s="45"/>
      <c r="R316" s="45"/>
      <c r="S316" s="45"/>
      <c r="T316" s="45"/>
      <c r="U316" s="45"/>
      <c r="V316" s="45"/>
      <c r="W316" s="45"/>
      <c r="X316" s="45"/>
      <c r="Y316" s="45"/>
      <c r="Z316" s="45"/>
      <c r="AA316" s="45"/>
      <c r="AB316" s="45"/>
      <c r="AC316" s="45"/>
      <c r="AD316" s="45"/>
      <c r="AE316" s="45"/>
      <c r="AF316" s="45"/>
      <c r="AG316" s="45"/>
      <c r="AH316" s="45"/>
    </row>
    <row r="318" spans="1:34" x14ac:dyDescent="0.2">
      <c r="B318" s="47"/>
      <c r="D318" s="47"/>
      <c r="F318" s="47"/>
      <c r="O318" s="45"/>
      <c r="P318" s="45"/>
      <c r="Q318" s="45"/>
      <c r="R318" s="45"/>
      <c r="S318" s="45"/>
      <c r="T318" s="45"/>
      <c r="U318" s="45"/>
      <c r="V318" s="45"/>
      <c r="W318" s="45"/>
      <c r="X318" s="45"/>
      <c r="Y318" s="45"/>
      <c r="Z318" s="45"/>
      <c r="AA318" s="45"/>
      <c r="AB318" s="45"/>
      <c r="AC318" s="45"/>
      <c r="AD318" s="45"/>
      <c r="AE318" s="45"/>
      <c r="AF318" s="45"/>
      <c r="AG318" s="45"/>
      <c r="AH318" s="45"/>
    </row>
    <row r="336" s="45" customFormat="1" x14ac:dyDescent="0.2"/>
    <row r="342" s="45" customFormat="1" x14ac:dyDescent="0.2"/>
    <row r="355" s="45" customFormat="1" x14ac:dyDescent="0.2"/>
  </sheetData>
  <mergeCells count="270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J35:L36"/>
    <mergeCell ref="M35:M37"/>
    <mergeCell ref="N35:N37"/>
    <mergeCell ref="C38:E38"/>
    <mergeCell ref="A39:N39"/>
    <mergeCell ref="C40:E40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8:E48"/>
    <mergeCell ref="C49:E49"/>
    <mergeCell ref="C50:E50"/>
    <mergeCell ref="C51:E51"/>
    <mergeCell ref="C52:E52"/>
    <mergeCell ref="C53:E53"/>
    <mergeCell ref="C42:N42"/>
    <mergeCell ref="C43:E43"/>
    <mergeCell ref="C44:N44"/>
    <mergeCell ref="C45:E45"/>
    <mergeCell ref="C46:E46"/>
    <mergeCell ref="C47:E47"/>
    <mergeCell ref="C62:N62"/>
    <mergeCell ref="C63:E63"/>
    <mergeCell ref="C65:N65"/>
    <mergeCell ref="C66:E66"/>
    <mergeCell ref="C67:N67"/>
    <mergeCell ref="C68:E68"/>
    <mergeCell ref="C54:E54"/>
    <mergeCell ref="C55:E55"/>
    <mergeCell ref="C56:E56"/>
    <mergeCell ref="C57:E57"/>
    <mergeCell ref="C58:E58"/>
    <mergeCell ref="C60:E60"/>
    <mergeCell ref="C75:E75"/>
    <mergeCell ref="C76:E76"/>
    <mergeCell ref="C77:E77"/>
    <mergeCell ref="C78:E78"/>
    <mergeCell ref="C79:E79"/>
    <mergeCell ref="C80:E80"/>
    <mergeCell ref="C69:E69"/>
    <mergeCell ref="C70:E70"/>
    <mergeCell ref="C71:E71"/>
    <mergeCell ref="C72:E72"/>
    <mergeCell ref="C73:E73"/>
    <mergeCell ref="C74:E74"/>
    <mergeCell ref="C90:N90"/>
    <mergeCell ref="C91:E91"/>
    <mergeCell ref="C92:E92"/>
    <mergeCell ref="C93:E93"/>
    <mergeCell ref="C94:E94"/>
    <mergeCell ref="C95:E95"/>
    <mergeCell ref="C81:E81"/>
    <mergeCell ref="C83:E83"/>
    <mergeCell ref="C85:N85"/>
    <mergeCell ref="C86:E86"/>
    <mergeCell ref="C88:N88"/>
    <mergeCell ref="C89:E89"/>
    <mergeCell ref="C102:E102"/>
    <mergeCell ref="C103:E103"/>
    <mergeCell ref="C104:E104"/>
    <mergeCell ref="C106:E106"/>
    <mergeCell ref="C108:N108"/>
    <mergeCell ref="C109:E109"/>
    <mergeCell ref="C96:E96"/>
    <mergeCell ref="C97:E97"/>
    <mergeCell ref="C98:E98"/>
    <mergeCell ref="C99:E99"/>
    <mergeCell ref="C100:E100"/>
    <mergeCell ref="C101:E101"/>
    <mergeCell ref="C116:E116"/>
    <mergeCell ref="C117:E117"/>
    <mergeCell ref="C118:E118"/>
    <mergeCell ref="C119:E119"/>
    <mergeCell ref="C120:E120"/>
    <mergeCell ref="C121:E121"/>
    <mergeCell ref="C110:N110"/>
    <mergeCell ref="C111:E111"/>
    <mergeCell ref="C112:E112"/>
    <mergeCell ref="C113:E113"/>
    <mergeCell ref="C114:E114"/>
    <mergeCell ref="C115:E115"/>
    <mergeCell ref="C131:N131"/>
    <mergeCell ref="C132:E132"/>
    <mergeCell ref="C134:N134"/>
    <mergeCell ref="A135:N135"/>
    <mergeCell ref="C136:E136"/>
    <mergeCell ref="C138:N138"/>
    <mergeCell ref="C122:E122"/>
    <mergeCell ref="C123:E123"/>
    <mergeCell ref="C124:E124"/>
    <mergeCell ref="C126:E126"/>
    <mergeCell ref="C128:N128"/>
    <mergeCell ref="C129:E129"/>
    <mergeCell ref="C145:E145"/>
    <mergeCell ref="C146:E146"/>
    <mergeCell ref="C147:E147"/>
    <mergeCell ref="C148:E148"/>
    <mergeCell ref="C149:E149"/>
    <mergeCell ref="C150:E150"/>
    <mergeCell ref="C139:E139"/>
    <mergeCell ref="C140:N140"/>
    <mergeCell ref="C141:E141"/>
    <mergeCell ref="C142:E142"/>
    <mergeCell ref="C143:E143"/>
    <mergeCell ref="C144:E144"/>
    <mergeCell ref="A159:N159"/>
    <mergeCell ref="C160:E160"/>
    <mergeCell ref="C162:N162"/>
    <mergeCell ref="C163:E163"/>
    <mergeCell ref="C165:N165"/>
    <mergeCell ref="C166:E166"/>
    <mergeCell ref="C151:E151"/>
    <mergeCell ref="C152:E152"/>
    <mergeCell ref="C153:E153"/>
    <mergeCell ref="C154:E154"/>
    <mergeCell ref="C156:E156"/>
    <mergeCell ref="C158:N158"/>
    <mergeCell ref="C175:E175"/>
    <mergeCell ref="C176:E176"/>
    <mergeCell ref="C177:E177"/>
    <mergeCell ref="C178:E178"/>
    <mergeCell ref="C179:E179"/>
    <mergeCell ref="C180:E180"/>
    <mergeCell ref="C168:N168"/>
    <mergeCell ref="C169:E169"/>
    <mergeCell ref="C171:N171"/>
    <mergeCell ref="A172:N172"/>
    <mergeCell ref="C173:E173"/>
    <mergeCell ref="C174:N174"/>
    <mergeCell ref="C187:E187"/>
    <mergeCell ref="C188:E188"/>
    <mergeCell ref="C190:E190"/>
    <mergeCell ref="C192:N192"/>
    <mergeCell ref="C193:E193"/>
    <mergeCell ref="C194:N194"/>
    <mergeCell ref="C181:E181"/>
    <mergeCell ref="C182:E182"/>
    <mergeCell ref="C183:E183"/>
    <mergeCell ref="C184:E184"/>
    <mergeCell ref="C185:E185"/>
    <mergeCell ref="C186:E186"/>
    <mergeCell ref="C201:E201"/>
    <mergeCell ref="C202:E202"/>
    <mergeCell ref="C203:E203"/>
    <mergeCell ref="C204:E204"/>
    <mergeCell ref="C205:E205"/>
    <mergeCell ref="C206:E206"/>
    <mergeCell ref="C195:E195"/>
    <mergeCell ref="C196:E196"/>
    <mergeCell ref="C197:E197"/>
    <mergeCell ref="C198:E198"/>
    <mergeCell ref="C199:E199"/>
    <mergeCell ref="C200:E200"/>
    <mergeCell ref="C216:N216"/>
    <mergeCell ref="C217:E217"/>
    <mergeCell ref="C218:N218"/>
    <mergeCell ref="C219:E219"/>
    <mergeCell ref="C220:E220"/>
    <mergeCell ref="C221:E221"/>
    <mergeCell ref="C207:E207"/>
    <mergeCell ref="C208:E208"/>
    <mergeCell ref="C210:E210"/>
    <mergeCell ref="C212:N212"/>
    <mergeCell ref="A213:N213"/>
    <mergeCell ref="C214:E214"/>
    <mergeCell ref="C228:E228"/>
    <mergeCell ref="C229:E229"/>
    <mergeCell ref="C230:E230"/>
    <mergeCell ref="C231:E231"/>
    <mergeCell ref="C232:E232"/>
    <mergeCell ref="C234:E234"/>
    <mergeCell ref="C222:E222"/>
    <mergeCell ref="C223:E223"/>
    <mergeCell ref="C224:E224"/>
    <mergeCell ref="C225:E225"/>
    <mergeCell ref="C226:E226"/>
    <mergeCell ref="C227:E227"/>
    <mergeCell ref="C242:E242"/>
    <mergeCell ref="C243:E243"/>
    <mergeCell ref="C244:E244"/>
    <mergeCell ref="C245:E245"/>
    <mergeCell ref="C246:E246"/>
    <mergeCell ref="C247:E247"/>
    <mergeCell ref="C236:N236"/>
    <mergeCell ref="C237:E237"/>
    <mergeCell ref="C238:N238"/>
    <mergeCell ref="C239:E239"/>
    <mergeCell ref="C240:E240"/>
    <mergeCell ref="C241:E241"/>
    <mergeCell ref="C255:E255"/>
    <mergeCell ref="C256:E256"/>
    <mergeCell ref="C257:E257"/>
    <mergeCell ref="C258:E258"/>
    <mergeCell ref="C259:E259"/>
    <mergeCell ref="C260:E260"/>
    <mergeCell ref="C248:E248"/>
    <mergeCell ref="C249:E249"/>
    <mergeCell ref="C251:N251"/>
    <mergeCell ref="C252:E252"/>
    <mergeCell ref="C253:N253"/>
    <mergeCell ref="C254:E254"/>
    <mergeCell ref="C267:E267"/>
    <mergeCell ref="C269:N269"/>
    <mergeCell ref="C270:E270"/>
    <mergeCell ref="C271:N271"/>
    <mergeCell ref="C272:E272"/>
    <mergeCell ref="C273:E273"/>
    <mergeCell ref="C261:E261"/>
    <mergeCell ref="C262:E262"/>
    <mergeCell ref="C263:E263"/>
    <mergeCell ref="C264:E264"/>
    <mergeCell ref="C265:E265"/>
    <mergeCell ref="C266:E266"/>
    <mergeCell ref="C280:E280"/>
    <mergeCell ref="C281:E281"/>
    <mergeCell ref="C282:E282"/>
    <mergeCell ref="C283:E283"/>
    <mergeCell ref="C284:E284"/>
    <mergeCell ref="C285:E285"/>
    <mergeCell ref="C274:E274"/>
    <mergeCell ref="C275:E275"/>
    <mergeCell ref="C276:E276"/>
    <mergeCell ref="C277:E277"/>
    <mergeCell ref="C278:E278"/>
    <mergeCell ref="C279:E279"/>
    <mergeCell ref="C295:K295"/>
    <mergeCell ref="C296:K296"/>
    <mergeCell ref="C297:K297"/>
    <mergeCell ref="C298:K298"/>
    <mergeCell ref="C299:K299"/>
    <mergeCell ref="C300:K300"/>
    <mergeCell ref="C287:N287"/>
    <mergeCell ref="C290:K290"/>
    <mergeCell ref="C291:K291"/>
    <mergeCell ref="C292:K292"/>
    <mergeCell ref="C293:K293"/>
    <mergeCell ref="C294:K294"/>
    <mergeCell ref="C315:L315"/>
    <mergeCell ref="C316:L316"/>
    <mergeCell ref="C307:K307"/>
    <mergeCell ref="C308:K308"/>
    <mergeCell ref="C309:K309"/>
    <mergeCell ref="C310:K310"/>
    <mergeCell ref="C313:L313"/>
    <mergeCell ref="C314:L314"/>
    <mergeCell ref="C301:K301"/>
    <mergeCell ref="C302:K302"/>
    <mergeCell ref="C303:K303"/>
    <mergeCell ref="C304:K304"/>
    <mergeCell ref="C305:K305"/>
    <mergeCell ref="C306:K306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354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AG145"/>
  <sheetViews>
    <sheetView topLeftCell="A70" zoomScale="115" zoomScaleNormal="115" workbookViewId="0">
      <selection activeCell="AG100" sqref="AG100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2" width="139" style="46" hidden="1" customWidth="1"/>
    <col min="23" max="27" width="34.140625" style="46" hidden="1" customWidth="1"/>
    <col min="28" max="28" width="110.7109375" style="46" hidden="1" customWidth="1"/>
    <col min="29" max="32" width="84.42578125" style="46" hidden="1" customWidth="1"/>
    <col min="33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ht="56.25" x14ac:dyDescent="0.2">
      <c r="A10" s="123" t="s">
        <v>308</v>
      </c>
      <c r="B10" s="70"/>
      <c r="D10" s="252" t="s">
        <v>307</v>
      </c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307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5602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33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33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298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65.27</v>
      </c>
      <c r="D28" s="97" t="s">
        <v>5603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0</v>
      </c>
      <c r="D30" s="97" t="s">
        <v>287</v>
      </c>
      <c r="E30" s="96" t="s">
        <v>286</v>
      </c>
      <c r="G30" s="45" t="s">
        <v>292</v>
      </c>
      <c r="L30" s="98">
        <v>30.5</v>
      </c>
      <c r="M30" s="97" t="s">
        <v>5604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>
        <v>47.91</v>
      </c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/>
      <c r="N32" s="96" t="s">
        <v>288</v>
      </c>
    </row>
    <row r="33" spans="1:27" s="45" customFormat="1" ht="12.75" customHeight="1" x14ac:dyDescent="0.2">
      <c r="B33" s="45" t="s">
        <v>9</v>
      </c>
      <c r="C33" s="98">
        <v>65.27</v>
      </c>
      <c r="D33" s="97" t="s">
        <v>5603</v>
      </c>
      <c r="E33" s="96" t="s">
        <v>286</v>
      </c>
      <c r="G33" s="45" t="s">
        <v>285</v>
      </c>
      <c r="L33" s="266"/>
      <c r="M33" s="266"/>
    </row>
    <row r="34" spans="1:27" s="45" customFormat="1" ht="9.75" customHeight="1" x14ac:dyDescent="0.2">
      <c r="A34" s="95"/>
    </row>
    <row r="35" spans="1:27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7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7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7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7" s="45" customFormat="1" ht="12" x14ac:dyDescent="0.2">
      <c r="A39" s="256" t="s">
        <v>5605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5605</v>
      </c>
    </row>
    <row r="40" spans="1:27" s="45" customFormat="1" ht="33.75" x14ac:dyDescent="0.2">
      <c r="A40" s="87" t="s">
        <v>170</v>
      </c>
      <c r="B40" s="119" t="s">
        <v>5606</v>
      </c>
      <c r="C40" s="253" t="s">
        <v>5607</v>
      </c>
      <c r="D40" s="253"/>
      <c r="E40" s="253"/>
      <c r="F40" s="79" t="s">
        <v>5608</v>
      </c>
      <c r="G40" s="79"/>
      <c r="H40" s="79"/>
      <c r="I40" s="79" t="s">
        <v>170</v>
      </c>
      <c r="J40" s="78"/>
      <c r="K40" s="79"/>
      <c r="L40" s="78"/>
      <c r="M40" s="79"/>
      <c r="N40" s="76"/>
      <c r="V40" s="72"/>
      <c r="W40" s="55" t="s">
        <v>5607</v>
      </c>
    </row>
    <row r="41" spans="1:27" s="45" customFormat="1" ht="12" x14ac:dyDescent="0.2">
      <c r="A41" s="83"/>
      <c r="B41" s="61" t="s">
        <v>170</v>
      </c>
      <c r="C41" s="252" t="s">
        <v>169</v>
      </c>
      <c r="D41" s="252"/>
      <c r="E41" s="252"/>
      <c r="F41" s="74"/>
      <c r="G41" s="74"/>
      <c r="H41" s="74"/>
      <c r="I41" s="74"/>
      <c r="J41" s="82">
        <v>54.84</v>
      </c>
      <c r="K41" s="74"/>
      <c r="L41" s="82">
        <v>54.84</v>
      </c>
      <c r="M41" s="74" t="s">
        <v>164</v>
      </c>
      <c r="N41" s="81">
        <v>2826</v>
      </c>
      <c r="V41" s="72"/>
      <c r="W41" s="55"/>
      <c r="X41" s="46" t="s">
        <v>169</v>
      </c>
    </row>
    <row r="42" spans="1:27" s="45" customFormat="1" ht="12" x14ac:dyDescent="0.2">
      <c r="A42" s="83"/>
      <c r="B42" s="61"/>
      <c r="C42" s="252" t="s">
        <v>160</v>
      </c>
      <c r="D42" s="252"/>
      <c r="E42" s="252"/>
      <c r="F42" s="74" t="s">
        <v>159</v>
      </c>
      <c r="G42" s="74" t="s">
        <v>5426</v>
      </c>
      <c r="H42" s="74"/>
      <c r="I42" s="74" t="s">
        <v>5426</v>
      </c>
      <c r="J42" s="82"/>
      <c r="K42" s="74"/>
      <c r="L42" s="82"/>
      <c r="M42" s="74"/>
      <c r="N42" s="81"/>
      <c r="V42" s="72"/>
      <c r="W42" s="55"/>
      <c r="Y42" s="46" t="s">
        <v>160</v>
      </c>
    </row>
    <row r="43" spans="1:27" s="45" customFormat="1" ht="12" x14ac:dyDescent="0.2">
      <c r="A43" s="83"/>
      <c r="B43" s="61"/>
      <c r="C43" s="254" t="s">
        <v>155</v>
      </c>
      <c r="D43" s="254"/>
      <c r="E43" s="254"/>
      <c r="F43" s="77"/>
      <c r="G43" s="77"/>
      <c r="H43" s="77"/>
      <c r="I43" s="77"/>
      <c r="J43" s="85">
        <v>54.84</v>
      </c>
      <c r="K43" s="77"/>
      <c r="L43" s="85">
        <v>54.84</v>
      </c>
      <c r="M43" s="77"/>
      <c r="N43" s="84"/>
      <c r="V43" s="72"/>
      <c r="W43" s="55"/>
      <c r="Z43" s="46" t="s">
        <v>155</v>
      </c>
    </row>
    <row r="44" spans="1:27" s="45" customFormat="1" ht="12" x14ac:dyDescent="0.2">
      <c r="A44" s="83"/>
      <c r="B44" s="61"/>
      <c r="C44" s="252" t="s">
        <v>154</v>
      </c>
      <c r="D44" s="252"/>
      <c r="E44" s="252"/>
      <c r="F44" s="74"/>
      <c r="G44" s="74"/>
      <c r="H44" s="74"/>
      <c r="I44" s="74"/>
      <c r="J44" s="82"/>
      <c r="K44" s="74"/>
      <c r="L44" s="82">
        <v>54.84</v>
      </c>
      <c r="M44" s="74"/>
      <c r="N44" s="81">
        <v>2826</v>
      </c>
      <c r="V44" s="72"/>
      <c r="W44" s="55"/>
      <c r="Y44" s="46" t="s">
        <v>154</v>
      </c>
    </row>
    <row r="45" spans="1:27" s="45" customFormat="1" ht="22.5" x14ac:dyDescent="0.2">
      <c r="A45" s="83"/>
      <c r="B45" s="61" t="s">
        <v>5609</v>
      </c>
      <c r="C45" s="252" t="s">
        <v>5610</v>
      </c>
      <c r="D45" s="252"/>
      <c r="E45" s="252"/>
      <c r="F45" s="74" t="s">
        <v>149</v>
      </c>
      <c r="G45" s="74" t="s">
        <v>1617</v>
      </c>
      <c r="H45" s="74"/>
      <c r="I45" s="74" t="s">
        <v>1617</v>
      </c>
      <c r="J45" s="82"/>
      <c r="K45" s="74"/>
      <c r="L45" s="82">
        <v>42.78</v>
      </c>
      <c r="M45" s="74"/>
      <c r="N45" s="81">
        <v>2204</v>
      </c>
      <c r="V45" s="72"/>
      <c r="W45" s="55"/>
      <c r="Y45" s="46" t="s">
        <v>5610</v>
      </c>
    </row>
    <row r="46" spans="1:27" s="45" customFormat="1" ht="22.5" x14ac:dyDescent="0.2">
      <c r="A46" s="83"/>
      <c r="B46" s="61" t="s">
        <v>5611</v>
      </c>
      <c r="C46" s="252" t="s">
        <v>5612</v>
      </c>
      <c r="D46" s="252"/>
      <c r="E46" s="252"/>
      <c r="F46" s="74" t="s">
        <v>149</v>
      </c>
      <c r="G46" s="74" t="s">
        <v>1789</v>
      </c>
      <c r="H46" s="74"/>
      <c r="I46" s="74" t="s">
        <v>1789</v>
      </c>
      <c r="J46" s="82"/>
      <c r="K46" s="74"/>
      <c r="L46" s="82">
        <v>19.739999999999998</v>
      </c>
      <c r="M46" s="74"/>
      <c r="N46" s="81">
        <v>1017</v>
      </c>
      <c r="V46" s="72"/>
      <c r="W46" s="55"/>
      <c r="Y46" s="46" t="s">
        <v>5612</v>
      </c>
    </row>
    <row r="47" spans="1:27" s="45" customFormat="1" ht="12" x14ac:dyDescent="0.2">
      <c r="A47" s="80"/>
      <c r="B47" s="118"/>
      <c r="C47" s="253" t="s">
        <v>146</v>
      </c>
      <c r="D47" s="253"/>
      <c r="E47" s="253"/>
      <c r="F47" s="79"/>
      <c r="G47" s="79"/>
      <c r="H47" s="79"/>
      <c r="I47" s="79"/>
      <c r="J47" s="78"/>
      <c r="K47" s="79"/>
      <c r="L47" s="78">
        <v>117.36</v>
      </c>
      <c r="M47" s="77"/>
      <c r="N47" s="76">
        <v>6047</v>
      </c>
      <c r="V47" s="72"/>
      <c r="W47" s="55"/>
      <c r="AA47" s="55" t="s">
        <v>146</v>
      </c>
    </row>
    <row r="48" spans="1:27" s="45" customFormat="1" ht="45" x14ac:dyDescent="0.2">
      <c r="A48" s="87" t="s">
        <v>168</v>
      </c>
      <c r="B48" s="119" t="s">
        <v>5613</v>
      </c>
      <c r="C48" s="253" t="s">
        <v>5614</v>
      </c>
      <c r="D48" s="253"/>
      <c r="E48" s="253"/>
      <c r="F48" s="79" t="s">
        <v>5615</v>
      </c>
      <c r="G48" s="79"/>
      <c r="H48" s="79"/>
      <c r="I48" s="79" t="s">
        <v>170</v>
      </c>
      <c r="J48" s="78"/>
      <c r="K48" s="79"/>
      <c r="L48" s="78"/>
      <c r="M48" s="79"/>
      <c r="N48" s="76"/>
      <c r="V48" s="72"/>
      <c r="W48" s="55" t="s">
        <v>5614</v>
      </c>
      <c r="AA48" s="55"/>
    </row>
    <row r="49" spans="1:27" s="45" customFormat="1" ht="12" x14ac:dyDescent="0.2">
      <c r="A49" s="83"/>
      <c r="B49" s="61" t="s">
        <v>170</v>
      </c>
      <c r="C49" s="252" t="s">
        <v>169</v>
      </c>
      <c r="D49" s="252"/>
      <c r="E49" s="252"/>
      <c r="F49" s="74"/>
      <c r="G49" s="74"/>
      <c r="H49" s="74"/>
      <c r="I49" s="74"/>
      <c r="J49" s="82">
        <v>274.77</v>
      </c>
      <c r="K49" s="74"/>
      <c r="L49" s="82">
        <v>274.77</v>
      </c>
      <c r="M49" s="74" t="s">
        <v>164</v>
      </c>
      <c r="N49" s="81">
        <v>14159</v>
      </c>
      <c r="V49" s="72"/>
      <c r="W49" s="55"/>
      <c r="X49" s="46" t="s">
        <v>169</v>
      </c>
      <c r="AA49" s="55"/>
    </row>
    <row r="50" spans="1:27" s="45" customFormat="1" ht="12" x14ac:dyDescent="0.2">
      <c r="A50" s="83"/>
      <c r="B50" s="61"/>
      <c r="C50" s="252" t="s">
        <v>160</v>
      </c>
      <c r="D50" s="252"/>
      <c r="E50" s="252"/>
      <c r="F50" s="74" t="s">
        <v>159</v>
      </c>
      <c r="G50" s="74" t="s">
        <v>5616</v>
      </c>
      <c r="H50" s="74"/>
      <c r="I50" s="74" t="s">
        <v>5616</v>
      </c>
      <c r="J50" s="82"/>
      <c r="K50" s="74"/>
      <c r="L50" s="82"/>
      <c r="M50" s="74"/>
      <c r="N50" s="81"/>
      <c r="V50" s="72"/>
      <c r="W50" s="55"/>
      <c r="Y50" s="46" t="s">
        <v>160</v>
      </c>
      <c r="AA50" s="55"/>
    </row>
    <row r="51" spans="1:27" s="45" customFormat="1" ht="12" x14ac:dyDescent="0.2">
      <c r="A51" s="83"/>
      <c r="B51" s="61"/>
      <c r="C51" s="254" t="s">
        <v>155</v>
      </c>
      <c r="D51" s="254"/>
      <c r="E51" s="254"/>
      <c r="F51" s="77"/>
      <c r="G51" s="77"/>
      <c r="H51" s="77"/>
      <c r="I51" s="77"/>
      <c r="J51" s="85">
        <v>274.77</v>
      </c>
      <c r="K51" s="77"/>
      <c r="L51" s="85">
        <v>274.77</v>
      </c>
      <c r="M51" s="77"/>
      <c r="N51" s="84"/>
      <c r="V51" s="72"/>
      <c r="W51" s="55"/>
      <c r="Z51" s="46" t="s">
        <v>155</v>
      </c>
      <c r="AA51" s="55"/>
    </row>
    <row r="52" spans="1:27" s="45" customFormat="1" ht="12" x14ac:dyDescent="0.2">
      <c r="A52" s="83"/>
      <c r="B52" s="61"/>
      <c r="C52" s="252" t="s">
        <v>154</v>
      </c>
      <c r="D52" s="252"/>
      <c r="E52" s="252"/>
      <c r="F52" s="74"/>
      <c r="G52" s="74"/>
      <c r="H52" s="74"/>
      <c r="I52" s="74"/>
      <c r="J52" s="82"/>
      <c r="K52" s="74"/>
      <c r="L52" s="82">
        <v>274.77</v>
      </c>
      <c r="M52" s="74"/>
      <c r="N52" s="81">
        <v>14159</v>
      </c>
      <c r="V52" s="72"/>
      <c r="W52" s="55"/>
      <c r="Y52" s="46" t="s">
        <v>154</v>
      </c>
      <c r="AA52" s="55"/>
    </row>
    <row r="53" spans="1:27" s="45" customFormat="1" ht="22.5" x14ac:dyDescent="0.2">
      <c r="A53" s="83"/>
      <c r="B53" s="61" t="s">
        <v>5609</v>
      </c>
      <c r="C53" s="252" t="s">
        <v>5610</v>
      </c>
      <c r="D53" s="252"/>
      <c r="E53" s="252"/>
      <c r="F53" s="74" t="s">
        <v>149</v>
      </c>
      <c r="G53" s="74" t="s">
        <v>1617</v>
      </c>
      <c r="H53" s="74"/>
      <c r="I53" s="74" t="s">
        <v>1617</v>
      </c>
      <c r="J53" s="82"/>
      <c r="K53" s="74"/>
      <c r="L53" s="82">
        <v>214.32</v>
      </c>
      <c r="M53" s="74"/>
      <c r="N53" s="81">
        <v>11044</v>
      </c>
      <c r="V53" s="72"/>
      <c r="W53" s="55"/>
      <c r="Y53" s="46" t="s">
        <v>5610</v>
      </c>
      <c r="AA53" s="55"/>
    </row>
    <row r="54" spans="1:27" s="45" customFormat="1" ht="22.5" x14ac:dyDescent="0.2">
      <c r="A54" s="83"/>
      <c r="B54" s="61" t="s">
        <v>5611</v>
      </c>
      <c r="C54" s="252" t="s">
        <v>5612</v>
      </c>
      <c r="D54" s="252"/>
      <c r="E54" s="252"/>
      <c r="F54" s="74" t="s">
        <v>149</v>
      </c>
      <c r="G54" s="74" t="s">
        <v>1789</v>
      </c>
      <c r="H54" s="74"/>
      <c r="I54" s="74" t="s">
        <v>1789</v>
      </c>
      <c r="J54" s="82"/>
      <c r="K54" s="74"/>
      <c r="L54" s="82">
        <v>98.92</v>
      </c>
      <c r="M54" s="74"/>
      <c r="N54" s="81">
        <v>5097</v>
      </c>
      <c r="V54" s="72"/>
      <c r="W54" s="55"/>
      <c r="Y54" s="46" t="s">
        <v>5612</v>
      </c>
      <c r="AA54" s="55"/>
    </row>
    <row r="55" spans="1:27" s="45" customFormat="1" ht="12" x14ac:dyDescent="0.2">
      <c r="A55" s="80"/>
      <c r="B55" s="118"/>
      <c r="C55" s="253" t="s">
        <v>146</v>
      </c>
      <c r="D55" s="253"/>
      <c r="E55" s="253"/>
      <c r="F55" s="79"/>
      <c r="G55" s="79"/>
      <c r="H55" s="79"/>
      <c r="I55" s="79"/>
      <c r="J55" s="78"/>
      <c r="K55" s="79"/>
      <c r="L55" s="78">
        <v>588.01</v>
      </c>
      <c r="M55" s="77"/>
      <c r="N55" s="76">
        <v>30300</v>
      </c>
      <c r="V55" s="72"/>
      <c r="W55" s="55"/>
      <c r="AA55" s="55" t="s">
        <v>146</v>
      </c>
    </row>
    <row r="56" spans="1:27" s="45" customFormat="1" ht="22.5" x14ac:dyDescent="0.2">
      <c r="A56" s="87" t="s">
        <v>165</v>
      </c>
      <c r="B56" s="119" t="s">
        <v>5617</v>
      </c>
      <c r="C56" s="253" t="s">
        <v>5618</v>
      </c>
      <c r="D56" s="253"/>
      <c r="E56" s="253"/>
      <c r="F56" s="79" t="s">
        <v>5619</v>
      </c>
      <c r="G56" s="79"/>
      <c r="H56" s="79"/>
      <c r="I56" s="79" t="s">
        <v>170</v>
      </c>
      <c r="J56" s="78"/>
      <c r="K56" s="79"/>
      <c r="L56" s="78"/>
      <c r="M56" s="79"/>
      <c r="N56" s="76"/>
      <c r="V56" s="72"/>
      <c r="W56" s="55" t="s">
        <v>5618</v>
      </c>
      <c r="AA56" s="55"/>
    </row>
    <row r="57" spans="1:27" s="45" customFormat="1" ht="12" x14ac:dyDescent="0.2">
      <c r="A57" s="83"/>
      <c r="B57" s="61" t="s">
        <v>170</v>
      </c>
      <c r="C57" s="252" t="s">
        <v>169</v>
      </c>
      <c r="D57" s="252"/>
      <c r="E57" s="252"/>
      <c r="F57" s="74"/>
      <c r="G57" s="74"/>
      <c r="H57" s="74"/>
      <c r="I57" s="74"/>
      <c r="J57" s="82">
        <v>55.71</v>
      </c>
      <c r="K57" s="74"/>
      <c r="L57" s="82">
        <v>55.71</v>
      </c>
      <c r="M57" s="74" t="s">
        <v>164</v>
      </c>
      <c r="N57" s="81">
        <v>2871</v>
      </c>
      <c r="V57" s="72"/>
      <c r="W57" s="55"/>
      <c r="X57" s="46" t="s">
        <v>169</v>
      </c>
      <c r="AA57" s="55"/>
    </row>
    <row r="58" spans="1:27" s="45" customFormat="1" ht="12" x14ac:dyDescent="0.2">
      <c r="A58" s="83"/>
      <c r="B58" s="61"/>
      <c r="C58" s="252" t="s">
        <v>160</v>
      </c>
      <c r="D58" s="252"/>
      <c r="E58" s="252"/>
      <c r="F58" s="74" t="s">
        <v>159</v>
      </c>
      <c r="G58" s="74" t="s">
        <v>5426</v>
      </c>
      <c r="H58" s="74"/>
      <c r="I58" s="74" t="s">
        <v>5426</v>
      </c>
      <c r="J58" s="82"/>
      <c r="K58" s="74"/>
      <c r="L58" s="82"/>
      <c r="M58" s="74"/>
      <c r="N58" s="81"/>
      <c r="V58" s="72"/>
      <c r="W58" s="55"/>
      <c r="Y58" s="46" t="s">
        <v>160</v>
      </c>
      <c r="AA58" s="55"/>
    </row>
    <row r="59" spans="1:27" s="45" customFormat="1" ht="12" x14ac:dyDescent="0.2">
      <c r="A59" s="83"/>
      <c r="B59" s="61"/>
      <c r="C59" s="254" t="s">
        <v>155</v>
      </c>
      <c r="D59" s="254"/>
      <c r="E59" s="254"/>
      <c r="F59" s="77"/>
      <c r="G59" s="77"/>
      <c r="H59" s="77"/>
      <c r="I59" s="77"/>
      <c r="J59" s="85">
        <v>55.71</v>
      </c>
      <c r="K59" s="77"/>
      <c r="L59" s="85">
        <v>55.71</v>
      </c>
      <c r="M59" s="77"/>
      <c r="N59" s="84"/>
      <c r="V59" s="72"/>
      <c r="W59" s="55"/>
      <c r="Z59" s="46" t="s">
        <v>155</v>
      </c>
      <c r="AA59" s="55"/>
    </row>
    <row r="60" spans="1:27" s="45" customFormat="1" ht="12" x14ac:dyDescent="0.2">
      <c r="A60" s="83"/>
      <c r="B60" s="61"/>
      <c r="C60" s="252" t="s">
        <v>154</v>
      </c>
      <c r="D60" s="252"/>
      <c r="E60" s="252"/>
      <c r="F60" s="74"/>
      <c r="G60" s="74"/>
      <c r="H60" s="74"/>
      <c r="I60" s="74"/>
      <c r="J60" s="82"/>
      <c r="K60" s="74"/>
      <c r="L60" s="82">
        <v>55.71</v>
      </c>
      <c r="M60" s="74"/>
      <c r="N60" s="81">
        <v>2871</v>
      </c>
      <c r="V60" s="72"/>
      <c r="W60" s="55"/>
      <c r="Y60" s="46" t="s">
        <v>154</v>
      </c>
      <c r="AA60" s="55"/>
    </row>
    <row r="61" spans="1:27" s="45" customFormat="1" ht="22.5" x14ac:dyDescent="0.2">
      <c r="A61" s="83"/>
      <c r="B61" s="61" t="s">
        <v>5609</v>
      </c>
      <c r="C61" s="252" t="s">
        <v>5610</v>
      </c>
      <c r="D61" s="252"/>
      <c r="E61" s="252"/>
      <c r="F61" s="74" t="s">
        <v>149</v>
      </c>
      <c r="G61" s="74" t="s">
        <v>1617</v>
      </c>
      <c r="H61" s="74"/>
      <c r="I61" s="74" t="s">
        <v>1617</v>
      </c>
      <c r="J61" s="82"/>
      <c r="K61" s="74"/>
      <c r="L61" s="82">
        <v>43.45</v>
      </c>
      <c r="M61" s="74"/>
      <c r="N61" s="81">
        <v>2239</v>
      </c>
      <c r="V61" s="72"/>
      <c r="W61" s="55"/>
      <c r="Y61" s="46" t="s">
        <v>5610</v>
      </c>
      <c r="AA61" s="55"/>
    </row>
    <row r="62" spans="1:27" s="45" customFormat="1" ht="22.5" x14ac:dyDescent="0.2">
      <c r="A62" s="83"/>
      <c r="B62" s="61" t="s">
        <v>5611</v>
      </c>
      <c r="C62" s="252" t="s">
        <v>5612</v>
      </c>
      <c r="D62" s="252"/>
      <c r="E62" s="252"/>
      <c r="F62" s="74" t="s">
        <v>149</v>
      </c>
      <c r="G62" s="74" t="s">
        <v>1789</v>
      </c>
      <c r="H62" s="74"/>
      <c r="I62" s="74" t="s">
        <v>1789</v>
      </c>
      <c r="J62" s="82"/>
      <c r="K62" s="74"/>
      <c r="L62" s="82">
        <v>20.059999999999999</v>
      </c>
      <c r="M62" s="74"/>
      <c r="N62" s="81">
        <v>1034</v>
      </c>
      <c r="V62" s="72"/>
      <c r="W62" s="55"/>
      <c r="Y62" s="46" t="s">
        <v>5612</v>
      </c>
      <c r="AA62" s="55"/>
    </row>
    <row r="63" spans="1:27" s="45" customFormat="1" ht="12" x14ac:dyDescent="0.2">
      <c r="A63" s="80"/>
      <c r="B63" s="118"/>
      <c r="C63" s="253" t="s">
        <v>146</v>
      </c>
      <c r="D63" s="253"/>
      <c r="E63" s="253"/>
      <c r="F63" s="79"/>
      <c r="G63" s="79"/>
      <c r="H63" s="79"/>
      <c r="I63" s="79"/>
      <c r="J63" s="78"/>
      <c r="K63" s="79"/>
      <c r="L63" s="78">
        <v>119.22</v>
      </c>
      <c r="M63" s="77"/>
      <c r="N63" s="76">
        <v>6144</v>
      </c>
      <c r="V63" s="72"/>
      <c r="W63" s="55"/>
      <c r="AA63" s="55" t="s">
        <v>146</v>
      </c>
    </row>
    <row r="64" spans="1:27" s="45" customFormat="1" ht="33.75" x14ac:dyDescent="0.2">
      <c r="A64" s="87" t="s">
        <v>218</v>
      </c>
      <c r="B64" s="119" t="s">
        <v>5620</v>
      </c>
      <c r="C64" s="253" t="s">
        <v>5621</v>
      </c>
      <c r="D64" s="253"/>
      <c r="E64" s="253"/>
      <c r="F64" s="79" t="s">
        <v>5622</v>
      </c>
      <c r="G64" s="79"/>
      <c r="H64" s="79"/>
      <c r="I64" s="79" t="s">
        <v>2776</v>
      </c>
      <c r="J64" s="78"/>
      <c r="K64" s="79"/>
      <c r="L64" s="78"/>
      <c r="M64" s="79"/>
      <c r="N64" s="76"/>
      <c r="V64" s="72"/>
      <c r="W64" s="55" t="s">
        <v>5621</v>
      </c>
      <c r="AA64" s="55"/>
    </row>
    <row r="65" spans="1:29" s="45" customFormat="1" ht="12" x14ac:dyDescent="0.2">
      <c r="A65" s="86"/>
      <c r="B65" s="117"/>
      <c r="C65" s="252" t="s">
        <v>4022</v>
      </c>
      <c r="D65" s="252"/>
      <c r="E65" s="252"/>
      <c r="F65" s="252"/>
      <c r="G65" s="252"/>
      <c r="H65" s="252"/>
      <c r="I65" s="252"/>
      <c r="J65" s="252"/>
      <c r="K65" s="252"/>
      <c r="L65" s="252"/>
      <c r="M65" s="252"/>
      <c r="N65" s="255"/>
      <c r="V65" s="72"/>
      <c r="W65" s="55"/>
      <c r="AA65" s="55"/>
      <c r="AB65" s="46" t="s">
        <v>4022</v>
      </c>
    </row>
    <row r="66" spans="1:29" s="45" customFormat="1" ht="12" x14ac:dyDescent="0.2">
      <c r="A66" s="83"/>
      <c r="B66" s="61" t="s">
        <v>170</v>
      </c>
      <c r="C66" s="252" t="s">
        <v>169</v>
      </c>
      <c r="D66" s="252"/>
      <c r="E66" s="252"/>
      <c r="F66" s="74"/>
      <c r="G66" s="74"/>
      <c r="H66" s="74"/>
      <c r="I66" s="74"/>
      <c r="J66" s="82">
        <v>165.95</v>
      </c>
      <c r="K66" s="74"/>
      <c r="L66" s="82">
        <v>16.600000000000001</v>
      </c>
      <c r="M66" s="74" t="s">
        <v>164</v>
      </c>
      <c r="N66" s="81">
        <v>855</v>
      </c>
      <c r="V66" s="72"/>
      <c r="W66" s="55"/>
      <c r="X66" s="46" t="s">
        <v>169</v>
      </c>
      <c r="AA66" s="55"/>
    </row>
    <row r="67" spans="1:29" s="45" customFormat="1" ht="12" x14ac:dyDescent="0.2">
      <c r="A67" s="83"/>
      <c r="B67" s="61"/>
      <c r="C67" s="252" t="s">
        <v>160</v>
      </c>
      <c r="D67" s="252"/>
      <c r="E67" s="252"/>
      <c r="F67" s="74" t="s">
        <v>159</v>
      </c>
      <c r="G67" s="74" t="s">
        <v>5623</v>
      </c>
      <c r="H67" s="74"/>
      <c r="I67" s="74" t="s">
        <v>5624</v>
      </c>
      <c r="J67" s="82"/>
      <c r="K67" s="74"/>
      <c r="L67" s="82"/>
      <c r="M67" s="74"/>
      <c r="N67" s="81"/>
      <c r="V67" s="72"/>
      <c r="W67" s="55"/>
      <c r="Y67" s="46" t="s">
        <v>160</v>
      </c>
      <c r="AA67" s="55"/>
    </row>
    <row r="68" spans="1:29" s="45" customFormat="1" ht="12" x14ac:dyDescent="0.2">
      <c r="A68" s="83"/>
      <c r="B68" s="61"/>
      <c r="C68" s="254" t="s">
        <v>155</v>
      </c>
      <c r="D68" s="254"/>
      <c r="E68" s="254"/>
      <c r="F68" s="77"/>
      <c r="G68" s="77"/>
      <c r="H68" s="77"/>
      <c r="I68" s="77"/>
      <c r="J68" s="85">
        <v>165.95</v>
      </c>
      <c r="K68" s="77"/>
      <c r="L68" s="85">
        <v>16.600000000000001</v>
      </c>
      <c r="M68" s="77"/>
      <c r="N68" s="84"/>
      <c r="V68" s="72"/>
      <c r="W68" s="55"/>
      <c r="Z68" s="46" t="s">
        <v>155</v>
      </c>
      <c r="AA68" s="55"/>
    </row>
    <row r="69" spans="1:29" s="45" customFormat="1" ht="12" x14ac:dyDescent="0.2">
      <c r="A69" s="83"/>
      <c r="B69" s="61"/>
      <c r="C69" s="252" t="s">
        <v>154</v>
      </c>
      <c r="D69" s="252"/>
      <c r="E69" s="252"/>
      <c r="F69" s="74"/>
      <c r="G69" s="74"/>
      <c r="H69" s="74"/>
      <c r="I69" s="74"/>
      <c r="J69" s="82"/>
      <c r="K69" s="74"/>
      <c r="L69" s="82">
        <v>16.600000000000001</v>
      </c>
      <c r="M69" s="74"/>
      <c r="N69" s="81">
        <v>855</v>
      </c>
      <c r="V69" s="72"/>
      <c r="W69" s="55"/>
      <c r="Y69" s="46" t="s">
        <v>154</v>
      </c>
      <c r="AA69" s="55"/>
    </row>
    <row r="70" spans="1:29" s="45" customFormat="1" ht="22.5" x14ac:dyDescent="0.2">
      <c r="A70" s="83"/>
      <c r="B70" s="61" t="s">
        <v>5609</v>
      </c>
      <c r="C70" s="252" t="s">
        <v>5610</v>
      </c>
      <c r="D70" s="252"/>
      <c r="E70" s="252"/>
      <c r="F70" s="74" t="s">
        <v>149</v>
      </c>
      <c r="G70" s="74" t="s">
        <v>1617</v>
      </c>
      <c r="H70" s="74"/>
      <c r="I70" s="74" t="s">
        <v>1617</v>
      </c>
      <c r="J70" s="82"/>
      <c r="K70" s="74"/>
      <c r="L70" s="82">
        <v>12.95</v>
      </c>
      <c r="M70" s="74"/>
      <c r="N70" s="81">
        <v>667</v>
      </c>
      <c r="V70" s="72"/>
      <c r="W70" s="55"/>
      <c r="Y70" s="46" t="s">
        <v>5610</v>
      </c>
      <c r="AA70" s="55"/>
    </row>
    <row r="71" spans="1:29" s="45" customFormat="1" ht="22.5" x14ac:dyDescent="0.2">
      <c r="A71" s="83"/>
      <c r="B71" s="61" t="s">
        <v>5611</v>
      </c>
      <c r="C71" s="252" t="s">
        <v>5612</v>
      </c>
      <c r="D71" s="252"/>
      <c r="E71" s="252"/>
      <c r="F71" s="74" t="s">
        <v>149</v>
      </c>
      <c r="G71" s="74" t="s">
        <v>1789</v>
      </c>
      <c r="H71" s="74"/>
      <c r="I71" s="74" t="s">
        <v>1789</v>
      </c>
      <c r="J71" s="82"/>
      <c r="K71" s="74"/>
      <c r="L71" s="82">
        <v>5.98</v>
      </c>
      <c r="M71" s="74"/>
      <c r="N71" s="81">
        <v>308</v>
      </c>
      <c r="V71" s="72"/>
      <c r="W71" s="55"/>
      <c r="Y71" s="46" t="s">
        <v>5612</v>
      </c>
      <c r="AA71" s="55"/>
    </row>
    <row r="72" spans="1:29" s="45" customFormat="1" ht="12" x14ac:dyDescent="0.2">
      <c r="A72" s="80"/>
      <c r="B72" s="118"/>
      <c r="C72" s="253" t="s">
        <v>146</v>
      </c>
      <c r="D72" s="253"/>
      <c r="E72" s="253"/>
      <c r="F72" s="79"/>
      <c r="G72" s="79"/>
      <c r="H72" s="79"/>
      <c r="I72" s="79"/>
      <c r="J72" s="78"/>
      <c r="K72" s="79"/>
      <c r="L72" s="78">
        <v>35.53</v>
      </c>
      <c r="M72" s="77"/>
      <c r="N72" s="76">
        <v>1830</v>
      </c>
      <c r="V72" s="72"/>
      <c r="W72" s="55"/>
      <c r="AA72" s="55" t="s">
        <v>146</v>
      </c>
    </row>
    <row r="73" spans="1:29" s="45" customFormat="1" ht="1.5" customHeight="1" x14ac:dyDescent="0.2">
      <c r="A73" s="75"/>
      <c r="B73" s="118"/>
      <c r="C73" s="118"/>
      <c r="D73" s="118"/>
      <c r="E73" s="118"/>
      <c r="F73" s="75"/>
      <c r="G73" s="75"/>
      <c r="H73" s="75"/>
      <c r="I73" s="75"/>
      <c r="J73" s="54"/>
      <c r="K73" s="75"/>
      <c r="L73" s="54"/>
      <c r="M73" s="74"/>
      <c r="N73" s="54"/>
      <c r="V73" s="72"/>
      <c r="W73" s="55"/>
      <c r="AA73" s="55"/>
    </row>
    <row r="74" spans="1:29" s="45" customFormat="1" ht="12" x14ac:dyDescent="0.2">
      <c r="A74" s="66"/>
      <c r="B74" s="65"/>
      <c r="C74" s="253" t="s">
        <v>5625</v>
      </c>
      <c r="D74" s="253"/>
      <c r="E74" s="253"/>
      <c r="F74" s="253"/>
      <c r="G74" s="253"/>
      <c r="H74" s="253"/>
      <c r="I74" s="253"/>
      <c r="J74" s="253"/>
      <c r="K74" s="253"/>
      <c r="L74" s="64">
        <v>860.12</v>
      </c>
      <c r="M74" s="73"/>
      <c r="N74" s="62"/>
      <c r="V74" s="72"/>
      <c r="W74" s="55"/>
      <c r="AA74" s="55"/>
      <c r="AC74" s="55" t="s">
        <v>5625</v>
      </c>
    </row>
    <row r="75" spans="1:29" s="45" customFormat="1" ht="12" x14ac:dyDescent="0.2">
      <c r="A75" s="256" t="s">
        <v>5626</v>
      </c>
      <c r="B75" s="257"/>
      <c r="C75" s="257"/>
      <c r="D75" s="257"/>
      <c r="E75" s="257"/>
      <c r="F75" s="257"/>
      <c r="G75" s="257"/>
      <c r="H75" s="257"/>
      <c r="I75" s="257"/>
      <c r="J75" s="257"/>
      <c r="K75" s="257"/>
      <c r="L75" s="257"/>
      <c r="M75" s="257"/>
      <c r="N75" s="258"/>
      <c r="V75" s="72" t="s">
        <v>5626</v>
      </c>
      <c r="W75" s="55"/>
      <c r="AA75" s="55"/>
      <c r="AC75" s="55"/>
    </row>
    <row r="76" spans="1:29" s="45" customFormat="1" ht="45" x14ac:dyDescent="0.2">
      <c r="A76" s="87" t="s">
        <v>239</v>
      </c>
      <c r="B76" s="119" t="s">
        <v>5627</v>
      </c>
      <c r="C76" s="253" t="s">
        <v>5628</v>
      </c>
      <c r="D76" s="253"/>
      <c r="E76" s="253"/>
      <c r="F76" s="79" t="s">
        <v>5629</v>
      </c>
      <c r="G76" s="79"/>
      <c r="H76" s="79"/>
      <c r="I76" s="79" t="s">
        <v>170</v>
      </c>
      <c r="J76" s="78"/>
      <c r="K76" s="79"/>
      <c r="L76" s="78"/>
      <c r="M76" s="79"/>
      <c r="N76" s="76"/>
      <c r="V76" s="72"/>
      <c r="W76" s="55" t="s">
        <v>5628</v>
      </c>
      <c r="AA76" s="55"/>
      <c r="AC76" s="55"/>
    </row>
    <row r="77" spans="1:29" s="45" customFormat="1" ht="12" x14ac:dyDescent="0.2">
      <c r="A77" s="83"/>
      <c r="B77" s="61" t="s">
        <v>170</v>
      </c>
      <c r="C77" s="252" t="s">
        <v>169</v>
      </c>
      <c r="D77" s="252"/>
      <c r="E77" s="252"/>
      <c r="F77" s="74"/>
      <c r="G77" s="74"/>
      <c r="H77" s="74"/>
      <c r="I77" s="74"/>
      <c r="J77" s="82">
        <v>190.01</v>
      </c>
      <c r="K77" s="74"/>
      <c r="L77" s="82">
        <v>190.01</v>
      </c>
      <c r="M77" s="74" t="s">
        <v>164</v>
      </c>
      <c r="N77" s="81">
        <v>9791</v>
      </c>
      <c r="V77" s="72"/>
      <c r="W77" s="55"/>
      <c r="X77" s="46" t="s">
        <v>169</v>
      </c>
      <c r="AA77" s="55"/>
      <c r="AC77" s="55"/>
    </row>
    <row r="78" spans="1:29" s="45" customFormat="1" ht="12" x14ac:dyDescent="0.2">
      <c r="A78" s="83"/>
      <c r="B78" s="61"/>
      <c r="C78" s="252" t="s">
        <v>160</v>
      </c>
      <c r="D78" s="252"/>
      <c r="E78" s="252"/>
      <c r="F78" s="74" t="s">
        <v>159</v>
      </c>
      <c r="G78" s="74" t="s">
        <v>5630</v>
      </c>
      <c r="H78" s="74"/>
      <c r="I78" s="74" t="s">
        <v>5630</v>
      </c>
      <c r="J78" s="82"/>
      <c r="K78" s="74"/>
      <c r="L78" s="82"/>
      <c r="M78" s="74"/>
      <c r="N78" s="81"/>
      <c r="V78" s="72"/>
      <c r="W78" s="55"/>
      <c r="Y78" s="46" t="s">
        <v>160</v>
      </c>
      <c r="AA78" s="55"/>
      <c r="AC78" s="55"/>
    </row>
    <row r="79" spans="1:29" s="45" customFormat="1" ht="12" x14ac:dyDescent="0.2">
      <c r="A79" s="83"/>
      <c r="B79" s="61"/>
      <c r="C79" s="254" t="s">
        <v>155</v>
      </c>
      <c r="D79" s="254"/>
      <c r="E79" s="254"/>
      <c r="F79" s="77"/>
      <c r="G79" s="77"/>
      <c r="H79" s="77"/>
      <c r="I79" s="77"/>
      <c r="J79" s="85">
        <v>190.01</v>
      </c>
      <c r="K79" s="77"/>
      <c r="L79" s="85">
        <v>190.01</v>
      </c>
      <c r="M79" s="77"/>
      <c r="N79" s="84"/>
      <c r="V79" s="72"/>
      <c r="W79" s="55"/>
      <c r="Z79" s="46" t="s">
        <v>155</v>
      </c>
      <c r="AA79" s="55"/>
      <c r="AC79" s="55"/>
    </row>
    <row r="80" spans="1:29" s="45" customFormat="1" ht="12" x14ac:dyDescent="0.2">
      <c r="A80" s="83"/>
      <c r="B80" s="61"/>
      <c r="C80" s="252" t="s">
        <v>154</v>
      </c>
      <c r="D80" s="252"/>
      <c r="E80" s="252"/>
      <c r="F80" s="74"/>
      <c r="G80" s="74"/>
      <c r="H80" s="74"/>
      <c r="I80" s="74"/>
      <c r="J80" s="82"/>
      <c r="K80" s="74"/>
      <c r="L80" s="82">
        <v>190.01</v>
      </c>
      <c r="M80" s="74"/>
      <c r="N80" s="81">
        <v>9791</v>
      </c>
      <c r="V80" s="72"/>
      <c r="W80" s="55"/>
      <c r="Y80" s="46" t="s">
        <v>154</v>
      </c>
      <c r="AA80" s="55"/>
      <c r="AC80" s="55"/>
    </row>
    <row r="81" spans="1:33" ht="22.5" x14ac:dyDescent="0.2">
      <c r="A81" s="83"/>
      <c r="B81" s="61" t="s">
        <v>5609</v>
      </c>
      <c r="C81" s="252" t="s">
        <v>5610</v>
      </c>
      <c r="D81" s="252"/>
      <c r="E81" s="252"/>
      <c r="F81" s="74" t="s">
        <v>149</v>
      </c>
      <c r="G81" s="74" t="s">
        <v>1617</v>
      </c>
      <c r="H81" s="74"/>
      <c r="I81" s="74" t="s">
        <v>1617</v>
      </c>
      <c r="J81" s="82"/>
      <c r="K81" s="74"/>
      <c r="L81" s="82">
        <v>148.21</v>
      </c>
      <c r="M81" s="74"/>
      <c r="N81" s="81">
        <v>7637</v>
      </c>
      <c r="O81" s="45"/>
      <c r="P81" s="45"/>
      <c r="Q81" s="45"/>
      <c r="R81" s="45"/>
      <c r="S81" s="45"/>
      <c r="T81" s="45"/>
      <c r="U81" s="45"/>
      <c r="V81" s="72"/>
      <c r="W81" s="55"/>
      <c r="X81" s="45"/>
      <c r="Y81" s="46" t="s">
        <v>5610</v>
      </c>
      <c r="Z81" s="45"/>
      <c r="AA81" s="55"/>
      <c r="AB81" s="45"/>
      <c r="AC81" s="55"/>
      <c r="AD81" s="45"/>
      <c r="AE81" s="45"/>
      <c r="AF81" s="45"/>
    </row>
    <row r="82" spans="1:33" ht="22.5" x14ac:dyDescent="0.2">
      <c r="A82" s="83"/>
      <c r="B82" s="61" t="s">
        <v>5611</v>
      </c>
      <c r="C82" s="252" t="s">
        <v>5612</v>
      </c>
      <c r="D82" s="252"/>
      <c r="E82" s="252"/>
      <c r="F82" s="74" t="s">
        <v>149</v>
      </c>
      <c r="G82" s="74" t="s">
        <v>1789</v>
      </c>
      <c r="H82" s="74"/>
      <c r="I82" s="74" t="s">
        <v>1789</v>
      </c>
      <c r="J82" s="82"/>
      <c r="K82" s="74"/>
      <c r="L82" s="82">
        <v>68.400000000000006</v>
      </c>
      <c r="M82" s="74"/>
      <c r="N82" s="81">
        <v>3525</v>
      </c>
      <c r="O82" s="45"/>
      <c r="P82" s="45"/>
      <c r="Q82" s="45"/>
      <c r="R82" s="45"/>
      <c r="S82" s="45"/>
      <c r="T82" s="45"/>
      <c r="U82" s="45"/>
      <c r="V82" s="72"/>
      <c r="W82" s="55"/>
      <c r="X82" s="45"/>
      <c r="Y82" s="46" t="s">
        <v>5612</v>
      </c>
      <c r="Z82" s="45"/>
      <c r="AA82" s="55"/>
      <c r="AB82" s="45"/>
      <c r="AC82" s="55"/>
      <c r="AD82" s="45"/>
      <c r="AE82" s="45"/>
      <c r="AF82" s="45"/>
    </row>
    <row r="83" spans="1:33" ht="12" x14ac:dyDescent="0.2">
      <c r="A83" s="80"/>
      <c r="B83" s="118"/>
      <c r="C83" s="253" t="s">
        <v>146</v>
      </c>
      <c r="D83" s="253"/>
      <c r="E83" s="253"/>
      <c r="F83" s="79"/>
      <c r="G83" s="79"/>
      <c r="H83" s="79"/>
      <c r="I83" s="79"/>
      <c r="J83" s="78"/>
      <c r="K83" s="79"/>
      <c r="L83" s="78">
        <v>406.62</v>
      </c>
      <c r="M83" s="77"/>
      <c r="N83" s="76">
        <v>20953</v>
      </c>
      <c r="O83" s="45"/>
      <c r="P83" s="45"/>
      <c r="Q83" s="45"/>
      <c r="R83" s="45"/>
      <c r="S83" s="45"/>
      <c r="T83" s="45"/>
      <c r="U83" s="45"/>
      <c r="V83" s="72"/>
      <c r="W83" s="55"/>
      <c r="X83" s="45"/>
      <c r="Y83" s="45"/>
      <c r="Z83" s="45"/>
      <c r="AA83" s="55" t="s">
        <v>146</v>
      </c>
      <c r="AB83" s="45"/>
      <c r="AC83" s="55"/>
      <c r="AD83" s="45"/>
      <c r="AE83" s="45"/>
      <c r="AF83" s="45"/>
    </row>
    <row r="84" spans="1:33" ht="1.5" customHeight="1" x14ac:dyDescent="0.2">
      <c r="A84" s="75"/>
      <c r="B84" s="118"/>
      <c r="C84" s="118"/>
      <c r="D84" s="118"/>
      <c r="E84" s="118"/>
      <c r="F84" s="75"/>
      <c r="G84" s="75"/>
      <c r="H84" s="75"/>
      <c r="I84" s="75"/>
      <c r="J84" s="54"/>
      <c r="K84" s="75"/>
      <c r="L84" s="54"/>
      <c r="M84" s="74"/>
      <c r="N84" s="54"/>
      <c r="O84" s="45"/>
      <c r="P84" s="45"/>
      <c r="Q84" s="45"/>
      <c r="R84" s="45"/>
      <c r="S84" s="45"/>
      <c r="T84" s="45"/>
      <c r="U84" s="45"/>
      <c r="V84" s="72"/>
      <c r="W84" s="55"/>
      <c r="X84" s="45"/>
      <c r="Y84" s="45"/>
      <c r="Z84" s="45"/>
      <c r="AA84" s="55"/>
      <c r="AB84" s="45"/>
      <c r="AC84" s="55"/>
      <c r="AD84" s="45"/>
      <c r="AE84" s="45"/>
      <c r="AF84" s="45"/>
    </row>
    <row r="85" spans="1:33" ht="12" x14ac:dyDescent="0.2">
      <c r="A85" s="66"/>
      <c r="B85" s="65"/>
      <c r="C85" s="253" t="s">
        <v>5631</v>
      </c>
      <c r="D85" s="253"/>
      <c r="E85" s="253"/>
      <c r="F85" s="253"/>
      <c r="G85" s="253"/>
      <c r="H85" s="253"/>
      <c r="I85" s="253"/>
      <c r="J85" s="253"/>
      <c r="K85" s="253"/>
      <c r="L85" s="64">
        <v>406.62</v>
      </c>
      <c r="M85" s="73"/>
      <c r="N85" s="62"/>
      <c r="O85" s="45"/>
      <c r="P85" s="45"/>
      <c r="Q85" s="45"/>
      <c r="R85" s="45"/>
      <c r="S85" s="45"/>
      <c r="T85" s="45"/>
      <c r="U85" s="45"/>
      <c r="V85" s="72"/>
      <c r="W85" s="55"/>
      <c r="X85" s="45"/>
      <c r="Y85" s="45"/>
      <c r="Z85" s="45"/>
      <c r="AA85" s="55"/>
      <c r="AB85" s="45"/>
      <c r="AC85" s="55" t="s">
        <v>5631</v>
      </c>
      <c r="AD85" s="45"/>
      <c r="AE85" s="45"/>
      <c r="AF85" s="45"/>
    </row>
    <row r="86" spans="1:33" ht="2.25" customHeight="1" x14ac:dyDescent="0.2">
      <c r="B86" s="70"/>
      <c r="C86" s="70"/>
      <c r="D86" s="70"/>
      <c r="E86" s="70"/>
      <c r="F86" s="70"/>
      <c r="G86" s="70"/>
      <c r="H86" s="70"/>
      <c r="I86" s="70"/>
      <c r="J86" s="70"/>
      <c r="K86" s="70"/>
      <c r="L86" s="69"/>
      <c r="M86" s="68"/>
      <c r="N86" s="67"/>
      <c r="O86" s="45"/>
      <c r="P86" s="45"/>
      <c r="Q86" s="45"/>
      <c r="R86" s="45"/>
      <c r="S86" s="45"/>
      <c r="T86" s="45"/>
      <c r="U86" s="45"/>
      <c r="V86" s="45"/>
      <c r="W86" s="45"/>
      <c r="X86" s="45"/>
      <c r="Y86" s="45"/>
      <c r="Z86" s="45"/>
      <c r="AA86" s="45"/>
      <c r="AB86" s="45"/>
      <c r="AC86" s="45"/>
      <c r="AD86" s="45"/>
      <c r="AE86" s="45"/>
      <c r="AF86" s="45"/>
    </row>
    <row r="87" spans="1:33" x14ac:dyDescent="0.2">
      <c r="A87" s="66"/>
      <c r="B87" s="65"/>
      <c r="C87" s="253" t="s">
        <v>144</v>
      </c>
      <c r="D87" s="253"/>
      <c r="E87" s="253"/>
      <c r="F87" s="253"/>
      <c r="G87" s="253"/>
      <c r="H87" s="253"/>
      <c r="I87" s="253"/>
      <c r="J87" s="253"/>
      <c r="K87" s="253"/>
      <c r="L87" s="64"/>
      <c r="M87" s="63"/>
      <c r="N87" s="62"/>
      <c r="O87" s="45"/>
      <c r="P87" s="45"/>
      <c r="Q87" s="45"/>
      <c r="R87" s="45"/>
      <c r="S87" s="45"/>
      <c r="T87" s="45"/>
      <c r="U87" s="45"/>
      <c r="V87" s="45"/>
      <c r="W87" s="45"/>
      <c r="X87" s="45"/>
      <c r="Y87" s="45"/>
      <c r="Z87" s="45"/>
      <c r="AA87" s="45"/>
      <c r="AB87" s="45"/>
      <c r="AC87" s="45"/>
      <c r="AD87" s="55" t="s">
        <v>144</v>
      </c>
      <c r="AE87" s="45"/>
      <c r="AF87" s="45"/>
    </row>
    <row r="88" spans="1:33" x14ac:dyDescent="0.2">
      <c r="A88" s="57"/>
      <c r="B88" s="61"/>
      <c r="C88" s="252" t="s">
        <v>143</v>
      </c>
      <c r="D88" s="252"/>
      <c r="E88" s="252"/>
      <c r="F88" s="252"/>
      <c r="G88" s="252"/>
      <c r="H88" s="252"/>
      <c r="I88" s="252"/>
      <c r="J88" s="252"/>
      <c r="K88" s="252"/>
      <c r="L88" s="60">
        <v>591.92999999999995</v>
      </c>
      <c r="M88" s="59"/>
      <c r="N88" s="58">
        <v>30502</v>
      </c>
      <c r="O88" s="45"/>
      <c r="P88" s="45"/>
      <c r="Q88" s="45"/>
      <c r="R88" s="45"/>
      <c r="S88" s="45"/>
      <c r="T88" s="45"/>
      <c r="U88" s="45"/>
      <c r="V88" s="45"/>
      <c r="W88" s="45"/>
      <c r="X88" s="45"/>
      <c r="Y88" s="45"/>
      <c r="Z88" s="45"/>
      <c r="AA88" s="45"/>
      <c r="AB88" s="45"/>
      <c r="AC88" s="45"/>
      <c r="AD88" s="55"/>
      <c r="AE88" s="46" t="s">
        <v>143</v>
      </c>
      <c r="AF88" s="45"/>
    </row>
    <row r="89" spans="1:33" x14ac:dyDescent="0.2">
      <c r="A89" s="57"/>
      <c r="B89" s="61"/>
      <c r="C89" s="252" t="s">
        <v>142</v>
      </c>
      <c r="D89" s="252"/>
      <c r="E89" s="252"/>
      <c r="F89" s="252"/>
      <c r="G89" s="252"/>
      <c r="H89" s="252"/>
      <c r="I89" s="252"/>
      <c r="J89" s="252"/>
      <c r="K89" s="252"/>
      <c r="L89" s="60"/>
      <c r="M89" s="59"/>
      <c r="N89" s="58"/>
      <c r="O89" s="45"/>
      <c r="P89" s="45"/>
      <c r="Q89" s="45"/>
      <c r="R89" s="45"/>
      <c r="S89" s="45"/>
      <c r="T89" s="45"/>
      <c r="U89" s="45"/>
      <c r="V89" s="45"/>
      <c r="W89" s="45"/>
      <c r="X89" s="45"/>
      <c r="Y89" s="45"/>
      <c r="Z89" s="45"/>
      <c r="AA89" s="45"/>
      <c r="AB89" s="45"/>
      <c r="AC89" s="45"/>
      <c r="AD89" s="55"/>
      <c r="AE89" s="46" t="s">
        <v>142</v>
      </c>
      <c r="AF89" s="45"/>
    </row>
    <row r="90" spans="1:33" x14ac:dyDescent="0.2">
      <c r="A90" s="57"/>
      <c r="B90" s="61"/>
      <c r="C90" s="252" t="s">
        <v>141</v>
      </c>
      <c r="D90" s="252"/>
      <c r="E90" s="252"/>
      <c r="F90" s="252"/>
      <c r="G90" s="252"/>
      <c r="H90" s="252"/>
      <c r="I90" s="252"/>
      <c r="J90" s="252"/>
      <c r="K90" s="252"/>
      <c r="L90" s="60">
        <v>591.92999999999995</v>
      </c>
      <c r="M90" s="59"/>
      <c r="N90" s="58">
        <v>30502</v>
      </c>
      <c r="O90" s="45"/>
      <c r="P90" s="45"/>
      <c r="Q90" s="45"/>
      <c r="R90" s="45"/>
      <c r="S90" s="45"/>
      <c r="T90" s="45"/>
      <c r="U90" s="45"/>
      <c r="V90" s="45"/>
      <c r="W90" s="45"/>
      <c r="X90" s="45"/>
      <c r="Y90" s="45"/>
      <c r="Z90" s="45"/>
      <c r="AA90" s="45"/>
      <c r="AB90" s="45"/>
      <c r="AC90" s="45"/>
      <c r="AD90" s="55"/>
      <c r="AE90" s="46" t="s">
        <v>141</v>
      </c>
      <c r="AF90" s="45"/>
    </row>
    <row r="91" spans="1:33" x14ac:dyDescent="0.2">
      <c r="A91" s="57"/>
      <c r="B91" s="61"/>
      <c r="C91" s="252" t="s">
        <v>5632</v>
      </c>
      <c r="D91" s="252"/>
      <c r="E91" s="252"/>
      <c r="F91" s="252"/>
      <c r="G91" s="252"/>
      <c r="H91" s="252"/>
      <c r="I91" s="252"/>
      <c r="J91" s="252"/>
      <c r="K91" s="252"/>
      <c r="L91" s="60">
        <v>1266.74</v>
      </c>
      <c r="M91" s="59"/>
      <c r="N91" s="58">
        <v>65274</v>
      </c>
      <c r="O91" s="45"/>
      <c r="P91" s="45"/>
      <c r="Q91" s="45"/>
      <c r="R91" s="45"/>
      <c r="S91" s="45"/>
      <c r="T91" s="45"/>
      <c r="U91" s="45"/>
      <c r="V91" s="45"/>
      <c r="W91" s="45"/>
      <c r="X91" s="45"/>
      <c r="Y91" s="45"/>
      <c r="Z91" s="45"/>
      <c r="AA91" s="45"/>
      <c r="AB91" s="45"/>
      <c r="AC91" s="45"/>
      <c r="AD91" s="55"/>
      <c r="AE91" s="46" t="s">
        <v>5632</v>
      </c>
      <c r="AF91" s="45"/>
    </row>
    <row r="92" spans="1:33" x14ac:dyDescent="0.2">
      <c r="A92" s="57"/>
      <c r="B92" s="61"/>
      <c r="C92" s="252" t="s">
        <v>5633</v>
      </c>
      <c r="D92" s="252"/>
      <c r="E92" s="252"/>
      <c r="F92" s="252"/>
      <c r="G92" s="252"/>
      <c r="H92" s="252"/>
      <c r="I92" s="252"/>
      <c r="J92" s="252"/>
      <c r="K92" s="252"/>
      <c r="L92" s="60">
        <v>1266.74</v>
      </c>
      <c r="M92" s="59"/>
      <c r="N92" s="58">
        <v>65274</v>
      </c>
      <c r="O92" s="45"/>
      <c r="P92" s="45"/>
      <c r="Q92" s="45"/>
      <c r="R92" s="45"/>
      <c r="S92" s="45"/>
      <c r="T92" s="45"/>
      <c r="U92" s="45"/>
      <c r="V92" s="45"/>
      <c r="W92" s="45"/>
      <c r="X92" s="45"/>
      <c r="Y92" s="45"/>
      <c r="Z92" s="45"/>
      <c r="AA92" s="45"/>
      <c r="AB92" s="45"/>
      <c r="AC92" s="45"/>
      <c r="AD92" s="55"/>
      <c r="AE92" s="46" t="s">
        <v>5633</v>
      </c>
      <c r="AF92" s="45"/>
    </row>
    <row r="93" spans="1:33" x14ac:dyDescent="0.2">
      <c r="A93" s="57"/>
      <c r="B93" s="61"/>
      <c r="C93" s="252" t="s">
        <v>135</v>
      </c>
      <c r="D93" s="252"/>
      <c r="E93" s="252"/>
      <c r="F93" s="252"/>
      <c r="G93" s="252"/>
      <c r="H93" s="252"/>
      <c r="I93" s="252"/>
      <c r="J93" s="252"/>
      <c r="K93" s="252"/>
      <c r="L93" s="60"/>
      <c r="M93" s="59"/>
      <c r="N93" s="58"/>
      <c r="O93" s="45"/>
      <c r="P93" s="45"/>
      <c r="Q93" s="45"/>
      <c r="R93" s="45"/>
      <c r="S93" s="45"/>
      <c r="T93" s="45"/>
      <c r="U93" s="45"/>
      <c r="V93" s="45"/>
      <c r="W93" s="45"/>
      <c r="X93" s="45"/>
      <c r="Y93" s="45"/>
      <c r="Z93" s="45"/>
      <c r="AA93" s="45"/>
      <c r="AB93" s="45"/>
      <c r="AC93" s="45"/>
      <c r="AD93" s="55"/>
      <c r="AE93" s="46" t="s">
        <v>135</v>
      </c>
      <c r="AF93" s="45"/>
    </row>
    <row r="94" spans="1:33" x14ac:dyDescent="0.2">
      <c r="A94" s="57"/>
      <c r="B94" s="61"/>
      <c r="C94" s="252" t="s">
        <v>134</v>
      </c>
      <c r="D94" s="252"/>
      <c r="E94" s="252"/>
      <c r="F94" s="252"/>
      <c r="G94" s="252"/>
      <c r="H94" s="252"/>
      <c r="I94" s="252"/>
      <c r="J94" s="252"/>
      <c r="K94" s="252"/>
      <c r="L94" s="60">
        <v>591.92999999999995</v>
      </c>
      <c r="M94" s="59">
        <f>N94/L94</f>
        <v>51.529741692429852</v>
      </c>
      <c r="N94" s="58">
        <v>30502</v>
      </c>
      <c r="O94" s="45">
        <v>52.08</v>
      </c>
      <c r="P94" s="45"/>
      <c r="Q94" s="45"/>
      <c r="R94" s="45"/>
      <c r="S94" s="45"/>
      <c r="T94" s="45"/>
      <c r="U94" s="45"/>
      <c r="V94" s="45"/>
      <c r="W94" s="45"/>
      <c r="X94" s="45"/>
      <c r="Y94" s="45"/>
      <c r="Z94" s="45"/>
      <c r="AA94" s="45"/>
      <c r="AB94" s="45"/>
      <c r="AC94" s="45"/>
      <c r="AD94" s="55"/>
      <c r="AE94" s="46" t="s">
        <v>134</v>
      </c>
      <c r="AF94" s="45"/>
      <c r="AG94" s="159">
        <f>L94*O94</f>
        <v>30827.714399999997</v>
      </c>
    </row>
    <row r="95" spans="1:33" x14ac:dyDescent="0.2">
      <c r="A95" s="57"/>
      <c r="B95" s="61"/>
      <c r="C95" s="252" t="s">
        <v>130</v>
      </c>
      <c r="D95" s="252"/>
      <c r="E95" s="252"/>
      <c r="F95" s="252"/>
      <c r="G95" s="252"/>
      <c r="H95" s="252"/>
      <c r="I95" s="252"/>
      <c r="J95" s="252"/>
      <c r="K95" s="252"/>
      <c r="L95" s="60">
        <v>461.71</v>
      </c>
      <c r="M95" s="149">
        <f>N95/L95</f>
        <v>51.528015420935219</v>
      </c>
      <c r="N95" s="58">
        <v>23791</v>
      </c>
      <c r="O95" s="45">
        <v>52.08</v>
      </c>
      <c r="P95" s="45"/>
      <c r="Q95" s="45"/>
      <c r="R95" s="45"/>
      <c r="S95" s="45"/>
      <c r="T95" s="45"/>
      <c r="U95" s="45"/>
      <c r="V95" s="45"/>
      <c r="W95" s="45"/>
      <c r="X95" s="45"/>
      <c r="Y95" s="45"/>
      <c r="Z95" s="45"/>
      <c r="AA95" s="45"/>
      <c r="AB95" s="45"/>
      <c r="AC95" s="45"/>
      <c r="AD95" s="55"/>
      <c r="AE95" s="46" t="s">
        <v>130</v>
      </c>
      <c r="AF95" s="45"/>
      <c r="AG95" s="159">
        <f>L95*O95</f>
        <v>24045.856799999998</v>
      </c>
    </row>
    <row r="96" spans="1:33" x14ac:dyDescent="0.2">
      <c r="A96" s="57"/>
      <c r="B96" s="61"/>
      <c r="C96" s="252" t="s">
        <v>129</v>
      </c>
      <c r="D96" s="252"/>
      <c r="E96" s="252"/>
      <c r="F96" s="252"/>
      <c r="G96" s="252"/>
      <c r="H96" s="252"/>
      <c r="I96" s="252"/>
      <c r="J96" s="252"/>
      <c r="K96" s="252"/>
      <c r="L96" s="60">
        <v>213.1</v>
      </c>
      <c r="M96" s="59">
        <f>N96/L96</f>
        <v>51.529798216799627</v>
      </c>
      <c r="N96" s="58">
        <v>10981</v>
      </c>
      <c r="O96" s="45">
        <v>52.08</v>
      </c>
      <c r="P96" s="45"/>
      <c r="Q96" s="45"/>
      <c r="R96" s="45"/>
      <c r="S96" s="45"/>
      <c r="T96" s="45"/>
      <c r="U96" s="45"/>
      <c r="V96" s="45"/>
      <c r="W96" s="45"/>
      <c r="X96" s="45"/>
      <c r="Y96" s="45"/>
      <c r="Z96" s="45"/>
      <c r="AA96" s="45"/>
      <c r="AB96" s="45"/>
      <c r="AC96" s="45"/>
      <c r="AD96" s="55"/>
      <c r="AE96" s="46" t="s">
        <v>129</v>
      </c>
      <c r="AF96" s="45"/>
      <c r="AG96" s="159">
        <f>L96*O96</f>
        <v>11098.248</v>
      </c>
    </row>
    <row r="97" spans="1:33" x14ac:dyDescent="0.2">
      <c r="A97" s="57"/>
      <c r="B97" s="61"/>
      <c r="C97" s="252" t="s">
        <v>127</v>
      </c>
      <c r="D97" s="252"/>
      <c r="E97" s="252"/>
      <c r="F97" s="252"/>
      <c r="G97" s="252"/>
      <c r="H97" s="252"/>
      <c r="I97" s="252"/>
      <c r="J97" s="252"/>
      <c r="K97" s="252"/>
      <c r="L97" s="60">
        <v>591.92999999999995</v>
      </c>
      <c r="M97" s="59"/>
      <c r="N97" s="58">
        <v>30502</v>
      </c>
      <c r="O97" s="45"/>
      <c r="P97" s="45"/>
      <c r="Q97" s="45"/>
      <c r="R97" s="45"/>
      <c r="S97" s="45"/>
      <c r="T97" s="45"/>
      <c r="U97" s="45"/>
      <c r="V97" s="45"/>
      <c r="W97" s="45"/>
      <c r="X97" s="45"/>
      <c r="Y97" s="45"/>
      <c r="Z97" s="45"/>
      <c r="AA97" s="45"/>
      <c r="AB97" s="45"/>
      <c r="AC97" s="45"/>
      <c r="AD97" s="55"/>
      <c r="AE97" s="46" t="s">
        <v>127</v>
      </c>
      <c r="AF97" s="45"/>
      <c r="AG97" s="159"/>
    </row>
    <row r="98" spans="1:33" x14ac:dyDescent="0.2">
      <c r="A98" s="57"/>
      <c r="B98" s="61"/>
      <c r="C98" s="252" t="s">
        <v>126</v>
      </c>
      <c r="D98" s="252"/>
      <c r="E98" s="252"/>
      <c r="F98" s="252"/>
      <c r="G98" s="252"/>
      <c r="H98" s="252"/>
      <c r="I98" s="252"/>
      <c r="J98" s="252"/>
      <c r="K98" s="252"/>
      <c r="L98" s="60">
        <v>461.71</v>
      </c>
      <c r="M98" s="59"/>
      <c r="N98" s="58">
        <v>23791</v>
      </c>
      <c r="O98" s="45"/>
      <c r="P98" s="45"/>
      <c r="Q98" s="45"/>
      <c r="R98" s="45"/>
      <c r="S98" s="45"/>
      <c r="T98" s="45"/>
      <c r="U98" s="45"/>
      <c r="V98" s="45"/>
      <c r="W98" s="45"/>
      <c r="X98" s="45"/>
      <c r="Y98" s="45"/>
      <c r="Z98" s="45"/>
      <c r="AA98" s="45"/>
      <c r="AB98" s="45"/>
      <c r="AC98" s="45"/>
      <c r="AD98" s="55"/>
      <c r="AE98" s="46" t="s">
        <v>126</v>
      </c>
      <c r="AF98" s="45"/>
      <c r="AG98" s="159"/>
    </row>
    <row r="99" spans="1:33" x14ac:dyDescent="0.2">
      <c r="A99" s="57"/>
      <c r="B99" s="61"/>
      <c r="C99" s="252" t="s">
        <v>125</v>
      </c>
      <c r="D99" s="252"/>
      <c r="E99" s="252"/>
      <c r="F99" s="252"/>
      <c r="G99" s="252"/>
      <c r="H99" s="252"/>
      <c r="I99" s="252"/>
      <c r="J99" s="252"/>
      <c r="K99" s="252"/>
      <c r="L99" s="60">
        <v>213.1</v>
      </c>
      <c r="M99" s="59"/>
      <c r="N99" s="58">
        <v>10981</v>
      </c>
      <c r="O99" s="45"/>
      <c r="P99" s="45"/>
      <c r="Q99" s="45"/>
      <c r="R99" s="45"/>
      <c r="S99" s="45"/>
      <c r="T99" s="45"/>
      <c r="U99" s="45"/>
      <c r="V99" s="45"/>
      <c r="W99" s="45"/>
      <c r="X99" s="45"/>
      <c r="Y99" s="45"/>
      <c r="Z99" s="45"/>
      <c r="AA99" s="45"/>
      <c r="AB99" s="45"/>
      <c r="AC99" s="45"/>
      <c r="AD99" s="55"/>
      <c r="AE99" s="46" t="s">
        <v>125</v>
      </c>
      <c r="AF99" s="45"/>
      <c r="AG99" s="159"/>
    </row>
    <row r="100" spans="1:33" x14ac:dyDescent="0.2">
      <c r="A100" s="57"/>
      <c r="B100" s="54"/>
      <c r="C100" s="249" t="s">
        <v>124</v>
      </c>
      <c r="D100" s="249"/>
      <c r="E100" s="249"/>
      <c r="F100" s="249"/>
      <c r="G100" s="249"/>
      <c r="H100" s="249"/>
      <c r="I100" s="249"/>
      <c r="J100" s="249"/>
      <c r="K100" s="249"/>
      <c r="L100" s="53">
        <v>1266.74</v>
      </c>
      <c r="M100" s="122"/>
      <c r="N100" s="56">
        <v>65274</v>
      </c>
      <c r="O100" s="150"/>
      <c r="P100" s="45"/>
      <c r="Q100" s="45"/>
      <c r="R100" s="45"/>
      <c r="S100" s="45"/>
      <c r="T100" s="45"/>
      <c r="U100" s="45"/>
      <c r="V100" s="45"/>
      <c r="W100" s="45"/>
      <c r="X100" s="45"/>
      <c r="Y100" s="45"/>
      <c r="Z100" s="45"/>
      <c r="AA100" s="45"/>
      <c r="AB100" s="45"/>
      <c r="AC100" s="45"/>
      <c r="AD100" s="55"/>
      <c r="AE100" s="45"/>
      <c r="AF100" s="55" t="s">
        <v>124</v>
      </c>
      <c r="AG100" s="166">
        <f>AG94+AG95+AG96</f>
        <v>65971.819199999998</v>
      </c>
    </row>
    <row r="101" spans="1:33" ht="1.5" customHeight="1" x14ac:dyDescent="0.2">
      <c r="B101" s="54"/>
      <c r="C101" s="118"/>
      <c r="D101" s="118"/>
      <c r="E101" s="118"/>
      <c r="F101" s="118"/>
      <c r="G101" s="118"/>
      <c r="H101" s="118"/>
      <c r="I101" s="118"/>
      <c r="J101" s="118"/>
      <c r="K101" s="118"/>
      <c r="L101" s="53"/>
      <c r="M101" s="52"/>
      <c r="N101" s="51"/>
      <c r="O101" s="45"/>
      <c r="P101" s="45"/>
      <c r="Q101" s="45"/>
      <c r="R101" s="45"/>
      <c r="S101" s="45"/>
      <c r="T101" s="45"/>
      <c r="U101" s="45"/>
      <c r="V101" s="45"/>
      <c r="W101" s="45"/>
      <c r="X101" s="45"/>
      <c r="Y101" s="45"/>
      <c r="Z101" s="45"/>
      <c r="AA101" s="45"/>
      <c r="AB101" s="45"/>
      <c r="AC101" s="45"/>
      <c r="AD101" s="45"/>
      <c r="AE101" s="45"/>
      <c r="AF101" s="45"/>
      <c r="AG101" s="159"/>
    </row>
    <row r="102" spans="1:33" ht="53.25" customHeight="1" x14ac:dyDescent="0.2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45"/>
      <c r="P102" s="45"/>
      <c r="Q102" s="45"/>
      <c r="R102" s="45"/>
      <c r="S102" s="45"/>
      <c r="T102" s="45"/>
      <c r="U102" s="45"/>
      <c r="V102" s="45"/>
      <c r="W102" s="45"/>
      <c r="X102" s="45"/>
      <c r="Y102" s="45"/>
      <c r="Z102" s="45"/>
      <c r="AA102" s="45"/>
      <c r="AB102" s="45"/>
      <c r="AC102" s="45"/>
      <c r="AD102" s="45"/>
      <c r="AE102" s="45"/>
      <c r="AF102" s="45"/>
      <c r="AG102" s="159"/>
    </row>
    <row r="103" spans="1:33" x14ac:dyDescent="0.2">
      <c r="B103" s="48" t="s">
        <v>13</v>
      </c>
      <c r="C103" s="250" t="s">
        <v>123</v>
      </c>
      <c r="D103" s="250"/>
      <c r="E103" s="250"/>
      <c r="F103" s="250"/>
      <c r="G103" s="250"/>
      <c r="H103" s="250"/>
      <c r="I103" s="250"/>
      <c r="J103" s="250"/>
      <c r="K103" s="250"/>
      <c r="L103" s="250"/>
      <c r="O103" s="45"/>
      <c r="P103" s="45"/>
      <c r="Q103" s="45"/>
      <c r="R103" s="45"/>
      <c r="S103" s="45"/>
      <c r="T103" s="45"/>
      <c r="U103" s="45"/>
      <c r="V103" s="45"/>
      <c r="W103" s="45"/>
      <c r="X103" s="45"/>
      <c r="Y103" s="45"/>
      <c r="Z103" s="45"/>
      <c r="AA103" s="45"/>
      <c r="AB103" s="45"/>
      <c r="AC103" s="45"/>
      <c r="AD103" s="45"/>
      <c r="AE103" s="45"/>
      <c r="AF103" s="45"/>
    </row>
    <row r="104" spans="1:33" ht="13.5" customHeight="1" x14ac:dyDescent="0.2">
      <c r="B104" s="49"/>
      <c r="C104" s="251" t="s">
        <v>14</v>
      </c>
      <c r="D104" s="251"/>
      <c r="E104" s="251"/>
      <c r="F104" s="251"/>
      <c r="G104" s="251"/>
      <c r="H104" s="251"/>
      <c r="I104" s="251"/>
      <c r="J104" s="251"/>
      <c r="K104" s="251"/>
      <c r="L104" s="251"/>
      <c r="O104" s="45"/>
      <c r="P104" s="45"/>
      <c r="Q104" s="45"/>
      <c r="R104" s="45"/>
      <c r="S104" s="45"/>
      <c r="T104" s="45"/>
      <c r="U104" s="45"/>
      <c r="V104" s="45"/>
      <c r="W104" s="45"/>
      <c r="X104" s="45"/>
      <c r="Y104" s="45"/>
      <c r="Z104" s="45"/>
      <c r="AA104" s="45"/>
      <c r="AB104" s="45"/>
      <c r="AC104" s="45"/>
      <c r="AD104" s="45"/>
      <c r="AE104" s="45"/>
      <c r="AF104" s="45"/>
    </row>
    <row r="105" spans="1:33" ht="12.75" customHeight="1" x14ac:dyDescent="0.2">
      <c r="B105" s="48" t="s">
        <v>15</v>
      </c>
      <c r="C105" s="250"/>
      <c r="D105" s="250"/>
      <c r="E105" s="250"/>
      <c r="F105" s="250"/>
      <c r="G105" s="250"/>
      <c r="H105" s="250"/>
      <c r="I105" s="250"/>
      <c r="J105" s="250"/>
      <c r="K105" s="250"/>
      <c r="L105" s="250"/>
      <c r="O105" s="45"/>
      <c r="P105" s="45"/>
      <c r="Q105" s="45"/>
      <c r="R105" s="45"/>
      <c r="S105" s="45"/>
      <c r="T105" s="45"/>
      <c r="U105" s="45"/>
      <c r="V105" s="45"/>
      <c r="W105" s="45"/>
      <c r="X105" s="45"/>
      <c r="Y105" s="45"/>
      <c r="Z105" s="45"/>
      <c r="AA105" s="45"/>
      <c r="AB105" s="45"/>
      <c r="AC105" s="45"/>
      <c r="AD105" s="45"/>
      <c r="AE105" s="45"/>
      <c r="AF105" s="45"/>
    </row>
    <row r="106" spans="1:33" ht="13.5" customHeight="1" x14ac:dyDescent="0.2">
      <c r="C106" s="251" t="s">
        <v>14</v>
      </c>
      <c r="D106" s="251"/>
      <c r="E106" s="251"/>
      <c r="F106" s="251"/>
      <c r="G106" s="251"/>
      <c r="H106" s="251"/>
      <c r="I106" s="251"/>
      <c r="J106" s="251"/>
      <c r="K106" s="251"/>
      <c r="L106" s="251"/>
      <c r="O106" s="45"/>
      <c r="P106" s="45"/>
      <c r="Q106" s="45"/>
      <c r="R106" s="45"/>
      <c r="S106" s="45"/>
      <c r="T106" s="45"/>
      <c r="U106" s="45"/>
      <c r="V106" s="45"/>
      <c r="W106" s="45"/>
      <c r="X106" s="45"/>
      <c r="Y106" s="45"/>
      <c r="Z106" s="45"/>
      <c r="AA106" s="45"/>
      <c r="AB106" s="45"/>
      <c r="AC106" s="45"/>
      <c r="AD106" s="45"/>
      <c r="AE106" s="45"/>
      <c r="AF106" s="45"/>
    </row>
    <row r="108" spans="1:33" x14ac:dyDescent="0.2">
      <c r="B108" s="47"/>
      <c r="D108" s="47"/>
      <c r="F108" s="47"/>
      <c r="O108" s="45"/>
      <c r="P108" s="45"/>
      <c r="Q108" s="45"/>
      <c r="R108" s="45"/>
      <c r="S108" s="45"/>
      <c r="T108" s="45"/>
      <c r="U108" s="45"/>
      <c r="V108" s="45"/>
      <c r="W108" s="45"/>
      <c r="X108" s="45"/>
      <c r="Y108" s="45"/>
      <c r="Z108" s="45"/>
      <c r="AA108" s="45"/>
      <c r="AB108" s="45"/>
      <c r="AC108" s="45"/>
      <c r="AD108" s="45"/>
      <c r="AE108" s="45"/>
      <c r="AF108" s="45"/>
    </row>
    <row r="126" s="45" customFormat="1" x14ac:dyDescent="0.2"/>
    <row r="132" s="45" customFormat="1" x14ac:dyDescent="0.2"/>
    <row r="145" s="45" customFormat="1" x14ac:dyDescent="0.2"/>
  </sheetData>
  <mergeCells count="89">
    <mergeCell ref="D10:N10"/>
    <mergeCell ref="A13:N13"/>
    <mergeCell ref="A14:N14"/>
    <mergeCell ref="A16:N16"/>
    <mergeCell ref="A17:N17"/>
    <mergeCell ref="A4:C4"/>
    <mergeCell ref="K4:N4"/>
    <mergeCell ref="A5:D5"/>
    <mergeCell ref="J5:N5"/>
    <mergeCell ref="A6:D6"/>
    <mergeCell ref="J6:N6"/>
    <mergeCell ref="C35:E37"/>
    <mergeCell ref="F35:F37"/>
    <mergeCell ref="J35:L36"/>
    <mergeCell ref="M35:M37"/>
    <mergeCell ref="A18:N18"/>
    <mergeCell ref="A20:N20"/>
    <mergeCell ref="A21:N21"/>
    <mergeCell ref="B23:F23"/>
    <mergeCell ref="B24:F24"/>
    <mergeCell ref="L33:M33"/>
    <mergeCell ref="C54:E54"/>
    <mergeCell ref="C55:E55"/>
    <mergeCell ref="C56:E56"/>
    <mergeCell ref="C57:E57"/>
    <mergeCell ref="N35:N37"/>
    <mergeCell ref="C38:E38"/>
    <mergeCell ref="A39:N39"/>
    <mergeCell ref="G35:I36"/>
    <mergeCell ref="C45:E45"/>
    <mergeCell ref="C41:E41"/>
    <mergeCell ref="C42:E42"/>
    <mergeCell ref="C43:E43"/>
    <mergeCell ref="C44:E44"/>
    <mergeCell ref="C40:E40"/>
    <mergeCell ref="A35:A37"/>
    <mergeCell ref="B35:B37"/>
    <mergeCell ref="C49:E49"/>
    <mergeCell ref="C50:E50"/>
    <mergeCell ref="C51:E51"/>
    <mergeCell ref="C52:E52"/>
    <mergeCell ref="C53:E53"/>
    <mergeCell ref="C46:E46"/>
    <mergeCell ref="C70:E70"/>
    <mergeCell ref="C59:E59"/>
    <mergeCell ref="C60:E60"/>
    <mergeCell ref="C61:E61"/>
    <mergeCell ref="C62:E62"/>
    <mergeCell ref="C63:E63"/>
    <mergeCell ref="C64:E64"/>
    <mergeCell ref="C65:N65"/>
    <mergeCell ref="C66:E66"/>
    <mergeCell ref="C67:E67"/>
    <mergeCell ref="C68:E68"/>
    <mergeCell ref="C69:E69"/>
    <mergeCell ref="C58:E58"/>
    <mergeCell ref="C47:E47"/>
    <mergeCell ref="C48:E48"/>
    <mergeCell ref="C83:E83"/>
    <mergeCell ref="C71:E71"/>
    <mergeCell ref="C72:E72"/>
    <mergeCell ref="C74:K74"/>
    <mergeCell ref="A75:N75"/>
    <mergeCell ref="C76:E76"/>
    <mergeCell ref="C77:E77"/>
    <mergeCell ref="C78:E78"/>
    <mergeCell ref="C79:E79"/>
    <mergeCell ref="C80:E80"/>
    <mergeCell ref="C81:E81"/>
    <mergeCell ref="C82:E82"/>
    <mergeCell ref="C97:K97"/>
    <mergeCell ref="C85:K85"/>
    <mergeCell ref="C87:K87"/>
    <mergeCell ref="C88:K88"/>
    <mergeCell ref="C89:K89"/>
    <mergeCell ref="C90:K90"/>
    <mergeCell ref="C91:K91"/>
    <mergeCell ref="C92:K92"/>
    <mergeCell ref="C93:K93"/>
    <mergeCell ref="C94:K94"/>
    <mergeCell ref="C95:K95"/>
    <mergeCell ref="C96:K96"/>
    <mergeCell ref="C106:L106"/>
    <mergeCell ref="C98:K98"/>
    <mergeCell ref="C99:K99"/>
    <mergeCell ref="C100:K100"/>
    <mergeCell ref="C103:L103"/>
    <mergeCell ref="C104:L104"/>
    <mergeCell ref="C105:L105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144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AF194"/>
  <sheetViews>
    <sheetView topLeftCell="A126" zoomScale="115" zoomScaleNormal="115" workbookViewId="0">
      <selection activeCell="AI136" sqref="AI136"/>
    </sheetView>
  </sheetViews>
  <sheetFormatPr defaultColWidth="9.140625" defaultRowHeight="11.25" customHeight="1" x14ac:dyDescent="0.25"/>
  <cols>
    <col min="1" max="1" width="8.140625" style="45" customWidth="1"/>
    <col min="2" max="2" width="20.140625" style="45" customWidth="1"/>
    <col min="3" max="4" width="10.42578125" style="45" customWidth="1"/>
    <col min="5" max="5" width="13.28515625" style="45" customWidth="1"/>
    <col min="6" max="6" width="8.5703125" style="45" customWidth="1"/>
    <col min="7" max="7" width="7.85546875" style="45" customWidth="1"/>
    <col min="8" max="8" width="8.42578125" style="45" customWidth="1"/>
    <col min="9" max="9" width="8.7109375" style="45" customWidth="1"/>
    <col min="10" max="10" width="8.140625" style="45" customWidth="1"/>
    <col min="11" max="11" width="8.5703125" style="45" customWidth="1"/>
    <col min="12" max="12" width="10" style="45" customWidth="1"/>
    <col min="13" max="13" width="6.5703125" style="45" customWidth="1"/>
    <col min="14" max="14" width="9.7109375" style="45" customWidth="1"/>
    <col min="16" max="16" width="49.140625" style="46" hidden="1" customWidth="1"/>
    <col min="17" max="17" width="43" style="46" hidden="1" customWidth="1"/>
    <col min="18" max="18" width="100.28515625" style="46" hidden="1" customWidth="1"/>
    <col min="19" max="23" width="139" style="46" hidden="1" customWidth="1"/>
    <col min="24" max="24" width="34.140625" style="46" hidden="1" customWidth="1"/>
    <col min="25" max="25" width="110.7109375" style="46" hidden="1" customWidth="1"/>
    <col min="26" max="28" width="34.140625" style="46" hidden="1" customWidth="1"/>
    <col min="29" max="32" width="84.42578125" style="46" hidden="1" customWidth="1"/>
    <col min="33" max="16384" width="9.140625" style="45"/>
  </cols>
  <sheetData>
    <row r="1" spans="1:20" s="45" customFormat="1" x14ac:dyDescent="0.2">
      <c r="N1" s="49" t="s">
        <v>312</v>
      </c>
    </row>
    <row r="2" spans="1:20" s="45" customFormat="1" x14ac:dyDescent="0.2">
      <c r="N2" s="49" t="s">
        <v>0</v>
      </c>
    </row>
    <row r="3" spans="1:20" s="45" customFormat="1" ht="8.25" customHeight="1" x14ac:dyDescent="0.2">
      <c r="N3" s="49"/>
    </row>
    <row r="4" spans="1:20" s="45" customFormat="1" ht="14.25" customHeight="1" x14ac:dyDescent="0.2">
      <c r="A4" s="269" t="s">
        <v>311</v>
      </c>
      <c r="B4" s="269"/>
      <c r="C4" s="269"/>
      <c r="D4" s="115"/>
      <c r="K4" s="269" t="s">
        <v>310</v>
      </c>
      <c r="L4" s="269"/>
      <c r="M4" s="269"/>
      <c r="N4" s="269"/>
    </row>
    <row r="5" spans="1:20" s="45" customFormat="1" ht="12" customHeight="1" x14ac:dyDescent="0.2">
      <c r="A5" s="270"/>
      <c r="B5" s="270"/>
      <c r="C5" s="270"/>
      <c r="D5" s="270"/>
      <c r="E5" s="46"/>
      <c r="J5" s="271"/>
      <c r="K5" s="271"/>
      <c r="L5" s="271"/>
      <c r="M5" s="271"/>
      <c r="N5" s="271"/>
    </row>
    <row r="6" spans="1:20" s="45" customFormat="1" x14ac:dyDescent="0.2">
      <c r="A6" s="252"/>
      <c r="B6" s="252"/>
      <c r="C6" s="252"/>
      <c r="D6" s="252"/>
      <c r="J6" s="252"/>
      <c r="K6" s="252"/>
      <c r="L6" s="252"/>
      <c r="M6" s="252"/>
      <c r="N6" s="252"/>
      <c r="P6" s="46" t="s">
        <v>1</v>
      </c>
      <c r="Q6" s="46" t="s">
        <v>1</v>
      </c>
    </row>
    <row r="7" spans="1:20" s="45" customFormat="1" ht="17.25" customHeight="1" x14ac:dyDescent="0.2">
      <c r="A7" s="106"/>
      <c r="B7" s="114"/>
      <c r="C7" s="46"/>
      <c r="D7" s="46"/>
      <c r="J7" s="106"/>
      <c r="K7" s="106"/>
      <c r="L7" s="106"/>
      <c r="M7" s="106"/>
      <c r="N7" s="114"/>
    </row>
    <row r="8" spans="1:20" s="45" customFormat="1" ht="16.5" customHeight="1" x14ac:dyDescent="0.2">
      <c r="A8" s="45" t="s">
        <v>309</v>
      </c>
      <c r="B8" s="70"/>
      <c r="C8" s="70"/>
      <c r="D8" s="70"/>
      <c r="L8" s="70"/>
      <c r="M8" s="70"/>
      <c r="N8" s="49" t="s">
        <v>309</v>
      </c>
    </row>
    <row r="9" spans="1:20" s="45" customFormat="1" ht="15.75" customHeight="1" x14ac:dyDescent="0.2">
      <c r="F9" s="113"/>
    </row>
    <row r="10" spans="1:20" s="45" customFormat="1" x14ac:dyDescent="0.2">
      <c r="A10" s="123" t="s">
        <v>308</v>
      </c>
      <c r="B10" s="70"/>
      <c r="D10" s="252"/>
      <c r="E10" s="252"/>
      <c r="F10" s="252"/>
      <c r="G10" s="252"/>
      <c r="H10" s="252"/>
      <c r="I10" s="252"/>
      <c r="J10" s="252"/>
      <c r="K10" s="252"/>
      <c r="L10" s="252"/>
      <c r="M10" s="252"/>
      <c r="N10" s="252"/>
      <c r="R10" s="46" t="s">
        <v>1</v>
      </c>
    </row>
    <row r="11" spans="1:20" s="45" customFormat="1" ht="15" customHeight="1" x14ac:dyDescent="0.2">
      <c r="A11" s="96" t="s">
        <v>306</v>
      </c>
      <c r="D11" s="106" t="s">
        <v>305</v>
      </c>
      <c r="E11" s="106"/>
      <c r="F11" s="112"/>
      <c r="G11" s="112"/>
      <c r="H11" s="112"/>
      <c r="I11" s="112"/>
      <c r="J11" s="112"/>
      <c r="K11" s="112"/>
      <c r="L11" s="112"/>
      <c r="M11" s="112"/>
      <c r="N11" s="112"/>
    </row>
    <row r="12" spans="1:20" s="45" customFormat="1" ht="8.25" customHeight="1" x14ac:dyDescent="0.2">
      <c r="A12" s="96"/>
      <c r="F12" s="70"/>
      <c r="G12" s="70"/>
      <c r="H12" s="70"/>
      <c r="I12" s="70"/>
      <c r="J12" s="70"/>
      <c r="K12" s="70"/>
      <c r="L12" s="70"/>
      <c r="M12" s="70"/>
      <c r="N12" s="70"/>
    </row>
    <row r="13" spans="1:20" s="45" customFormat="1" x14ac:dyDescent="0.2">
      <c r="A13" s="267" t="s">
        <v>2</v>
      </c>
      <c r="B13" s="267"/>
      <c r="C13" s="267"/>
      <c r="D13" s="267"/>
      <c r="E13" s="267"/>
      <c r="F13" s="267"/>
      <c r="G13" s="267"/>
      <c r="H13" s="267"/>
      <c r="I13" s="267"/>
      <c r="J13" s="267"/>
      <c r="K13" s="267"/>
      <c r="L13" s="267"/>
      <c r="M13" s="267"/>
      <c r="N13" s="267"/>
      <c r="S13" s="46" t="s">
        <v>2</v>
      </c>
    </row>
    <row r="14" spans="1:20" s="45" customFormat="1" x14ac:dyDescent="0.2">
      <c r="A14" s="264" t="s">
        <v>3</v>
      </c>
      <c r="B14" s="264"/>
      <c r="C14" s="264"/>
      <c r="D14" s="264"/>
      <c r="E14" s="264"/>
      <c r="F14" s="264"/>
      <c r="G14" s="264"/>
      <c r="H14" s="264"/>
      <c r="I14" s="264"/>
      <c r="J14" s="264"/>
      <c r="K14" s="264"/>
      <c r="L14" s="264"/>
      <c r="M14" s="264"/>
      <c r="N14" s="264"/>
    </row>
    <row r="15" spans="1:20" s="45" customFormat="1" ht="8.25" customHeight="1" x14ac:dyDescent="0.2">
      <c r="A15" s="111"/>
      <c r="B15" s="111"/>
      <c r="C15" s="111"/>
      <c r="D15" s="111"/>
      <c r="E15" s="111"/>
      <c r="F15" s="111"/>
      <c r="G15" s="111"/>
      <c r="H15" s="111"/>
      <c r="I15" s="111"/>
      <c r="J15" s="111"/>
      <c r="K15" s="111"/>
      <c r="L15" s="111"/>
      <c r="M15" s="111"/>
      <c r="N15" s="111"/>
    </row>
    <row r="16" spans="1:20" s="45" customFormat="1" x14ac:dyDescent="0.2">
      <c r="A16" s="267"/>
      <c r="B16" s="267"/>
      <c r="C16" s="267"/>
      <c r="D16" s="267"/>
      <c r="E16" s="267"/>
      <c r="F16" s="267"/>
      <c r="G16" s="267"/>
      <c r="H16" s="267"/>
      <c r="I16" s="267"/>
      <c r="J16" s="267"/>
      <c r="K16" s="267"/>
      <c r="L16" s="267"/>
      <c r="M16" s="267"/>
      <c r="N16" s="267"/>
      <c r="T16" s="46" t="s">
        <v>1</v>
      </c>
    </row>
    <row r="17" spans="1:21" s="45" customFormat="1" x14ac:dyDescent="0.2">
      <c r="A17" s="264" t="s">
        <v>4</v>
      </c>
      <c r="B17" s="264"/>
      <c r="C17" s="264"/>
      <c r="D17" s="264"/>
      <c r="E17" s="264"/>
      <c r="F17" s="264"/>
      <c r="G17" s="264"/>
      <c r="H17" s="264"/>
      <c r="I17" s="264"/>
      <c r="J17" s="264"/>
      <c r="K17" s="264"/>
      <c r="L17" s="264"/>
      <c r="M17" s="264"/>
      <c r="N17" s="264"/>
    </row>
    <row r="18" spans="1:21" s="45" customFormat="1" ht="24" customHeight="1" x14ac:dyDescent="0.25">
      <c r="A18" s="268" t="s">
        <v>5634</v>
      </c>
      <c r="B18" s="268"/>
      <c r="C18" s="268"/>
      <c r="D18" s="268"/>
      <c r="E18" s="268"/>
      <c r="F18" s="268"/>
      <c r="G18" s="268"/>
      <c r="H18" s="268"/>
      <c r="I18" s="268"/>
      <c r="J18" s="268"/>
      <c r="K18" s="268"/>
      <c r="L18" s="268"/>
      <c r="M18" s="268"/>
      <c r="N18" s="268"/>
    </row>
    <row r="19" spans="1:21" s="45" customFormat="1" ht="8.25" customHeight="1" x14ac:dyDescent="0.25">
      <c r="A19" s="121"/>
      <c r="B19" s="121"/>
      <c r="C19" s="121"/>
      <c r="D19" s="121"/>
      <c r="E19" s="121"/>
      <c r="F19" s="121"/>
      <c r="G19" s="121"/>
      <c r="H19" s="121"/>
      <c r="I19" s="121"/>
      <c r="J19" s="121"/>
      <c r="K19" s="121"/>
      <c r="L19" s="121"/>
      <c r="M19" s="121"/>
      <c r="N19" s="121"/>
    </row>
    <row r="20" spans="1:21" s="45" customFormat="1" x14ac:dyDescent="0.2">
      <c r="A20" s="263" t="s">
        <v>34</v>
      </c>
      <c r="B20" s="263"/>
      <c r="C20" s="263"/>
      <c r="D20" s="263"/>
      <c r="E20" s="263"/>
      <c r="F20" s="263"/>
      <c r="G20" s="263"/>
      <c r="H20" s="263"/>
      <c r="I20" s="263"/>
      <c r="J20" s="263"/>
      <c r="K20" s="263"/>
      <c r="L20" s="263"/>
      <c r="M20" s="263"/>
      <c r="N20" s="263"/>
      <c r="U20" s="46" t="s">
        <v>34</v>
      </c>
    </row>
    <row r="21" spans="1:21" s="45" customFormat="1" ht="13.5" customHeight="1" x14ac:dyDescent="0.2">
      <c r="A21" s="264" t="s">
        <v>303</v>
      </c>
      <c r="B21" s="264"/>
      <c r="C21" s="264"/>
      <c r="D21" s="264"/>
      <c r="E21" s="264"/>
      <c r="F21" s="264"/>
      <c r="G21" s="264"/>
      <c r="H21" s="264"/>
      <c r="I21" s="264"/>
      <c r="J21" s="264"/>
      <c r="K21" s="264"/>
      <c r="L21" s="264"/>
      <c r="M21" s="264"/>
      <c r="N21" s="264"/>
    </row>
    <row r="22" spans="1:21" s="45" customFormat="1" ht="15" customHeight="1" x14ac:dyDescent="0.2">
      <c r="A22" s="45" t="s">
        <v>302</v>
      </c>
      <c r="B22" s="110" t="s">
        <v>301</v>
      </c>
      <c r="C22" s="45" t="s">
        <v>300</v>
      </c>
      <c r="F22" s="46"/>
      <c r="G22" s="46"/>
      <c r="H22" s="46"/>
      <c r="I22" s="46"/>
      <c r="J22" s="46"/>
      <c r="K22" s="46"/>
      <c r="L22" s="46"/>
      <c r="M22" s="46"/>
      <c r="N22" s="46"/>
    </row>
    <row r="23" spans="1:21" s="45" customFormat="1" ht="18" customHeight="1" x14ac:dyDescent="0.2">
      <c r="A23" s="45" t="s">
        <v>299</v>
      </c>
      <c r="B23" s="263" t="s">
        <v>5473</v>
      </c>
      <c r="C23" s="263"/>
      <c r="D23" s="263"/>
      <c r="E23" s="263"/>
      <c r="F23" s="263"/>
      <c r="G23" s="46"/>
      <c r="H23" s="46"/>
      <c r="I23" s="46"/>
      <c r="J23" s="46"/>
      <c r="K23" s="46"/>
      <c r="L23" s="46"/>
      <c r="M23" s="46"/>
      <c r="N23" s="46"/>
    </row>
    <row r="24" spans="1:21" s="45" customFormat="1" x14ac:dyDescent="0.2">
      <c r="B24" s="265" t="s">
        <v>6</v>
      </c>
      <c r="C24" s="265"/>
      <c r="D24" s="265"/>
      <c r="E24" s="265"/>
      <c r="F24" s="265"/>
      <c r="G24" s="107"/>
      <c r="H24" s="107"/>
      <c r="I24" s="107"/>
      <c r="J24" s="107"/>
      <c r="K24" s="107"/>
      <c r="L24" s="107"/>
      <c r="M24" s="109"/>
      <c r="N24" s="107"/>
    </row>
    <row r="25" spans="1:21" s="45" customFormat="1" ht="9.75" customHeight="1" x14ac:dyDescent="0.2">
      <c r="D25" s="108"/>
      <c r="E25" s="108"/>
      <c r="F25" s="108"/>
      <c r="G25" s="108"/>
      <c r="H25" s="108"/>
      <c r="I25" s="108"/>
      <c r="J25" s="108"/>
      <c r="K25" s="108"/>
      <c r="L25" s="108"/>
      <c r="M25" s="107"/>
      <c r="N25" s="107"/>
    </row>
    <row r="26" spans="1:21" s="45" customFormat="1" x14ac:dyDescent="0.2">
      <c r="A26" s="104" t="s">
        <v>297</v>
      </c>
      <c r="D26" s="106"/>
      <c r="F26" s="105"/>
      <c r="G26" s="105"/>
      <c r="H26" s="105"/>
      <c r="I26" s="105"/>
      <c r="J26" s="105"/>
      <c r="K26" s="105"/>
      <c r="L26" s="105"/>
      <c r="M26" s="105"/>
      <c r="N26" s="105"/>
    </row>
    <row r="27" spans="1:21" s="45" customFormat="1" ht="9.75" customHeight="1" x14ac:dyDescent="0.2">
      <c r="D27" s="105"/>
      <c r="E27" s="105"/>
      <c r="F27" s="105"/>
      <c r="G27" s="105"/>
      <c r="H27" s="105"/>
      <c r="I27" s="105"/>
      <c r="J27" s="105"/>
      <c r="K27" s="105"/>
      <c r="L27" s="105"/>
      <c r="M27" s="105"/>
      <c r="N27" s="105"/>
    </row>
    <row r="28" spans="1:21" s="45" customFormat="1" ht="12.75" customHeight="1" x14ac:dyDescent="0.2">
      <c r="A28" s="104" t="s">
        <v>296</v>
      </c>
      <c r="C28" s="98">
        <v>600.66</v>
      </c>
      <c r="D28" s="97" t="s">
        <v>5635</v>
      </c>
      <c r="E28" s="96" t="s">
        <v>286</v>
      </c>
      <c r="L28" s="103"/>
      <c r="M28" s="103"/>
    </row>
    <row r="29" spans="1:21" s="45" customFormat="1" ht="12.75" customHeight="1" x14ac:dyDescent="0.2">
      <c r="B29" s="45" t="s">
        <v>295</v>
      </c>
      <c r="C29" s="102"/>
      <c r="D29" s="101"/>
      <c r="E29" s="96"/>
    </row>
    <row r="30" spans="1:21" s="45" customFormat="1" ht="12.75" customHeight="1" x14ac:dyDescent="0.2">
      <c r="B30" s="45" t="s">
        <v>294</v>
      </c>
      <c r="C30" s="98">
        <v>0</v>
      </c>
      <c r="D30" s="97" t="s">
        <v>287</v>
      </c>
      <c r="E30" s="96" t="s">
        <v>286</v>
      </c>
      <c r="G30" s="45" t="s">
        <v>292</v>
      </c>
      <c r="L30" s="98"/>
      <c r="M30" s="97" t="s">
        <v>287</v>
      </c>
      <c r="N30" s="96" t="s">
        <v>286</v>
      </c>
    </row>
    <row r="31" spans="1:21" s="45" customFormat="1" ht="12.75" customHeight="1" x14ac:dyDescent="0.2">
      <c r="B31" s="45" t="s">
        <v>7</v>
      </c>
      <c r="C31" s="98">
        <v>0</v>
      </c>
      <c r="D31" s="100" t="s">
        <v>287</v>
      </c>
      <c r="E31" s="96" t="s">
        <v>286</v>
      </c>
      <c r="G31" s="45" t="s">
        <v>290</v>
      </c>
      <c r="L31" s="99"/>
      <c r="M31" s="99"/>
      <c r="N31" s="96" t="s">
        <v>288</v>
      </c>
    </row>
    <row r="32" spans="1:21" s="45" customFormat="1" ht="12.75" customHeight="1" x14ac:dyDescent="0.2">
      <c r="B32" s="45" t="s">
        <v>8</v>
      </c>
      <c r="C32" s="98">
        <v>0</v>
      </c>
      <c r="D32" s="100" t="s">
        <v>287</v>
      </c>
      <c r="E32" s="96" t="s">
        <v>286</v>
      </c>
      <c r="G32" s="45" t="s">
        <v>289</v>
      </c>
      <c r="L32" s="99"/>
      <c r="M32" s="99"/>
      <c r="N32" s="96" t="s">
        <v>288</v>
      </c>
    </row>
    <row r="33" spans="1:27" s="45" customFormat="1" ht="12.75" customHeight="1" x14ac:dyDescent="0.2">
      <c r="B33" s="45" t="s">
        <v>9</v>
      </c>
      <c r="C33" s="98">
        <v>600.66</v>
      </c>
      <c r="D33" s="97" t="s">
        <v>5635</v>
      </c>
      <c r="E33" s="96" t="s">
        <v>286</v>
      </c>
      <c r="G33" s="45" t="s">
        <v>285</v>
      </c>
      <c r="L33" s="266"/>
      <c r="M33" s="266"/>
    </row>
    <row r="34" spans="1:27" s="45" customFormat="1" ht="9.75" customHeight="1" x14ac:dyDescent="0.2">
      <c r="A34" s="95"/>
    </row>
    <row r="35" spans="1:27" s="45" customFormat="1" ht="36" customHeight="1" x14ac:dyDescent="0.2">
      <c r="A35" s="260" t="s">
        <v>10</v>
      </c>
      <c r="B35" s="260" t="s">
        <v>11</v>
      </c>
      <c r="C35" s="260" t="s">
        <v>284</v>
      </c>
      <c r="D35" s="260"/>
      <c r="E35" s="260"/>
      <c r="F35" s="260" t="s">
        <v>283</v>
      </c>
      <c r="G35" s="260" t="s">
        <v>282</v>
      </c>
      <c r="H35" s="260"/>
      <c r="I35" s="260"/>
      <c r="J35" s="260" t="s">
        <v>281</v>
      </c>
      <c r="K35" s="260"/>
      <c r="L35" s="260"/>
      <c r="M35" s="260" t="s">
        <v>280</v>
      </c>
      <c r="N35" s="260" t="s">
        <v>279</v>
      </c>
    </row>
    <row r="36" spans="1:27" s="45" customFormat="1" ht="36.75" customHeight="1" x14ac:dyDescent="0.2">
      <c r="A36" s="260"/>
      <c r="B36" s="260"/>
      <c r="C36" s="260"/>
      <c r="D36" s="260"/>
      <c r="E36" s="260"/>
      <c r="F36" s="260"/>
      <c r="G36" s="260"/>
      <c r="H36" s="260"/>
      <c r="I36" s="260"/>
      <c r="J36" s="260"/>
      <c r="K36" s="260"/>
      <c r="L36" s="260"/>
      <c r="M36" s="260"/>
      <c r="N36" s="260"/>
    </row>
    <row r="37" spans="1:27" s="45" customFormat="1" ht="42.75" customHeight="1" x14ac:dyDescent="0.2">
      <c r="A37" s="260"/>
      <c r="B37" s="260"/>
      <c r="C37" s="260"/>
      <c r="D37" s="260"/>
      <c r="E37" s="260"/>
      <c r="F37" s="260"/>
      <c r="G37" s="120" t="s">
        <v>277</v>
      </c>
      <c r="H37" s="120" t="s">
        <v>276</v>
      </c>
      <c r="I37" s="120" t="s">
        <v>278</v>
      </c>
      <c r="J37" s="120" t="s">
        <v>277</v>
      </c>
      <c r="K37" s="120" t="s">
        <v>276</v>
      </c>
      <c r="L37" s="120" t="s">
        <v>12</v>
      </c>
      <c r="M37" s="260"/>
      <c r="N37" s="260"/>
    </row>
    <row r="38" spans="1:27" s="45" customFormat="1" x14ac:dyDescent="0.2">
      <c r="A38" s="125">
        <v>1</v>
      </c>
      <c r="B38" s="125">
        <v>2</v>
      </c>
      <c r="C38" s="261">
        <v>3</v>
      </c>
      <c r="D38" s="261"/>
      <c r="E38" s="261"/>
      <c r="F38" s="125">
        <v>4</v>
      </c>
      <c r="G38" s="125">
        <v>5</v>
      </c>
      <c r="H38" s="125">
        <v>6</v>
      </c>
      <c r="I38" s="125">
        <v>7</v>
      </c>
      <c r="J38" s="125">
        <v>8</v>
      </c>
      <c r="K38" s="125">
        <v>9</v>
      </c>
      <c r="L38" s="125">
        <v>10</v>
      </c>
      <c r="M38" s="125">
        <v>11</v>
      </c>
      <c r="N38" s="125">
        <v>12</v>
      </c>
    </row>
    <row r="39" spans="1:27" s="45" customFormat="1" ht="12" x14ac:dyDescent="0.2">
      <c r="A39" s="256" t="s">
        <v>5636</v>
      </c>
      <c r="B39" s="257"/>
      <c r="C39" s="257"/>
      <c r="D39" s="257"/>
      <c r="E39" s="257"/>
      <c r="F39" s="257"/>
      <c r="G39" s="257"/>
      <c r="H39" s="257"/>
      <c r="I39" s="257"/>
      <c r="J39" s="257"/>
      <c r="K39" s="257"/>
      <c r="L39" s="257"/>
      <c r="M39" s="257"/>
      <c r="N39" s="258"/>
      <c r="V39" s="72" t="s">
        <v>5636</v>
      </c>
    </row>
    <row r="40" spans="1:27" s="45" customFormat="1" ht="12" x14ac:dyDescent="0.2">
      <c r="A40" s="273" t="s">
        <v>5637</v>
      </c>
      <c r="B40" s="274"/>
      <c r="C40" s="274"/>
      <c r="D40" s="274"/>
      <c r="E40" s="274"/>
      <c r="F40" s="274"/>
      <c r="G40" s="274"/>
      <c r="H40" s="274"/>
      <c r="I40" s="274"/>
      <c r="J40" s="274"/>
      <c r="K40" s="274"/>
      <c r="L40" s="274"/>
      <c r="M40" s="274"/>
      <c r="N40" s="275"/>
      <c r="V40" s="72"/>
      <c r="W40" s="55" t="s">
        <v>5637</v>
      </c>
    </row>
    <row r="41" spans="1:27" s="45" customFormat="1" ht="45" x14ac:dyDescent="0.2">
      <c r="A41" s="87" t="s">
        <v>170</v>
      </c>
      <c r="B41" s="119" t="s">
        <v>5638</v>
      </c>
      <c r="C41" s="253" t="s">
        <v>5639</v>
      </c>
      <c r="D41" s="253"/>
      <c r="E41" s="253"/>
      <c r="F41" s="79" t="s">
        <v>5640</v>
      </c>
      <c r="G41" s="79"/>
      <c r="H41" s="79"/>
      <c r="I41" s="79" t="s">
        <v>165</v>
      </c>
      <c r="J41" s="78"/>
      <c r="K41" s="79"/>
      <c r="L41" s="78"/>
      <c r="M41" s="79"/>
      <c r="N41" s="76"/>
      <c r="V41" s="72"/>
      <c r="W41" s="55"/>
      <c r="X41" s="55" t="s">
        <v>5639</v>
      </c>
    </row>
    <row r="42" spans="1:27" s="45" customFormat="1" ht="12" x14ac:dyDescent="0.2">
      <c r="A42" s="94"/>
      <c r="B42" s="61" t="s">
        <v>5641</v>
      </c>
      <c r="C42" s="252" t="s">
        <v>5642</v>
      </c>
      <c r="D42" s="252"/>
      <c r="E42" s="252"/>
      <c r="F42" s="252"/>
      <c r="G42" s="252"/>
      <c r="H42" s="252"/>
      <c r="I42" s="252"/>
      <c r="J42" s="252"/>
      <c r="K42" s="252"/>
      <c r="L42" s="252"/>
      <c r="M42" s="252"/>
      <c r="N42" s="255"/>
      <c r="V42" s="72"/>
      <c r="W42" s="55"/>
      <c r="X42" s="55"/>
      <c r="Y42" s="46" t="s">
        <v>5642</v>
      </c>
    </row>
    <row r="43" spans="1:27" s="45" customFormat="1" ht="12" x14ac:dyDescent="0.2">
      <c r="A43" s="94"/>
      <c r="B43" s="61" t="s">
        <v>5643</v>
      </c>
      <c r="C43" s="252" t="s">
        <v>5644</v>
      </c>
      <c r="D43" s="252"/>
      <c r="E43" s="252"/>
      <c r="F43" s="252"/>
      <c r="G43" s="252"/>
      <c r="H43" s="252"/>
      <c r="I43" s="252"/>
      <c r="J43" s="252"/>
      <c r="K43" s="252"/>
      <c r="L43" s="252"/>
      <c r="M43" s="252"/>
      <c r="N43" s="255"/>
      <c r="V43" s="72"/>
      <c r="W43" s="55"/>
      <c r="X43" s="55"/>
      <c r="Y43" s="46" t="s">
        <v>5644</v>
      </c>
    </row>
    <row r="44" spans="1:27" s="45" customFormat="1" ht="22.5" x14ac:dyDescent="0.2">
      <c r="A44" s="94"/>
      <c r="B44" s="61" t="s">
        <v>5645</v>
      </c>
      <c r="C44" s="252" t="s">
        <v>5646</v>
      </c>
      <c r="D44" s="252"/>
      <c r="E44" s="252"/>
      <c r="F44" s="252"/>
      <c r="G44" s="252"/>
      <c r="H44" s="252"/>
      <c r="I44" s="252"/>
      <c r="J44" s="252"/>
      <c r="K44" s="252"/>
      <c r="L44" s="252"/>
      <c r="M44" s="252"/>
      <c r="N44" s="255"/>
      <c r="V44" s="72"/>
      <c r="W44" s="55"/>
      <c r="X44" s="55"/>
      <c r="Y44" s="46" t="s">
        <v>5646</v>
      </c>
    </row>
    <row r="45" spans="1:27" s="45" customFormat="1" ht="12" x14ac:dyDescent="0.2">
      <c r="A45" s="94"/>
      <c r="B45" s="61" t="s">
        <v>5647</v>
      </c>
      <c r="C45" s="252" t="s">
        <v>5648</v>
      </c>
      <c r="D45" s="252"/>
      <c r="E45" s="252"/>
      <c r="F45" s="252"/>
      <c r="G45" s="252"/>
      <c r="H45" s="252"/>
      <c r="I45" s="252"/>
      <c r="J45" s="252"/>
      <c r="K45" s="252"/>
      <c r="L45" s="252"/>
      <c r="M45" s="252"/>
      <c r="N45" s="255"/>
      <c r="V45" s="72"/>
      <c r="W45" s="55"/>
      <c r="X45" s="55"/>
      <c r="Y45" s="46" t="s">
        <v>5648</v>
      </c>
    </row>
    <row r="46" spans="1:27" s="45" customFormat="1" ht="12" x14ac:dyDescent="0.2">
      <c r="A46" s="83"/>
      <c r="B46" s="61"/>
      <c r="C46" s="254" t="s">
        <v>155</v>
      </c>
      <c r="D46" s="254"/>
      <c r="E46" s="254"/>
      <c r="F46" s="77"/>
      <c r="G46" s="77"/>
      <c r="H46" s="77"/>
      <c r="I46" s="77"/>
      <c r="J46" s="85">
        <v>8.5</v>
      </c>
      <c r="K46" s="77"/>
      <c r="L46" s="85">
        <v>29.88</v>
      </c>
      <c r="M46" s="77"/>
      <c r="N46" s="84"/>
      <c r="V46" s="72"/>
      <c r="W46" s="55"/>
      <c r="X46" s="55"/>
      <c r="Z46" s="46" t="s">
        <v>155</v>
      </c>
    </row>
    <row r="47" spans="1:27" s="45" customFormat="1" ht="12" x14ac:dyDescent="0.2">
      <c r="A47" s="83"/>
      <c r="B47" s="61"/>
      <c r="C47" s="252" t="s">
        <v>154</v>
      </c>
      <c r="D47" s="252"/>
      <c r="E47" s="252"/>
      <c r="F47" s="74"/>
      <c r="G47" s="74"/>
      <c r="H47" s="74"/>
      <c r="I47" s="74"/>
      <c r="J47" s="82"/>
      <c r="K47" s="74"/>
      <c r="L47" s="82"/>
      <c r="M47" s="74"/>
      <c r="N47" s="81"/>
      <c r="V47" s="72"/>
      <c r="W47" s="55"/>
      <c r="X47" s="55"/>
      <c r="AA47" s="46" t="s">
        <v>154</v>
      </c>
    </row>
    <row r="48" spans="1:27" s="45" customFormat="1" ht="33.75" x14ac:dyDescent="0.2">
      <c r="A48" s="83"/>
      <c r="B48" s="61"/>
      <c r="C48" s="252" t="s">
        <v>5649</v>
      </c>
      <c r="D48" s="252"/>
      <c r="E48" s="252"/>
      <c r="F48" s="74" t="s">
        <v>149</v>
      </c>
      <c r="G48" s="74" t="s">
        <v>210</v>
      </c>
      <c r="H48" s="74"/>
      <c r="I48" s="74" t="s">
        <v>210</v>
      </c>
      <c r="J48" s="82"/>
      <c r="K48" s="74"/>
      <c r="L48" s="82"/>
      <c r="M48" s="74"/>
      <c r="N48" s="81"/>
      <c r="V48" s="72"/>
      <c r="W48" s="55"/>
      <c r="X48" s="55"/>
      <c r="AA48" s="46" t="s">
        <v>5649</v>
      </c>
    </row>
    <row r="49" spans="1:28" s="45" customFormat="1" ht="33.75" x14ac:dyDescent="0.2">
      <c r="A49" s="83"/>
      <c r="B49" s="61"/>
      <c r="C49" s="252" t="s">
        <v>5650</v>
      </c>
      <c r="D49" s="252"/>
      <c r="E49" s="252"/>
      <c r="F49" s="74" t="s">
        <v>149</v>
      </c>
      <c r="G49" s="74" t="s">
        <v>210</v>
      </c>
      <c r="H49" s="74"/>
      <c r="I49" s="74" t="s">
        <v>210</v>
      </c>
      <c r="J49" s="82"/>
      <c r="K49" s="74"/>
      <c r="L49" s="82"/>
      <c r="M49" s="74"/>
      <c r="N49" s="81"/>
      <c r="V49" s="72"/>
      <c r="W49" s="55"/>
      <c r="X49" s="55"/>
      <c r="AA49" s="46" t="s">
        <v>5650</v>
      </c>
    </row>
    <row r="50" spans="1:28" s="45" customFormat="1" ht="12" x14ac:dyDescent="0.2">
      <c r="A50" s="80"/>
      <c r="B50" s="118"/>
      <c r="C50" s="253" t="s">
        <v>146</v>
      </c>
      <c r="D50" s="253"/>
      <c r="E50" s="253"/>
      <c r="F50" s="79"/>
      <c r="G50" s="79"/>
      <c r="H50" s="79"/>
      <c r="I50" s="79"/>
      <c r="J50" s="78"/>
      <c r="K50" s="79"/>
      <c r="L50" s="78">
        <v>29.88</v>
      </c>
      <c r="M50" s="77"/>
      <c r="N50" s="76"/>
      <c r="V50" s="72"/>
      <c r="W50" s="55"/>
      <c r="X50" s="55"/>
      <c r="AB50" s="55" t="s">
        <v>146</v>
      </c>
    </row>
    <row r="51" spans="1:28" s="45" customFormat="1" ht="45" x14ac:dyDescent="0.2">
      <c r="A51" s="87" t="s">
        <v>168</v>
      </c>
      <c r="B51" s="119" t="s">
        <v>5651</v>
      </c>
      <c r="C51" s="253" t="s">
        <v>5652</v>
      </c>
      <c r="D51" s="253"/>
      <c r="E51" s="253"/>
      <c r="F51" s="79" t="s">
        <v>5653</v>
      </c>
      <c r="G51" s="79"/>
      <c r="H51" s="79"/>
      <c r="I51" s="79" t="s">
        <v>165</v>
      </c>
      <c r="J51" s="78"/>
      <c r="K51" s="79"/>
      <c r="L51" s="78"/>
      <c r="M51" s="79"/>
      <c r="N51" s="76"/>
      <c r="V51" s="72"/>
      <c r="W51" s="55"/>
      <c r="X51" s="55" t="s">
        <v>5652</v>
      </c>
      <c r="AB51" s="55"/>
    </row>
    <row r="52" spans="1:28" s="45" customFormat="1" ht="12" x14ac:dyDescent="0.2">
      <c r="A52" s="94"/>
      <c r="B52" s="61" t="s">
        <v>5641</v>
      </c>
      <c r="C52" s="252" t="s">
        <v>5642</v>
      </c>
      <c r="D52" s="252"/>
      <c r="E52" s="252"/>
      <c r="F52" s="252"/>
      <c r="G52" s="252"/>
      <c r="H52" s="252"/>
      <c r="I52" s="252"/>
      <c r="J52" s="252"/>
      <c r="K52" s="252"/>
      <c r="L52" s="252"/>
      <c r="M52" s="252"/>
      <c r="N52" s="255"/>
      <c r="V52" s="72"/>
      <c r="W52" s="55"/>
      <c r="X52" s="55"/>
      <c r="Y52" s="46" t="s">
        <v>5642</v>
      </c>
      <c r="AB52" s="55"/>
    </row>
    <row r="53" spans="1:28" s="45" customFormat="1" ht="12" x14ac:dyDescent="0.2">
      <c r="A53" s="94"/>
      <c r="B53" s="61" t="s">
        <v>5643</v>
      </c>
      <c r="C53" s="252" t="s">
        <v>5644</v>
      </c>
      <c r="D53" s="252"/>
      <c r="E53" s="252"/>
      <c r="F53" s="252"/>
      <c r="G53" s="252"/>
      <c r="H53" s="252"/>
      <c r="I53" s="252"/>
      <c r="J53" s="252"/>
      <c r="K53" s="252"/>
      <c r="L53" s="252"/>
      <c r="M53" s="252"/>
      <c r="N53" s="255"/>
      <c r="V53" s="72"/>
      <c r="W53" s="55"/>
      <c r="X53" s="55"/>
      <c r="Y53" s="46" t="s">
        <v>5644</v>
      </c>
      <c r="AB53" s="55"/>
    </row>
    <row r="54" spans="1:28" s="45" customFormat="1" ht="22.5" x14ac:dyDescent="0.2">
      <c r="A54" s="94"/>
      <c r="B54" s="61" t="s">
        <v>5645</v>
      </c>
      <c r="C54" s="252" t="s">
        <v>5646</v>
      </c>
      <c r="D54" s="252"/>
      <c r="E54" s="252"/>
      <c r="F54" s="252"/>
      <c r="G54" s="252"/>
      <c r="H54" s="252"/>
      <c r="I54" s="252"/>
      <c r="J54" s="252"/>
      <c r="K54" s="252"/>
      <c r="L54" s="252"/>
      <c r="M54" s="252"/>
      <c r="N54" s="255"/>
      <c r="V54" s="72"/>
      <c r="W54" s="55"/>
      <c r="X54" s="55"/>
      <c r="Y54" s="46" t="s">
        <v>5646</v>
      </c>
      <c r="AB54" s="55"/>
    </row>
    <row r="55" spans="1:28" s="45" customFormat="1" ht="12" x14ac:dyDescent="0.2">
      <c r="A55" s="94"/>
      <c r="B55" s="61" t="s">
        <v>5647</v>
      </c>
      <c r="C55" s="252" t="s">
        <v>5648</v>
      </c>
      <c r="D55" s="252"/>
      <c r="E55" s="252"/>
      <c r="F55" s="252"/>
      <c r="G55" s="252"/>
      <c r="H55" s="252"/>
      <c r="I55" s="252"/>
      <c r="J55" s="252"/>
      <c r="K55" s="252"/>
      <c r="L55" s="252"/>
      <c r="M55" s="252"/>
      <c r="N55" s="255"/>
      <c r="V55" s="72"/>
      <c r="W55" s="55"/>
      <c r="X55" s="55"/>
      <c r="Y55" s="46" t="s">
        <v>5648</v>
      </c>
      <c r="AB55" s="55"/>
    </row>
    <row r="56" spans="1:28" s="45" customFormat="1" ht="12" x14ac:dyDescent="0.2">
      <c r="A56" s="83"/>
      <c r="B56" s="61"/>
      <c r="C56" s="254" t="s">
        <v>155</v>
      </c>
      <c r="D56" s="254"/>
      <c r="E56" s="254"/>
      <c r="F56" s="77"/>
      <c r="G56" s="77"/>
      <c r="H56" s="77"/>
      <c r="I56" s="77"/>
      <c r="J56" s="85">
        <v>180</v>
      </c>
      <c r="K56" s="77"/>
      <c r="L56" s="85">
        <v>632.94000000000005</v>
      </c>
      <c r="M56" s="77"/>
      <c r="N56" s="84"/>
      <c r="V56" s="72"/>
      <c r="W56" s="55"/>
      <c r="X56" s="55"/>
      <c r="Z56" s="46" t="s">
        <v>155</v>
      </c>
      <c r="AB56" s="55"/>
    </row>
    <row r="57" spans="1:28" s="45" customFormat="1" ht="12" x14ac:dyDescent="0.2">
      <c r="A57" s="83"/>
      <c r="B57" s="61"/>
      <c r="C57" s="252" t="s">
        <v>154</v>
      </c>
      <c r="D57" s="252"/>
      <c r="E57" s="252"/>
      <c r="F57" s="74"/>
      <c r="G57" s="74"/>
      <c r="H57" s="74"/>
      <c r="I57" s="74"/>
      <c r="J57" s="82"/>
      <c r="K57" s="74"/>
      <c r="L57" s="82"/>
      <c r="M57" s="74"/>
      <c r="N57" s="81"/>
      <c r="V57" s="72"/>
      <c r="W57" s="55"/>
      <c r="X57" s="55"/>
      <c r="AA57" s="46" t="s">
        <v>154</v>
      </c>
      <c r="AB57" s="55"/>
    </row>
    <row r="58" spans="1:28" s="45" customFormat="1" ht="33.75" x14ac:dyDescent="0.2">
      <c r="A58" s="83"/>
      <c r="B58" s="61"/>
      <c r="C58" s="252" t="s">
        <v>5649</v>
      </c>
      <c r="D58" s="252"/>
      <c r="E58" s="252"/>
      <c r="F58" s="74" t="s">
        <v>149</v>
      </c>
      <c r="G58" s="74" t="s">
        <v>210</v>
      </c>
      <c r="H58" s="74"/>
      <c r="I58" s="74" t="s">
        <v>210</v>
      </c>
      <c r="J58" s="82"/>
      <c r="K58" s="74"/>
      <c r="L58" s="82"/>
      <c r="M58" s="74"/>
      <c r="N58" s="81"/>
      <c r="V58" s="72"/>
      <c r="W58" s="55"/>
      <c r="X58" s="55"/>
      <c r="AA58" s="46" t="s">
        <v>5649</v>
      </c>
      <c r="AB58" s="55"/>
    </row>
    <row r="59" spans="1:28" s="45" customFormat="1" ht="33.75" x14ac:dyDescent="0.2">
      <c r="A59" s="83"/>
      <c r="B59" s="61"/>
      <c r="C59" s="252" t="s">
        <v>5650</v>
      </c>
      <c r="D59" s="252"/>
      <c r="E59" s="252"/>
      <c r="F59" s="74" t="s">
        <v>149</v>
      </c>
      <c r="G59" s="74" t="s">
        <v>210</v>
      </c>
      <c r="H59" s="74"/>
      <c r="I59" s="74" t="s">
        <v>210</v>
      </c>
      <c r="J59" s="82"/>
      <c r="K59" s="74"/>
      <c r="L59" s="82"/>
      <c r="M59" s="74"/>
      <c r="N59" s="81"/>
      <c r="V59" s="72"/>
      <c r="W59" s="55"/>
      <c r="X59" s="55"/>
      <c r="AA59" s="46" t="s">
        <v>5650</v>
      </c>
      <c r="AB59" s="55"/>
    </row>
    <row r="60" spans="1:28" s="45" customFormat="1" ht="12" x14ac:dyDescent="0.2">
      <c r="A60" s="80"/>
      <c r="B60" s="118"/>
      <c r="C60" s="253" t="s">
        <v>146</v>
      </c>
      <c r="D60" s="253"/>
      <c r="E60" s="253"/>
      <c r="F60" s="79"/>
      <c r="G60" s="79"/>
      <c r="H60" s="79"/>
      <c r="I60" s="79"/>
      <c r="J60" s="78"/>
      <c r="K60" s="79"/>
      <c r="L60" s="78">
        <v>632.94000000000005</v>
      </c>
      <c r="M60" s="77"/>
      <c r="N60" s="76"/>
      <c r="V60" s="72"/>
      <c r="W60" s="55"/>
      <c r="X60" s="55"/>
      <c r="AB60" s="55" t="s">
        <v>146</v>
      </c>
    </row>
    <row r="61" spans="1:28" s="45" customFormat="1" ht="33.75" x14ac:dyDescent="0.2">
      <c r="A61" s="87" t="s">
        <v>165</v>
      </c>
      <c r="B61" s="119" t="s">
        <v>5654</v>
      </c>
      <c r="C61" s="253" t="s">
        <v>5655</v>
      </c>
      <c r="D61" s="253"/>
      <c r="E61" s="253"/>
      <c r="F61" s="79" t="s">
        <v>5656</v>
      </c>
      <c r="G61" s="79"/>
      <c r="H61" s="79"/>
      <c r="I61" s="79" t="s">
        <v>165</v>
      </c>
      <c r="J61" s="78"/>
      <c r="K61" s="79"/>
      <c r="L61" s="78"/>
      <c r="M61" s="79"/>
      <c r="N61" s="76"/>
      <c r="V61" s="72"/>
      <c r="W61" s="55"/>
      <c r="X61" s="55" t="s">
        <v>5655</v>
      </c>
      <c r="AB61" s="55"/>
    </row>
    <row r="62" spans="1:28" s="45" customFormat="1" ht="12" x14ac:dyDescent="0.2">
      <c r="A62" s="94"/>
      <c r="B62" s="61" t="s">
        <v>5641</v>
      </c>
      <c r="C62" s="252" t="s">
        <v>5642</v>
      </c>
      <c r="D62" s="252"/>
      <c r="E62" s="252"/>
      <c r="F62" s="252"/>
      <c r="G62" s="252"/>
      <c r="H62" s="252"/>
      <c r="I62" s="252"/>
      <c r="J62" s="252"/>
      <c r="K62" s="252"/>
      <c r="L62" s="252"/>
      <c r="M62" s="252"/>
      <c r="N62" s="255"/>
      <c r="V62" s="72"/>
      <c r="W62" s="55"/>
      <c r="X62" s="55"/>
      <c r="Y62" s="46" t="s">
        <v>5642</v>
      </c>
      <c r="AB62" s="55"/>
    </row>
    <row r="63" spans="1:28" s="45" customFormat="1" ht="12" x14ac:dyDescent="0.2">
      <c r="A63" s="94"/>
      <c r="B63" s="61" t="s">
        <v>5643</v>
      </c>
      <c r="C63" s="252" t="s">
        <v>5644</v>
      </c>
      <c r="D63" s="252"/>
      <c r="E63" s="252"/>
      <c r="F63" s="252"/>
      <c r="G63" s="252"/>
      <c r="H63" s="252"/>
      <c r="I63" s="252"/>
      <c r="J63" s="252"/>
      <c r="K63" s="252"/>
      <c r="L63" s="252"/>
      <c r="M63" s="252"/>
      <c r="N63" s="255"/>
      <c r="V63" s="72"/>
      <c r="W63" s="55"/>
      <c r="X63" s="55"/>
      <c r="Y63" s="46" t="s">
        <v>5644</v>
      </c>
      <c r="AB63" s="55"/>
    </row>
    <row r="64" spans="1:28" s="45" customFormat="1" ht="22.5" x14ac:dyDescent="0.2">
      <c r="A64" s="94"/>
      <c r="B64" s="61" t="s">
        <v>5645</v>
      </c>
      <c r="C64" s="252" t="s">
        <v>5646</v>
      </c>
      <c r="D64" s="252"/>
      <c r="E64" s="252"/>
      <c r="F64" s="252"/>
      <c r="G64" s="252"/>
      <c r="H64" s="252"/>
      <c r="I64" s="252"/>
      <c r="J64" s="252"/>
      <c r="K64" s="252"/>
      <c r="L64" s="252"/>
      <c r="M64" s="252"/>
      <c r="N64" s="255"/>
      <c r="V64" s="72"/>
      <c r="W64" s="55"/>
      <c r="X64" s="55"/>
      <c r="Y64" s="46" t="s">
        <v>5646</v>
      </c>
      <c r="AB64" s="55"/>
    </row>
    <row r="65" spans="1:28" s="45" customFormat="1" ht="12" x14ac:dyDescent="0.2">
      <c r="A65" s="94"/>
      <c r="B65" s="61" t="s">
        <v>5647</v>
      </c>
      <c r="C65" s="252" t="s">
        <v>5648</v>
      </c>
      <c r="D65" s="252"/>
      <c r="E65" s="252"/>
      <c r="F65" s="252"/>
      <c r="G65" s="252"/>
      <c r="H65" s="252"/>
      <c r="I65" s="252"/>
      <c r="J65" s="252"/>
      <c r="K65" s="252"/>
      <c r="L65" s="252"/>
      <c r="M65" s="252"/>
      <c r="N65" s="255"/>
      <c r="V65" s="72"/>
      <c r="W65" s="55"/>
      <c r="X65" s="55"/>
      <c r="Y65" s="46" t="s">
        <v>5648</v>
      </c>
      <c r="AB65" s="55"/>
    </row>
    <row r="66" spans="1:28" s="45" customFormat="1" ht="12" x14ac:dyDescent="0.2">
      <c r="A66" s="83"/>
      <c r="B66" s="61"/>
      <c r="C66" s="254" t="s">
        <v>155</v>
      </c>
      <c r="D66" s="254"/>
      <c r="E66" s="254"/>
      <c r="F66" s="77"/>
      <c r="G66" s="77"/>
      <c r="H66" s="77"/>
      <c r="I66" s="77"/>
      <c r="J66" s="85">
        <v>7.4</v>
      </c>
      <c r="K66" s="77"/>
      <c r="L66" s="85">
        <v>26.01</v>
      </c>
      <c r="M66" s="77"/>
      <c r="N66" s="84"/>
      <c r="V66" s="72"/>
      <c r="W66" s="55"/>
      <c r="X66" s="55"/>
      <c r="Z66" s="46" t="s">
        <v>155</v>
      </c>
      <c r="AB66" s="55"/>
    </row>
    <row r="67" spans="1:28" s="45" customFormat="1" ht="12" x14ac:dyDescent="0.2">
      <c r="A67" s="83"/>
      <c r="B67" s="61"/>
      <c r="C67" s="252" t="s">
        <v>154</v>
      </c>
      <c r="D67" s="252"/>
      <c r="E67" s="252"/>
      <c r="F67" s="74"/>
      <c r="G67" s="74"/>
      <c r="H67" s="74"/>
      <c r="I67" s="74"/>
      <c r="J67" s="82"/>
      <c r="K67" s="74"/>
      <c r="L67" s="82"/>
      <c r="M67" s="74"/>
      <c r="N67" s="81"/>
      <c r="V67" s="72"/>
      <c r="W67" s="55"/>
      <c r="X67" s="55"/>
      <c r="AA67" s="46" t="s">
        <v>154</v>
      </c>
      <c r="AB67" s="55"/>
    </row>
    <row r="68" spans="1:28" s="45" customFormat="1" ht="33.75" x14ac:dyDescent="0.2">
      <c r="A68" s="83"/>
      <c r="B68" s="61"/>
      <c r="C68" s="252" t="s">
        <v>5649</v>
      </c>
      <c r="D68" s="252"/>
      <c r="E68" s="252"/>
      <c r="F68" s="74" t="s">
        <v>149</v>
      </c>
      <c r="G68" s="74" t="s">
        <v>210</v>
      </c>
      <c r="H68" s="74"/>
      <c r="I68" s="74" t="s">
        <v>210</v>
      </c>
      <c r="J68" s="82"/>
      <c r="K68" s="74"/>
      <c r="L68" s="82"/>
      <c r="M68" s="74"/>
      <c r="N68" s="81"/>
      <c r="V68" s="72"/>
      <c r="W68" s="55"/>
      <c r="X68" s="55"/>
      <c r="AA68" s="46" t="s">
        <v>5649</v>
      </c>
      <c r="AB68" s="55"/>
    </row>
    <row r="69" spans="1:28" s="45" customFormat="1" ht="33.75" x14ac:dyDescent="0.2">
      <c r="A69" s="83"/>
      <c r="B69" s="61"/>
      <c r="C69" s="252" t="s">
        <v>5650</v>
      </c>
      <c r="D69" s="252"/>
      <c r="E69" s="252"/>
      <c r="F69" s="74" t="s">
        <v>149</v>
      </c>
      <c r="G69" s="74" t="s">
        <v>210</v>
      </c>
      <c r="H69" s="74"/>
      <c r="I69" s="74" t="s">
        <v>210</v>
      </c>
      <c r="J69" s="82"/>
      <c r="K69" s="74"/>
      <c r="L69" s="82"/>
      <c r="M69" s="74"/>
      <c r="N69" s="81"/>
      <c r="V69" s="72"/>
      <c r="W69" s="55"/>
      <c r="X69" s="55"/>
      <c r="AA69" s="46" t="s">
        <v>5650</v>
      </c>
      <c r="AB69" s="55"/>
    </row>
    <row r="70" spans="1:28" s="45" customFormat="1" ht="12" x14ac:dyDescent="0.2">
      <c r="A70" s="80"/>
      <c r="B70" s="118"/>
      <c r="C70" s="253" t="s">
        <v>146</v>
      </c>
      <c r="D70" s="253"/>
      <c r="E70" s="253"/>
      <c r="F70" s="79"/>
      <c r="G70" s="79"/>
      <c r="H70" s="79"/>
      <c r="I70" s="79"/>
      <c r="J70" s="78"/>
      <c r="K70" s="79"/>
      <c r="L70" s="78">
        <v>26.01</v>
      </c>
      <c r="M70" s="77"/>
      <c r="N70" s="76"/>
      <c r="V70" s="72"/>
      <c r="W70" s="55"/>
      <c r="X70" s="55"/>
      <c r="AB70" s="55" t="s">
        <v>146</v>
      </c>
    </row>
    <row r="71" spans="1:28" s="45" customFormat="1" ht="33.75" x14ac:dyDescent="0.2">
      <c r="A71" s="87" t="s">
        <v>218</v>
      </c>
      <c r="B71" s="119" t="s">
        <v>5657</v>
      </c>
      <c r="C71" s="253" t="s">
        <v>5658</v>
      </c>
      <c r="D71" s="253"/>
      <c r="E71" s="253"/>
      <c r="F71" s="79" t="s">
        <v>5653</v>
      </c>
      <c r="G71" s="79"/>
      <c r="H71" s="79"/>
      <c r="I71" s="79" t="s">
        <v>165</v>
      </c>
      <c r="J71" s="78"/>
      <c r="K71" s="79"/>
      <c r="L71" s="78"/>
      <c r="M71" s="79"/>
      <c r="N71" s="76"/>
      <c r="V71" s="72"/>
      <c r="W71" s="55"/>
      <c r="X71" s="55" t="s">
        <v>5658</v>
      </c>
      <c r="AB71" s="55"/>
    </row>
    <row r="72" spans="1:28" s="45" customFormat="1" ht="12" x14ac:dyDescent="0.2">
      <c r="A72" s="94"/>
      <c r="B72" s="61" t="s">
        <v>5641</v>
      </c>
      <c r="C72" s="252" t="s">
        <v>5642</v>
      </c>
      <c r="D72" s="252"/>
      <c r="E72" s="252"/>
      <c r="F72" s="252"/>
      <c r="G72" s="252"/>
      <c r="H72" s="252"/>
      <c r="I72" s="252"/>
      <c r="J72" s="252"/>
      <c r="K72" s="252"/>
      <c r="L72" s="252"/>
      <c r="M72" s="252"/>
      <c r="N72" s="255"/>
      <c r="V72" s="72"/>
      <c r="W72" s="55"/>
      <c r="X72" s="55"/>
      <c r="Y72" s="46" t="s">
        <v>5642</v>
      </c>
      <c r="AB72" s="55"/>
    </row>
    <row r="73" spans="1:28" s="45" customFormat="1" ht="12" x14ac:dyDescent="0.2">
      <c r="A73" s="94"/>
      <c r="B73" s="61" t="s">
        <v>5643</v>
      </c>
      <c r="C73" s="252" t="s">
        <v>5644</v>
      </c>
      <c r="D73" s="252"/>
      <c r="E73" s="252"/>
      <c r="F73" s="252"/>
      <c r="G73" s="252"/>
      <c r="H73" s="252"/>
      <c r="I73" s="252"/>
      <c r="J73" s="252"/>
      <c r="K73" s="252"/>
      <c r="L73" s="252"/>
      <c r="M73" s="252"/>
      <c r="N73" s="255"/>
      <c r="V73" s="72"/>
      <c r="W73" s="55"/>
      <c r="X73" s="55"/>
      <c r="Y73" s="46" t="s">
        <v>5644</v>
      </c>
      <c r="AB73" s="55"/>
    </row>
    <row r="74" spans="1:28" s="45" customFormat="1" ht="22.5" x14ac:dyDescent="0.2">
      <c r="A74" s="94"/>
      <c r="B74" s="61" t="s">
        <v>5645</v>
      </c>
      <c r="C74" s="252" t="s">
        <v>5646</v>
      </c>
      <c r="D74" s="252"/>
      <c r="E74" s="252"/>
      <c r="F74" s="252"/>
      <c r="G74" s="252"/>
      <c r="H74" s="252"/>
      <c r="I74" s="252"/>
      <c r="J74" s="252"/>
      <c r="K74" s="252"/>
      <c r="L74" s="252"/>
      <c r="M74" s="252"/>
      <c r="N74" s="255"/>
      <c r="V74" s="72"/>
      <c r="W74" s="55"/>
      <c r="X74" s="55"/>
      <c r="Y74" s="46" t="s">
        <v>5646</v>
      </c>
      <c r="AB74" s="55"/>
    </row>
    <row r="75" spans="1:28" s="45" customFormat="1" ht="12" x14ac:dyDescent="0.2">
      <c r="A75" s="94"/>
      <c r="B75" s="61" t="s">
        <v>5647</v>
      </c>
      <c r="C75" s="252" t="s">
        <v>5648</v>
      </c>
      <c r="D75" s="252"/>
      <c r="E75" s="252"/>
      <c r="F75" s="252"/>
      <c r="G75" s="252"/>
      <c r="H75" s="252"/>
      <c r="I75" s="252"/>
      <c r="J75" s="252"/>
      <c r="K75" s="252"/>
      <c r="L75" s="252"/>
      <c r="M75" s="252"/>
      <c r="N75" s="255"/>
      <c r="V75" s="72"/>
      <c r="W75" s="55"/>
      <c r="X75" s="55"/>
      <c r="Y75" s="46" t="s">
        <v>5648</v>
      </c>
      <c r="AB75" s="55"/>
    </row>
    <row r="76" spans="1:28" s="45" customFormat="1" ht="12" x14ac:dyDescent="0.2">
      <c r="A76" s="83"/>
      <c r="B76" s="61"/>
      <c r="C76" s="254" t="s">
        <v>155</v>
      </c>
      <c r="D76" s="254"/>
      <c r="E76" s="254"/>
      <c r="F76" s="77"/>
      <c r="G76" s="77"/>
      <c r="H76" s="77"/>
      <c r="I76" s="77"/>
      <c r="J76" s="85">
        <v>133</v>
      </c>
      <c r="K76" s="77"/>
      <c r="L76" s="85">
        <v>467.67</v>
      </c>
      <c r="M76" s="77"/>
      <c r="N76" s="84"/>
      <c r="V76" s="72"/>
      <c r="W76" s="55"/>
      <c r="X76" s="55"/>
      <c r="Z76" s="46" t="s">
        <v>155</v>
      </c>
      <c r="AB76" s="55"/>
    </row>
    <row r="77" spans="1:28" s="45" customFormat="1" ht="12" x14ac:dyDescent="0.2">
      <c r="A77" s="83"/>
      <c r="B77" s="61"/>
      <c r="C77" s="252" t="s">
        <v>154</v>
      </c>
      <c r="D77" s="252"/>
      <c r="E77" s="252"/>
      <c r="F77" s="74"/>
      <c r="G77" s="74"/>
      <c r="H77" s="74"/>
      <c r="I77" s="74"/>
      <c r="J77" s="82"/>
      <c r="K77" s="74"/>
      <c r="L77" s="82"/>
      <c r="M77" s="74"/>
      <c r="N77" s="81"/>
      <c r="V77" s="72"/>
      <c r="W77" s="55"/>
      <c r="X77" s="55"/>
      <c r="AA77" s="46" t="s">
        <v>154</v>
      </c>
      <c r="AB77" s="55"/>
    </row>
    <row r="78" spans="1:28" s="45" customFormat="1" ht="33.75" x14ac:dyDescent="0.2">
      <c r="A78" s="83"/>
      <c r="B78" s="61"/>
      <c r="C78" s="252" t="s">
        <v>5649</v>
      </c>
      <c r="D78" s="252"/>
      <c r="E78" s="252"/>
      <c r="F78" s="74" t="s">
        <v>149</v>
      </c>
      <c r="G78" s="74" t="s">
        <v>210</v>
      </c>
      <c r="H78" s="74"/>
      <c r="I78" s="74" t="s">
        <v>210</v>
      </c>
      <c r="J78" s="82"/>
      <c r="K78" s="74"/>
      <c r="L78" s="82"/>
      <c r="M78" s="74"/>
      <c r="N78" s="81"/>
      <c r="V78" s="72"/>
      <c r="W78" s="55"/>
      <c r="X78" s="55"/>
      <c r="AA78" s="46" t="s">
        <v>5649</v>
      </c>
      <c r="AB78" s="55"/>
    </row>
    <row r="79" spans="1:28" s="45" customFormat="1" ht="33.75" x14ac:dyDescent="0.2">
      <c r="A79" s="83"/>
      <c r="B79" s="61"/>
      <c r="C79" s="252" t="s">
        <v>5650</v>
      </c>
      <c r="D79" s="252"/>
      <c r="E79" s="252"/>
      <c r="F79" s="74" t="s">
        <v>149</v>
      </c>
      <c r="G79" s="74" t="s">
        <v>210</v>
      </c>
      <c r="H79" s="74"/>
      <c r="I79" s="74" t="s">
        <v>210</v>
      </c>
      <c r="J79" s="82"/>
      <c r="K79" s="74"/>
      <c r="L79" s="82"/>
      <c r="M79" s="74"/>
      <c r="N79" s="81"/>
      <c r="V79" s="72"/>
      <c r="W79" s="55"/>
      <c r="X79" s="55"/>
      <c r="AA79" s="46" t="s">
        <v>5650</v>
      </c>
      <c r="AB79" s="55"/>
    </row>
    <row r="80" spans="1:28" s="45" customFormat="1" ht="12" x14ac:dyDescent="0.2">
      <c r="A80" s="80"/>
      <c r="B80" s="118"/>
      <c r="C80" s="253" t="s">
        <v>146</v>
      </c>
      <c r="D80" s="253"/>
      <c r="E80" s="253"/>
      <c r="F80" s="79"/>
      <c r="G80" s="79"/>
      <c r="H80" s="79"/>
      <c r="I80" s="79"/>
      <c r="J80" s="78"/>
      <c r="K80" s="79"/>
      <c r="L80" s="78">
        <v>467.67</v>
      </c>
      <c r="M80" s="77"/>
      <c r="N80" s="76"/>
      <c r="V80" s="72"/>
      <c r="W80" s="55"/>
      <c r="X80" s="55"/>
      <c r="AB80" s="55" t="s">
        <v>146</v>
      </c>
    </row>
    <row r="81" spans="1:28" s="45" customFormat="1" ht="12" x14ac:dyDescent="0.2">
      <c r="A81" s="273" t="s">
        <v>5659</v>
      </c>
      <c r="B81" s="274"/>
      <c r="C81" s="274"/>
      <c r="D81" s="274"/>
      <c r="E81" s="274"/>
      <c r="F81" s="274"/>
      <c r="G81" s="274"/>
      <c r="H81" s="274"/>
      <c r="I81" s="274"/>
      <c r="J81" s="274"/>
      <c r="K81" s="274"/>
      <c r="L81" s="274"/>
      <c r="M81" s="274"/>
      <c r="N81" s="275"/>
      <c r="V81" s="72"/>
      <c r="W81" s="55" t="s">
        <v>5659</v>
      </c>
      <c r="X81" s="55"/>
      <c r="AB81" s="55"/>
    </row>
    <row r="82" spans="1:28" s="45" customFormat="1" ht="33.75" x14ac:dyDescent="0.2">
      <c r="A82" s="87" t="s">
        <v>239</v>
      </c>
      <c r="B82" s="119" t="s">
        <v>5660</v>
      </c>
      <c r="C82" s="253" t="s">
        <v>5661</v>
      </c>
      <c r="D82" s="253"/>
      <c r="E82" s="253"/>
      <c r="F82" s="79" t="s">
        <v>5653</v>
      </c>
      <c r="G82" s="79"/>
      <c r="H82" s="79"/>
      <c r="I82" s="79" t="s">
        <v>165</v>
      </c>
      <c r="J82" s="78"/>
      <c r="K82" s="79"/>
      <c r="L82" s="78"/>
      <c r="M82" s="79"/>
      <c r="N82" s="76"/>
      <c r="V82" s="72"/>
      <c r="W82" s="55"/>
      <c r="X82" s="55" t="s">
        <v>5661</v>
      </c>
      <c r="AB82" s="55"/>
    </row>
    <row r="83" spans="1:28" s="45" customFormat="1" ht="12" x14ac:dyDescent="0.2">
      <c r="A83" s="94"/>
      <c r="B83" s="61" t="s">
        <v>5662</v>
      </c>
      <c r="C83" s="252" t="s">
        <v>5663</v>
      </c>
      <c r="D83" s="252"/>
      <c r="E83" s="252"/>
      <c r="F83" s="252"/>
      <c r="G83" s="252"/>
      <c r="H83" s="252"/>
      <c r="I83" s="252"/>
      <c r="J83" s="252"/>
      <c r="K83" s="252"/>
      <c r="L83" s="252"/>
      <c r="M83" s="252"/>
      <c r="N83" s="255"/>
      <c r="V83" s="72"/>
      <c r="W83" s="55"/>
      <c r="X83" s="55"/>
      <c r="Y83" s="46" t="s">
        <v>5663</v>
      </c>
      <c r="AB83" s="55"/>
    </row>
    <row r="84" spans="1:28" s="45" customFormat="1" ht="12" x14ac:dyDescent="0.2">
      <c r="A84" s="94"/>
      <c r="B84" s="61" t="s">
        <v>5641</v>
      </c>
      <c r="C84" s="252" t="s">
        <v>5642</v>
      </c>
      <c r="D84" s="252"/>
      <c r="E84" s="252"/>
      <c r="F84" s="252"/>
      <c r="G84" s="252"/>
      <c r="H84" s="252"/>
      <c r="I84" s="252"/>
      <c r="J84" s="252"/>
      <c r="K84" s="252"/>
      <c r="L84" s="252"/>
      <c r="M84" s="252"/>
      <c r="N84" s="255"/>
      <c r="V84" s="72"/>
      <c r="W84" s="55"/>
      <c r="X84" s="55"/>
      <c r="Y84" s="46" t="s">
        <v>5642</v>
      </c>
      <c r="AB84" s="55"/>
    </row>
    <row r="85" spans="1:28" s="45" customFormat="1" ht="12" x14ac:dyDescent="0.2">
      <c r="A85" s="94"/>
      <c r="B85" s="61" t="s">
        <v>5643</v>
      </c>
      <c r="C85" s="252" t="s">
        <v>5644</v>
      </c>
      <c r="D85" s="252"/>
      <c r="E85" s="252"/>
      <c r="F85" s="252"/>
      <c r="G85" s="252"/>
      <c r="H85" s="252"/>
      <c r="I85" s="252"/>
      <c r="J85" s="252"/>
      <c r="K85" s="252"/>
      <c r="L85" s="252"/>
      <c r="M85" s="252"/>
      <c r="N85" s="255"/>
      <c r="V85" s="72"/>
      <c r="W85" s="55"/>
      <c r="X85" s="55"/>
      <c r="Y85" s="46" t="s">
        <v>5644</v>
      </c>
      <c r="AB85" s="55"/>
    </row>
    <row r="86" spans="1:28" s="45" customFormat="1" ht="22.5" x14ac:dyDescent="0.2">
      <c r="A86" s="94"/>
      <c r="B86" s="61" t="s">
        <v>5645</v>
      </c>
      <c r="C86" s="252" t="s">
        <v>5646</v>
      </c>
      <c r="D86" s="252"/>
      <c r="E86" s="252"/>
      <c r="F86" s="252"/>
      <c r="G86" s="252"/>
      <c r="H86" s="252"/>
      <c r="I86" s="252"/>
      <c r="J86" s="252"/>
      <c r="K86" s="252"/>
      <c r="L86" s="252"/>
      <c r="M86" s="252"/>
      <c r="N86" s="255"/>
      <c r="V86" s="72"/>
      <c r="W86" s="55"/>
      <c r="X86" s="55"/>
      <c r="Y86" s="46" t="s">
        <v>5646</v>
      </c>
      <c r="AB86" s="55"/>
    </row>
    <row r="87" spans="1:28" s="45" customFormat="1" ht="12" x14ac:dyDescent="0.2">
      <c r="A87" s="94"/>
      <c r="B87" s="61" t="s">
        <v>5647</v>
      </c>
      <c r="C87" s="252" t="s">
        <v>5648</v>
      </c>
      <c r="D87" s="252"/>
      <c r="E87" s="252"/>
      <c r="F87" s="252"/>
      <c r="G87" s="252"/>
      <c r="H87" s="252"/>
      <c r="I87" s="252"/>
      <c r="J87" s="252"/>
      <c r="K87" s="252"/>
      <c r="L87" s="252"/>
      <c r="M87" s="252"/>
      <c r="N87" s="255"/>
      <c r="V87" s="72"/>
      <c r="W87" s="55"/>
      <c r="X87" s="55"/>
      <c r="Y87" s="46" t="s">
        <v>5648</v>
      </c>
      <c r="AB87" s="55"/>
    </row>
    <row r="88" spans="1:28" s="45" customFormat="1" ht="12" x14ac:dyDescent="0.2">
      <c r="A88" s="83"/>
      <c r="B88" s="61"/>
      <c r="C88" s="254" t="s">
        <v>155</v>
      </c>
      <c r="D88" s="254"/>
      <c r="E88" s="254"/>
      <c r="F88" s="77"/>
      <c r="G88" s="77"/>
      <c r="H88" s="77"/>
      <c r="I88" s="77"/>
      <c r="J88" s="85">
        <v>897</v>
      </c>
      <c r="K88" s="77"/>
      <c r="L88" s="85">
        <v>2681.01</v>
      </c>
      <c r="M88" s="77"/>
      <c r="N88" s="84"/>
      <c r="V88" s="72"/>
      <c r="W88" s="55"/>
      <c r="X88" s="55"/>
      <c r="Z88" s="46" t="s">
        <v>155</v>
      </c>
      <c r="AB88" s="55"/>
    </row>
    <row r="89" spans="1:28" s="45" customFormat="1" ht="12" x14ac:dyDescent="0.2">
      <c r="A89" s="83"/>
      <c r="B89" s="61"/>
      <c r="C89" s="252" t="s">
        <v>154</v>
      </c>
      <c r="D89" s="252"/>
      <c r="E89" s="252"/>
      <c r="F89" s="74"/>
      <c r="G89" s="74"/>
      <c r="H89" s="74"/>
      <c r="I89" s="74"/>
      <c r="J89" s="82"/>
      <c r="K89" s="74"/>
      <c r="L89" s="82"/>
      <c r="M89" s="74"/>
      <c r="N89" s="81"/>
      <c r="V89" s="72"/>
      <c r="W89" s="55"/>
      <c r="X89" s="55"/>
      <c r="AA89" s="46" t="s">
        <v>154</v>
      </c>
      <c r="AB89" s="55"/>
    </row>
    <row r="90" spans="1:28" s="45" customFormat="1" ht="33.75" x14ac:dyDescent="0.2">
      <c r="A90" s="83"/>
      <c r="B90" s="61"/>
      <c r="C90" s="252" t="s">
        <v>5649</v>
      </c>
      <c r="D90" s="252"/>
      <c r="E90" s="252"/>
      <c r="F90" s="74" t="s">
        <v>149</v>
      </c>
      <c r="G90" s="74" t="s">
        <v>210</v>
      </c>
      <c r="H90" s="74"/>
      <c r="I90" s="74" t="s">
        <v>210</v>
      </c>
      <c r="J90" s="82"/>
      <c r="K90" s="74"/>
      <c r="L90" s="82"/>
      <c r="M90" s="74"/>
      <c r="N90" s="81"/>
      <c r="V90" s="72"/>
      <c r="W90" s="55"/>
      <c r="X90" s="55"/>
      <c r="AA90" s="46" t="s">
        <v>5649</v>
      </c>
      <c r="AB90" s="55"/>
    </row>
    <row r="91" spans="1:28" s="45" customFormat="1" ht="33.75" x14ac:dyDescent="0.2">
      <c r="A91" s="83"/>
      <c r="B91" s="61"/>
      <c r="C91" s="252" t="s">
        <v>5650</v>
      </c>
      <c r="D91" s="252"/>
      <c r="E91" s="252"/>
      <c r="F91" s="74" t="s">
        <v>149</v>
      </c>
      <c r="G91" s="74" t="s">
        <v>210</v>
      </c>
      <c r="H91" s="74"/>
      <c r="I91" s="74" t="s">
        <v>210</v>
      </c>
      <c r="J91" s="82"/>
      <c r="K91" s="74"/>
      <c r="L91" s="82"/>
      <c r="M91" s="74"/>
      <c r="N91" s="81"/>
      <c r="V91" s="72"/>
      <c r="W91" s="55"/>
      <c r="X91" s="55"/>
      <c r="AA91" s="46" t="s">
        <v>5650</v>
      </c>
      <c r="AB91" s="55"/>
    </row>
    <row r="92" spans="1:28" s="45" customFormat="1" ht="12" x14ac:dyDescent="0.2">
      <c r="A92" s="80"/>
      <c r="B92" s="118"/>
      <c r="C92" s="253" t="s">
        <v>146</v>
      </c>
      <c r="D92" s="253"/>
      <c r="E92" s="253"/>
      <c r="F92" s="79"/>
      <c r="G92" s="79"/>
      <c r="H92" s="79"/>
      <c r="I92" s="79"/>
      <c r="J92" s="78"/>
      <c r="K92" s="79"/>
      <c r="L92" s="78">
        <v>2681.01</v>
      </c>
      <c r="M92" s="77"/>
      <c r="N92" s="76"/>
      <c r="V92" s="72"/>
      <c r="W92" s="55"/>
      <c r="X92" s="55"/>
      <c r="AB92" s="55" t="s">
        <v>146</v>
      </c>
    </row>
    <row r="93" spans="1:28" s="45" customFormat="1" ht="33.75" x14ac:dyDescent="0.2">
      <c r="A93" s="87" t="s">
        <v>225</v>
      </c>
      <c r="B93" s="119" t="s">
        <v>5664</v>
      </c>
      <c r="C93" s="253" t="s">
        <v>5665</v>
      </c>
      <c r="D93" s="253"/>
      <c r="E93" s="253"/>
      <c r="F93" s="79" t="s">
        <v>5653</v>
      </c>
      <c r="G93" s="79"/>
      <c r="H93" s="79"/>
      <c r="I93" s="79" t="s">
        <v>165</v>
      </c>
      <c r="J93" s="78"/>
      <c r="K93" s="79"/>
      <c r="L93" s="78"/>
      <c r="M93" s="79"/>
      <c r="N93" s="76"/>
      <c r="V93" s="72"/>
      <c r="W93" s="55"/>
      <c r="X93" s="55" t="s">
        <v>5665</v>
      </c>
      <c r="AB93" s="55"/>
    </row>
    <row r="94" spans="1:28" s="45" customFormat="1" ht="12" x14ac:dyDescent="0.2">
      <c r="A94" s="94"/>
      <c r="B94" s="61" t="s">
        <v>5662</v>
      </c>
      <c r="C94" s="252" t="s">
        <v>5663</v>
      </c>
      <c r="D94" s="252"/>
      <c r="E94" s="252"/>
      <c r="F94" s="252"/>
      <c r="G94" s="252"/>
      <c r="H94" s="252"/>
      <c r="I94" s="252"/>
      <c r="J94" s="252"/>
      <c r="K94" s="252"/>
      <c r="L94" s="252"/>
      <c r="M94" s="252"/>
      <c r="N94" s="255"/>
      <c r="V94" s="72"/>
      <c r="W94" s="55"/>
      <c r="X94" s="55"/>
      <c r="Y94" s="46" t="s">
        <v>5663</v>
      </c>
      <c r="AB94" s="55"/>
    </row>
    <row r="95" spans="1:28" s="45" customFormat="1" ht="12" x14ac:dyDescent="0.2">
      <c r="A95" s="94"/>
      <c r="B95" s="61" t="s">
        <v>5641</v>
      </c>
      <c r="C95" s="252" t="s">
        <v>5642</v>
      </c>
      <c r="D95" s="252"/>
      <c r="E95" s="252"/>
      <c r="F95" s="252"/>
      <c r="G95" s="252"/>
      <c r="H95" s="252"/>
      <c r="I95" s="252"/>
      <c r="J95" s="252"/>
      <c r="K95" s="252"/>
      <c r="L95" s="252"/>
      <c r="M95" s="252"/>
      <c r="N95" s="255"/>
      <c r="V95" s="72"/>
      <c r="W95" s="55"/>
      <c r="X95" s="55"/>
      <c r="Y95" s="46" t="s">
        <v>5642</v>
      </c>
      <c r="AB95" s="55"/>
    </row>
    <row r="96" spans="1:28" s="45" customFormat="1" ht="12" x14ac:dyDescent="0.2">
      <c r="A96" s="94"/>
      <c r="B96" s="61" t="s">
        <v>5643</v>
      </c>
      <c r="C96" s="252" t="s">
        <v>5644</v>
      </c>
      <c r="D96" s="252"/>
      <c r="E96" s="252"/>
      <c r="F96" s="252"/>
      <c r="G96" s="252"/>
      <c r="H96" s="252"/>
      <c r="I96" s="252"/>
      <c r="J96" s="252"/>
      <c r="K96" s="252"/>
      <c r="L96" s="252"/>
      <c r="M96" s="252"/>
      <c r="N96" s="255"/>
      <c r="V96" s="72"/>
      <c r="W96" s="55"/>
      <c r="X96" s="55"/>
      <c r="Y96" s="46" t="s">
        <v>5644</v>
      </c>
      <c r="AB96" s="55"/>
    </row>
    <row r="97" spans="1:28" s="45" customFormat="1" ht="22.5" x14ac:dyDescent="0.2">
      <c r="A97" s="94"/>
      <c r="B97" s="61" t="s">
        <v>5645</v>
      </c>
      <c r="C97" s="252" t="s">
        <v>5646</v>
      </c>
      <c r="D97" s="252"/>
      <c r="E97" s="252"/>
      <c r="F97" s="252"/>
      <c r="G97" s="252"/>
      <c r="H97" s="252"/>
      <c r="I97" s="252"/>
      <c r="J97" s="252"/>
      <c r="K97" s="252"/>
      <c r="L97" s="252"/>
      <c r="M97" s="252"/>
      <c r="N97" s="255"/>
      <c r="V97" s="72"/>
      <c r="W97" s="55"/>
      <c r="X97" s="55"/>
      <c r="Y97" s="46" t="s">
        <v>5646</v>
      </c>
      <c r="AB97" s="55"/>
    </row>
    <row r="98" spans="1:28" s="45" customFormat="1" ht="12" x14ac:dyDescent="0.2">
      <c r="A98" s="94"/>
      <c r="B98" s="61" t="s">
        <v>5647</v>
      </c>
      <c r="C98" s="252" t="s">
        <v>5648</v>
      </c>
      <c r="D98" s="252"/>
      <c r="E98" s="252"/>
      <c r="F98" s="252"/>
      <c r="G98" s="252"/>
      <c r="H98" s="252"/>
      <c r="I98" s="252"/>
      <c r="J98" s="252"/>
      <c r="K98" s="252"/>
      <c r="L98" s="252"/>
      <c r="M98" s="252"/>
      <c r="N98" s="255"/>
      <c r="V98" s="72"/>
      <c r="W98" s="55"/>
      <c r="X98" s="55"/>
      <c r="Y98" s="46" t="s">
        <v>5648</v>
      </c>
      <c r="AB98" s="55"/>
    </row>
    <row r="99" spans="1:28" s="45" customFormat="1" ht="12" x14ac:dyDescent="0.2">
      <c r="A99" s="83"/>
      <c r="B99" s="61"/>
      <c r="C99" s="254" t="s">
        <v>155</v>
      </c>
      <c r="D99" s="254"/>
      <c r="E99" s="254"/>
      <c r="F99" s="77"/>
      <c r="G99" s="77"/>
      <c r="H99" s="77"/>
      <c r="I99" s="77"/>
      <c r="J99" s="85">
        <v>1501</v>
      </c>
      <c r="K99" s="77"/>
      <c r="L99" s="85">
        <v>4486.29</v>
      </c>
      <c r="M99" s="77"/>
      <c r="N99" s="84"/>
      <c r="V99" s="72"/>
      <c r="W99" s="55"/>
      <c r="X99" s="55"/>
      <c r="Z99" s="46" t="s">
        <v>155</v>
      </c>
      <c r="AB99" s="55"/>
    </row>
    <row r="100" spans="1:28" s="45" customFormat="1" ht="12" x14ac:dyDescent="0.2">
      <c r="A100" s="83"/>
      <c r="B100" s="61"/>
      <c r="C100" s="252" t="s">
        <v>154</v>
      </c>
      <c r="D100" s="252"/>
      <c r="E100" s="252"/>
      <c r="F100" s="74"/>
      <c r="G100" s="74"/>
      <c r="H100" s="74"/>
      <c r="I100" s="74"/>
      <c r="J100" s="82"/>
      <c r="K100" s="74"/>
      <c r="L100" s="82"/>
      <c r="M100" s="74"/>
      <c r="N100" s="81"/>
      <c r="V100" s="72"/>
      <c r="W100" s="55"/>
      <c r="X100" s="55"/>
      <c r="AA100" s="46" t="s">
        <v>154</v>
      </c>
      <c r="AB100" s="55"/>
    </row>
    <row r="101" spans="1:28" s="45" customFormat="1" ht="33.75" x14ac:dyDescent="0.2">
      <c r="A101" s="83"/>
      <c r="B101" s="61"/>
      <c r="C101" s="252" t="s">
        <v>5649</v>
      </c>
      <c r="D101" s="252"/>
      <c r="E101" s="252"/>
      <c r="F101" s="74" t="s">
        <v>149</v>
      </c>
      <c r="G101" s="74" t="s">
        <v>210</v>
      </c>
      <c r="H101" s="74"/>
      <c r="I101" s="74" t="s">
        <v>210</v>
      </c>
      <c r="J101" s="82"/>
      <c r="K101" s="74"/>
      <c r="L101" s="82"/>
      <c r="M101" s="74"/>
      <c r="N101" s="81"/>
      <c r="V101" s="72"/>
      <c r="W101" s="55"/>
      <c r="X101" s="55"/>
      <c r="AA101" s="46" t="s">
        <v>5649</v>
      </c>
      <c r="AB101" s="55"/>
    </row>
    <row r="102" spans="1:28" s="45" customFormat="1" ht="33.75" x14ac:dyDescent="0.2">
      <c r="A102" s="83"/>
      <c r="B102" s="61"/>
      <c r="C102" s="252" t="s">
        <v>5650</v>
      </c>
      <c r="D102" s="252"/>
      <c r="E102" s="252"/>
      <c r="F102" s="74" t="s">
        <v>149</v>
      </c>
      <c r="G102" s="74" t="s">
        <v>210</v>
      </c>
      <c r="H102" s="74"/>
      <c r="I102" s="74" t="s">
        <v>210</v>
      </c>
      <c r="J102" s="82"/>
      <c r="K102" s="74"/>
      <c r="L102" s="82"/>
      <c r="M102" s="74"/>
      <c r="N102" s="81"/>
      <c r="V102" s="72"/>
      <c r="W102" s="55"/>
      <c r="X102" s="55"/>
      <c r="AA102" s="46" t="s">
        <v>5650</v>
      </c>
      <c r="AB102" s="55"/>
    </row>
    <row r="103" spans="1:28" s="45" customFormat="1" ht="12" x14ac:dyDescent="0.2">
      <c r="A103" s="80"/>
      <c r="B103" s="118"/>
      <c r="C103" s="253" t="s">
        <v>146</v>
      </c>
      <c r="D103" s="253"/>
      <c r="E103" s="253"/>
      <c r="F103" s="79"/>
      <c r="G103" s="79"/>
      <c r="H103" s="79"/>
      <c r="I103" s="79"/>
      <c r="J103" s="78"/>
      <c r="K103" s="79"/>
      <c r="L103" s="78">
        <v>4486.29</v>
      </c>
      <c r="M103" s="77"/>
      <c r="N103" s="76"/>
      <c r="V103" s="72"/>
      <c r="W103" s="55"/>
      <c r="X103" s="55"/>
      <c r="AB103" s="55" t="s">
        <v>146</v>
      </c>
    </row>
    <row r="104" spans="1:28" s="45" customFormat="1" ht="33.75" x14ac:dyDescent="0.2">
      <c r="A104" s="87" t="s">
        <v>197</v>
      </c>
      <c r="B104" s="119" t="s">
        <v>5666</v>
      </c>
      <c r="C104" s="253" t="s">
        <v>5667</v>
      </c>
      <c r="D104" s="253"/>
      <c r="E104" s="253"/>
      <c r="F104" s="79" t="s">
        <v>5653</v>
      </c>
      <c r="G104" s="79"/>
      <c r="H104" s="79"/>
      <c r="I104" s="79" t="s">
        <v>165</v>
      </c>
      <c r="J104" s="78"/>
      <c r="K104" s="79"/>
      <c r="L104" s="78"/>
      <c r="M104" s="79"/>
      <c r="N104" s="76"/>
      <c r="V104" s="72"/>
      <c r="W104" s="55"/>
      <c r="X104" s="55" t="s">
        <v>5667</v>
      </c>
      <c r="AB104" s="55"/>
    </row>
    <row r="105" spans="1:28" s="45" customFormat="1" ht="12" x14ac:dyDescent="0.2">
      <c r="A105" s="94"/>
      <c r="B105" s="61" t="s">
        <v>5662</v>
      </c>
      <c r="C105" s="252" t="s">
        <v>5663</v>
      </c>
      <c r="D105" s="252"/>
      <c r="E105" s="252"/>
      <c r="F105" s="252"/>
      <c r="G105" s="252"/>
      <c r="H105" s="252"/>
      <c r="I105" s="252"/>
      <c r="J105" s="252"/>
      <c r="K105" s="252"/>
      <c r="L105" s="252"/>
      <c r="M105" s="252"/>
      <c r="N105" s="255"/>
      <c r="V105" s="72"/>
      <c r="W105" s="55"/>
      <c r="X105" s="55"/>
      <c r="Y105" s="46" t="s">
        <v>5663</v>
      </c>
      <c r="AB105" s="55"/>
    </row>
    <row r="106" spans="1:28" s="45" customFormat="1" ht="12" x14ac:dyDescent="0.2">
      <c r="A106" s="94"/>
      <c r="B106" s="61" t="s">
        <v>5641</v>
      </c>
      <c r="C106" s="252" t="s">
        <v>5642</v>
      </c>
      <c r="D106" s="252"/>
      <c r="E106" s="252"/>
      <c r="F106" s="252"/>
      <c r="G106" s="252"/>
      <c r="H106" s="252"/>
      <c r="I106" s="252"/>
      <c r="J106" s="252"/>
      <c r="K106" s="252"/>
      <c r="L106" s="252"/>
      <c r="M106" s="252"/>
      <c r="N106" s="255"/>
      <c r="V106" s="72"/>
      <c r="W106" s="55"/>
      <c r="X106" s="55"/>
      <c r="Y106" s="46" t="s">
        <v>5642</v>
      </c>
      <c r="AB106" s="55"/>
    </row>
    <row r="107" spans="1:28" s="45" customFormat="1" ht="12" x14ac:dyDescent="0.2">
      <c r="A107" s="94"/>
      <c r="B107" s="61" t="s">
        <v>5643</v>
      </c>
      <c r="C107" s="252" t="s">
        <v>5644</v>
      </c>
      <c r="D107" s="252"/>
      <c r="E107" s="252"/>
      <c r="F107" s="252"/>
      <c r="G107" s="252"/>
      <c r="H107" s="252"/>
      <c r="I107" s="252"/>
      <c r="J107" s="252"/>
      <c r="K107" s="252"/>
      <c r="L107" s="252"/>
      <c r="M107" s="252"/>
      <c r="N107" s="255"/>
      <c r="V107" s="72"/>
      <c r="W107" s="55"/>
      <c r="X107" s="55"/>
      <c r="Y107" s="46" t="s">
        <v>5644</v>
      </c>
      <c r="AB107" s="55"/>
    </row>
    <row r="108" spans="1:28" s="45" customFormat="1" ht="22.5" x14ac:dyDescent="0.2">
      <c r="A108" s="94"/>
      <c r="B108" s="61" t="s">
        <v>5645</v>
      </c>
      <c r="C108" s="252" t="s">
        <v>5646</v>
      </c>
      <c r="D108" s="252"/>
      <c r="E108" s="252"/>
      <c r="F108" s="252"/>
      <c r="G108" s="252"/>
      <c r="H108" s="252"/>
      <c r="I108" s="252"/>
      <c r="J108" s="252"/>
      <c r="K108" s="252"/>
      <c r="L108" s="252"/>
      <c r="M108" s="252"/>
      <c r="N108" s="255"/>
      <c r="V108" s="72"/>
      <c r="W108" s="55"/>
      <c r="X108" s="55"/>
      <c r="Y108" s="46" t="s">
        <v>5646</v>
      </c>
      <c r="AB108" s="55"/>
    </row>
    <row r="109" spans="1:28" s="45" customFormat="1" ht="12" x14ac:dyDescent="0.2">
      <c r="A109" s="94"/>
      <c r="B109" s="61" t="s">
        <v>5647</v>
      </c>
      <c r="C109" s="252" t="s">
        <v>5648</v>
      </c>
      <c r="D109" s="252"/>
      <c r="E109" s="252"/>
      <c r="F109" s="252"/>
      <c r="G109" s="252"/>
      <c r="H109" s="252"/>
      <c r="I109" s="252"/>
      <c r="J109" s="252"/>
      <c r="K109" s="252"/>
      <c r="L109" s="252"/>
      <c r="M109" s="252"/>
      <c r="N109" s="255"/>
      <c r="V109" s="72"/>
      <c r="W109" s="55"/>
      <c r="X109" s="55"/>
      <c r="Y109" s="46" t="s">
        <v>5648</v>
      </c>
      <c r="AB109" s="55"/>
    </row>
    <row r="110" spans="1:28" s="45" customFormat="1" ht="12" x14ac:dyDescent="0.2">
      <c r="A110" s="83"/>
      <c r="B110" s="61"/>
      <c r="C110" s="254" t="s">
        <v>155</v>
      </c>
      <c r="D110" s="254"/>
      <c r="E110" s="254"/>
      <c r="F110" s="77"/>
      <c r="G110" s="77"/>
      <c r="H110" s="77"/>
      <c r="I110" s="77"/>
      <c r="J110" s="85">
        <v>819</v>
      </c>
      <c r="K110" s="77"/>
      <c r="L110" s="85">
        <v>2447.88</v>
      </c>
      <c r="M110" s="77"/>
      <c r="N110" s="84"/>
      <c r="V110" s="72"/>
      <c r="W110" s="55"/>
      <c r="X110" s="55"/>
      <c r="Z110" s="46" t="s">
        <v>155</v>
      </c>
      <c r="AB110" s="55"/>
    </row>
    <row r="111" spans="1:28" s="45" customFormat="1" ht="12" x14ac:dyDescent="0.2">
      <c r="A111" s="83"/>
      <c r="B111" s="61"/>
      <c r="C111" s="252" t="s">
        <v>154</v>
      </c>
      <c r="D111" s="252"/>
      <c r="E111" s="252"/>
      <c r="F111" s="74"/>
      <c r="G111" s="74"/>
      <c r="H111" s="74"/>
      <c r="I111" s="74"/>
      <c r="J111" s="82"/>
      <c r="K111" s="74"/>
      <c r="L111" s="82"/>
      <c r="M111" s="74"/>
      <c r="N111" s="81"/>
      <c r="V111" s="72"/>
      <c r="W111" s="55"/>
      <c r="X111" s="55"/>
      <c r="AA111" s="46" t="s">
        <v>154</v>
      </c>
      <c r="AB111" s="55"/>
    </row>
    <row r="112" spans="1:28" s="45" customFormat="1" ht="33.75" x14ac:dyDescent="0.2">
      <c r="A112" s="83"/>
      <c r="B112" s="61"/>
      <c r="C112" s="252" t="s">
        <v>5649</v>
      </c>
      <c r="D112" s="252"/>
      <c r="E112" s="252"/>
      <c r="F112" s="74" t="s">
        <v>149</v>
      </c>
      <c r="G112" s="74" t="s">
        <v>210</v>
      </c>
      <c r="H112" s="74"/>
      <c r="I112" s="74" t="s">
        <v>210</v>
      </c>
      <c r="J112" s="82"/>
      <c r="K112" s="74"/>
      <c r="L112" s="82"/>
      <c r="M112" s="74"/>
      <c r="N112" s="81"/>
      <c r="V112" s="72"/>
      <c r="W112" s="55"/>
      <c r="X112" s="55"/>
      <c r="AA112" s="46" t="s">
        <v>5649</v>
      </c>
      <c r="AB112" s="55"/>
    </row>
    <row r="113" spans="1:29" s="45" customFormat="1" ht="33.75" x14ac:dyDescent="0.2">
      <c r="A113" s="83"/>
      <c r="B113" s="61"/>
      <c r="C113" s="252" t="s">
        <v>5650</v>
      </c>
      <c r="D113" s="252"/>
      <c r="E113" s="252"/>
      <c r="F113" s="74" t="s">
        <v>149</v>
      </c>
      <c r="G113" s="74" t="s">
        <v>210</v>
      </c>
      <c r="H113" s="74"/>
      <c r="I113" s="74" t="s">
        <v>210</v>
      </c>
      <c r="J113" s="82"/>
      <c r="K113" s="74"/>
      <c r="L113" s="82"/>
      <c r="M113" s="74"/>
      <c r="N113" s="81"/>
      <c r="V113" s="72"/>
      <c r="W113" s="55"/>
      <c r="X113" s="55"/>
      <c r="AA113" s="46" t="s">
        <v>5650</v>
      </c>
      <c r="AB113" s="55"/>
    </row>
    <row r="114" spans="1:29" s="45" customFormat="1" ht="12" x14ac:dyDescent="0.2">
      <c r="A114" s="80"/>
      <c r="B114" s="118"/>
      <c r="C114" s="253" t="s">
        <v>146</v>
      </c>
      <c r="D114" s="253"/>
      <c r="E114" s="253"/>
      <c r="F114" s="79"/>
      <c r="G114" s="79"/>
      <c r="H114" s="79"/>
      <c r="I114" s="79"/>
      <c r="J114" s="78"/>
      <c r="K114" s="79"/>
      <c r="L114" s="78">
        <v>2447.88</v>
      </c>
      <c r="M114" s="77"/>
      <c r="N114" s="76"/>
      <c r="V114" s="72"/>
      <c r="W114" s="55"/>
      <c r="X114" s="55"/>
      <c r="AB114" s="55" t="s">
        <v>146</v>
      </c>
    </row>
    <row r="115" spans="1:29" s="45" customFormat="1" ht="1.5" customHeight="1" x14ac:dyDescent="0.2">
      <c r="A115" s="75"/>
      <c r="B115" s="118"/>
      <c r="C115" s="118"/>
      <c r="D115" s="118"/>
      <c r="E115" s="118"/>
      <c r="F115" s="75"/>
      <c r="G115" s="75"/>
      <c r="H115" s="75"/>
      <c r="I115" s="75"/>
      <c r="J115" s="54"/>
      <c r="K115" s="75"/>
      <c r="L115" s="54"/>
      <c r="M115" s="74"/>
      <c r="N115" s="54"/>
      <c r="V115" s="72"/>
      <c r="W115" s="55"/>
      <c r="X115" s="55"/>
      <c r="AB115" s="55"/>
    </row>
    <row r="116" spans="1:29" s="45" customFormat="1" ht="12" x14ac:dyDescent="0.2">
      <c r="A116" s="66"/>
      <c r="B116" s="65"/>
      <c r="C116" s="253" t="s">
        <v>5668</v>
      </c>
      <c r="D116" s="253"/>
      <c r="E116" s="253"/>
      <c r="F116" s="253"/>
      <c r="G116" s="253"/>
      <c r="H116" s="253"/>
      <c r="I116" s="253"/>
      <c r="J116" s="253"/>
      <c r="K116" s="253"/>
      <c r="L116" s="64"/>
      <c r="M116" s="73"/>
      <c r="N116" s="62"/>
      <c r="V116" s="72"/>
      <c r="W116" s="55"/>
      <c r="X116" s="55"/>
      <c r="AB116" s="55"/>
      <c r="AC116" s="55" t="s">
        <v>5668</v>
      </c>
    </row>
    <row r="117" spans="1:29" s="45" customFormat="1" ht="12" x14ac:dyDescent="0.2">
      <c r="A117" s="66"/>
      <c r="B117" s="65"/>
      <c r="C117" s="253" t="s">
        <v>5669</v>
      </c>
      <c r="D117" s="253"/>
      <c r="E117" s="253"/>
      <c r="F117" s="253"/>
      <c r="G117" s="253"/>
      <c r="H117" s="253"/>
      <c r="I117" s="253"/>
      <c r="J117" s="253"/>
      <c r="K117" s="253"/>
      <c r="L117" s="64"/>
      <c r="M117" s="73"/>
      <c r="N117" s="62"/>
      <c r="V117" s="72"/>
      <c r="W117" s="55"/>
      <c r="X117" s="55"/>
      <c r="AB117" s="55"/>
      <c r="AC117" s="55" t="s">
        <v>5669</v>
      </c>
    </row>
    <row r="118" spans="1:29" s="45" customFormat="1" ht="12" x14ac:dyDescent="0.2">
      <c r="A118" s="256" t="s">
        <v>5670</v>
      </c>
      <c r="B118" s="257"/>
      <c r="C118" s="257"/>
      <c r="D118" s="257"/>
      <c r="E118" s="257"/>
      <c r="F118" s="257"/>
      <c r="G118" s="257"/>
      <c r="H118" s="257"/>
      <c r="I118" s="257"/>
      <c r="J118" s="257"/>
      <c r="K118" s="257"/>
      <c r="L118" s="257"/>
      <c r="M118" s="257"/>
      <c r="N118" s="258"/>
      <c r="V118" s="72" t="s">
        <v>5670</v>
      </c>
      <c r="W118" s="55"/>
      <c r="X118" s="55"/>
      <c r="AB118" s="55"/>
      <c r="AC118" s="55"/>
    </row>
    <row r="119" spans="1:29" s="45" customFormat="1" ht="67.5" x14ac:dyDescent="0.2">
      <c r="A119" s="87" t="s">
        <v>192</v>
      </c>
      <c r="B119" s="119" t="s">
        <v>5671</v>
      </c>
      <c r="C119" s="253" t="s">
        <v>5672</v>
      </c>
      <c r="D119" s="253"/>
      <c r="E119" s="253"/>
      <c r="F119" s="79" t="s">
        <v>5653</v>
      </c>
      <c r="G119" s="79"/>
      <c r="H119" s="79"/>
      <c r="I119" s="79" t="s">
        <v>165</v>
      </c>
      <c r="J119" s="78"/>
      <c r="K119" s="79"/>
      <c r="L119" s="78"/>
      <c r="M119" s="79"/>
      <c r="N119" s="76"/>
      <c r="V119" s="72"/>
      <c r="W119" s="55"/>
      <c r="X119" s="55" t="s">
        <v>5672</v>
      </c>
      <c r="AB119" s="55"/>
      <c r="AC119" s="55"/>
    </row>
    <row r="120" spans="1:29" s="45" customFormat="1" ht="12" x14ac:dyDescent="0.2">
      <c r="A120" s="94"/>
      <c r="B120" s="61" t="s">
        <v>5641</v>
      </c>
      <c r="C120" s="252" t="s">
        <v>5642</v>
      </c>
      <c r="D120" s="252"/>
      <c r="E120" s="252"/>
      <c r="F120" s="252"/>
      <c r="G120" s="252"/>
      <c r="H120" s="252"/>
      <c r="I120" s="252"/>
      <c r="J120" s="252"/>
      <c r="K120" s="252"/>
      <c r="L120" s="252"/>
      <c r="M120" s="252"/>
      <c r="N120" s="255"/>
      <c r="V120" s="72"/>
      <c r="W120" s="55"/>
      <c r="X120" s="55"/>
      <c r="Y120" s="46" t="s">
        <v>5642</v>
      </c>
      <c r="AB120" s="55"/>
      <c r="AC120" s="55"/>
    </row>
    <row r="121" spans="1:29" s="45" customFormat="1" ht="12" x14ac:dyDescent="0.2">
      <c r="A121" s="83"/>
      <c r="B121" s="61"/>
      <c r="C121" s="254" t="s">
        <v>155</v>
      </c>
      <c r="D121" s="254"/>
      <c r="E121" s="254"/>
      <c r="F121" s="77"/>
      <c r="G121" s="77"/>
      <c r="H121" s="77"/>
      <c r="I121" s="77"/>
      <c r="J121" s="85">
        <v>29.7</v>
      </c>
      <c r="K121" s="77"/>
      <c r="L121" s="85">
        <v>96.24</v>
      </c>
      <c r="M121" s="77"/>
      <c r="N121" s="84"/>
      <c r="V121" s="72"/>
      <c r="W121" s="55"/>
      <c r="X121" s="55"/>
      <c r="Z121" s="46" t="s">
        <v>155</v>
      </c>
      <c r="AB121" s="55"/>
      <c r="AC121" s="55"/>
    </row>
    <row r="122" spans="1:29" s="45" customFormat="1" ht="12" x14ac:dyDescent="0.2">
      <c r="A122" s="83"/>
      <c r="B122" s="61"/>
      <c r="C122" s="252" t="s">
        <v>154</v>
      </c>
      <c r="D122" s="252"/>
      <c r="E122" s="252"/>
      <c r="F122" s="74"/>
      <c r="G122" s="74"/>
      <c r="H122" s="74"/>
      <c r="I122" s="74"/>
      <c r="J122" s="82"/>
      <c r="K122" s="74"/>
      <c r="L122" s="82"/>
      <c r="M122" s="74"/>
      <c r="N122" s="81"/>
      <c r="V122" s="72"/>
      <c r="W122" s="55"/>
      <c r="X122" s="55"/>
      <c r="AA122" s="46" t="s">
        <v>154</v>
      </c>
      <c r="AB122" s="55"/>
      <c r="AC122" s="55"/>
    </row>
    <row r="123" spans="1:29" s="45" customFormat="1" ht="33.75" x14ac:dyDescent="0.2">
      <c r="A123" s="83"/>
      <c r="B123" s="61"/>
      <c r="C123" s="252" t="s">
        <v>5649</v>
      </c>
      <c r="D123" s="252"/>
      <c r="E123" s="252"/>
      <c r="F123" s="74" t="s">
        <v>149</v>
      </c>
      <c r="G123" s="74" t="s">
        <v>210</v>
      </c>
      <c r="H123" s="74"/>
      <c r="I123" s="74" t="s">
        <v>210</v>
      </c>
      <c r="J123" s="82"/>
      <c r="K123" s="74"/>
      <c r="L123" s="82"/>
      <c r="M123" s="74"/>
      <c r="N123" s="81"/>
      <c r="V123" s="72"/>
      <c r="W123" s="55"/>
      <c r="X123" s="55"/>
      <c r="AA123" s="46" t="s">
        <v>5649</v>
      </c>
      <c r="AB123" s="55"/>
      <c r="AC123" s="55"/>
    </row>
    <row r="124" spans="1:29" s="45" customFormat="1" ht="33.75" x14ac:dyDescent="0.2">
      <c r="A124" s="83"/>
      <c r="B124" s="61"/>
      <c r="C124" s="252" t="s">
        <v>5650</v>
      </c>
      <c r="D124" s="252"/>
      <c r="E124" s="252"/>
      <c r="F124" s="74" t="s">
        <v>149</v>
      </c>
      <c r="G124" s="74" t="s">
        <v>210</v>
      </c>
      <c r="H124" s="74"/>
      <c r="I124" s="74" t="s">
        <v>210</v>
      </c>
      <c r="J124" s="82"/>
      <c r="K124" s="74"/>
      <c r="L124" s="82"/>
      <c r="M124" s="74"/>
      <c r="N124" s="81"/>
      <c r="V124" s="72"/>
      <c r="W124" s="55"/>
      <c r="X124" s="55"/>
      <c r="AA124" s="46" t="s">
        <v>5650</v>
      </c>
      <c r="AB124" s="55"/>
      <c r="AC124" s="55"/>
    </row>
    <row r="125" spans="1:29" s="45" customFormat="1" ht="12" x14ac:dyDescent="0.2">
      <c r="A125" s="80"/>
      <c r="B125" s="118"/>
      <c r="C125" s="253" t="s">
        <v>146</v>
      </c>
      <c r="D125" s="253"/>
      <c r="E125" s="253"/>
      <c r="F125" s="79"/>
      <c r="G125" s="79"/>
      <c r="H125" s="79"/>
      <c r="I125" s="79"/>
      <c r="J125" s="78"/>
      <c r="K125" s="79"/>
      <c r="L125" s="78">
        <v>96.24</v>
      </c>
      <c r="M125" s="77"/>
      <c r="N125" s="76"/>
      <c r="V125" s="72"/>
      <c r="W125" s="55"/>
      <c r="X125" s="55"/>
      <c r="AB125" s="55" t="s">
        <v>146</v>
      </c>
      <c r="AC125" s="55"/>
    </row>
    <row r="126" spans="1:29" s="45" customFormat="1" ht="78.75" x14ac:dyDescent="0.2">
      <c r="A126" s="87" t="s">
        <v>185</v>
      </c>
      <c r="B126" s="119" t="s">
        <v>5673</v>
      </c>
      <c r="C126" s="253" t="s">
        <v>5674</v>
      </c>
      <c r="D126" s="253"/>
      <c r="E126" s="253"/>
      <c r="F126" s="79" t="s">
        <v>5675</v>
      </c>
      <c r="G126" s="79"/>
      <c r="H126" s="79"/>
      <c r="I126" s="79" t="s">
        <v>170</v>
      </c>
      <c r="J126" s="78"/>
      <c r="K126" s="79"/>
      <c r="L126" s="78"/>
      <c r="M126" s="79"/>
      <c r="N126" s="76"/>
      <c r="V126" s="72"/>
      <c r="W126" s="55"/>
      <c r="X126" s="55" t="s">
        <v>5674</v>
      </c>
      <c r="AB126" s="55"/>
      <c r="AC126" s="55"/>
    </row>
    <row r="127" spans="1:29" s="45" customFormat="1" ht="12" x14ac:dyDescent="0.2">
      <c r="A127" s="83"/>
      <c r="B127" s="61"/>
      <c r="C127" s="254" t="s">
        <v>155</v>
      </c>
      <c r="D127" s="254"/>
      <c r="E127" s="254"/>
      <c r="F127" s="77"/>
      <c r="G127" s="77"/>
      <c r="H127" s="77"/>
      <c r="I127" s="77"/>
      <c r="J127" s="85">
        <v>23.1</v>
      </c>
      <c r="K127" s="77"/>
      <c r="L127" s="85">
        <v>23.1</v>
      </c>
      <c r="M127" s="77"/>
      <c r="N127" s="84"/>
      <c r="V127" s="72"/>
      <c r="W127" s="55"/>
      <c r="X127" s="55"/>
      <c r="Z127" s="46" t="s">
        <v>155</v>
      </c>
      <c r="AB127" s="55"/>
      <c r="AC127" s="55"/>
    </row>
    <row r="128" spans="1:29" s="45" customFormat="1" ht="12" x14ac:dyDescent="0.2">
      <c r="A128" s="83"/>
      <c r="B128" s="61"/>
      <c r="C128" s="252" t="s">
        <v>154</v>
      </c>
      <c r="D128" s="252"/>
      <c r="E128" s="252"/>
      <c r="F128" s="74"/>
      <c r="G128" s="74"/>
      <c r="H128" s="74"/>
      <c r="I128" s="74"/>
      <c r="J128" s="82"/>
      <c r="K128" s="74"/>
      <c r="L128" s="82"/>
      <c r="M128" s="74"/>
      <c r="N128" s="81"/>
      <c r="V128" s="72"/>
      <c r="W128" s="55"/>
      <c r="X128" s="55"/>
      <c r="AA128" s="46" t="s">
        <v>154</v>
      </c>
      <c r="AB128" s="55"/>
      <c r="AC128" s="55"/>
    </row>
    <row r="129" spans="1:31" s="45" customFormat="1" ht="33.75" x14ac:dyDescent="0.2">
      <c r="A129" s="83"/>
      <c r="B129" s="61"/>
      <c r="C129" s="252" t="s">
        <v>5649</v>
      </c>
      <c r="D129" s="252"/>
      <c r="E129" s="252"/>
      <c r="F129" s="74" t="s">
        <v>149</v>
      </c>
      <c r="G129" s="74" t="s">
        <v>210</v>
      </c>
      <c r="H129" s="74"/>
      <c r="I129" s="74" t="s">
        <v>210</v>
      </c>
      <c r="J129" s="82"/>
      <c r="K129" s="74"/>
      <c r="L129" s="82"/>
      <c r="M129" s="74"/>
      <c r="N129" s="81"/>
      <c r="V129" s="72"/>
      <c r="W129" s="55"/>
      <c r="X129" s="55"/>
      <c r="AA129" s="46" t="s">
        <v>5649</v>
      </c>
      <c r="AB129" s="55"/>
      <c r="AC129" s="55"/>
    </row>
    <row r="130" spans="1:31" s="45" customFormat="1" ht="33.75" x14ac:dyDescent="0.2">
      <c r="A130" s="83"/>
      <c r="B130" s="61"/>
      <c r="C130" s="252" t="s">
        <v>5650</v>
      </c>
      <c r="D130" s="252"/>
      <c r="E130" s="252"/>
      <c r="F130" s="74" t="s">
        <v>149</v>
      </c>
      <c r="G130" s="74" t="s">
        <v>210</v>
      </c>
      <c r="H130" s="74"/>
      <c r="I130" s="74" t="s">
        <v>210</v>
      </c>
      <c r="J130" s="82"/>
      <c r="K130" s="74"/>
      <c r="L130" s="82"/>
      <c r="M130" s="74"/>
      <c r="N130" s="81"/>
      <c r="V130" s="72"/>
      <c r="W130" s="55"/>
      <c r="X130" s="55"/>
      <c r="AA130" s="46" t="s">
        <v>5650</v>
      </c>
      <c r="AB130" s="55"/>
      <c r="AC130" s="55"/>
    </row>
    <row r="131" spans="1:31" s="45" customFormat="1" ht="12" x14ac:dyDescent="0.2">
      <c r="A131" s="80"/>
      <c r="B131" s="118"/>
      <c r="C131" s="253" t="s">
        <v>146</v>
      </c>
      <c r="D131" s="253"/>
      <c r="E131" s="253"/>
      <c r="F131" s="79"/>
      <c r="G131" s="79"/>
      <c r="H131" s="79"/>
      <c r="I131" s="79"/>
      <c r="J131" s="78"/>
      <c r="K131" s="79"/>
      <c r="L131" s="78">
        <v>23.1</v>
      </c>
      <c r="M131" s="77"/>
      <c r="N131" s="76"/>
      <c r="V131" s="72"/>
      <c r="W131" s="55"/>
      <c r="X131" s="55"/>
      <c r="AB131" s="55" t="s">
        <v>146</v>
      </c>
      <c r="AC131" s="55"/>
    </row>
    <row r="132" spans="1:31" s="45" customFormat="1" ht="45" x14ac:dyDescent="0.2">
      <c r="A132" s="87" t="s">
        <v>176</v>
      </c>
      <c r="B132" s="119" t="s">
        <v>5676</v>
      </c>
      <c r="C132" s="253" t="s">
        <v>5677</v>
      </c>
      <c r="D132" s="253"/>
      <c r="E132" s="253"/>
      <c r="F132" s="79" t="s">
        <v>5678</v>
      </c>
      <c r="G132" s="79"/>
      <c r="H132" s="79"/>
      <c r="I132" s="79" t="s">
        <v>170</v>
      </c>
      <c r="J132" s="78"/>
      <c r="K132" s="79"/>
      <c r="L132" s="78"/>
      <c r="M132" s="79"/>
      <c r="N132" s="76"/>
      <c r="V132" s="72"/>
      <c r="W132" s="55"/>
      <c r="X132" s="55" t="s">
        <v>5677</v>
      </c>
      <c r="AB132" s="55"/>
      <c r="AC132" s="55"/>
    </row>
    <row r="133" spans="1:31" s="45" customFormat="1" ht="12" x14ac:dyDescent="0.2">
      <c r="A133" s="83"/>
      <c r="B133" s="61"/>
      <c r="C133" s="254" t="s">
        <v>155</v>
      </c>
      <c r="D133" s="254"/>
      <c r="E133" s="254"/>
      <c r="F133" s="77"/>
      <c r="G133" s="77"/>
      <c r="H133" s="77"/>
      <c r="I133" s="77"/>
      <c r="J133" s="85">
        <v>80</v>
      </c>
      <c r="K133" s="77"/>
      <c r="L133" s="85">
        <v>80</v>
      </c>
      <c r="M133" s="77"/>
      <c r="N133" s="84"/>
      <c r="V133" s="72"/>
      <c r="W133" s="55"/>
      <c r="X133" s="55"/>
      <c r="Z133" s="46" t="s">
        <v>155</v>
      </c>
      <c r="AB133" s="55"/>
      <c r="AC133" s="55"/>
    </row>
    <row r="134" spans="1:31" s="45" customFormat="1" ht="12" x14ac:dyDescent="0.2">
      <c r="A134" s="83"/>
      <c r="B134" s="61"/>
      <c r="C134" s="252" t="s">
        <v>154</v>
      </c>
      <c r="D134" s="252"/>
      <c r="E134" s="252"/>
      <c r="F134" s="74"/>
      <c r="G134" s="74"/>
      <c r="H134" s="74"/>
      <c r="I134" s="74"/>
      <c r="J134" s="82"/>
      <c r="K134" s="74"/>
      <c r="L134" s="82"/>
      <c r="M134" s="74"/>
      <c r="N134" s="81"/>
      <c r="V134" s="72"/>
      <c r="W134" s="55"/>
      <c r="X134" s="55"/>
      <c r="AA134" s="46" t="s">
        <v>154</v>
      </c>
      <c r="AB134" s="55"/>
      <c r="AC134" s="55"/>
    </row>
    <row r="135" spans="1:31" s="45" customFormat="1" ht="33.75" x14ac:dyDescent="0.2">
      <c r="A135" s="83"/>
      <c r="B135" s="61"/>
      <c r="C135" s="252" t="s">
        <v>5649</v>
      </c>
      <c r="D135" s="252"/>
      <c r="E135" s="252"/>
      <c r="F135" s="74" t="s">
        <v>149</v>
      </c>
      <c r="G135" s="74" t="s">
        <v>210</v>
      </c>
      <c r="H135" s="74"/>
      <c r="I135" s="74" t="s">
        <v>210</v>
      </c>
      <c r="J135" s="82"/>
      <c r="K135" s="74"/>
      <c r="L135" s="82"/>
      <c r="M135" s="74"/>
      <c r="N135" s="81"/>
      <c r="V135" s="72"/>
      <c r="W135" s="55"/>
      <c r="X135" s="55"/>
      <c r="AA135" s="46" t="s">
        <v>5649</v>
      </c>
      <c r="AB135" s="55"/>
      <c r="AC135" s="55"/>
    </row>
    <row r="136" spans="1:31" s="45" customFormat="1" ht="33.75" x14ac:dyDescent="0.2">
      <c r="A136" s="83"/>
      <c r="B136" s="61"/>
      <c r="C136" s="252" t="s">
        <v>5650</v>
      </c>
      <c r="D136" s="252"/>
      <c r="E136" s="252"/>
      <c r="F136" s="74" t="s">
        <v>149</v>
      </c>
      <c r="G136" s="74" t="s">
        <v>210</v>
      </c>
      <c r="H136" s="74"/>
      <c r="I136" s="74" t="s">
        <v>210</v>
      </c>
      <c r="J136" s="82"/>
      <c r="K136" s="74"/>
      <c r="L136" s="82"/>
      <c r="M136" s="74"/>
      <c r="N136" s="81"/>
      <c r="V136" s="72"/>
      <c r="W136" s="55"/>
      <c r="X136" s="55"/>
      <c r="AA136" s="46" t="s">
        <v>5650</v>
      </c>
      <c r="AB136" s="55"/>
      <c r="AC136" s="55"/>
    </row>
    <row r="137" spans="1:31" s="45" customFormat="1" ht="12" x14ac:dyDescent="0.2">
      <c r="A137" s="80"/>
      <c r="B137" s="118"/>
      <c r="C137" s="253" t="s">
        <v>146</v>
      </c>
      <c r="D137" s="253"/>
      <c r="E137" s="253"/>
      <c r="F137" s="79"/>
      <c r="G137" s="79"/>
      <c r="H137" s="79"/>
      <c r="I137" s="79"/>
      <c r="J137" s="78"/>
      <c r="K137" s="79"/>
      <c r="L137" s="78">
        <v>80</v>
      </c>
      <c r="M137" s="77"/>
      <c r="N137" s="76"/>
      <c r="V137" s="72"/>
      <c r="W137" s="55"/>
      <c r="X137" s="55"/>
      <c r="AB137" s="55" t="s">
        <v>146</v>
      </c>
      <c r="AC137" s="55"/>
    </row>
    <row r="138" spans="1:31" s="45" customFormat="1" ht="1.5" customHeight="1" x14ac:dyDescent="0.2">
      <c r="A138" s="75"/>
      <c r="B138" s="118"/>
      <c r="C138" s="118"/>
      <c r="D138" s="118"/>
      <c r="E138" s="118"/>
      <c r="F138" s="75"/>
      <c r="G138" s="75"/>
      <c r="H138" s="75"/>
      <c r="I138" s="75"/>
      <c r="J138" s="54"/>
      <c r="K138" s="75"/>
      <c r="L138" s="54"/>
      <c r="M138" s="74"/>
      <c r="N138" s="54"/>
      <c r="V138" s="72"/>
      <c r="W138" s="55"/>
      <c r="X138" s="55"/>
      <c r="AB138" s="55"/>
      <c r="AC138" s="55"/>
    </row>
    <row r="139" spans="1:31" s="45" customFormat="1" ht="12" x14ac:dyDescent="0.2">
      <c r="A139" s="66"/>
      <c r="B139" s="65"/>
      <c r="C139" s="253" t="s">
        <v>5668</v>
      </c>
      <c r="D139" s="253"/>
      <c r="E139" s="253"/>
      <c r="F139" s="253"/>
      <c r="G139" s="253"/>
      <c r="H139" s="253"/>
      <c r="I139" s="253"/>
      <c r="J139" s="253"/>
      <c r="K139" s="253"/>
      <c r="L139" s="64"/>
      <c r="M139" s="73"/>
      <c r="N139" s="62"/>
      <c r="V139" s="72"/>
      <c r="W139" s="55"/>
      <c r="X139" s="55"/>
      <c r="AB139" s="55"/>
      <c r="AC139" s="55" t="s">
        <v>5668</v>
      </c>
    </row>
    <row r="140" spans="1:31" s="45" customFormat="1" ht="12" x14ac:dyDescent="0.2">
      <c r="A140" s="66"/>
      <c r="B140" s="65"/>
      <c r="C140" s="253" t="s">
        <v>5679</v>
      </c>
      <c r="D140" s="253"/>
      <c r="E140" s="253"/>
      <c r="F140" s="253"/>
      <c r="G140" s="253"/>
      <c r="H140" s="253"/>
      <c r="I140" s="253"/>
      <c r="J140" s="253"/>
      <c r="K140" s="253"/>
      <c r="L140" s="64"/>
      <c r="M140" s="73"/>
      <c r="N140" s="62"/>
      <c r="V140" s="72"/>
      <c r="W140" s="55"/>
      <c r="X140" s="55"/>
      <c r="AB140" s="55"/>
      <c r="AC140" s="55" t="s">
        <v>5679</v>
      </c>
    </row>
    <row r="141" spans="1:31" s="45" customFormat="1" ht="2.25" customHeight="1" x14ac:dyDescent="0.2">
      <c r="B141" s="70"/>
      <c r="C141" s="70"/>
      <c r="D141" s="70"/>
      <c r="E141" s="70"/>
      <c r="F141" s="70"/>
      <c r="G141" s="70"/>
      <c r="H141" s="70"/>
      <c r="I141" s="70"/>
      <c r="J141" s="70"/>
      <c r="K141" s="70"/>
      <c r="L141" s="69"/>
      <c r="M141" s="68"/>
      <c r="N141" s="67"/>
    </row>
    <row r="142" spans="1:31" s="45" customFormat="1" x14ac:dyDescent="0.2">
      <c r="A142" s="66"/>
      <c r="B142" s="65"/>
      <c r="C142" s="253" t="s">
        <v>5680</v>
      </c>
      <c r="D142" s="253"/>
      <c r="E142" s="253"/>
      <c r="F142" s="253"/>
      <c r="G142" s="253"/>
      <c r="H142" s="253"/>
      <c r="I142" s="253"/>
      <c r="J142" s="253"/>
      <c r="K142" s="253"/>
      <c r="L142" s="64">
        <f>L137+L131+L125+L114+L103+L92+L80+L70+L60+L50</f>
        <v>10971.02</v>
      </c>
      <c r="M142" s="63"/>
      <c r="N142" s="62"/>
      <c r="AD142" s="55" t="s">
        <v>5680</v>
      </c>
    </row>
    <row r="143" spans="1:31" s="45" customFormat="1" x14ac:dyDescent="0.2">
      <c r="A143" s="66"/>
      <c r="B143" s="65"/>
      <c r="C143" s="253" t="s">
        <v>144</v>
      </c>
      <c r="D143" s="253"/>
      <c r="E143" s="253"/>
      <c r="F143" s="253"/>
      <c r="G143" s="253"/>
      <c r="H143" s="253"/>
      <c r="I143" s="253"/>
      <c r="J143" s="253"/>
      <c r="K143" s="253"/>
      <c r="L143" s="64">
        <f>L142*54.75</f>
        <v>600663.34499999997</v>
      </c>
      <c r="M143" s="63">
        <f>55.57</f>
        <v>55.57</v>
      </c>
      <c r="N143" s="170">
        <f>L142*M143</f>
        <v>609659.58140000002</v>
      </c>
      <c r="AD143" s="55" t="s">
        <v>144</v>
      </c>
    </row>
    <row r="144" spans="1:31" s="45" customFormat="1" x14ac:dyDescent="0.2">
      <c r="A144" s="57"/>
      <c r="B144" s="61"/>
      <c r="C144" s="252" t="s">
        <v>5681</v>
      </c>
      <c r="D144" s="252"/>
      <c r="E144" s="252"/>
      <c r="F144" s="252"/>
      <c r="G144" s="252"/>
      <c r="H144" s="252"/>
      <c r="I144" s="252"/>
      <c r="J144" s="252"/>
      <c r="K144" s="252"/>
      <c r="L144" s="60"/>
      <c r="M144" s="59"/>
      <c r="N144" s="58"/>
      <c r="AD144" s="55"/>
      <c r="AE144" s="46" t="s">
        <v>5681</v>
      </c>
    </row>
    <row r="145" spans="1:32" x14ac:dyDescent="0.2">
      <c r="A145" s="57"/>
      <c r="B145" s="61"/>
      <c r="C145" s="252" t="s">
        <v>5682</v>
      </c>
      <c r="D145" s="252"/>
      <c r="E145" s="252"/>
      <c r="F145" s="252"/>
      <c r="G145" s="252"/>
      <c r="H145" s="252"/>
      <c r="I145" s="252"/>
      <c r="J145" s="252"/>
      <c r="K145" s="252"/>
      <c r="L145" s="60"/>
      <c r="M145" s="59"/>
      <c r="N145" s="58"/>
      <c r="O145" s="45"/>
      <c r="P145" s="45"/>
      <c r="Q145" s="45"/>
      <c r="R145" s="45"/>
      <c r="S145" s="45"/>
      <c r="T145" s="45"/>
      <c r="U145" s="45"/>
      <c r="V145" s="45"/>
      <c r="W145" s="45"/>
      <c r="X145" s="45"/>
      <c r="Y145" s="45"/>
      <c r="Z145" s="45"/>
      <c r="AA145" s="45"/>
      <c r="AB145" s="45"/>
      <c r="AC145" s="45"/>
      <c r="AD145" s="55"/>
      <c r="AE145" s="46" t="s">
        <v>5682</v>
      </c>
      <c r="AF145" s="45"/>
    </row>
    <row r="146" spans="1:32" x14ac:dyDescent="0.2">
      <c r="A146" s="57"/>
      <c r="B146" s="61"/>
      <c r="C146" s="252" t="s">
        <v>5683</v>
      </c>
      <c r="D146" s="252"/>
      <c r="E146" s="252"/>
      <c r="F146" s="252"/>
      <c r="G146" s="252"/>
      <c r="H146" s="252"/>
      <c r="I146" s="252"/>
      <c r="J146" s="252"/>
      <c r="K146" s="252"/>
      <c r="L146" s="60"/>
      <c r="M146" s="59"/>
      <c r="N146" s="58"/>
      <c r="O146" s="45"/>
      <c r="P146" s="45"/>
      <c r="Q146" s="45"/>
      <c r="R146" s="45"/>
      <c r="S146" s="45"/>
      <c r="T146" s="45"/>
      <c r="U146" s="45"/>
      <c r="V146" s="45"/>
      <c r="W146" s="45"/>
      <c r="X146" s="45"/>
      <c r="Y146" s="45"/>
      <c r="Z146" s="45"/>
      <c r="AA146" s="45"/>
      <c r="AB146" s="45"/>
      <c r="AC146" s="45"/>
      <c r="AD146" s="55"/>
      <c r="AE146" s="46" t="s">
        <v>5683</v>
      </c>
      <c r="AF146" s="45"/>
    </row>
    <row r="147" spans="1:32" x14ac:dyDescent="0.2">
      <c r="A147" s="57"/>
      <c r="B147" s="61"/>
      <c r="C147" s="272" t="s">
        <v>5684</v>
      </c>
      <c r="D147" s="252"/>
      <c r="E147" s="252"/>
      <c r="F147" s="252"/>
      <c r="G147" s="252"/>
      <c r="H147" s="252"/>
      <c r="I147" s="252"/>
      <c r="J147" s="252"/>
      <c r="K147" s="252"/>
      <c r="L147" s="60"/>
      <c r="M147" s="59"/>
      <c r="N147" s="58"/>
      <c r="O147" s="45"/>
      <c r="P147" s="45"/>
      <c r="Q147" s="45"/>
      <c r="R147" s="45"/>
      <c r="S147" s="45"/>
      <c r="T147" s="45"/>
      <c r="U147" s="45"/>
      <c r="V147" s="45"/>
      <c r="W147" s="45"/>
      <c r="X147" s="45"/>
      <c r="Y147" s="45"/>
      <c r="Z147" s="45"/>
      <c r="AA147" s="45"/>
      <c r="AB147" s="45"/>
      <c r="AC147" s="45"/>
      <c r="AD147" s="55"/>
      <c r="AE147" s="46" t="s">
        <v>5684</v>
      </c>
      <c r="AF147" s="45"/>
    </row>
    <row r="148" spans="1:32" x14ac:dyDescent="0.2">
      <c r="A148" s="57"/>
      <c r="B148" s="61"/>
      <c r="C148" s="252" t="s">
        <v>5685</v>
      </c>
      <c r="D148" s="252"/>
      <c r="E148" s="252"/>
      <c r="F148" s="252"/>
      <c r="G148" s="252"/>
      <c r="H148" s="252"/>
      <c r="I148" s="252"/>
      <c r="J148" s="252"/>
      <c r="K148" s="252"/>
      <c r="L148" s="60"/>
      <c r="M148" s="59"/>
      <c r="N148" s="58"/>
      <c r="O148" s="45"/>
      <c r="P148" s="45"/>
      <c r="Q148" s="45"/>
      <c r="R148" s="45"/>
      <c r="S148" s="45"/>
      <c r="T148" s="45"/>
      <c r="U148" s="45"/>
      <c r="V148" s="45"/>
      <c r="W148" s="45"/>
      <c r="X148" s="45"/>
      <c r="Y148" s="45"/>
      <c r="Z148" s="45"/>
      <c r="AA148" s="45"/>
      <c r="AB148" s="45"/>
      <c r="AC148" s="45"/>
      <c r="AD148" s="55"/>
      <c r="AE148" s="46" t="s">
        <v>5685</v>
      </c>
      <c r="AF148" s="45"/>
    </row>
    <row r="149" spans="1:32" x14ac:dyDescent="0.2">
      <c r="A149" s="57"/>
      <c r="B149" s="54"/>
      <c r="C149" s="249" t="s">
        <v>124</v>
      </c>
      <c r="D149" s="249"/>
      <c r="E149" s="249"/>
      <c r="F149" s="249"/>
      <c r="G149" s="249"/>
      <c r="H149" s="249"/>
      <c r="I149" s="249"/>
      <c r="J149" s="249"/>
      <c r="K149" s="249"/>
      <c r="L149" s="53"/>
      <c r="M149" s="122"/>
      <c r="N149" s="56"/>
      <c r="O149" s="45"/>
      <c r="P149" s="45"/>
      <c r="Q149" s="45"/>
      <c r="R149" s="45"/>
      <c r="S149" s="45"/>
      <c r="T149" s="45"/>
      <c r="U149" s="45"/>
      <c r="V149" s="45"/>
      <c r="W149" s="45"/>
      <c r="X149" s="45"/>
      <c r="Y149" s="45"/>
      <c r="Z149" s="45"/>
      <c r="AA149" s="45"/>
      <c r="AB149" s="45"/>
      <c r="AC149" s="45"/>
      <c r="AD149" s="55"/>
      <c r="AE149" s="45"/>
      <c r="AF149" s="55" t="s">
        <v>124</v>
      </c>
    </row>
    <row r="150" spans="1:32" ht="1.5" customHeight="1" x14ac:dyDescent="0.2">
      <c r="B150" s="54"/>
      <c r="C150" s="118"/>
      <c r="D150" s="118"/>
      <c r="E150" s="118"/>
      <c r="F150" s="118"/>
      <c r="G150" s="118"/>
      <c r="H150" s="118"/>
      <c r="I150" s="118"/>
      <c r="J150" s="118"/>
      <c r="K150" s="118"/>
      <c r="L150" s="53"/>
      <c r="M150" s="52"/>
      <c r="N150" s="51"/>
      <c r="O150" s="45"/>
      <c r="P150" s="45"/>
      <c r="Q150" s="45"/>
      <c r="R150" s="45"/>
      <c r="S150" s="45"/>
      <c r="T150" s="45"/>
      <c r="U150" s="45"/>
      <c r="V150" s="45"/>
      <c r="W150" s="45"/>
      <c r="X150" s="45"/>
      <c r="Y150" s="45"/>
      <c r="Z150" s="45"/>
      <c r="AA150" s="45"/>
      <c r="AB150" s="45"/>
      <c r="AC150" s="45"/>
      <c r="AD150" s="45"/>
      <c r="AE150" s="45"/>
      <c r="AF150" s="45"/>
    </row>
    <row r="151" spans="1:32" ht="53.25" customHeight="1" x14ac:dyDescent="0.2">
      <c r="A151" s="50"/>
      <c r="B151" s="50"/>
      <c r="C151" s="50"/>
      <c r="D151" s="50"/>
      <c r="E151" s="50"/>
      <c r="F151" s="50"/>
      <c r="G151" s="50"/>
      <c r="H151" s="50"/>
      <c r="I151" s="50"/>
      <c r="J151" s="50"/>
      <c r="K151" s="50"/>
      <c r="L151" s="50"/>
      <c r="M151" s="50"/>
      <c r="N151" s="50"/>
      <c r="O151" s="45"/>
      <c r="P151" s="45"/>
      <c r="Q151" s="45"/>
      <c r="R151" s="45"/>
      <c r="S151" s="45"/>
      <c r="T151" s="45"/>
      <c r="U151" s="45"/>
      <c r="V151" s="45"/>
      <c r="W151" s="45"/>
      <c r="X151" s="45"/>
      <c r="Y151" s="45"/>
      <c r="Z151" s="45"/>
      <c r="AA151" s="45"/>
      <c r="AB151" s="45"/>
      <c r="AC151" s="45"/>
      <c r="AD151" s="45"/>
      <c r="AE151" s="45"/>
      <c r="AF151" s="45"/>
    </row>
    <row r="152" spans="1:32" x14ac:dyDescent="0.2">
      <c r="B152" s="48" t="s">
        <v>13</v>
      </c>
      <c r="C152" s="250" t="s">
        <v>123</v>
      </c>
      <c r="D152" s="250"/>
      <c r="E152" s="250"/>
      <c r="F152" s="250"/>
      <c r="G152" s="250"/>
      <c r="H152" s="250"/>
      <c r="I152" s="250"/>
      <c r="J152" s="250"/>
      <c r="K152" s="250"/>
      <c r="L152" s="250"/>
      <c r="O152" s="45"/>
      <c r="P152" s="45"/>
      <c r="Q152" s="45"/>
      <c r="R152" s="45"/>
      <c r="S152" s="45"/>
      <c r="T152" s="45"/>
      <c r="U152" s="45"/>
      <c r="V152" s="45"/>
      <c r="W152" s="45"/>
      <c r="X152" s="45"/>
      <c r="Y152" s="45"/>
      <c r="Z152" s="45"/>
      <c r="AA152" s="45"/>
      <c r="AB152" s="45"/>
      <c r="AC152" s="45"/>
      <c r="AD152" s="45"/>
      <c r="AE152" s="45"/>
      <c r="AF152" s="45"/>
    </row>
    <row r="153" spans="1:32" ht="13.5" customHeight="1" x14ac:dyDescent="0.2">
      <c r="B153" s="49"/>
      <c r="C153" s="251" t="s">
        <v>14</v>
      </c>
      <c r="D153" s="251"/>
      <c r="E153" s="251"/>
      <c r="F153" s="251"/>
      <c r="G153" s="251"/>
      <c r="H153" s="251"/>
      <c r="I153" s="251"/>
      <c r="J153" s="251"/>
      <c r="K153" s="251"/>
      <c r="L153" s="251"/>
      <c r="O153" s="45"/>
      <c r="P153" s="45"/>
      <c r="Q153" s="45"/>
      <c r="R153" s="45"/>
      <c r="S153" s="45"/>
      <c r="T153" s="45"/>
      <c r="U153" s="45"/>
      <c r="V153" s="45"/>
      <c r="W153" s="45"/>
      <c r="X153" s="45"/>
      <c r="Y153" s="45"/>
      <c r="Z153" s="45"/>
      <c r="AA153" s="45"/>
      <c r="AB153" s="45"/>
      <c r="AC153" s="45"/>
      <c r="AD153" s="45"/>
      <c r="AE153" s="45"/>
      <c r="AF153" s="45"/>
    </row>
    <row r="154" spans="1:32" ht="12.75" customHeight="1" x14ac:dyDescent="0.2">
      <c r="B154" s="48" t="s">
        <v>15</v>
      </c>
      <c r="C154" s="250"/>
      <c r="D154" s="250"/>
      <c r="E154" s="250"/>
      <c r="F154" s="250"/>
      <c r="G154" s="250"/>
      <c r="H154" s="250"/>
      <c r="I154" s="250"/>
      <c r="J154" s="250"/>
      <c r="K154" s="250"/>
      <c r="L154" s="250"/>
      <c r="O154" s="45"/>
      <c r="P154" s="45"/>
      <c r="Q154" s="45"/>
      <c r="R154" s="45"/>
      <c r="S154" s="45"/>
      <c r="T154" s="45"/>
      <c r="U154" s="45"/>
      <c r="V154" s="45"/>
      <c r="W154" s="45"/>
      <c r="X154" s="45"/>
      <c r="Y154" s="45"/>
      <c r="Z154" s="45"/>
      <c r="AA154" s="45"/>
      <c r="AB154" s="45"/>
      <c r="AC154" s="45"/>
      <c r="AD154" s="45"/>
      <c r="AE154" s="45"/>
      <c r="AF154" s="45"/>
    </row>
    <row r="155" spans="1:32" ht="13.5" customHeight="1" x14ac:dyDescent="0.2">
      <c r="C155" s="251" t="s">
        <v>14</v>
      </c>
      <c r="D155" s="251"/>
      <c r="E155" s="251"/>
      <c r="F155" s="251"/>
      <c r="G155" s="251"/>
      <c r="H155" s="251"/>
      <c r="I155" s="251"/>
      <c r="J155" s="251"/>
      <c r="K155" s="251"/>
      <c r="L155" s="251"/>
      <c r="O155" s="45"/>
      <c r="P155" s="45"/>
      <c r="Q155" s="45"/>
      <c r="R155" s="45"/>
      <c r="S155" s="45"/>
      <c r="T155" s="45"/>
      <c r="U155" s="45"/>
      <c r="V155" s="45"/>
      <c r="W155" s="45"/>
      <c r="X155" s="45"/>
      <c r="Y155" s="45"/>
      <c r="Z155" s="45"/>
      <c r="AA155" s="45"/>
      <c r="AB155" s="45"/>
      <c r="AC155" s="45"/>
      <c r="AD155" s="45"/>
      <c r="AE155" s="45"/>
      <c r="AF155" s="45"/>
    </row>
    <row r="157" spans="1:32" x14ac:dyDescent="0.2">
      <c r="B157" s="47"/>
      <c r="D157" s="47"/>
      <c r="F157" s="47"/>
      <c r="O157" s="45"/>
      <c r="P157" s="45"/>
      <c r="Q157" s="45"/>
      <c r="R157" s="45"/>
      <c r="S157" s="45"/>
      <c r="T157" s="45"/>
      <c r="U157" s="45"/>
      <c r="V157" s="45"/>
      <c r="W157" s="45"/>
      <c r="X157" s="45"/>
      <c r="Y157" s="45"/>
      <c r="Z157" s="45"/>
      <c r="AA157" s="45"/>
      <c r="AB157" s="45"/>
      <c r="AC157" s="45"/>
      <c r="AD157" s="45"/>
      <c r="AE157" s="45"/>
      <c r="AF157" s="45"/>
    </row>
    <row r="175" s="45" customFormat="1" x14ac:dyDescent="0.2"/>
    <row r="181" s="45" customFormat="1" x14ac:dyDescent="0.2"/>
    <row r="194" s="45" customFormat="1" x14ac:dyDescent="0.2"/>
  </sheetData>
  <mergeCells count="138">
    <mergeCell ref="D10:N10"/>
    <mergeCell ref="A13:N13"/>
    <mergeCell ref="A14:N14"/>
    <mergeCell ref="A16:N16"/>
    <mergeCell ref="A17:N17"/>
    <mergeCell ref="A18:N18"/>
    <mergeCell ref="A4:C4"/>
    <mergeCell ref="K4:N4"/>
    <mergeCell ref="A5:D5"/>
    <mergeCell ref="J5:N5"/>
    <mergeCell ref="A6:D6"/>
    <mergeCell ref="J6:N6"/>
    <mergeCell ref="J35:L36"/>
    <mergeCell ref="M35:M37"/>
    <mergeCell ref="N35:N37"/>
    <mergeCell ref="C38:E38"/>
    <mergeCell ref="A39:N39"/>
    <mergeCell ref="A40:N40"/>
    <mergeCell ref="A20:N20"/>
    <mergeCell ref="A21:N21"/>
    <mergeCell ref="B23:F23"/>
    <mergeCell ref="B24:F24"/>
    <mergeCell ref="L33:M33"/>
    <mergeCell ref="A35:A37"/>
    <mergeCell ref="B35:B37"/>
    <mergeCell ref="C35:E37"/>
    <mergeCell ref="F35:F37"/>
    <mergeCell ref="G35:I36"/>
    <mergeCell ref="C47:E47"/>
    <mergeCell ref="C48:E48"/>
    <mergeCell ref="C49:E49"/>
    <mergeCell ref="C50:E50"/>
    <mergeCell ref="C51:E51"/>
    <mergeCell ref="C52:N52"/>
    <mergeCell ref="C41:E41"/>
    <mergeCell ref="C42:N42"/>
    <mergeCell ref="C43:N43"/>
    <mergeCell ref="C44:N44"/>
    <mergeCell ref="C45:N45"/>
    <mergeCell ref="C46:E46"/>
    <mergeCell ref="C59:E59"/>
    <mergeCell ref="C60:E60"/>
    <mergeCell ref="C61:E61"/>
    <mergeCell ref="C62:N62"/>
    <mergeCell ref="C63:N63"/>
    <mergeCell ref="C64:N64"/>
    <mergeCell ref="C53:N53"/>
    <mergeCell ref="C54:N54"/>
    <mergeCell ref="C55:N55"/>
    <mergeCell ref="C56:E56"/>
    <mergeCell ref="C57:E57"/>
    <mergeCell ref="C58:E58"/>
    <mergeCell ref="C71:E71"/>
    <mergeCell ref="C72:N72"/>
    <mergeCell ref="C73:N73"/>
    <mergeCell ref="C74:N74"/>
    <mergeCell ref="C75:N75"/>
    <mergeCell ref="C76:E76"/>
    <mergeCell ref="C65:N65"/>
    <mergeCell ref="C66:E66"/>
    <mergeCell ref="C67:E67"/>
    <mergeCell ref="C68:E68"/>
    <mergeCell ref="C69:E69"/>
    <mergeCell ref="C70:E70"/>
    <mergeCell ref="C83:N83"/>
    <mergeCell ref="C84:N84"/>
    <mergeCell ref="C85:N85"/>
    <mergeCell ref="C86:N86"/>
    <mergeCell ref="C87:N87"/>
    <mergeCell ref="C88:E88"/>
    <mergeCell ref="C77:E77"/>
    <mergeCell ref="C78:E78"/>
    <mergeCell ref="C79:E79"/>
    <mergeCell ref="C80:E80"/>
    <mergeCell ref="A81:N81"/>
    <mergeCell ref="C82:E82"/>
    <mergeCell ref="C95:N95"/>
    <mergeCell ref="C96:N96"/>
    <mergeCell ref="C97:N97"/>
    <mergeCell ref="C98:N98"/>
    <mergeCell ref="C99:E99"/>
    <mergeCell ref="C100:E100"/>
    <mergeCell ref="C89:E89"/>
    <mergeCell ref="C90:E90"/>
    <mergeCell ref="C91:E91"/>
    <mergeCell ref="C92:E92"/>
    <mergeCell ref="C93:E93"/>
    <mergeCell ref="C94:N94"/>
    <mergeCell ref="C107:N107"/>
    <mergeCell ref="C108:N108"/>
    <mergeCell ref="C109:N109"/>
    <mergeCell ref="C110:E110"/>
    <mergeCell ref="C111:E111"/>
    <mergeCell ref="C112:E112"/>
    <mergeCell ref="C101:E101"/>
    <mergeCell ref="C102:E102"/>
    <mergeCell ref="C103:E103"/>
    <mergeCell ref="C104:E104"/>
    <mergeCell ref="C105:N105"/>
    <mergeCell ref="C106:N106"/>
    <mergeCell ref="C120:N120"/>
    <mergeCell ref="C121:E121"/>
    <mergeCell ref="C122:E122"/>
    <mergeCell ref="C123:E123"/>
    <mergeCell ref="C124:E124"/>
    <mergeCell ref="C125:E125"/>
    <mergeCell ref="C113:E113"/>
    <mergeCell ref="C114:E114"/>
    <mergeCell ref="C116:K116"/>
    <mergeCell ref="C117:K117"/>
    <mergeCell ref="A118:N118"/>
    <mergeCell ref="C119:E119"/>
    <mergeCell ref="C132:E132"/>
    <mergeCell ref="C133:E133"/>
    <mergeCell ref="C134:E134"/>
    <mergeCell ref="C135:E135"/>
    <mergeCell ref="C136:E136"/>
    <mergeCell ref="C137:E137"/>
    <mergeCell ref="C126:E126"/>
    <mergeCell ref="C127:E127"/>
    <mergeCell ref="C128:E128"/>
    <mergeCell ref="C129:E129"/>
    <mergeCell ref="C130:E130"/>
    <mergeCell ref="C131:E131"/>
    <mergeCell ref="C154:L154"/>
    <mergeCell ref="C155:L155"/>
    <mergeCell ref="C146:K146"/>
    <mergeCell ref="C147:K147"/>
    <mergeCell ref="C148:K148"/>
    <mergeCell ref="C149:K149"/>
    <mergeCell ref="C152:L152"/>
    <mergeCell ref="C153:L153"/>
    <mergeCell ref="C139:K139"/>
    <mergeCell ref="C140:K140"/>
    <mergeCell ref="C142:K142"/>
    <mergeCell ref="C143:K143"/>
    <mergeCell ref="C144:K144"/>
    <mergeCell ref="C145:K145"/>
  </mergeCells>
  <printOptions horizontalCentered="1"/>
  <pageMargins left="0.39370077848434498" right="0.23622047901153601" top="0.35433071851730302" bottom="0.31496062874794001" header="0.118110239505768" footer="0.118110239505768"/>
  <pageSetup paperSize="9" orientation="landscape" r:id="rId1"/>
  <headerFooter>
    <oddHeader>&amp;LГРАНД-Смета, версия 2021.2</oddHeader>
    <oddFooter>&amp;R&amp;8Страница &amp;P</oddFooter>
  </headerFooter>
  <rowBreaks count="1" manualBreakCount="1">
    <brk id="34" max="19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29</vt:i4>
      </vt:variant>
      <vt:variant>
        <vt:lpstr>Именованные диапазоны</vt:lpstr>
      </vt:variant>
      <vt:variant>
        <vt:i4>72</vt:i4>
      </vt:variant>
    </vt:vector>
  </HeadingPairs>
  <TitlesOfParts>
    <vt:vector size="101" baseType="lpstr">
      <vt:lpstr>протокол</vt:lpstr>
      <vt:lpstr>приложение 2</vt:lpstr>
      <vt:lpstr>приложение 1</vt:lpstr>
      <vt:lpstr>нмцк</vt:lpstr>
      <vt:lpstr>для рмк</vt:lpstr>
      <vt:lpstr>01-01-01 </vt:lpstr>
      <vt:lpstr>01-01-02 </vt:lpstr>
      <vt:lpstr>ОС-02-01 1кв. 2022</vt:lpstr>
      <vt:lpstr>02-01-01 </vt:lpstr>
      <vt:lpstr>02-01-02 </vt:lpstr>
      <vt:lpstr>02-01-03 </vt:lpstr>
      <vt:lpstr>02-01-04  </vt:lpstr>
      <vt:lpstr>02-01-05 </vt:lpstr>
      <vt:lpstr>02-01-06 </vt:lpstr>
      <vt:lpstr>02-01-07 </vt:lpstr>
      <vt:lpstr>02-01-08 </vt:lpstr>
      <vt:lpstr>02-01-09 </vt:lpstr>
      <vt:lpstr>ОС-06-01 1 кв. 2022</vt:lpstr>
      <vt:lpstr>06-01-01 </vt:lpstr>
      <vt:lpstr>06-01-02 </vt:lpstr>
      <vt:lpstr>06-01-03 </vt:lpstr>
      <vt:lpstr>06-01-04 </vt:lpstr>
      <vt:lpstr>ОС-07-01 1 кв. 2022</vt:lpstr>
      <vt:lpstr>07-01-01 </vt:lpstr>
      <vt:lpstr>07-01-02 </vt:lpstr>
      <vt:lpstr>07-01-03 </vt:lpstr>
      <vt:lpstr>07-01-04 </vt:lpstr>
      <vt:lpstr>09-01-01 </vt:lpstr>
      <vt:lpstr>12-01-02 </vt:lpstr>
      <vt:lpstr>'01-01-01 '!Print_Area</vt:lpstr>
      <vt:lpstr>'01-01-02 '!Print_Area</vt:lpstr>
      <vt:lpstr>'02-01-01 '!Print_Area</vt:lpstr>
      <vt:lpstr>'02-01-02 '!Print_Area</vt:lpstr>
      <vt:lpstr>'02-01-03 '!Print_Area</vt:lpstr>
      <vt:lpstr>'02-01-04  '!Print_Area</vt:lpstr>
      <vt:lpstr>'02-01-05 '!Print_Area</vt:lpstr>
      <vt:lpstr>'02-01-06 '!Print_Area</vt:lpstr>
      <vt:lpstr>'02-01-07 '!Print_Area</vt:lpstr>
      <vt:lpstr>'02-01-08 '!Print_Area</vt:lpstr>
      <vt:lpstr>'02-01-09 '!Print_Area</vt:lpstr>
      <vt:lpstr>'06-01-01 '!Print_Area</vt:lpstr>
      <vt:lpstr>'06-01-02 '!Print_Area</vt:lpstr>
      <vt:lpstr>'06-01-03 '!Print_Area</vt:lpstr>
      <vt:lpstr>'06-01-04 '!Print_Area</vt:lpstr>
      <vt:lpstr>'07-01-01 '!Print_Area</vt:lpstr>
      <vt:lpstr>'07-01-02 '!Print_Area</vt:lpstr>
      <vt:lpstr>'07-01-03 '!Print_Area</vt:lpstr>
      <vt:lpstr>'07-01-04 '!Print_Area</vt:lpstr>
      <vt:lpstr>'09-01-01 '!Print_Area</vt:lpstr>
      <vt:lpstr>'12-01-02 '!Print_Area</vt:lpstr>
      <vt:lpstr>'01-01-01 '!Print_Titles</vt:lpstr>
      <vt:lpstr>'01-01-02 '!Print_Titles</vt:lpstr>
      <vt:lpstr>'02-01-01 '!Print_Titles</vt:lpstr>
      <vt:lpstr>'02-01-02 '!Print_Titles</vt:lpstr>
      <vt:lpstr>'02-01-03 '!Print_Titles</vt:lpstr>
      <vt:lpstr>'02-01-04  '!Print_Titles</vt:lpstr>
      <vt:lpstr>'02-01-05 '!Print_Titles</vt:lpstr>
      <vt:lpstr>'02-01-06 '!Print_Titles</vt:lpstr>
      <vt:lpstr>'02-01-07 '!Print_Titles</vt:lpstr>
      <vt:lpstr>'02-01-08 '!Print_Titles</vt:lpstr>
      <vt:lpstr>'02-01-09 '!Print_Titles</vt:lpstr>
      <vt:lpstr>'06-01-01 '!Print_Titles</vt:lpstr>
      <vt:lpstr>'06-01-02 '!Print_Titles</vt:lpstr>
      <vt:lpstr>'06-01-03 '!Print_Titles</vt:lpstr>
      <vt:lpstr>'06-01-04 '!Print_Titles</vt:lpstr>
      <vt:lpstr>'07-01-01 '!Print_Titles</vt:lpstr>
      <vt:lpstr>'07-01-02 '!Print_Titles</vt:lpstr>
      <vt:lpstr>'07-01-03 '!Print_Titles</vt:lpstr>
      <vt:lpstr>'07-01-04 '!Print_Titles</vt:lpstr>
      <vt:lpstr>'09-01-01 '!Print_Titles</vt:lpstr>
      <vt:lpstr>'12-01-02 '!Print_Titles</vt:lpstr>
      <vt:lpstr>'ОС-02-01 1кв. 2022'!Print_Titles</vt:lpstr>
      <vt:lpstr>'ОС-06-01 1 кв. 2022'!Print_Titles</vt:lpstr>
      <vt:lpstr>'ОС-07-01 1 кв. 2022'!Print_Titles</vt:lpstr>
      <vt:lpstr>'01-01-01 '!Заголовки_для_печати</vt:lpstr>
      <vt:lpstr>'01-01-02 '!Заголовки_для_печати</vt:lpstr>
      <vt:lpstr>'02-01-01 '!Заголовки_для_печати</vt:lpstr>
      <vt:lpstr>'02-01-02 '!Заголовки_для_печати</vt:lpstr>
      <vt:lpstr>'02-01-03 '!Заголовки_для_печати</vt:lpstr>
      <vt:lpstr>'02-01-04  '!Заголовки_для_печати</vt:lpstr>
      <vt:lpstr>'02-01-05 '!Заголовки_для_печати</vt:lpstr>
      <vt:lpstr>'02-01-06 '!Заголовки_для_печати</vt:lpstr>
      <vt:lpstr>'02-01-07 '!Заголовки_для_печати</vt:lpstr>
      <vt:lpstr>'02-01-08 '!Заголовки_для_печати</vt:lpstr>
      <vt:lpstr>'02-01-09 '!Заголовки_для_печати</vt:lpstr>
      <vt:lpstr>'06-01-01 '!Заголовки_для_печати</vt:lpstr>
      <vt:lpstr>'06-01-02 '!Заголовки_для_печати</vt:lpstr>
      <vt:lpstr>'06-01-03 '!Заголовки_для_печати</vt:lpstr>
      <vt:lpstr>'06-01-04 '!Заголовки_для_печати</vt:lpstr>
      <vt:lpstr>'07-01-01 '!Заголовки_для_печати</vt:lpstr>
      <vt:lpstr>'07-01-02 '!Заголовки_для_печати</vt:lpstr>
      <vt:lpstr>'07-01-03 '!Заголовки_для_печати</vt:lpstr>
      <vt:lpstr>'07-01-04 '!Заголовки_для_печати</vt:lpstr>
      <vt:lpstr>'09-01-01 '!Заголовки_для_печати</vt:lpstr>
      <vt:lpstr>'12-01-02 '!Заголовки_для_печати</vt:lpstr>
      <vt:lpstr>'ОС-02-01 1кв. 2022'!Заголовки_для_печати</vt:lpstr>
      <vt:lpstr>'ОС-06-01 1 кв. 2022'!Заголовки_для_печати</vt:lpstr>
      <vt:lpstr>'ОС-07-01 1 кв. 2022'!Заголовки_для_печати</vt:lpstr>
      <vt:lpstr>нмцк!Область_печати</vt:lpstr>
      <vt:lpstr>'приложение 1'!Область_печати</vt:lpstr>
      <vt:lpstr>'приложение 2'!Область_печати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пк</cp:lastModifiedBy>
  <cp:lastPrinted>2022-05-24T05:59:52Z</cp:lastPrinted>
  <dcterms:created xsi:type="dcterms:W3CDTF">2020-09-30T08:50:27Z</dcterms:created>
  <dcterms:modified xsi:type="dcterms:W3CDTF">2022-05-24T06:03:04Z</dcterms:modified>
</cp:coreProperties>
</file>